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37970\Documents\2018 NYC Methane\"/>
    </mc:Choice>
  </mc:AlternateContent>
  <bookViews>
    <workbookView xWindow="0" yWindow="0" windowWidth="20508" windowHeight="8448" tabRatio="606"/>
  </bookViews>
  <sheets>
    <sheet name="Case Definition" sheetId="1" r:id="rId1"/>
    <sheet name="Production Basin Map" sheetId="34" r:id="rId2"/>
    <sheet name="LDC" sheetId="3" r:id="rId3"/>
    <sheet name="Processing" sheetId="5" r:id="rId4"/>
    <sheet name="Transmission" sheetId="4" r:id="rId5"/>
    <sheet name="Gathering" sheetId="6" r:id="rId6"/>
    <sheet name="Production" sheetId="7" r:id="rId7"/>
    <sheet name="U.S. GHG and EDF Inputs" sheetId="12" r:id="rId8"/>
    <sheet name="GHGRP Summary" sheetId="13" r:id="rId9"/>
    <sheet name="GHGRP Distribution" sheetId="19" r:id="rId10"/>
    <sheet name="EIA+PUC Distribution" sheetId="23" r:id="rId11"/>
    <sheet name="GHGRP Processing" sheetId="17" r:id="rId12"/>
    <sheet name="% Gas Processed" sheetId="28" r:id="rId13"/>
    <sheet name="Processing Emission Factors" sheetId="29" r:id="rId14"/>
    <sheet name="GHGRP Plant Locations" sheetId="22" r:id="rId15"/>
    <sheet name="Processing Mapping" sheetId="27" state="hidden" r:id="rId16"/>
    <sheet name="Compressor Emissions" sheetId="30" r:id="rId17"/>
    <sheet name="GHGRP Compression" sheetId="18" r:id="rId18"/>
    <sheet name="Transmission Emissions" sheetId="31" r:id="rId19"/>
    <sheet name="GHGRP Pipeline" sheetId="32" r:id="rId20"/>
    <sheet name="GHGRP Production" sheetId="15" r:id="rId21"/>
    <sheet name="Basin Level Factors" sheetId="14" r:id="rId22"/>
    <sheet name="GHGRP Production Outlier Adj" sheetId="33" r:id="rId23"/>
    <sheet name="GHGRP Basin Listing" sheetId="21" r:id="rId24"/>
    <sheet name="Basin-County_Map" sheetId="26" r:id="rId25"/>
    <sheet name="GHGRP GB" sheetId="16" r:id="rId26"/>
    <sheet name="Hidden Tab" sheetId="9" state="hidden" r:id="rId27"/>
  </sheets>
  <definedNames>
    <definedName name="_xlnm._FilterDatabase" localSheetId="21" hidden="1">'Basin Level Factors'!$A$5:$A$49</definedName>
    <definedName name="_xlnm._FilterDatabase" localSheetId="10" hidden="1">'EIA+PUC Distribution'!$A$1:$G$1325</definedName>
    <definedName name="_xlnm._FilterDatabase" localSheetId="23" hidden="1">'GHGRP Basin Listing'!$A$1:$A$45</definedName>
    <definedName name="_xlnm._FilterDatabase" localSheetId="17" hidden="1">'GHGRP Compression'!$A$1:$H$583</definedName>
    <definedName name="_xlnm._FilterDatabase" localSheetId="9" hidden="1">'GHGRP Distribution'!$A$2:$T$2</definedName>
    <definedName name="_xlnm._FilterDatabase" localSheetId="25" hidden="1">'GHGRP GB'!$A$2:$O$334</definedName>
    <definedName name="_xlnm._FilterDatabase" localSheetId="19" hidden="1">'GHGRP Pipeline'!$A$1:$AV$63</definedName>
    <definedName name="_xlnm._FilterDatabase" localSheetId="11" hidden="1">'GHGRP Processing'!$A$1:$L$551</definedName>
    <definedName name="_xlnm._FilterDatabase" localSheetId="20" hidden="1">'GHGRP Production'!$A$2:$Z$614</definedName>
    <definedName name="_xlnm._FilterDatabase" localSheetId="22" hidden="1">'GHGRP Production Outlier Adj'!$A$3:$A$45</definedName>
    <definedName name="_xlnm._FilterDatabase" localSheetId="8" hidden="1">'GHGRP Summary'!$B$19:$B$37</definedName>
    <definedName name="_xlnm._FilterDatabase" localSheetId="26" hidden="1">'Hidden Tab'!$D$2:$F$1170</definedName>
    <definedName name="_xlnm._FilterDatabase" localSheetId="15" hidden="1">'Processing Mapping'!$A$2:$O$552</definedName>
    <definedName name="AnnualDeliveries1">'Case Definition'!$B$9</definedName>
    <definedName name="BasinLevelFactors">'Basin Level Factors'!$B$6:$G$50</definedName>
    <definedName name="City">'Case Definition'!$B$7</definedName>
    <definedName name="Deliveries">LDC!$B$7</definedName>
    <definedName name="DemandMethod">'Case Definition'!$B$4</definedName>
    <definedName name="EIADeliveries">'EIA+PUC Distribution'!$A$1:$G$1325</definedName>
    <definedName name="GatheringEmissions">'GHGRP GB'!$Q$3:$R$46</definedName>
    <definedName name="GHGRPDistribution">'GHGRP Distribution'!$D$2:$J$180</definedName>
    <definedName name="GWPMethodLookup">'Hidden Tab'!$DB$2:$DC$8</definedName>
    <definedName name="GWPMethodology">'Case Definition'!$B$10</definedName>
    <definedName name="GWPValue">'Case Definition'!$B$11</definedName>
    <definedName name="LDCBasinLookup">'Hidden Tab'!$O$3:$BE$1222</definedName>
    <definedName name="LDCDeliveryMethod">'Case Definition'!$B$5</definedName>
    <definedName name="LDCDescData">'Hidden Tab'!$D$3:$L$1222</definedName>
    <definedName name="LDCList">'Hidden Tab'!$D$3:$D$1222</definedName>
    <definedName name="LDCName">'Case Definition'!$B$6</definedName>
    <definedName name="ProcessedProportion">'% Gas Processed'!$A$2:$B$29</definedName>
    <definedName name="State">'Case Definition'!$B$8</definedName>
    <definedName name="StateBasinLookup">'Hidden Tab'!$BH$3:$CX$50</definedName>
    <definedName name="StateDelivery">'Case Definition'!$C$9</definedName>
    <definedName name="SupplyArea1">'Case Definition'!$B$15</definedName>
    <definedName name="SupplyArea1Prcnt">'Case Definition'!$B$16</definedName>
    <definedName name="SupplyArea2">'Case Definition'!$C$15</definedName>
    <definedName name="SupplyArea2Prcnt">'Case Definition'!$C$16</definedName>
    <definedName name="SupplyArea3">'Case Definition'!$D$15</definedName>
    <definedName name="SupplyArea3Prcnt">'Case Definition'!$D$16</definedName>
    <definedName name="SupplyArea4">'Case Definition'!$E$15</definedName>
    <definedName name="SupplyArea4Prcnt">'Case Definition'!$E$16</definedName>
    <definedName name="SupplyArea5">'Case Definition'!$F$15</definedName>
    <definedName name="SupplyArea5Prcnt">'Case Definition'!$F$16</definedName>
    <definedName name="SupplyArea6">'Case Definition'!$G$15</definedName>
    <definedName name="SupplyArea6Prcnt">'Case Definition'!$G$16</definedName>
    <definedName name="SupplyArea7">'Case Definition'!$H$15</definedName>
    <definedName name="SupplyArea7Prcnt">'Case Definition'!$H$16</definedName>
    <definedName name="SupplyArea8">'Case Definition'!$I$15</definedName>
    <definedName name="SupplyArea8Prcnt">'Case Definition'!$I$16</definedName>
    <definedName name="SupplyAreas">'Hidden Tab'!$A$3:$A$46</definedName>
    <definedName name="UserDefinedGWP">'Case Definition'!$C$10</definedName>
    <definedName name="UserDefinedState">'Case Definition'!$C$8</definedName>
    <definedName name="UserDefinedZip">'Case Definition'!$C$7</definedName>
    <definedName name="UserLDCDelivery">'Case Definition'!$C$9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6" i="3" l="1"/>
  <c r="F50" i="14" l="1"/>
  <c r="C13" i="3"/>
  <c r="C35" i="1"/>
  <c r="D44" i="29" l="1"/>
  <c r="C22" i="1"/>
  <c r="B7" i="3" l="1"/>
  <c r="B4" i="3"/>
  <c r="R46" i="16"/>
  <c r="R45" i="16"/>
  <c r="R44" i="16"/>
  <c r="R43" i="16"/>
  <c r="R42" i="16"/>
  <c r="R40" i="16"/>
  <c r="R38" i="16"/>
  <c r="R37" i="16"/>
  <c r="R35" i="16"/>
  <c r="R34" i="16"/>
  <c r="R32" i="16"/>
  <c r="R31" i="16"/>
  <c r="R30" i="16"/>
  <c r="R28" i="16"/>
  <c r="R27" i="16"/>
  <c r="R26" i="16"/>
  <c r="R25" i="16"/>
  <c r="R23" i="16"/>
  <c r="R22" i="16"/>
  <c r="R21" i="16"/>
  <c r="R20" i="16"/>
  <c r="R18" i="16"/>
  <c r="R8" i="16"/>
  <c r="R3" i="16" s="1"/>
  <c r="R9" i="16"/>
  <c r="R10" i="16"/>
  <c r="R11" i="16"/>
  <c r="R12" i="16"/>
  <c r="R13" i="16"/>
  <c r="R14" i="16"/>
  <c r="R15" i="16"/>
  <c r="R16" i="16"/>
  <c r="R7" i="16"/>
  <c r="R6" i="16" s="1"/>
  <c r="R4" i="16"/>
  <c r="R5" i="16"/>
  <c r="D6" i="14"/>
  <c r="F22" i="14"/>
  <c r="F13" i="14"/>
  <c r="B13" i="3" l="1"/>
  <c r="B29" i="28"/>
  <c r="B19" i="28"/>
  <c r="B6" i="28"/>
  <c r="B7" i="28"/>
  <c r="B8" i="28"/>
  <c r="B9" i="28"/>
  <c r="B5" i="28"/>
  <c r="B9" i="1" l="1"/>
  <c r="A4" i="3"/>
  <c r="C15" i="3"/>
  <c r="B15" i="3" s="1"/>
  <c r="B14" i="7" l="1"/>
  <c r="B16" i="7" s="1"/>
  <c r="F21" i="14"/>
  <c r="F19" i="14"/>
  <c r="E19" i="14"/>
  <c r="E46" i="14"/>
  <c r="C19" i="14"/>
  <c r="C46" i="14"/>
  <c r="AV38" i="32"/>
  <c r="AK63" i="32" s="1"/>
  <c r="AX38" i="32"/>
  <c r="AV30" i="32"/>
  <c r="S63" i="32" s="1"/>
  <c r="AX30" i="32"/>
  <c r="AV26" i="32"/>
  <c r="AX26" i="32"/>
  <c r="AR63" i="32"/>
  <c r="AP63" i="32"/>
  <c r="AO63" i="32"/>
  <c r="AN63" i="32"/>
  <c r="AM63" i="32"/>
  <c r="AL63" i="32"/>
  <c r="AJ63" i="32"/>
  <c r="AI63" i="32"/>
  <c r="AG63" i="32"/>
  <c r="AE63" i="32"/>
  <c r="AD63" i="32"/>
  <c r="AB63" i="32"/>
  <c r="AA63" i="32"/>
  <c r="Z63" i="32"/>
  <c r="X63" i="32"/>
  <c r="V63" i="32"/>
  <c r="U63" i="32"/>
  <c r="T63" i="32"/>
  <c r="R63" i="32"/>
  <c r="Q63" i="32"/>
  <c r="O63" i="32"/>
  <c r="M63" i="32"/>
  <c r="K63" i="32"/>
  <c r="J63" i="32"/>
  <c r="I63" i="32"/>
  <c r="H63" i="32"/>
  <c r="G63" i="32"/>
  <c r="F63" i="32"/>
  <c r="E63" i="32"/>
  <c r="D63" i="32"/>
  <c r="C63" i="32"/>
  <c r="L63" i="32" l="1"/>
  <c r="P63" i="32"/>
  <c r="Y63" i="32"/>
  <c r="AQ63" i="32"/>
  <c r="N63" i="32"/>
  <c r="W63" i="32"/>
  <c r="AF63" i="32"/>
  <c r="AC63" i="32"/>
  <c r="AH63" i="32"/>
  <c r="G14" i="18"/>
  <c r="D27" i="29"/>
  <c r="L3" i="19"/>
  <c r="O3" i="19" s="1"/>
  <c r="F11" i="13" s="1"/>
  <c r="D11" i="13"/>
  <c r="E11" i="13"/>
  <c r="G11" i="13"/>
  <c r="H11" i="13"/>
  <c r="C11" i="13"/>
  <c r="B9" i="7" l="1"/>
  <c r="C9" i="7"/>
  <c r="AV27" i="32"/>
  <c r="AV31" i="32"/>
  <c r="AV59" i="32"/>
  <c r="AW61" i="32"/>
  <c r="AW60" i="32"/>
  <c r="AW59" i="32"/>
  <c r="AW58" i="32"/>
  <c r="AW57" i="32"/>
  <c r="AW56" i="32"/>
  <c r="AW55" i="32"/>
  <c r="AW54" i="32"/>
  <c r="AW53" i="32"/>
  <c r="AW52" i="32"/>
  <c r="AW51" i="32"/>
  <c r="AW50" i="32"/>
  <c r="AW49" i="32"/>
  <c r="AW48" i="32"/>
  <c r="AW47" i="32"/>
  <c r="AW46" i="32"/>
  <c r="AW45" i="32"/>
  <c r="AW44" i="32"/>
  <c r="AW43" i="32"/>
  <c r="AW42" i="32"/>
  <c r="AW41" i="32"/>
  <c r="AW40" i="32"/>
  <c r="AW39" i="32"/>
  <c r="AW38" i="32"/>
  <c r="AW37" i="32"/>
  <c r="AW36" i="32"/>
  <c r="AW35" i="32"/>
  <c r="AW34" i="32"/>
  <c r="AW33" i="32"/>
  <c r="AW32" i="32"/>
  <c r="AW31" i="32"/>
  <c r="AW30" i="32"/>
  <c r="AW29" i="32"/>
  <c r="AW28" i="32"/>
  <c r="AW27" i="32"/>
  <c r="AW26" i="32"/>
  <c r="AW25" i="32"/>
  <c r="AW24" i="32"/>
  <c r="AW23" i="32"/>
  <c r="AW22" i="32"/>
  <c r="AW21" i="32"/>
  <c r="AW20" i="32"/>
  <c r="AW19" i="32"/>
  <c r="AW18" i="32"/>
  <c r="AW17" i="32"/>
  <c r="AW16" i="32"/>
  <c r="AW15" i="32"/>
  <c r="AW14" i="32"/>
  <c r="AW13" i="32"/>
  <c r="AW12" i="32"/>
  <c r="AW11" i="32"/>
  <c r="AW10" i="32"/>
  <c r="AW9" i="32"/>
  <c r="AW8" i="32"/>
  <c r="AW7" i="32"/>
  <c r="AW6" i="32"/>
  <c r="AW5" i="32"/>
  <c r="AW4" i="32"/>
  <c r="B18" i="28" l="1"/>
  <c r="B28" i="28"/>
  <c r="B30" i="3" l="1"/>
  <c r="F30" i="3" s="1"/>
  <c r="E11" i="4"/>
  <c r="I11" i="4"/>
  <c r="C11" i="4"/>
  <c r="G11" i="4"/>
  <c r="D11" i="4"/>
  <c r="H11" i="4"/>
  <c r="B11" i="4"/>
  <c r="F11" i="4"/>
  <c r="M6" i="12"/>
  <c r="B15" i="5" l="1"/>
  <c r="B17" i="5" s="1"/>
  <c r="D45" i="33" l="1"/>
  <c r="C45" i="33"/>
  <c r="B45" i="33"/>
  <c r="D44" i="33"/>
  <c r="C44" i="33"/>
  <c r="B44" i="33"/>
  <c r="D43" i="33"/>
  <c r="C43" i="33"/>
  <c r="B43" i="33"/>
  <c r="D42" i="33"/>
  <c r="C42" i="33"/>
  <c r="B42" i="33"/>
  <c r="D41" i="33"/>
  <c r="C41" i="33"/>
  <c r="B41" i="33"/>
  <c r="D40" i="33"/>
  <c r="C40" i="33"/>
  <c r="B40" i="33"/>
  <c r="D39" i="33"/>
  <c r="C39" i="33"/>
  <c r="B39" i="33"/>
  <c r="D38" i="33"/>
  <c r="C38" i="33"/>
  <c r="B38" i="33"/>
  <c r="D37" i="33"/>
  <c r="C37" i="33"/>
  <c r="B37" i="33"/>
  <c r="D36" i="33"/>
  <c r="C36" i="33"/>
  <c r="B36" i="33"/>
  <c r="D35" i="33"/>
  <c r="C35" i="33"/>
  <c r="B35" i="33"/>
  <c r="D34" i="33"/>
  <c r="C34" i="33"/>
  <c r="B34" i="33"/>
  <c r="D33" i="33"/>
  <c r="C33" i="33"/>
  <c r="B33" i="33"/>
  <c r="D32" i="33"/>
  <c r="C32" i="33"/>
  <c r="B32" i="33"/>
  <c r="D31" i="33"/>
  <c r="C31" i="33"/>
  <c r="B31" i="33"/>
  <c r="D30" i="33"/>
  <c r="C30" i="33"/>
  <c r="B30" i="33"/>
  <c r="D29" i="33"/>
  <c r="C29" i="33"/>
  <c r="B29" i="33"/>
  <c r="D28" i="33"/>
  <c r="C28" i="33"/>
  <c r="B28" i="33"/>
  <c r="D27" i="33"/>
  <c r="C27" i="33"/>
  <c r="B27" i="33"/>
  <c r="D26" i="33"/>
  <c r="C26" i="33"/>
  <c r="B26" i="33"/>
  <c r="D25" i="33"/>
  <c r="C25" i="33"/>
  <c r="B25" i="33"/>
  <c r="D24" i="33"/>
  <c r="C24" i="33"/>
  <c r="B24" i="33"/>
  <c r="D23" i="33"/>
  <c r="C23" i="33"/>
  <c r="B23" i="33"/>
  <c r="D22" i="33"/>
  <c r="C22" i="33"/>
  <c r="B22" i="33"/>
  <c r="D21" i="33"/>
  <c r="C21" i="33"/>
  <c r="B21" i="33"/>
  <c r="D20" i="33"/>
  <c r="C20" i="33"/>
  <c r="B20" i="33"/>
  <c r="D19" i="33"/>
  <c r="C19" i="33"/>
  <c r="B19" i="33"/>
  <c r="D18" i="33"/>
  <c r="C18" i="33"/>
  <c r="B18" i="33"/>
  <c r="D17" i="33"/>
  <c r="C17" i="33"/>
  <c r="B17" i="33"/>
  <c r="D16" i="33"/>
  <c r="C16" i="33"/>
  <c r="B16" i="33"/>
  <c r="D15" i="33"/>
  <c r="C15" i="33"/>
  <c r="B15" i="33"/>
  <c r="D14" i="33"/>
  <c r="C14" i="33"/>
  <c r="B14" i="33"/>
  <c r="D13" i="33"/>
  <c r="C13" i="33"/>
  <c r="B13" i="33"/>
  <c r="D12" i="33"/>
  <c r="C12" i="33"/>
  <c r="B12" i="33"/>
  <c r="D11" i="33"/>
  <c r="C11" i="33"/>
  <c r="B11" i="33"/>
  <c r="D10" i="33"/>
  <c r="C10" i="33"/>
  <c r="B10" i="33"/>
  <c r="D9" i="33"/>
  <c r="C9" i="33"/>
  <c r="B9" i="33"/>
  <c r="D8" i="33"/>
  <c r="C8" i="33"/>
  <c r="B8" i="33"/>
  <c r="D7" i="33"/>
  <c r="C7" i="33"/>
  <c r="B7" i="33"/>
  <c r="D6" i="33"/>
  <c r="C6" i="33"/>
  <c r="B6" i="33"/>
  <c r="D5" i="33"/>
  <c r="C5" i="33"/>
  <c r="B5" i="33"/>
  <c r="D4" i="33"/>
  <c r="C4" i="33"/>
  <c r="B4" i="33"/>
  <c r="AV4" i="32" l="1"/>
  <c r="J29" i="4" l="1"/>
  <c r="AV13" i="32"/>
  <c r="AV12" i="32"/>
  <c r="AV7" i="32"/>
  <c r="AV61" i="32"/>
  <c r="AV60" i="32"/>
  <c r="AV58" i="32"/>
  <c r="AV57" i="32"/>
  <c r="AV56" i="32"/>
  <c r="AV55" i="32"/>
  <c r="AV54" i="32"/>
  <c r="AV53" i="32"/>
  <c r="AV52" i="32"/>
  <c r="AV51" i="32"/>
  <c r="AV50" i="32"/>
  <c r="AV49" i="32"/>
  <c r="AV48" i="32"/>
  <c r="AV47" i="32"/>
  <c r="AV46" i="32"/>
  <c r="AV45" i="32"/>
  <c r="AV44" i="32"/>
  <c r="AV43" i="32"/>
  <c r="AV42" i="32"/>
  <c r="AV41" i="32"/>
  <c r="AV40" i="32"/>
  <c r="AV39" i="32"/>
  <c r="AV37" i="32"/>
  <c r="AV36" i="32"/>
  <c r="AV35" i="32"/>
  <c r="AV34" i="32"/>
  <c r="AV33" i="32"/>
  <c r="AV32" i="32"/>
  <c r="AV29" i="32"/>
  <c r="AV28" i="32"/>
  <c r="AV25" i="32"/>
  <c r="AV24" i="32"/>
  <c r="AV23" i="32"/>
  <c r="AV22" i="32"/>
  <c r="AV21" i="32"/>
  <c r="AV20" i="32"/>
  <c r="AV19" i="32"/>
  <c r="AV18" i="32"/>
  <c r="AV17" i="32"/>
  <c r="AV16" i="32"/>
  <c r="AV15" i="32"/>
  <c r="AV14" i="32"/>
  <c r="AV11" i="32"/>
  <c r="AV10" i="32"/>
  <c r="AV9" i="32"/>
  <c r="AV8" i="32"/>
  <c r="AV6" i="32"/>
  <c r="AV5" i="32"/>
  <c r="AV3" i="32"/>
  <c r="AV2" i="32"/>
  <c r="C16" i="4"/>
  <c r="B16" i="4" s="1"/>
  <c r="B18" i="4" s="1"/>
  <c r="A9" i="1"/>
  <c r="A133" i="31" l="1"/>
  <c r="A132" i="31"/>
  <c r="A131" i="31"/>
  <c r="A130" i="31"/>
  <c r="A129" i="31"/>
  <c r="A128" i="31"/>
  <c r="A127" i="31"/>
  <c r="A126" i="31"/>
  <c r="A125" i="31"/>
  <c r="A124" i="31"/>
  <c r="A123" i="31"/>
  <c r="A122" i="31"/>
  <c r="A121" i="31"/>
  <c r="A120" i="31"/>
  <c r="A119" i="31"/>
  <c r="A118" i="31"/>
  <c r="A117" i="31"/>
  <c r="A116" i="31"/>
  <c r="A115" i="31"/>
  <c r="A114" i="31"/>
  <c r="A113" i="31"/>
  <c r="A112" i="31"/>
  <c r="A111" i="31"/>
  <c r="A110" i="31"/>
  <c r="A109" i="31"/>
  <c r="A108" i="31"/>
  <c r="A107" i="31"/>
  <c r="A106" i="31"/>
  <c r="A105" i="31"/>
  <c r="A104" i="31"/>
  <c r="A103" i="31"/>
  <c r="A102" i="31"/>
  <c r="A101" i="31"/>
  <c r="A100" i="31"/>
  <c r="A99" i="31"/>
  <c r="A98" i="31"/>
  <c r="A97" i="31"/>
  <c r="A96" i="31"/>
  <c r="A95" i="31"/>
  <c r="A94" i="31"/>
  <c r="A93" i="31"/>
  <c r="A92" i="31"/>
  <c r="A91" i="31"/>
  <c r="A90" i="31"/>
  <c r="A89" i="31"/>
  <c r="A88" i="31"/>
  <c r="A87" i="31"/>
  <c r="A86" i="31"/>
  <c r="A85" i="31"/>
  <c r="A84" i="31"/>
  <c r="A83" i="31"/>
  <c r="A82" i="31"/>
  <c r="A81" i="31"/>
  <c r="A80" i="31"/>
  <c r="A79" i="31"/>
  <c r="A78" i="31"/>
  <c r="A77" i="31"/>
  <c r="A76" i="31"/>
  <c r="A75" i="31"/>
  <c r="A74" i="31"/>
  <c r="K45" i="31"/>
  <c r="K44" i="31"/>
  <c r="K43" i="31"/>
  <c r="K42" i="31"/>
  <c r="K41" i="31"/>
  <c r="K40" i="31"/>
  <c r="K39" i="31"/>
  <c r="K38" i="31"/>
  <c r="K37" i="31"/>
  <c r="K36" i="31"/>
  <c r="K35" i="31"/>
  <c r="K34" i="31"/>
  <c r="J3" i="31"/>
  <c r="J4" i="31" s="1"/>
  <c r="I3" i="31"/>
  <c r="I4" i="31" s="1"/>
  <c r="H3" i="31"/>
  <c r="H4" i="31" s="1"/>
  <c r="G3" i="31"/>
  <c r="G4" i="31" s="1"/>
  <c r="F3" i="31"/>
  <c r="F4" i="31" s="1"/>
  <c r="E3" i="31"/>
  <c r="E4" i="31" s="1"/>
  <c r="D3" i="31"/>
  <c r="D4" i="31" s="1"/>
  <c r="C3" i="31"/>
  <c r="C4" i="31" s="1"/>
  <c r="AV63" i="32" l="1"/>
  <c r="AT63" i="32"/>
  <c r="AW63" i="32"/>
  <c r="AS63" i="32"/>
  <c r="AX63" i="32"/>
  <c r="AU63" i="32"/>
  <c r="AY63" i="32"/>
  <c r="A120" i="30"/>
  <c r="A119" i="30"/>
  <c r="A118" i="30"/>
  <c r="I10" i="4" l="1"/>
  <c r="I26" i="4" s="1"/>
  <c r="K47" i="30"/>
  <c r="K48" i="30"/>
  <c r="K49" i="30"/>
  <c r="K50" i="30"/>
  <c r="K51" i="30"/>
  <c r="K52" i="30"/>
  <c r="K53" i="30"/>
  <c r="K54" i="30"/>
  <c r="K55" i="30"/>
  <c r="K56" i="30"/>
  <c r="K57" i="30"/>
  <c r="K58" i="30"/>
  <c r="K34" i="30"/>
  <c r="K35" i="30"/>
  <c r="K36" i="30"/>
  <c r="K37" i="30"/>
  <c r="K38" i="30"/>
  <c r="K39" i="30"/>
  <c r="K40" i="30"/>
  <c r="K41" i="30"/>
  <c r="K42" i="30"/>
  <c r="K43" i="30"/>
  <c r="K44" i="30"/>
  <c r="K45" i="30"/>
  <c r="J3" i="30"/>
  <c r="J4" i="30" s="1"/>
  <c r="I3" i="30"/>
  <c r="I4" i="30" s="1"/>
  <c r="H3" i="30"/>
  <c r="H4" i="30" s="1"/>
  <c r="G3" i="30"/>
  <c r="G4" i="30" s="1"/>
  <c r="F3" i="30"/>
  <c r="F4" i="30" s="1"/>
  <c r="E3" i="30"/>
  <c r="E4" i="30" s="1"/>
  <c r="D3" i="30"/>
  <c r="D4" i="30" s="1"/>
  <c r="C3" i="30"/>
  <c r="C4" i="30" s="1"/>
  <c r="A62" i="30"/>
  <c r="A63" i="30"/>
  <c r="A64" i="30"/>
  <c r="A65" i="30"/>
  <c r="A66" i="30"/>
  <c r="A67" i="30"/>
  <c r="A68" i="30"/>
  <c r="A69" i="30"/>
  <c r="A70" i="30"/>
  <c r="A71" i="30"/>
  <c r="A72" i="30"/>
  <c r="A73" i="30"/>
  <c r="A74" i="30"/>
  <c r="A75" i="30"/>
  <c r="A76" i="30"/>
  <c r="A77" i="30"/>
  <c r="A78" i="30"/>
  <c r="A79" i="30"/>
  <c r="A80" i="30"/>
  <c r="A81" i="30"/>
  <c r="A82" i="30"/>
  <c r="A83" i="30"/>
  <c r="A84" i="30"/>
  <c r="A85" i="30"/>
  <c r="A86" i="30"/>
  <c r="A87" i="30"/>
  <c r="A88" i="30"/>
  <c r="A89" i="30"/>
  <c r="A90" i="30"/>
  <c r="A91" i="30"/>
  <c r="A92" i="30"/>
  <c r="A93" i="30"/>
  <c r="A94" i="30"/>
  <c r="A95" i="30"/>
  <c r="A96" i="30"/>
  <c r="A97" i="30"/>
  <c r="A98" i="30"/>
  <c r="A99" i="30"/>
  <c r="A100" i="30"/>
  <c r="A101" i="30"/>
  <c r="A102" i="30"/>
  <c r="A103" i="30"/>
  <c r="A104" i="30"/>
  <c r="A105" i="30"/>
  <c r="A106" i="30"/>
  <c r="A107" i="30"/>
  <c r="A108" i="30"/>
  <c r="A109" i="30"/>
  <c r="A110" i="30"/>
  <c r="A111" i="30"/>
  <c r="A112" i="30"/>
  <c r="A113" i="30"/>
  <c r="A114" i="30"/>
  <c r="A115" i="30"/>
  <c r="A116" i="30"/>
  <c r="A117" i="30"/>
  <c r="A61" i="30"/>
  <c r="G567" i="18" l="1"/>
  <c r="J66" i="18" l="1"/>
  <c r="J65" i="18"/>
  <c r="J64" i="18"/>
  <c r="J63" i="18"/>
  <c r="J61" i="18"/>
  <c r="J60" i="18"/>
  <c r="J59" i="18"/>
  <c r="J58" i="18"/>
  <c r="J57" i="18"/>
  <c r="J56" i="18"/>
  <c r="J55" i="18"/>
  <c r="J54" i="18"/>
  <c r="J53" i="18"/>
  <c r="J52" i="18"/>
  <c r="J51" i="18"/>
  <c r="J50" i="18"/>
  <c r="J49" i="18"/>
  <c r="J48" i="18"/>
  <c r="J47" i="18"/>
  <c r="J45" i="18"/>
  <c r="J44" i="18"/>
  <c r="J43" i="18"/>
  <c r="J42" i="18"/>
  <c r="J41" i="18"/>
  <c r="J40" i="18"/>
  <c r="J39" i="18"/>
  <c r="J38" i="18"/>
  <c r="J37" i="18"/>
  <c r="J36" i="18"/>
  <c r="J35" i="18"/>
  <c r="J34" i="18"/>
  <c r="J33" i="18"/>
  <c r="J32" i="18"/>
  <c r="J31" i="18"/>
  <c r="J30" i="18"/>
  <c r="J29" i="18"/>
  <c r="J28" i="18"/>
  <c r="J27" i="18"/>
  <c r="J26" i="18"/>
  <c r="J24" i="18"/>
  <c r="J22" i="18"/>
  <c r="J21" i="18"/>
  <c r="J20" i="18"/>
  <c r="J19" i="18"/>
  <c r="J17" i="18"/>
  <c r="J16" i="18"/>
  <c r="J15" i="18"/>
  <c r="J13" i="18"/>
  <c r="J12" i="18"/>
  <c r="J11" i="18"/>
  <c r="J10" i="18"/>
  <c r="J9" i="18"/>
  <c r="J8" i="18"/>
  <c r="J7" i="18"/>
  <c r="J6" i="18"/>
  <c r="J5" i="18"/>
  <c r="J4" i="18"/>
  <c r="J3" i="18"/>
  <c r="J2" i="18"/>
  <c r="J68" i="18"/>
  <c r="J69" i="18"/>
  <c r="J70" i="18"/>
  <c r="J71" i="18"/>
  <c r="J72" i="18"/>
  <c r="J73" i="18"/>
  <c r="J74" i="18"/>
  <c r="J75" i="18"/>
  <c r="J76" i="18"/>
  <c r="J77" i="18"/>
  <c r="J78" i="18"/>
  <c r="J79" i="18"/>
  <c r="J80" i="18"/>
  <c r="J81" i="18"/>
  <c r="J85" i="18"/>
  <c r="J86" i="18"/>
  <c r="J87" i="18"/>
  <c r="J88" i="18"/>
  <c r="J89" i="18"/>
  <c r="J90" i="18"/>
  <c r="J91" i="18"/>
  <c r="J92" i="18"/>
  <c r="J93" i="18"/>
  <c r="J94" i="18"/>
  <c r="J95" i="18"/>
  <c r="J96" i="18"/>
  <c r="J97" i="18"/>
  <c r="J98" i="18"/>
  <c r="J99" i="18"/>
  <c r="J100" i="18"/>
  <c r="J101" i="18"/>
  <c r="J102" i="18"/>
  <c r="J103" i="18"/>
  <c r="J104" i="18"/>
  <c r="J105" i="18"/>
  <c r="J106" i="18"/>
  <c r="J107" i="18"/>
  <c r="J108" i="18"/>
  <c r="J109" i="18"/>
  <c r="J111" i="18"/>
  <c r="J112" i="18"/>
  <c r="J113" i="18"/>
  <c r="J114" i="18"/>
  <c r="J115" i="18"/>
  <c r="J116" i="18"/>
  <c r="J117" i="18"/>
  <c r="J118" i="18"/>
  <c r="J119" i="18"/>
  <c r="J120" i="18"/>
  <c r="J121" i="18"/>
  <c r="J122" i="18"/>
  <c r="J123" i="18"/>
  <c r="J124" i="18"/>
  <c r="J125" i="18"/>
  <c r="J126" i="18"/>
  <c r="J127" i="18"/>
  <c r="J128" i="18"/>
  <c r="J129" i="18"/>
  <c r="J130" i="18"/>
  <c r="J131" i="18"/>
  <c r="J132" i="18"/>
  <c r="J133" i="18"/>
  <c r="J134" i="18"/>
  <c r="J135" i="18"/>
  <c r="J136" i="18"/>
  <c r="J137" i="18"/>
  <c r="J138" i="18"/>
  <c r="J139" i="18"/>
  <c r="J140" i="18"/>
  <c r="J141" i="18"/>
  <c r="J142" i="18"/>
  <c r="J143" i="18"/>
  <c r="J144" i="18"/>
  <c r="J145" i="18"/>
  <c r="J146" i="18"/>
  <c r="J147" i="18"/>
  <c r="J148" i="18"/>
  <c r="J149" i="18"/>
  <c r="J150" i="18"/>
  <c r="J151" i="18"/>
  <c r="J152" i="18"/>
  <c r="J153" i="18"/>
  <c r="J154" i="18"/>
  <c r="J155" i="18"/>
  <c r="J156" i="18"/>
  <c r="J157" i="18"/>
  <c r="J159" i="18"/>
  <c r="J160" i="18"/>
  <c r="J161" i="18"/>
  <c r="J162" i="18"/>
  <c r="J163" i="18"/>
  <c r="J164" i="18"/>
  <c r="J165" i="18"/>
  <c r="J166" i="18"/>
  <c r="J167" i="18"/>
  <c r="J168" i="18"/>
  <c r="J169" i="18"/>
  <c r="J170" i="18"/>
  <c r="J171" i="18"/>
  <c r="J172" i="18"/>
  <c r="J173" i="18"/>
  <c r="J174" i="18"/>
  <c r="J175" i="18"/>
  <c r="J176" i="18"/>
  <c r="J177" i="18"/>
  <c r="J178" i="18"/>
  <c r="J179" i="18"/>
  <c r="J180" i="18"/>
  <c r="J181" i="18"/>
  <c r="J182" i="18"/>
  <c r="J183" i="18"/>
  <c r="J185" i="18"/>
  <c r="J187" i="18"/>
  <c r="J188" i="18"/>
  <c r="J189" i="18"/>
  <c r="J190" i="18"/>
  <c r="J191" i="18"/>
  <c r="J192" i="18"/>
  <c r="J193" i="18"/>
  <c r="J194" i="18"/>
  <c r="J195" i="18"/>
  <c r="J199" i="18"/>
  <c r="J200" i="18"/>
  <c r="J201" i="18"/>
  <c r="J202" i="18"/>
  <c r="J203" i="18"/>
  <c r="J204" i="18"/>
  <c r="J205" i="18"/>
  <c r="J207" i="18"/>
  <c r="J208" i="18"/>
  <c r="J209" i="18"/>
  <c r="J210" i="18"/>
  <c r="J211" i="18"/>
  <c r="J212" i="18"/>
  <c r="J213" i="18"/>
  <c r="J214" i="18"/>
  <c r="J215" i="18"/>
  <c r="J216" i="18"/>
  <c r="J217" i="18"/>
  <c r="J218" i="18"/>
  <c r="J219" i="18"/>
  <c r="J220" i="18"/>
  <c r="J221" i="18"/>
  <c r="J222" i="18"/>
  <c r="J223" i="18"/>
  <c r="J224" i="18"/>
  <c r="J225" i="18"/>
  <c r="J226" i="18"/>
  <c r="J227" i="18"/>
  <c r="J228" i="18"/>
  <c r="J229" i="18"/>
  <c r="J230" i="18"/>
  <c r="J231" i="18"/>
  <c r="J232" i="18"/>
  <c r="J233" i="18"/>
  <c r="J234" i="18"/>
  <c r="J235" i="18"/>
  <c r="J236" i="18"/>
  <c r="J237" i="18"/>
  <c r="J238" i="18"/>
  <c r="J240" i="18"/>
  <c r="J241" i="18"/>
  <c r="J242" i="18"/>
  <c r="J243" i="18"/>
  <c r="J244" i="18"/>
  <c r="J245" i="18"/>
  <c r="J246" i="18"/>
  <c r="J247" i="18"/>
  <c r="J248" i="18"/>
  <c r="J249" i="18"/>
  <c r="J250" i="18"/>
  <c r="J251" i="18"/>
  <c r="J252" i="18"/>
  <c r="J253" i="18"/>
  <c r="J254" i="18"/>
  <c r="J255" i="18"/>
  <c r="J256" i="18"/>
  <c r="J257" i="18"/>
  <c r="J258" i="18"/>
  <c r="J259" i="18"/>
  <c r="J260" i="18"/>
  <c r="J261" i="18"/>
  <c r="J262" i="18"/>
  <c r="J263" i="18"/>
  <c r="J264" i="18"/>
  <c r="J266" i="18"/>
  <c r="J267" i="18"/>
  <c r="J268" i="18"/>
  <c r="J269" i="18"/>
  <c r="J270" i="18"/>
  <c r="J271" i="18"/>
  <c r="J272" i="18"/>
  <c r="J273" i="18"/>
  <c r="J274" i="18"/>
  <c r="J275" i="18"/>
  <c r="J276" i="18"/>
  <c r="J277" i="18"/>
  <c r="J278" i="18"/>
  <c r="J279" i="18"/>
  <c r="J280" i="18"/>
  <c r="J281" i="18"/>
  <c r="J282" i="18"/>
  <c r="J283" i="18"/>
  <c r="J284" i="18"/>
  <c r="J285" i="18"/>
  <c r="J286" i="18"/>
  <c r="J287" i="18"/>
  <c r="J288" i="18"/>
  <c r="J289" i="18"/>
  <c r="J290" i="18"/>
  <c r="J291" i="18"/>
  <c r="J292" i="18"/>
  <c r="J293" i="18"/>
  <c r="J294" i="18"/>
  <c r="J295" i="18"/>
  <c r="J296" i="18"/>
  <c r="J297" i="18"/>
  <c r="J298" i="18"/>
  <c r="J299" i="18"/>
  <c r="J300" i="18"/>
  <c r="J301" i="18"/>
  <c r="J302" i="18"/>
  <c r="J303" i="18"/>
  <c r="J304" i="18"/>
  <c r="J305" i="18"/>
  <c r="J306" i="18"/>
  <c r="J307" i="18"/>
  <c r="J308" i="18"/>
  <c r="J309" i="18"/>
  <c r="J310" i="18"/>
  <c r="J311" i="18"/>
  <c r="J312" i="18"/>
  <c r="J313" i="18"/>
  <c r="J314" i="18"/>
  <c r="J315" i="18"/>
  <c r="J316" i="18"/>
  <c r="J317" i="18"/>
  <c r="J318" i="18"/>
  <c r="J319" i="18"/>
  <c r="J320" i="18"/>
  <c r="J321" i="18"/>
  <c r="J322" i="18"/>
  <c r="J323" i="18"/>
  <c r="J324" i="18"/>
  <c r="J325" i="18"/>
  <c r="J326" i="18"/>
  <c r="J327" i="18"/>
  <c r="J328" i="18"/>
  <c r="J329" i="18"/>
  <c r="J330" i="18"/>
  <c r="J331" i="18"/>
  <c r="J332" i="18"/>
  <c r="J333" i="18"/>
  <c r="J334" i="18"/>
  <c r="J335" i="18"/>
  <c r="J336" i="18"/>
  <c r="J337" i="18"/>
  <c r="J338" i="18"/>
  <c r="J339" i="18"/>
  <c r="J340" i="18"/>
  <c r="J341" i="18"/>
  <c r="J342" i="18"/>
  <c r="J343" i="18"/>
  <c r="J344" i="18"/>
  <c r="J346" i="18"/>
  <c r="J347" i="18"/>
  <c r="J348" i="18"/>
  <c r="J349" i="18"/>
  <c r="J350" i="18"/>
  <c r="J351" i="18"/>
  <c r="J352" i="18"/>
  <c r="J353" i="18"/>
  <c r="J354" i="18"/>
  <c r="J355" i="18"/>
  <c r="J356" i="18"/>
  <c r="J357" i="18"/>
  <c r="J358" i="18"/>
  <c r="J359" i="18"/>
  <c r="J360" i="18"/>
  <c r="J361" i="18"/>
  <c r="J362" i="18"/>
  <c r="J363" i="18"/>
  <c r="J364" i="18"/>
  <c r="J365" i="18"/>
  <c r="J366" i="18"/>
  <c r="J367" i="18"/>
  <c r="J368" i="18"/>
  <c r="J369" i="18"/>
  <c r="J370" i="18"/>
  <c r="J371" i="18"/>
  <c r="J372" i="18"/>
  <c r="J373" i="18"/>
  <c r="J374" i="18"/>
  <c r="J375" i="18"/>
  <c r="J376" i="18"/>
  <c r="J377" i="18"/>
  <c r="J378" i="18"/>
  <c r="J379" i="18"/>
  <c r="J380" i="18"/>
  <c r="J381" i="18"/>
  <c r="J382" i="18"/>
  <c r="J383" i="18"/>
  <c r="J384" i="18"/>
  <c r="J385" i="18"/>
  <c r="J386" i="18"/>
  <c r="J387" i="18"/>
  <c r="J388" i="18"/>
  <c r="J389" i="18"/>
  <c r="J390" i="18"/>
  <c r="J391" i="18"/>
  <c r="J392" i="18"/>
  <c r="J393" i="18"/>
  <c r="J394" i="18"/>
  <c r="J395" i="18"/>
  <c r="J396" i="18"/>
  <c r="J397" i="18"/>
  <c r="J398" i="18"/>
  <c r="J399" i="18"/>
  <c r="J400" i="18"/>
  <c r="J401" i="18"/>
  <c r="J402" i="18"/>
  <c r="J403" i="18"/>
  <c r="J404" i="18"/>
  <c r="J405" i="18"/>
  <c r="J406" i="18"/>
  <c r="J407" i="18"/>
  <c r="J408" i="18"/>
  <c r="J409" i="18"/>
  <c r="J410" i="18"/>
  <c r="J411" i="18"/>
  <c r="J412" i="18"/>
  <c r="J413" i="18"/>
  <c r="J414" i="18"/>
  <c r="J415" i="18"/>
  <c r="J416" i="18"/>
  <c r="J417" i="18"/>
  <c r="J418" i="18"/>
  <c r="J419" i="18"/>
  <c r="J420" i="18"/>
  <c r="J421" i="18"/>
  <c r="J422" i="18"/>
  <c r="J423" i="18"/>
  <c r="J424" i="18"/>
  <c r="J425" i="18"/>
  <c r="J426" i="18"/>
  <c r="J427" i="18"/>
  <c r="J428" i="18"/>
  <c r="J429" i="18"/>
  <c r="J430" i="18"/>
  <c r="J431" i="18"/>
  <c r="J432" i="18"/>
  <c r="J433" i="18"/>
  <c r="J434" i="18"/>
  <c r="J435" i="18"/>
  <c r="J436" i="18"/>
  <c r="J437" i="18"/>
  <c r="J438" i="18"/>
  <c r="J439" i="18"/>
  <c r="J440" i="18"/>
  <c r="J441" i="18"/>
  <c r="J442" i="18"/>
  <c r="J443" i="18"/>
  <c r="J444" i="18"/>
  <c r="J445" i="18"/>
  <c r="J446" i="18"/>
  <c r="J447" i="18"/>
  <c r="J448" i="18"/>
  <c r="J449" i="18"/>
  <c r="J450" i="18"/>
  <c r="J451" i="18"/>
  <c r="J452" i="18"/>
  <c r="J453" i="18"/>
  <c r="J454" i="18"/>
  <c r="J455" i="18"/>
  <c r="J456" i="18"/>
  <c r="J457" i="18"/>
  <c r="J458" i="18"/>
  <c r="J459" i="18"/>
  <c r="J460" i="18"/>
  <c r="J461" i="18"/>
  <c r="J462" i="18"/>
  <c r="J463" i="18"/>
  <c r="J464" i="18"/>
  <c r="J465" i="18"/>
  <c r="J466" i="18"/>
  <c r="J467" i="18"/>
  <c r="J468" i="18"/>
  <c r="J469" i="18"/>
  <c r="J470" i="18"/>
  <c r="J471" i="18"/>
  <c r="J472" i="18"/>
  <c r="J473" i="18"/>
  <c r="J474" i="18"/>
  <c r="J475" i="18"/>
  <c r="J476" i="18"/>
  <c r="J477" i="18"/>
  <c r="J478" i="18"/>
  <c r="J479" i="18"/>
  <c r="J480" i="18"/>
  <c r="J481" i="18"/>
  <c r="J482" i="18"/>
  <c r="J483" i="18"/>
  <c r="J484" i="18"/>
  <c r="J485" i="18"/>
  <c r="J486" i="18"/>
  <c r="J487" i="18"/>
  <c r="J488" i="18"/>
  <c r="J489" i="18"/>
  <c r="J490" i="18"/>
  <c r="J491" i="18"/>
  <c r="J492" i="18"/>
  <c r="J493" i="18"/>
  <c r="J494" i="18"/>
  <c r="J495" i="18"/>
  <c r="J496" i="18"/>
  <c r="J497" i="18"/>
  <c r="J498" i="18"/>
  <c r="J499" i="18"/>
  <c r="J500" i="18"/>
  <c r="J502" i="18"/>
  <c r="J503" i="18"/>
  <c r="J504" i="18"/>
  <c r="J505" i="18"/>
  <c r="J506" i="18"/>
  <c r="J507" i="18"/>
  <c r="J508" i="18"/>
  <c r="J509" i="18"/>
  <c r="J510" i="18"/>
  <c r="J511" i="18"/>
  <c r="J512" i="18"/>
  <c r="J513" i="18"/>
  <c r="J514" i="18"/>
  <c r="J515" i="18"/>
  <c r="J516" i="18"/>
  <c r="J517" i="18"/>
  <c r="J518" i="18"/>
  <c r="J519" i="18"/>
  <c r="J520" i="18"/>
  <c r="J521" i="18"/>
  <c r="J522" i="18"/>
  <c r="J523" i="18"/>
  <c r="J524" i="18"/>
  <c r="J525" i="18"/>
  <c r="J526" i="18"/>
  <c r="J527" i="18"/>
  <c r="J528" i="18"/>
  <c r="J529" i="18"/>
  <c r="J530" i="18"/>
  <c r="J531" i="18"/>
  <c r="J532" i="18"/>
  <c r="J533" i="18"/>
  <c r="J534" i="18"/>
  <c r="J535" i="18"/>
  <c r="J536" i="18"/>
  <c r="J537" i="18"/>
  <c r="J538" i="18"/>
  <c r="J539" i="18"/>
  <c r="J540" i="18"/>
  <c r="J541" i="18"/>
  <c r="J542" i="18"/>
  <c r="J543" i="18"/>
  <c r="J544" i="18"/>
  <c r="J545" i="18"/>
  <c r="J546" i="18"/>
  <c r="J547" i="18"/>
  <c r="J548" i="18"/>
  <c r="J549" i="18"/>
  <c r="J550" i="18"/>
  <c r="J551" i="18"/>
  <c r="J552" i="18"/>
  <c r="J553" i="18"/>
  <c r="J554" i="18"/>
  <c r="J555" i="18"/>
  <c r="J556" i="18"/>
  <c r="J557" i="18"/>
  <c r="J558" i="18"/>
  <c r="J559" i="18"/>
  <c r="J560" i="18"/>
  <c r="J561" i="18"/>
  <c r="J564" i="18"/>
  <c r="J565" i="18"/>
  <c r="J566" i="18"/>
  <c r="J567" i="18"/>
  <c r="J570" i="18"/>
  <c r="J574" i="18"/>
  <c r="J577" i="18"/>
  <c r="J578" i="18"/>
  <c r="J582" i="18"/>
  <c r="J67" i="18"/>
  <c r="G583" i="18"/>
  <c r="G582" i="18"/>
  <c r="G581" i="18"/>
  <c r="G580" i="18"/>
  <c r="G579" i="18"/>
  <c r="G578" i="18"/>
  <c r="G577" i="18"/>
  <c r="G576" i="18"/>
  <c r="J576" i="18" s="1"/>
  <c r="G575" i="18"/>
  <c r="G574" i="18"/>
  <c r="G573" i="18"/>
  <c r="G572" i="18"/>
  <c r="G571" i="18"/>
  <c r="G570" i="18"/>
  <c r="G569" i="18"/>
  <c r="G568" i="18"/>
  <c r="J568" i="18" s="1"/>
  <c r="G563" i="18"/>
  <c r="G562" i="18"/>
  <c r="G501" i="18"/>
  <c r="G345" i="18"/>
  <c r="G239" i="18"/>
  <c r="G199" i="18"/>
  <c r="G186" i="18"/>
  <c r="G184" i="18"/>
  <c r="G158" i="18"/>
  <c r="G110" i="18"/>
  <c r="G84" i="18"/>
  <c r="G83" i="18"/>
  <c r="J83" i="18" s="1"/>
  <c r="G82" i="18"/>
  <c r="G62" i="18"/>
  <c r="J62" i="18" s="1"/>
  <c r="G46" i="18"/>
  <c r="J46" i="18" s="1"/>
  <c r="J14" i="18"/>
  <c r="G18" i="18"/>
  <c r="G23" i="18"/>
  <c r="J580" i="18" l="1"/>
  <c r="J569" i="18"/>
  <c r="J562" i="18"/>
  <c r="J84" i="18"/>
  <c r="J572" i="18"/>
  <c r="J345" i="18"/>
  <c r="J239" i="18"/>
  <c r="J110" i="18"/>
  <c r="J23" i="18"/>
  <c r="J18" i="18"/>
  <c r="J158" i="18"/>
  <c r="J579" i="18"/>
  <c r="J571" i="18"/>
  <c r="J563" i="18"/>
  <c r="J184" i="18"/>
  <c r="J581" i="18"/>
  <c r="J573" i="18"/>
  <c r="J501" i="18"/>
  <c r="J583" i="18"/>
  <c r="J575" i="18"/>
  <c r="J186" i="18"/>
  <c r="J82" i="18"/>
  <c r="J198" i="18"/>
  <c r="J197" i="18"/>
  <c r="J196" i="18"/>
  <c r="B5" i="3" l="1"/>
  <c r="B6" i="3"/>
  <c r="B45" i="29" l="1"/>
  <c r="C8" i="13" l="1"/>
  <c r="R8" i="12" l="1"/>
  <c r="R9" i="12"/>
  <c r="R10" i="12"/>
  <c r="R11" i="12"/>
  <c r="R12" i="12"/>
  <c r="R13" i="12"/>
  <c r="R14" i="12"/>
  <c r="R15" i="12"/>
  <c r="R16" i="12"/>
  <c r="R6" i="12"/>
  <c r="H5" i="12"/>
  <c r="C5" i="12"/>
  <c r="M7" i="12" l="1"/>
  <c r="R7" i="12" s="1"/>
  <c r="B39" i="3"/>
  <c r="B37" i="3"/>
  <c r="B33" i="3"/>
  <c r="M33" i="18" l="1"/>
  <c r="J3" i="16"/>
  <c r="L3" i="16" s="1"/>
  <c r="J298" i="16"/>
  <c r="J82" i="16"/>
  <c r="J96" i="16"/>
  <c r="N3" i="16"/>
  <c r="K3" i="16"/>
  <c r="K334" i="16"/>
  <c r="K333" i="16"/>
  <c r="K332" i="16"/>
  <c r="K331" i="16"/>
  <c r="K330" i="16"/>
  <c r="K329" i="16"/>
  <c r="K328" i="16"/>
  <c r="K327" i="16"/>
  <c r="K326" i="16"/>
  <c r="K325" i="16"/>
  <c r="K324" i="16"/>
  <c r="K323" i="16"/>
  <c r="K322" i="16"/>
  <c r="K321" i="16"/>
  <c r="K320" i="16"/>
  <c r="K319" i="16"/>
  <c r="K318" i="16"/>
  <c r="K317" i="16"/>
  <c r="K316" i="16"/>
  <c r="K315" i="16"/>
  <c r="K314" i="16"/>
  <c r="K313" i="16"/>
  <c r="K312" i="16"/>
  <c r="K311" i="16"/>
  <c r="K310" i="16"/>
  <c r="K309" i="16"/>
  <c r="K308" i="16"/>
  <c r="K307" i="16"/>
  <c r="K306" i="16"/>
  <c r="K305" i="16"/>
  <c r="K304" i="16"/>
  <c r="K303" i="16"/>
  <c r="K302" i="16"/>
  <c r="K301" i="16"/>
  <c r="K300" i="16"/>
  <c r="K299" i="16"/>
  <c r="K298" i="16"/>
  <c r="K297" i="16"/>
  <c r="K296" i="16"/>
  <c r="K295" i="16"/>
  <c r="K294" i="16"/>
  <c r="K293" i="16"/>
  <c r="K292" i="16"/>
  <c r="K291" i="16"/>
  <c r="K290" i="16"/>
  <c r="K289" i="16"/>
  <c r="K288" i="16"/>
  <c r="K287" i="16"/>
  <c r="K286" i="16"/>
  <c r="K285" i="16"/>
  <c r="K284" i="16"/>
  <c r="K283" i="16"/>
  <c r="K282" i="16"/>
  <c r="K281" i="16"/>
  <c r="K280" i="16"/>
  <c r="K279" i="16"/>
  <c r="K278" i="16"/>
  <c r="K277" i="16"/>
  <c r="K276" i="16"/>
  <c r="K275" i="16"/>
  <c r="K274" i="16"/>
  <c r="K273" i="16"/>
  <c r="K272" i="16"/>
  <c r="K271" i="16"/>
  <c r="K270" i="16"/>
  <c r="K269" i="16"/>
  <c r="K268" i="16"/>
  <c r="K267" i="16"/>
  <c r="K266" i="16"/>
  <c r="K265" i="16"/>
  <c r="K264" i="16"/>
  <c r="K263" i="16"/>
  <c r="K262" i="16"/>
  <c r="K261" i="16"/>
  <c r="K260" i="16"/>
  <c r="K259" i="16"/>
  <c r="K258" i="16"/>
  <c r="K257" i="16"/>
  <c r="K256" i="16"/>
  <c r="K255" i="16"/>
  <c r="K254" i="16"/>
  <c r="K253" i="16"/>
  <c r="K252" i="16"/>
  <c r="K251" i="16"/>
  <c r="K250" i="16"/>
  <c r="K249" i="16"/>
  <c r="K248" i="16"/>
  <c r="K247" i="16"/>
  <c r="K246" i="16"/>
  <c r="K245" i="16"/>
  <c r="K244" i="16"/>
  <c r="K243" i="16"/>
  <c r="K242" i="16"/>
  <c r="K241" i="16"/>
  <c r="K240" i="16"/>
  <c r="K239" i="16"/>
  <c r="K238" i="16"/>
  <c r="K237" i="16"/>
  <c r="K236" i="16"/>
  <c r="K235" i="16"/>
  <c r="K234" i="16"/>
  <c r="K233" i="16"/>
  <c r="K232" i="16"/>
  <c r="K231" i="16"/>
  <c r="K230" i="16"/>
  <c r="K229" i="16"/>
  <c r="K228" i="16"/>
  <c r="K227" i="16"/>
  <c r="K226" i="16"/>
  <c r="K225" i="16"/>
  <c r="K224" i="16"/>
  <c r="K223" i="16"/>
  <c r="K222" i="16"/>
  <c r="K221" i="16"/>
  <c r="K220" i="16"/>
  <c r="K219" i="16"/>
  <c r="K218" i="16"/>
  <c r="K217" i="16"/>
  <c r="K216" i="16"/>
  <c r="K215" i="16"/>
  <c r="K214" i="16"/>
  <c r="K213" i="16"/>
  <c r="K212" i="16"/>
  <c r="K211" i="16"/>
  <c r="K210" i="16"/>
  <c r="K209" i="16"/>
  <c r="K208" i="16"/>
  <c r="K207" i="16"/>
  <c r="K206" i="16"/>
  <c r="K205" i="16"/>
  <c r="K204" i="16"/>
  <c r="K203" i="16"/>
  <c r="K202" i="16"/>
  <c r="K201" i="16"/>
  <c r="K200" i="16"/>
  <c r="K199" i="16"/>
  <c r="K198" i="16"/>
  <c r="K197" i="16"/>
  <c r="K196" i="16"/>
  <c r="K195" i="16"/>
  <c r="K194" i="16"/>
  <c r="K193" i="16"/>
  <c r="K192" i="16"/>
  <c r="K191" i="16"/>
  <c r="K190" i="16"/>
  <c r="K189" i="16"/>
  <c r="K188" i="16"/>
  <c r="K187" i="16"/>
  <c r="K186" i="16"/>
  <c r="K185" i="16"/>
  <c r="K184" i="16"/>
  <c r="K183" i="16"/>
  <c r="K182" i="16"/>
  <c r="K181" i="16"/>
  <c r="K180" i="16"/>
  <c r="K179" i="16"/>
  <c r="K178" i="16"/>
  <c r="K177" i="16"/>
  <c r="K176" i="16"/>
  <c r="K175" i="16"/>
  <c r="K174" i="16"/>
  <c r="K173" i="16"/>
  <c r="K172" i="16"/>
  <c r="K171" i="16"/>
  <c r="K170" i="16"/>
  <c r="K169" i="16"/>
  <c r="K168" i="16"/>
  <c r="K167" i="16"/>
  <c r="K166" i="16"/>
  <c r="K165" i="16"/>
  <c r="K164" i="16"/>
  <c r="K163" i="16"/>
  <c r="K162" i="16"/>
  <c r="K161" i="16"/>
  <c r="K160" i="16"/>
  <c r="K159" i="16"/>
  <c r="K158" i="16"/>
  <c r="K157" i="16"/>
  <c r="K156" i="16"/>
  <c r="K155" i="16"/>
  <c r="K154" i="16"/>
  <c r="K153" i="16"/>
  <c r="K152" i="16"/>
  <c r="K151" i="16"/>
  <c r="K150" i="16"/>
  <c r="K149" i="16"/>
  <c r="K148" i="16"/>
  <c r="K147" i="16"/>
  <c r="K146" i="16"/>
  <c r="K145" i="16"/>
  <c r="K144" i="16"/>
  <c r="K143" i="16"/>
  <c r="K142" i="16"/>
  <c r="K141" i="16"/>
  <c r="K140" i="16"/>
  <c r="K139" i="16"/>
  <c r="K138" i="16"/>
  <c r="K137" i="16"/>
  <c r="K136" i="16"/>
  <c r="K135" i="16"/>
  <c r="K134" i="16"/>
  <c r="K133" i="16"/>
  <c r="K132" i="16"/>
  <c r="K131" i="16"/>
  <c r="K130" i="16"/>
  <c r="K129" i="16"/>
  <c r="K128" i="16"/>
  <c r="K127" i="16"/>
  <c r="K126" i="16"/>
  <c r="K125" i="16"/>
  <c r="K124" i="16"/>
  <c r="K123" i="16"/>
  <c r="K122" i="16"/>
  <c r="K121" i="16"/>
  <c r="K120" i="16"/>
  <c r="K119" i="16"/>
  <c r="K118" i="16"/>
  <c r="K117" i="16"/>
  <c r="K116" i="16"/>
  <c r="K115" i="16"/>
  <c r="K114" i="16"/>
  <c r="K113" i="16"/>
  <c r="K112" i="16"/>
  <c r="K111" i="16"/>
  <c r="K110" i="16"/>
  <c r="K109" i="16"/>
  <c r="K108" i="16"/>
  <c r="K107" i="16"/>
  <c r="K106" i="16"/>
  <c r="K105" i="16"/>
  <c r="K104" i="16"/>
  <c r="K103" i="16"/>
  <c r="K102" i="16"/>
  <c r="K101" i="16"/>
  <c r="K100" i="16"/>
  <c r="K99" i="16"/>
  <c r="K98" i="16"/>
  <c r="K97" i="16"/>
  <c r="K96" i="16"/>
  <c r="K95" i="16"/>
  <c r="K94" i="16"/>
  <c r="K93" i="16"/>
  <c r="K92" i="16"/>
  <c r="K91" i="16"/>
  <c r="K90" i="16"/>
  <c r="K89" i="16"/>
  <c r="K88" i="16"/>
  <c r="K87" i="16"/>
  <c r="K86" i="16"/>
  <c r="K85" i="16"/>
  <c r="K84" i="16"/>
  <c r="K83" i="16"/>
  <c r="K82" i="16"/>
  <c r="K81" i="16"/>
  <c r="K80" i="16"/>
  <c r="K79" i="16"/>
  <c r="K78" i="16"/>
  <c r="K77" i="16"/>
  <c r="K76" i="16"/>
  <c r="K75" i="16"/>
  <c r="K74" i="16"/>
  <c r="K73" i="16"/>
  <c r="K72" i="16"/>
  <c r="K71" i="16"/>
  <c r="K70" i="16"/>
  <c r="K69" i="16"/>
  <c r="K68" i="16"/>
  <c r="K67" i="16"/>
  <c r="K66" i="16"/>
  <c r="K65" i="16"/>
  <c r="K64" i="16"/>
  <c r="K63" i="16"/>
  <c r="K62" i="16"/>
  <c r="K61" i="16"/>
  <c r="K60" i="16"/>
  <c r="K59" i="16"/>
  <c r="K58" i="16"/>
  <c r="K57" i="16"/>
  <c r="K56" i="16"/>
  <c r="K55" i="16"/>
  <c r="K54" i="16"/>
  <c r="K53" i="16"/>
  <c r="K52" i="16"/>
  <c r="K51" i="16"/>
  <c r="K50" i="16"/>
  <c r="K49" i="16"/>
  <c r="K48" i="16"/>
  <c r="K47" i="16"/>
  <c r="K46" i="16"/>
  <c r="K45" i="16"/>
  <c r="K44" i="16"/>
  <c r="K43" i="16"/>
  <c r="K42" i="16"/>
  <c r="K41" i="16"/>
  <c r="K40" i="16"/>
  <c r="K39" i="16"/>
  <c r="K38" i="16"/>
  <c r="K37" i="16"/>
  <c r="K36" i="16"/>
  <c r="K35" i="16"/>
  <c r="K34" i="16"/>
  <c r="K33" i="16"/>
  <c r="K32" i="16"/>
  <c r="K31" i="16"/>
  <c r="K30" i="16"/>
  <c r="K29" i="16"/>
  <c r="K28" i="16"/>
  <c r="K27" i="16"/>
  <c r="K26" i="16"/>
  <c r="K25" i="16"/>
  <c r="K24" i="16"/>
  <c r="K23" i="16"/>
  <c r="K22" i="16"/>
  <c r="K21" i="16"/>
  <c r="K20" i="16"/>
  <c r="K19" i="16"/>
  <c r="K18" i="16"/>
  <c r="K17" i="16"/>
  <c r="K16" i="16"/>
  <c r="K15" i="16"/>
  <c r="K14" i="16"/>
  <c r="K13" i="16"/>
  <c r="K12" i="16"/>
  <c r="K11" i="16"/>
  <c r="K10" i="16"/>
  <c r="K9" i="16"/>
  <c r="K8" i="16"/>
  <c r="K7" i="16"/>
  <c r="K6" i="16"/>
  <c r="K5" i="16"/>
  <c r="K4" i="16"/>
  <c r="J4" i="16"/>
  <c r="J5" i="16"/>
  <c r="J6" i="16"/>
  <c r="J7" i="16"/>
  <c r="J8" i="16"/>
  <c r="J9" i="16"/>
  <c r="J10" i="16"/>
  <c r="J11" i="16"/>
  <c r="J12" i="16"/>
  <c r="J13" i="16"/>
  <c r="J14" i="16"/>
  <c r="J15" i="16"/>
  <c r="J16" i="16"/>
  <c r="J17" i="16"/>
  <c r="J18" i="16"/>
  <c r="J19" i="16"/>
  <c r="J20" i="16"/>
  <c r="J21" i="16"/>
  <c r="J22" i="16"/>
  <c r="J23" i="16"/>
  <c r="J24" i="16"/>
  <c r="J25" i="16"/>
  <c r="J26" i="16"/>
  <c r="J27" i="16"/>
  <c r="J28" i="16"/>
  <c r="J29" i="16"/>
  <c r="J30" i="16"/>
  <c r="J31" i="16"/>
  <c r="J32" i="16"/>
  <c r="J33" i="16"/>
  <c r="J34" i="16"/>
  <c r="J35" i="16"/>
  <c r="J36" i="16"/>
  <c r="J37" i="16"/>
  <c r="J38" i="16"/>
  <c r="J39" i="16"/>
  <c r="J40" i="16"/>
  <c r="J41" i="16"/>
  <c r="J42" i="16"/>
  <c r="J43" i="16"/>
  <c r="J44" i="16"/>
  <c r="J45" i="16"/>
  <c r="J46" i="16"/>
  <c r="J47" i="16"/>
  <c r="J48" i="16"/>
  <c r="J49" i="16"/>
  <c r="J50" i="16"/>
  <c r="J51" i="16"/>
  <c r="J52" i="16"/>
  <c r="J53" i="16"/>
  <c r="J54" i="16"/>
  <c r="J55" i="16"/>
  <c r="J56" i="16"/>
  <c r="J57" i="16"/>
  <c r="J58" i="16"/>
  <c r="J59" i="16"/>
  <c r="J60" i="16"/>
  <c r="J61" i="16"/>
  <c r="J62" i="16"/>
  <c r="J63" i="16"/>
  <c r="J64" i="16"/>
  <c r="J65" i="16"/>
  <c r="J66" i="16"/>
  <c r="J67" i="16"/>
  <c r="J68" i="16"/>
  <c r="J69" i="16"/>
  <c r="J70" i="16"/>
  <c r="J71" i="16"/>
  <c r="J72" i="16"/>
  <c r="J73" i="16"/>
  <c r="J74" i="16"/>
  <c r="J75" i="16"/>
  <c r="J76" i="16"/>
  <c r="J77" i="16"/>
  <c r="J78" i="16"/>
  <c r="J79" i="16"/>
  <c r="J80" i="16"/>
  <c r="J81" i="16"/>
  <c r="J83" i="16"/>
  <c r="J84" i="16"/>
  <c r="J85" i="16"/>
  <c r="J86" i="16"/>
  <c r="J87" i="16"/>
  <c r="J88" i="16"/>
  <c r="J89" i="16"/>
  <c r="J90" i="16"/>
  <c r="J91" i="16"/>
  <c r="J92" i="16"/>
  <c r="J93" i="16"/>
  <c r="J94" i="16"/>
  <c r="J95" i="16"/>
  <c r="J97" i="16"/>
  <c r="J98" i="16"/>
  <c r="J99" i="16"/>
  <c r="J100" i="16"/>
  <c r="J101" i="16"/>
  <c r="J102" i="16"/>
  <c r="J103" i="16"/>
  <c r="J104" i="16"/>
  <c r="J105" i="16"/>
  <c r="J106" i="16"/>
  <c r="J107" i="16"/>
  <c r="J108" i="16"/>
  <c r="J109" i="16"/>
  <c r="J110" i="16"/>
  <c r="J111" i="16"/>
  <c r="J112" i="16"/>
  <c r="J113" i="16"/>
  <c r="J114" i="16"/>
  <c r="J115" i="16"/>
  <c r="J116" i="16"/>
  <c r="J117" i="16"/>
  <c r="J118" i="16"/>
  <c r="J119" i="16"/>
  <c r="J120" i="16"/>
  <c r="J121" i="16"/>
  <c r="J122" i="16"/>
  <c r="J123" i="16"/>
  <c r="J124" i="16"/>
  <c r="J125" i="16"/>
  <c r="J126" i="16"/>
  <c r="J127" i="16"/>
  <c r="J128" i="16"/>
  <c r="J129" i="16"/>
  <c r="J130" i="16"/>
  <c r="J131" i="16"/>
  <c r="J132" i="16"/>
  <c r="J133" i="16"/>
  <c r="J134" i="16"/>
  <c r="J135" i="16"/>
  <c r="J136" i="16"/>
  <c r="J137" i="16"/>
  <c r="J138" i="16"/>
  <c r="J139" i="16"/>
  <c r="J140" i="16"/>
  <c r="J141" i="16"/>
  <c r="J142" i="16"/>
  <c r="J143" i="16"/>
  <c r="J144" i="16"/>
  <c r="J145" i="16"/>
  <c r="J146" i="16"/>
  <c r="J147" i="16"/>
  <c r="J148" i="16"/>
  <c r="J149" i="16"/>
  <c r="J150" i="16"/>
  <c r="J151" i="16"/>
  <c r="J152" i="16"/>
  <c r="J153" i="16"/>
  <c r="J154" i="16"/>
  <c r="J155" i="16"/>
  <c r="J156" i="16"/>
  <c r="J157" i="16"/>
  <c r="J158" i="16"/>
  <c r="J159" i="16"/>
  <c r="J160" i="16"/>
  <c r="J161" i="16"/>
  <c r="J162" i="16"/>
  <c r="J163" i="16"/>
  <c r="J164" i="16"/>
  <c r="J165" i="16"/>
  <c r="J166" i="16"/>
  <c r="J167" i="16"/>
  <c r="J168" i="16"/>
  <c r="J169" i="16"/>
  <c r="J170" i="16"/>
  <c r="J171" i="16"/>
  <c r="J172" i="16"/>
  <c r="J173" i="16"/>
  <c r="J174" i="16"/>
  <c r="J175" i="16"/>
  <c r="J176" i="16"/>
  <c r="J177" i="16"/>
  <c r="J178" i="16"/>
  <c r="J179" i="16"/>
  <c r="J180" i="16"/>
  <c r="J181" i="16"/>
  <c r="J182" i="16"/>
  <c r="J183" i="16"/>
  <c r="J184" i="16"/>
  <c r="J185" i="16"/>
  <c r="J186" i="16"/>
  <c r="J187" i="16"/>
  <c r="J188" i="16"/>
  <c r="J189" i="16"/>
  <c r="J190" i="16"/>
  <c r="J191" i="16"/>
  <c r="J192" i="16"/>
  <c r="J193" i="16"/>
  <c r="J194" i="16"/>
  <c r="J195" i="16"/>
  <c r="J196" i="16"/>
  <c r="J197" i="16"/>
  <c r="J198" i="16"/>
  <c r="J199" i="16"/>
  <c r="J200" i="16"/>
  <c r="J201" i="16"/>
  <c r="J202" i="16"/>
  <c r="J203" i="16"/>
  <c r="J204" i="16"/>
  <c r="J205" i="16"/>
  <c r="J206" i="16"/>
  <c r="J207" i="16"/>
  <c r="J208" i="16"/>
  <c r="J209" i="16"/>
  <c r="J210" i="16"/>
  <c r="J211" i="16"/>
  <c r="J212" i="16"/>
  <c r="J213" i="16"/>
  <c r="J214" i="16"/>
  <c r="J215" i="16"/>
  <c r="J216" i="16"/>
  <c r="J217" i="16"/>
  <c r="J218" i="16"/>
  <c r="J219" i="16"/>
  <c r="J220" i="16"/>
  <c r="J221" i="16"/>
  <c r="J222" i="16"/>
  <c r="J223" i="16"/>
  <c r="J224" i="16"/>
  <c r="J225" i="16"/>
  <c r="J226" i="16"/>
  <c r="J227" i="16"/>
  <c r="J228" i="16"/>
  <c r="J229" i="16"/>
  <c r="J230" i="16"/>
  <c r="J231" i="16"/>
  <c r="J232" i="16"/>
  <c r="J233" i="16"/>
  <c r="J234" i="16"/>
  <c r="J235" i="16"/>
  <c r="J236" i="16"/>
  <c r="J237" i="16"/>
  <c r="J238" i="16"/>
  <c r="J239" i="16"/>
  <c r="J240" i="16"/>
  <c r="J241" i="16"/>
  <c r="J242" i="16"/>
  <c r="J243" i="16"/>
  <c r="J244" i="16"/>
  <c r="J245" i="16"/>
  <c r="J246" i="16"/>
  <c r="J247" i="16"/>
  <c r="J248" i="16"/>
  <c r="J249" i="16"/>
  <c r="J250" i="16"/>
  <c r="J251" i="16"/>
  <c r="J252" i="16"/>
  <c r="J253" i="16"/>
  <c r="J254" i="16"/>
  <c r="J255" i="16"/>
  <c r="J256" i="16"/>
  <c r="J257" i="16"/>
  <c r="J258" i="16"/>
  <c r="J259" i="16"/>
  <c r="J260" i="16"/>
  <c r="J261" i="16"/>
  <c r="J262" i="16"/>
  <c r="J263" i="16"/>
  <c r="J264" i="16"/>
  <c r="J265" i="16"/>
  <c r="J266" i="16"/>
  <c r="J267" i="16"/>
  <c r="J268" i="16"/>
  <c r="J269" i="16"/>
  <c r="J270" i="16"/>
  <c r="J271" i="16"/>
  <c r="J272" i="16"/>
  <c r="J273" i="16"/>
  <c r="J274" i="16"/>
  <c r="J275" i="16"/>
  <c r="J276" i="16"/>
  <c r="J277" i="16"/>
  <c r="J278" i="16"/>
  <c r="J279" i="16"/>
  <c r="J280" i="16"/>
  <c r="J281" i="16"/>
  <c r="J282" i="16"/>
  <c r="J283" i="16"/>
  <c r="J284" i="16"/>
  <c r="J285" i="16"/>
  <c r="J286" i="16"/>
  <c r="J287" i="16"/>
  <c r="J288" i="16"/>
  <c r="J289" i="16"/>
  <c r="J290" i="16"/>
  <c r="J291" i="16"/>
  <c r="J292" i="16"/>
  <c r="J293" i="16"/>
  <c r="J294" i="16"/>
  <c r="J295" i="16"/>
  <c r="J296" i="16"/>
  <c r="J297" i="16"/>
  <c r="J299" i="16"/>
  <c r="J300" i="16"/>
  <c r="J301" i="16"/>
  <c r="J302" i="16"/>
  <c r="J303" i="16"/>
  <c r="J304" i="16"/>
  <c r="J305" i="16"/>
  <c r="J306" i="16"/>
  <c r="J307" i="16"/>
  <c r="J308" i="16"/>
  <c r="J309" i="16"/>
  <c r="J310" i="16"/>
  <c r="J311" i="16"/>
  <c r="J312" i="16"/>
  <c r="J313" i="16"/>
  <c r="J314" i="16"/>
  <c r="J315" i="16"/>
  <c r="J316" i="16"/>
  <c r="J317" i="16"/>
  <c r="J318" i="16"/>
  <c r="J319" i="16"/>
  <c r="J320" i="16"/>
  <c r="J321" i="16"/>
  <c r="J322" i="16"/>
  <c r="J323" i="16"/>
  <c r="J324" i="16"/>
  <c r="J325" i="16"/>
  <c r="J326" i="16"/>
  <c r="J327" i="16"/>
  <c r="J328" i="16"/>
  <c r="J329" i="16"/>
  <c r="J330" i="16"/>
  <c r="J331" i="16"/>
  <c r="J332" i="16"/>
  <c r="J333" i="16"/>
  <c r="J334" i="16"/>
  <c r="I10" i="7"/>
  <c r="H10" i="7"/>
  <c r="G10" i="7"/>
  <c r="M57" i="18" l="1"/>
  <c r="M56" i="18"/>
  <c r="M55" i="18"/>
  <c r="M54" i="18"/>
  <c r="M52" i="18"/>
  <c r="M50" i="18"/>
  <c r="M49" i="18"/>
  <c r="M46" i="18"/>
  <c r="M43" i="18"/>
  <c r="M41" i="18"/>
  <c r="M40" i="18"/>
  <c r="M39" i="18"/>
  <c r="M38" i="18"/>
  <c r="M37" i="18"/>
  <c r="M36" i="18"/>
  <c r="M34" i="18"/>
  <c r="M32" i="18"/>
  <c r="M31" i="18"/>
  <c r="M47" i="18" s="1"/>
  <c r="M30" i="18"/>
  <c r="M29" i="18"/>
  <c r="M28" i="18"/>
  <c r="M27" i="18"/>
  <c r="M26" i="18"/>
  <c r="M25" i="18"/>
  <c r="M23" i="18"/>
  <c r="M53" i="18" s="1"/>
  <c r="M21" i="18"/>
  <c r="M20" i="18"/>
  <c r="M19" i="18"/>
  <c r="M17" i="18"/>
  <c r="M16" i="18"/>
  <c r="M15" i="18"/>
  <c r="M14" i="18"/>
  <c r="M13" i="18"/>
  <c r="M12" i="18"/>
  <c r="M3" i="18"/>
  <c r="M4" i="18"/>
  <c r="M5" i="18"/>
  <c r="M6" i="18"/>
  <c r="M8" i="18"/>
  <c r="M9" i="18"/>
  <c r="M10" i="18"/>
  <c r="J206" i="18" l="1"/>
  <c r="M51" i="18" s="1"/>
  <c r="M18" i="18"/>
  <c r="J265" i="18"/>
  <c r="J25" i="18"/>
  <c r="M44" i="18" s="1"/>
  <c r="M22" i="18"/>
  <c r="M35" i="18"/>
  <c r="M11" i="18"/>
  <c r="C15" i="5"/>
  <c r="B8" i="5"/>
  <c r="B10" i="5" l="1"/>
  <c r="N2" i="18"/>
  <c r="K3" i="17"/>
  <c r="K4" i="17"/>
  <c r="K5" i="17"/>
  <c r="K6" i="17"/>
  <c r="K7" i="17"/>
  <c r="K8" i="17"/>
  <c r="K9" i="17"/>
  <c r="K10" i="17"/>
  <c r="K11" i="17"/>
  <c r="K12" i="17"/>
  <c r="K13" i="17"/>
  <c r="K14" i="17"/>
  <c r="K15" i="17"/>
  <c r="K16" i="17"/>
  <c r="K17" i="17"/>
  <c r="K18" i="17"/>
  <c r="K19" i="17"/>
  <c r="K20" i="17"/>
  <c r="K21" i="17"/>
  <c r="K22" i="17"/>
  <c r="K23" i="17"/>
  <c r="K24" i="17"/>
  <c r="K25" i="17"/>
  <c r="K26" i="17"/>
  <c r="K27" i="17"/>
  <c r="K28" i="17"/>
  <c r="K29" i="17"/>
  <c r="K30" i="17"/>
  <c r="K31" i="17"/>
  <c r="K32" i="17"/>
  <c r="K33" i="17"/>
  <c r="K34" i="17"/>
  <c r="K35" i="17"/>
  <c r="K36" i="17"/>
  <c r="K37" i="17"/>
  <c r="K38" i="17"/>
  <c r="K39" i="17"/>
  <c r="K40" i="17"/>
  <c r="K41" i="17"/>
  <c r="K42" i="17"/>
  <c r="K43" i="17"/>
  <c r="K44" i="17"/>
  <c r="K45" i="17"/>
  <c r="K46" i="17"/>
  <c r="K47" i="17"/>
  <c r="K48" i="17"/>
  <c r="K49" i="17"/>
  <c r="K50" i="17"/>
  <c r="K51" i="17"/>
  <c r="K52" i="17"/>
  <c r="K53" i="17"/>
  <c r="K54" i="17"/>
  <c r="K55" i="17"/>
  <c r="K56" i="17"/>
  <c r="K57" i="17"/>
  <c r="K58" i="17"/>
  <c r="K59" i="17"/>
  <c r="K60" i="17"/>
  <c r="K61" i="17"/>
  <c r="K62" i="17"/>
  <c r="K63" i="17"/>
  <c r="K64" i="17"/>
  <c r="K65" i="17"/>
  <c r="K66" i="17"/>
  <c r="K67" i="17"/>
  <c r="K68" i="17"/>
  <c r="K69" i="17"/>
  <c r="K70" i="17"/>
  <c r="K71" i="17"/>
  <c r="K72" i="17"/>
  <c r="K73" i="17"/>
  <c r="K74" i="17"/>
  <c r="K75" i="17"/>
  <c r="K76" i="17"/>
  <c r="K77" i="17"/>
  <c r="K78" i="17"/>
  <c r="K79" i="17"/>
  <c r="K80" i="17"/>
  <c r="K81" i="17"/>
  <c r="K82" i="17"/>
  <c r="K83" i="17"/>
  <c r="K84" i="17"/>
  <c r="K85" i="17"/>
  <c r="K86" i="17"/>
  <c r="K87" i="17"/>
  <c r="K88" i="17"/>
  <c r="K89" i="17"/>
  <c r="K90" i="17"/>
  <c r="K91" i="17"/>
  <c r="K92" i="17"/>
  <c r="K93" i="17"/>
  <c r="K94" i="17"/>
  <c r="K95" i="17"/>
  <c r="K96" i="17"/>
  <c r="K97" i="17"/>
  <c r="K98" i="17"/>
  <c r="K99" i="17"/>
  <c r="K100" i="17"/>
  <c r="K101" i="17"/>
  <c r="K102" i="17"/>
  <c r="K103" i="17"/>
  <c r="K104" i="17"/>
  <c r="K105" i="17"/>
  <c r="K106" i="17"/>
  <c r="K107" i="17"/>
  <c r="K108" i="17"/>
  <c r="K109" i="17"/>
  <c r="K110" i="17"/>
  <c r="K111" i="17"/>
  <c r="K112" i="17"/>
  <c r="K113" i="17"/>
  <c r="K114" i="17"/>
  <c r="K115" i="17"/>
  <c r="K116" i="17"/>
  <c r="K117" i="17"/>
  <c r="K118" i="17"/>
  <c r="K119" i="17"/>
  <c r="K120" i="17"/>
  <c r="K121" i="17"/>
  <c r="K122" i="17"/>
  <c r="K123" i="17"/>
  <c r="K124" i="17"/>
  <c r="K125" i="17"/>
  <c r="K126" i="17"/>
  <c r="K127" i="17"/>
  <c r="K128" i="17"/>
  <c r="K129" i="17"/>
  <c r="K130" i="17"/>
  <c r="K131" i="17"/>
  <c r="K132" i="17"/>
  <c r="K133" i="17"/>
  <c r="K134" i="17"/>
  <c r="K135" i="17"/>
  <c r="K136" i="17"/>
  <c r="K137" i="17"/>
  <c r="K138" i="17"/>
  <c r="K139" i="17"/>
  <c r="K140" i="17"/>
  <c r="K141" i="17"/>
  <c r="K142" i="17"/>
  <c r="K143" i="17"/>
  <c r="K144" i="17"/>
  <c r="K145" i="17"/>
  <c r="K146" i="17"/>
  <c r="K147" i="17"/>
  <c r="K148" i="17"/>
  <c r="K149" i="17"/>
  <c r="K150" i="17"/>
  <c r="K151" i="17"/>
  <c r="K152" i="17"/>
  <c r="K153" i="17"/>
  <c r="K154" i="17"/>
  <c r="K155" i="17"/>
  <c r="K156" i="17"/>
  <c r="K157" i="17"/>
  <c r="K158" i="17"/>
  <c r="K159" i="17"/>
  <c r="K160" i="17"/>
  <c r="K161" i="17"/>
  <c r="K162" i="17"/>
  <c r="K163" i="17"/>
  <c r="K164" i="17"/>
  <c r="K165" i="17"/>
  <c r="K166" i="17"/>
  <c r="K167" i="17"/>
  <c r="K168" i="17"/>
  <c r="K169" i="17"/>
  <c r="K170" i="17"/>
  <c r="K171" i="17"/>
  <c r="K172" i="17"/>
  <c r="K173" i="17"/>
  <c r="K174" i="17"/>
  <c r="K175" i="17"/>
  <c r="K176" i="17"/>
  <c r="K177" i="17"/>
  <c r="K178" i="17"/>
  <c r="K179" i="17"/>
  <c r="K180" i="17"/>
  <c r="K181" i="17"/>
  <c r="K182" i="17"/>
  <c r="K183" i="17"/>
  <c r="K184" i="17"/>
  <c r="K185" i="17"/>
  <c r="K186" i="17"/>
  <c r="K187" i="17"/>
  <c r="K188" i="17"/>
  <c r="K189" i="17"/>
  <c r="K190" i="17"/>
  <c r="K191" i="17"/>
  <c r="K192" i="17"/>
  <c r="K193" i="17"/>
  <c r="K194" i="17"/>
  <c r="K195" i="17"/>
  <c r="K196" i="17"/>
  <c r="K197" i="17"/>
  <c r="K198" i="17"/>
  <c r="K199" i="17"/>
  <c r="K200" i="17"/>
  <c r="K201" i="17"/>
  <c r="K202" i="17"/>
  <c r="K203" i="17"/>
  <c r="K204" i="17"/>
  <c r="K205" i="17"/>
  <c r="K206" i="17"/>
  <c r="K207" i="17"/>
  <c r="K208" i="17"/>
  <c r="K209" i="17"/>
  <c r="K210" i="17"/>
  <c r="K211" i="17"/>
  <c r="K212" i="17"/>
  <c r="K213" i="17"/>
  <c r="K214" i="17"/>
  <c r="K215" i="17"/>
  <c r="K216" i="17"/>
  <c r="K217" i="17"/>
  <c r="K218" i="17"/>
  <c r="K219" i="17"/>
  <c r="K220" i="17"/>
  <c r="K221" i="17"/>
  <c r="K222" i="17"/>
  <c r="K223" i="17"/>
  <c r="K224" i="17"/>
  <c r="K225" i="17"/>
  <c r="K226" i="17"/>
  <c r="K227" i="17"/>
  <c r="K228" i="17"/>
  <c r="K229" i="17"/>
  <c r="K230" i="17"/>
  <c r="K231" i="17"/>
  <c r="K232" i="17"/>
  <c r="K233" i="17"/>
  <c r="K234" i="17"/>
  <c r="K235" i="17"/>
  <c r="K236" i="17"/>
  <c r="K237" i="17"/>
  <c r="K238" i="17"/>
  <c r="K239" i="17"/>
  <c r="K240" i="17"/>
  <c r="K241" i="17"/>
  <c r="K242" i="17"/>
  <c r="K243" i="17"/>
  <c r="K244" i="17"/>
  <c r="K245" i="17"/>
  <c r="K246" i="17"/>
  <c r="K247" i="17"/>
  <c r="K248" i="17"/>
  <c r="K249" i="17"/>
  <c r="K250" i="17"/>
  <c r="K251" i="17"/>
  <c r="K252" i="17"/>
  <c r="K253" i="17"/>
  <c r="K254" i="17"/>
  <c r="K255" i="17"/>
  <c r="K256" i="17"/>
  <c r="K257" i="17"/>
  <c r="K258" i="17"/>
  <c r="K259" i="17"/>
  <c r="K260" i="17"/>
  <c r="K261" i="17"/>
  <c r="K262" i="17"/>
  <c r="K263" i="17"/>
  <c r="K264" i="17"/>
  <c r="K265" i="17"/>
  <c r="K266" i="17"/>
  <c r="K267" i="17"/>
  <c r="K268" i="17"/>
  <c r="K269" i="17"/>
  <c r="K270" i="17"/>
  <c r="K271" i="17"/>
  <c r="K272" i="17"/>
  <c r="K273" i="17"/>
  <c r="K274" i="17"/>
  <c r="K275" i="17"/>
  <c r="K276" i="17"/>
  <c r="K277" i="17"/>
  <c r="K278" i="17"/>
  <c r="K279" i="17"/>
  <c r="K280" i="17"/>
  <c r="K281" i="17"/>
  <c r="K282" i="17"/>
  <c r="K283" i="17"/>
  <c r="K284" i="17"/>
  <c r="K285" i="17"/>
  <c r="K286" i="17"/>
  <c r="K287" i="17"/>
  <c r="K288" i="17"/>
  <c r="K289" i="17"/>
  <c r="K290" i="17"/>
  <c r="K291" i="17"/>
  <c r="K292" i="17"/>
  <c r="K293" i="17"/>
  <c r="K294" i="17"/>
  <c r="K295" i="17"/>
  <c r="K296" i="17"/>
  <c r="K297" i="17"/>
  <c r="K298" i="17"/>
  <c r="K299" i="17"/>
  <c r="K300" i="17"/>
  <c r="K301" i="17"/>
  <c r="K302" i="17"/>
  <c r="K303" i="17"/>
  <c r="K304" i="17"/>
  <c r="K305" i="17"/>
  <c r="K306" i="17"/>
  <c r="K307" i="17"/>
  <c r="K308" i="17"/>
  <c r="K309" i="17"/>
  <c r="K310" i="17"/>
  <c r="K311" i="17"/>
  <c r="K312" i="17"/>
  <c r="K313" i="17"/>
  <c r="K314" i="17"/>
  <c r="K315" i="17"/>
  <c r="K316" i="17"/>
  <c r="K317" i="17"/>
  <c r="K318" i="17"/>
  <c r="K319" i="17"/>
  <c r="K320" i="17"/>
  <c r="K321" i="17"/>
  <c r="K322" i="17"/>
  <c r="K323" i="17"/>
  <c r="K324" i="17"/>
  <c r="K325" i="17"/>
  <c r="K326" i="17"/>
  <c r="K327" i="17"/>
  <c r="K328" i="17"/>
  <c r="K329" i="17"/>
  <c r="K330" i="17"/>
  <c r="K331" i="17"/>
  <c r="K332" i="17"/>
  <c r="K333" i="17"/>
  <c r="K334" i="17"/>
  <c r="K335" i="17"/>
  <c r="K336" i="17"/>
  <c r="K337" i="17"/>
  <c r="K338" i="17"/>
  <c r="K339" i="17"/>
  <c r="K340" i="17"/>
  <c r="K341" i="17"/>
  <c r="K342" i="17"/>
  <c r="K343" i="17"/>
  <c r="K344" i="17"/>
  <c r="K345" i="17"/>
  <c r="K346" i="17"/>
  <c r="K347" i="17"/>
  <c r="K348" i="17"/>
  <c r="K349" i="17"/>
  <c r="K350" i="17"/>
  <c r="K351" i="17"/>
  <c r="K352" i="17"/>
  <c r="K353" i="17"/>
  <c r="K354" i="17"/>
  <c r="K355" i="17"/>
  <c r="K356" i="17"/>
  <c r="K357" i="17"/>
  <c r="K358" i="17"/>
  <c r="K359" i="17"/>
  <c r="K360" i="17"/>
  <c r="K361" i="17"/>
  <c r="K362" i="17"/>
  <c r="K363" i="17"/>
  <c r="K364" i="17"/>
  <c r="K365" i="17"/>
  <c r="K366" i="17"/>
  <c r="K367" i="17"/>
  <c r="K368" i="17"/>
  <c r="K369" i="17"/>
  <c r="K370" i="17"/>
  <c r="K371" i="17"/>
  <c r="K372" i="17"/>
  <c r="K373" i="17"/>
  <c r="K374" i="17"/>
  <c r="K375" i="17"/>
  <c r="K376" i="17"/>
  <c r="K377" i="17"/>
  <c r="K378" i="17"/>
  <c r="K379" i="17"/>
  <c r="K380" i="17"/>
  <c r="K381" i="17"/>
  <c r="K382" i="17"/>
  <c r="K383" i="17"/>
  <c r="K384" i="17"/>
  <c r="K385" i="17"/>
  <c r="K386" i="17"/>
  <c r="K387" i="17"/>
  <c r="K388" i="17"/>
  <c r="K389" i="17"/>
  <c r="K390" i="17"/>
  <c r="K391" i="17"/>
  <c r="K392" i="17"/>
  <c r="K393" i="17"/>
  <c r="K394" i="17"/>
  <c r="K395" i="17"/>
  <c r="K396" i="17"/>
  <c r="K397" i="17"/>
  <c r="K398" i="17"/>
  <c r="K399" i="17"/>
  <c r="K400" i="17"/>
  <c r="K401" i="17"/>
  <c r="K402" i="17"/>
  <c r="K403" i="17"/>
  <c r="K404" i="17"/>
  <c r="K405" i="17"/>
  <c r="K406" i="17"/>
  <c r="K407" i="17"/>
  <c r="K408" i="17"/>
  <c r="K409" i="17"/>
  <c r="K410" i="17"/>
  <c r="K411" i="17"/>
  <c r="K412" i="17"/>
  <c r="K413" i="17"/>
  <c r="K414" i="17"/>
  <c r="K415" i="17"/>
  <c r="K416" i="17"/>
  <c r="K417" i="17"/>
  <c r="K418" i="17"/>
  <c r="K419" i="17"/>
  <c r="K420" i="17"/>
  <c r="K421" i="17"/>
  <c r="K422" i="17"/>
  <c r="K423" i="17"/>
  <c r="K424" i="17"/>
  <c r="K425" i="17"/>
  <c r="K426" i="17"/>
  <c r="K427" i="17"/>
  <c r="K428" i="17"/>
  <c r="K429" i="17"/>
  <c r="K430" i="17"/>
  <c r="K431" i="17"/>
  <c r="K432" i="17"/>
  <c r="K433" i="17"/>
  <c r="K434" i="17"/>
  <c r="K435" i="17"/>
  <c r="K436" i="17"/>
  <c r="K437" i="17"/>
  <c r="K438" i="17"/>
  <c r="K439" i="17"/>
  <c r="K440" i="17"/>
  <c r="K441" i="17"/>
  <c r="K442" i="17"/>
  <c r="K443" i="17"/>
  <c r="K444" i="17"/>
  <c r="K445" i="17"/>
  <c r="K446" i="17"/>
  <c r="K447" i="17"/>
  <c r="K448" i="17"/>
  <c r="K449" i="17"/>
  <c r="K450" i="17"/>
  <c r="K451" i="17"/>
  <c r="K452" i="17"/>
  <c r="K453" i="17"/>
  <c r="K454" i="17"/>
  <c r="K455" i="17"/>
  <c r="K456" i="17"/>
  <c r="K457" i="17"/>
  <c r="K458" i="17"/>
  <c r="K459" i="17"/>
  <c r="K460" i="17"/>
  <c r="K461" i="17"/>
  <c r="K462" i="17"/>
  <c r="K463" i="17"/>
  <c r="K464" i="17"/>
  <c r="K465" i="17"/>
  <c r="K466" i="17"/>
  <c r="K467" i="17"/>
  <c r="K468" i="17"/>
  <c r="K469" i="17"/>
  <c r="K470" i="17"/>
  <c r="K471" i="17"/>
  <c r="K472" i="17"/>
  <c r="K473" i="17"/>
  <c r="K474" i="17"/>
  <c r="K475" i="17"/>
  <c r="K476" i="17"/>
  <c r="K477" i="17"/>
  <c r="K478" i="17"/>
  <c r="K479" i="17"/>
  <c r="K480" i="17"/>
  <c r="K481" i="17"/>
  <c r="K482" i="17"/>
  <c r="K483" i="17"/>
  <c r="K484" i="17"/>
  <c r="K485" i="17"/>
  <c r="K486" i="17"/>
  <c r="K487" i="17"/>
  <c r="K488" i="17"/>
  <c r="K489" i="17"/>
  <c r="K490" i="17"/>
  <c r="K491" i="17"/>
  <c r="K492" i="17"/>
  <c r="K493" i="17"/>
  <c r="K494" i="17"/>
  <c r="K495" i="17"/>
  <c r="K496" i="17"/>
  <c r="K497" i="17"/>
  <c r="K498" i="17"/>
  <c r="K499" i="17"/>
  <c r="K500" i="17"/>
  <c r="K501" i="17"/>
  <c r="K502" i="17"/>
  <c r="K503" i="17"/>
  <c r="K504" i="17"/>
  <c r="K505" i="17"/>
  <c r="K506" i="17"/>
  <c r="K507" i="17"/>
  <c r="K508" i="17"/>
  <c r="K509" i="17"/>
  <c r="K510" i="17"/>
  <c r="K511" i="17"/>
  <c r="K512" i="17"/>
  <c r="K513" i="17"/>
  <c r="K514" i="17"/>
  <c r="K515" i="17"/>
  <c r="K516" i="17"/>
  <c r="K517" i="17"/>
  <c r="K518" i="17"/>
  <c r="K519" i="17"/>
  <c r="K520" i="17"/>
  <c r="K521" i="17"/>
  <c r="K522" i="17"/>
  <c r="K523" i="17"/>
  <c r="K524" i="17"/>
  <c r="K525" i="17"/>
  <c r="K526" i="17"/>
  <c r="K527" i="17"/>
  <c r="K528" i="17"/>
  <c r="K529" i="17"/>
  <c r="K530" i="17"/>
  <c r="K531" i="17"/>
  <c r="K532" i="17"/>
  <c r="K533" i="17"/>
  <c r="K534" i="17"/>
  <c r="K535" i="17"/>
  <c r="K536" i="17"/>
  <c r="K537" i="17"/>
  <c r="K538" i="17"/>
  <c r="K539" i="17"/>
  <c r="K540" i="17"/>
  <c r="K541" i="17"/>
  <c r="K542" i="17"/>
  <c r="K543" i="17"/>
  <c r="K544" i="17"/>
  <c r="K545" i="17"/>
  <c r="K546" i="17"/>
  <c r="K547" i="17"/>
  <c r="K548" i="17"/>
  <c r="K549" i="17"/>
  <c r="K550" i="17"/>
  <c r="K551" i="17"/>
  <c r="K2" i="17"/>
  <c r="J2" i="17"/>
  <c r="J3" i="17"/>
  <c r="J4" i="17"/>
  <c r="J5" i="17"/>
  <c r="J6" i="17"/>
  <c r="J7" i="17"/>
  <c r="J8" i="17"/>
  <c r="J9" i="17"/>
  <c r="J10" i="17"/>
  <c r="J11" i="17"/>
  <c r="J12" i="17"/>
  <c r="J13" i="17"/>
  <c r="J14" i="17"/>
  <c r="J15" i="17"/>
  <c r="J16" i="17"/>
  <c r="J17" i="17"/>
  <c r="J18" i="17"/>
  <c r="J19" i="17"/>
  <c r="J20" i="17"/>
  <c r="J21" i="17"/>
  <c r="J22" i="17"/>
  <c r="J23" i="17"/>
  <c r="J24" i="17"/>
  <c r="J25" i="17"/>
  <c r="J26" i="17"/>
  <c r="J27" i="17"/>
  <c r="J28" i="17"/>
  <c r="J29" i="17"/>
  <c r="J30" i="17"/>
  <c r="J31" i="17"/>
  <c r="J32" i="17"/>
  <c r="J33" i="17"/>
  <c r="J34" i="17"/>
  <c r="J35" i="17"/>
  <c r="J36" i="17"/>
  <c r="J37" i="17"/>
  <c r="J38" i="17"/>
  <c r="J39" i="17"/>
  <c r="J40" i="17"/>
  <c r="J41" i="17"/>
  <c r="J42" i="17"/>
  <c r="J43" i="17"/>
  <c r="J44" i="17"/>
  <c r="J45" i="17"/>
  <c r="J46" i="17"/>
  <c r="J47" i="17"/>
  <c r="J48" i="17"/>
  <c r="J49" i="17"/>
  <c r="J50" i="17"/>
  <c r="J51" i="17"/>
  <c r="J52" i="17"/>
  <c r="J53" i="17"/>
  <c r="J54" i="17"/>
  <c r="J55" i="17"/>
  <c r="J56" i="17"/>
  <c r="J57" i="17"/>
  <c r="J58" i="17"/>
  <c r="J59" i="17"/>
  <c r="J60" i="17"/>
  <c r="J61" i="17"/>
  <c r="J62" i="17"/>
  <c r="J63" i="17"/>
  <c r="J64" i="17"/>
  <c r="J65" i="17"/>
  <c r="J66" i="17"/>
  <c r="J67" i="17"/>
  <c r="J68" i="17"/>
  <c r="J69" i="17"/>
  <c r="J70" i="17"/>
  <c r="J71" i="17"/>
  <c r="J72" i="17"/>
  <c r="J73" i="17"/>
  <c r="J74" i="17"/>
  <c r="J75" i="17"/>
  <c r="J76" i="17"/>
  <c r="J77" i="17"/>
  <c r="J78" i="17"/>
  <c r="J79" i="17"/>
  <c r="J80" i="17"/>
  <c r="J81" i="17"/>
  <c r="J82" i="17"/>
  <c r="J83" i="17"/>
  <c r="J84" i="17"/>
  <c r="J85" i="17"/>
  <c r="J86" i="17"/>
  <c r="J87" i="17"/>
  <c r="J88" i="17"/>
  <c r="J89" i="17"/>
  <c r="J90" i="17"/>
  <c r="J91" i="17"/>
  <c r="J92" i="17"/>
  <c r="J93" i="17"/>
  <c r="J94" i="17"/>
  <c r="J95" i="17"/>
  <c r="J96" i="17"/>
  <c r="J97" i="17"/>
  <c r="J98" i="17"/>
  <c r="J99" i="17"/>
  <c r="J100" i="17"/>
  <c r="J101" i="17"/>
  <c r="J102" i="17"/>
  <c r="J103" i="17"/>
  <c r="J104" i="17"/>
  <c r="J105" i="17"/>
  <c r="J106" i="17"/>
  <c r="J107" i="17"/>
  <c r="J108" i="17"/>
  <c r="J109" i="17"/>
  <c r="J110" i="17"/>
  <c r="J111" i="17"/>
  <c r="J112" i="17"/>
  <c r="J113" i="17"/>
  <c r="J114" i="17"/>
  <c r="J115" i="17"/>
  <c r="J116" i="17"/>
  <c r="J117" i="17"/>
  <c r="J118" i="17"/>
  <c r="J119" i="17"/>
  <c r="J120" i="17"/>
  <c r="J121" i="17"/>
  <c r="J122" i="17"/>
  <c r="J123" i="17"/>
  <c r="J124" i="17"/>
  <c r="J125" i="17"/>
  <c r="J126" i="17"/>
  <c r="J127" i="17"/>
  <c r="J128" i="17"/>
  <c r="J129" i="17"/>
  <c r="J130" i="17"/>
  <c r="J131" i="17"/>
  <c r="J132" i="17"/>
  <c r="J133" i="17"/>
  <c r="J134" i="17"/>
  <c r="J135" i="17"/>
  <c r="J136" i="17"/>
  <c r="J137" i="17"/>
  <c r="J138" i="17"/>
  <c r="J139" i="17"/>
  <c r="J140" i="17"/>
  <c r="J141" i="17"/>
  <c r="J142" i="17"/>
  <c r="J143" i="17"/>
  <c r="J144" i="17"/>
  <c r="J145" i="17"/>
  <c r="J146" i="17"/>
  <c r="J147" i="17"/>
  <c r="J148" i="17"/>
  <c r="J149" i="17"/>
  <c r="J150" i="17"/>
  <c r="J151" i="17"/>
  <c r="J152" i="17"/>
  <c r="J153" i="17"/>
  <c r="J154" i="17"/>
  <c r="J155" i="17"/>
  <c r="J156" i="17"/>
  <c r="J157" i="17"/>
  <c r="J158" i="17"/>
  <c r="J159" i="17"/>
  <c r="J160" i="17"/>
  <c r="J161" i="17"/>
  <c r="J162" i="17"/>
  <c r="J163" i="17"/>
  <c r="J164" i="17"/>
  <c r="J165" i="17"/>
  <c r="J166" i="17"/>
  <c r="J167" i="17"/>
  <c r="J168" i="17"/>
  <c r="J169" i="17"/>
  <c r="J170" i="17"/>
  <c r="J171" i="17"/>
  <c r="J172" i="17"/>
  <c r="J173" i="17"/>
  <c r="J174" i="17"/>
  <c r="J175" i="17"/>
  <c r="J176" i="17"/>
  <c r="J177" i="17"/>
  <c r="J178" i="17"/>
  <c r="J179" i="17"/>
  <c r="J180" i="17"/>
  <c r="J181" i="17"/>
  <c r="J182" i="17"/>
  <c r="J183" i="17"/>
  <c r="J184" i="17"/>
  <c r="J185" i="17"/>
  <c r="J186" i="17"/>
  <c r="J187" i="17"/>
  <c r="J188" i="17"/>
  <c r="J189" i="17"/>
  <c r="J190" i="17"/>
  <c r="J191" i="17"/>
  <c r="J192" i="17"/>
  <c r="J193" i="17"/>
  <c r="J194" i="17"/>
  <c r="J195" i="17"/>
  <c r="J196" i="17"/>
  <c r="J197" i="17"/>
  <c r="J198" i="17"/>
  <c r="J199" i="17"/>
  <c r="J200" i="17"/>
  <c r="J201" i="17"/>
  <c r="J202" i="17"/>
  <c r="J203" i="17"/>
  <c r="J204" i="17"/>
  <c r="J205" i="17"/>
  <c r="J206" i="17"/>
  <c r="J207" i="17"/>
  <c r="J208" i="17"/>
  <c r="J209" i="17"/>
  <c r="J210" i="17"/>
  <c r="J211" i="17"/>
  <c r="J212" i="17"/>
  <c r="J213" i="17"/>
  <c r="J214" i="17"/>
  <c r="J215" i="17"/>
  <c r="J216" i="17"/>
  <c r="J217" i="17"/>
  <c r="J218" i="17"/>
  <c r="J219" i="17"/>
  <c r="J220" i="17"/>
  <c r="J221" i="17"/>
  <c r="J222" i="17"/>
  <c r="J223" i="17"/>
  <c r="J224" i="17"/>
  <c r="J225" i="17"/>
  <c r="J226" i="17"/>
  <c r="J227" i="17"/>
  <c r="J228" i="17"/>
  <c r="J229" i="17"/>
  <c r="J230" i="17"/>
  <c r="J231" i="17"/>
  <c r="J232" i="17"/>
  <c r="J233" i="17"/>
  <c r="J234" i="17"/>
  <c r="J235" i="17"/>
  <c r="J236" i="17"/>
  <c r="J237" i="17"/>
  <c r="J238" i="17"/>
  <c r="J239" i="17"/>
  <c r="J240" i="17"/>
  <c r="J241" i="17"/>
  <c r="J242" i="17"/>
  <c r="J243" i="17"/>
  <c r="J244" i="17"/>
  <c r="J245" i="17"/>
  <c r="J246" i="17"/>
  <c r="J247" i="17"/>
  <c r="J248" i="17"/>
  <c r="J249" i="17"/>
  <c r="J250" i="17"/>
  <c r="J251" i="17"/>
  <c r="J252" i="17"/>
  <c r="J253" i="17"/>
  <c r="J254" i="17"/>
  <c r="J255" i="17"/>
  <c r="J256" i="17"/>
  <c r="J257" i="17"/>
  <c r="J258" i="17"/>
  <c r="J259" i="17"/>
  <c r="J260" i="17"/>
  <c r="J261" i="17"/>
  <c r="J262" i="17"/>
  <c r="J263" i="17"/>
  <c r="J264" i="17"/>
  <c r="J265" i="17"/>
  <c r="J266" i="17"/>
  <c r="J267" i="17"/>
  <c r="J268" i="17"/>
  <c r="J269" i="17"/>
  <c r="J270" i="17"/>
  <c r="J271" i="17"/>
  <c r="J272" i="17"/>
  <c r="J273" i="17"/>
  <c r="J274" i="17"/>
  <c r="J275" i="17"/>
  <c r="J276" i="17"/>
  <c r="J277" i="17"/>
  <c r="J278" i="17"/>
  <c r="J279" i="17"/>
  <c r="J280" i="17"/>
  <c r="J281" i="17"/>
  <c r="J282" i="17"/>
  <c r="J283" i="17"/>
  <c r="J284" i="17"/>
  <c r="J285" i="17"/>
  <c r="J286" i="17"/>
  <c r="J287" i="17"/>
  <c r="J288" i="17"/>
  <c r="J289" i="17"/>
  <c r="J290" i="17"/>
  <c r="J291" i="17"/>
  <c r="J292" i="17"/>
  <c r="J293" i="17"/>
  <c r="J294" i="17"/>
  <c r="J295" i="17"/>
  <c r="J296" i="17"/>
  <c r="J297" i="17"/>
  <c r="J298" i="17"/>
  <c r="J299" i="17"/>
  <c r="J300" i="17"/>
  <c r="J301" i="17"/>
  <c r="J302" i="17"/>
  <c r="J303" i="17"/>
  <c r="J304" i="17"/>
  <c r="J305" i="17"/>
  <c r="J306" i="17"/>
  <c r="J307" i="17"/>
  <c r="J308" i="17"/>
  <c r="J309" i="17"/>
  <c r="J310" i="17"/>
  <c r="J311" i="17"/>
  <c r="J312" i="17"/>
  <c r="J313" i="17"/>
  <c r="J314" i="17"/>
  <c r="J315" i="17"/>
  <c r="J316" i="17"/>
  <c r="J317" i="17"/>
  <c r="J318" i="17"/>
  <c r="J319" i="17"/>
  <c r="J320" i="17"/>
  <c r="J321" i="17"/>
  <c r="J322" i="17"/>
  <c r="J323" i="17"/>
  <c r="J324" i="17"/>
  <c r="J325" i="17"/>
  <c r="J326" i="17"/>
  <c r="J327" i="17"/>
  <c r="J328" i="17"/>
  <c r="J329" i="17"/>
  <c r="J330" i="17"/>
  <c r="J331" i="17"/>
  <c r="J332" i="17"/>
  <c r="J333" i="17"/>
  <c r="J334" i="17"/>
  <c r="J335" i="17"/>
  <c r="J336" i="17"/>
  <c r="J337" i="17"/>
  <c r="J338" i="17"/>
  <c r="J339" i="17"/>
  <c r="J340" i="17"/>
  <c r="J341" i="17"/>
  <c r="J342" i="17"/>
  <c r="J343" i="17"/>
  <c r="J344" i="17"/>
  <c r="J345" i="17"/>
  <c r="J346" i="17"/>
  <c r="J347" i="17"/>
  <c r="J348" i="17"/>
  <c r="J349" i="17"/>
  <c r="J350" i="17"/>
  <c r="J351" i="17"/>
  <c r="J352" i="17"/>
  <c r="J353" i="17"/>
  <c r="J354" i="17"/>
  <c r="J355" i="17"/>
  <c r="J356" i="17"/>
  <c r="J357" i="17"/>
  <c r="J358" i="17"/>
  <c r="J359" i="17"/>
  <c r="J360" i="17"/>
  <c r="J361" i="17"/>
  <c r="J362" i="17"/>
  <c r="J363" i="17"/>
  <c r="J364" i="17"/>
  <c r="J365" i="17"/>
  <c r="J366" i="17"/>
  <c r="J367" i="17"/>
  <c r="J368" i="17"/>
  <c r="J369" i="17"/>
  <c r="J370" i="17"/>
  <c r="J371" i="17"/>
  <c r="J372" i="17"/>
  <c r="J373" i="17"/>
  <c r="J374" i="17"/>
  <c r="J375" i="17"/>
  <c r="J376" i="17"/>
  <c r="J377" i="17"/>
  <c r="J378" i="17"/>
  <c r="J379" i="17"/>
  <c r="J380" i="17"/>
  <c r="J381" i="17"/>
  <c r="J382" i="17"/>
  <c r="J383" i="17"/>
  <c r="J384" i="17"/>
  <c r="J385" i="17"/>
  <c r="J386" i="17"/>
  <c r="J387" i="17"/>
  <c r="J388" i="17"/>
  <c r="J389" i="17"/>
  <c r="J390" i="17"/>
  <c r="J391" i="17"/>
  <c r="J392" i="17"/>
  <c r="J393" i="17"/>
  <c r="J394" i="17"/>
  <c r="J395" i="17"/>
  <c r="J396" i="17"/>
  <c r="J397" i="17"/>
  <c r="J398" i="17"/>
  <c r="J399" i="17"/>
  <c r="J400" i="17"/>
  <c r="J401" i="17"/>
  <c r="J402" i="17"/>
  <c r="J403" i="17"/>
  <c r="J404" i="17"/>
  <c r="J405" i="17"/>
  <c r="J406" i="17"/>
  <c r="J407" i="17"/>
  <c r="J408" i="17"/>
  <c r="J409" i="17"/>
  <c r="J410" i="17"/>
  <c r="J411" i="17"/>
  <c r="J412" i="17"/>
  <c r="J413" i="17"/>
  <c r="J414" i="17"/>
  <c r="J415" i="17"/>
  <c r="J416" i="17"/>
  <c r="J417" i="17"/>
  <c r="J418" i="17"/>
  <c r="J419" i="17"/>
  <c r="J420" i="17"/>
  <c r="J421" i="17"/>
  <c r="J422" i="17"/>
  <c r="J423" i="17"/>
  <c r="J424" i="17"/>
  <c r="J425" i="17"/>
  <c r="J426" i="17"/>
  <c r="J427" i="17"/>
  <c r="J428" i="17"/>
  <c r="J429" i="17"/>
  <c r="J430" i="17"/>
  <c r="J431" i="17"/>
  <c r="J432" i="17"/>
  <c r="J433" i="17"/>
  <c r="J434" i="17"/>
  <c r="J435" i="17"/>
  <c r="J436" i="17"/>
  <c r="J437" i="17"/>
  <c r="J438" i="17"/>
  <c r="J439" i="17"/>
  <c r="J440" i="17"/>
  <c r="J441" i="17"/>
  <c r="J442" i="17"/>
  <c r="J443" i="17"/>
  <c r="J444" i="17"/>
  <c r="J445" i="17"/>
  <c r="J446" i="17"/>
  <c r="J447" i="17"/>
  <c r="J448" i="17"/>
  <c r="J449" i="17"/>
  <c r="J450" i="17"/>
  <c r="J451" i="17"/>
  <c r="J452" i="17"/>
  <c r="J453" i="17"/>
  <c r="J454" i="17"/>
  <c r="J455" i="17"/>
  <c r="J456" i="17"/>
  <c r="J457" i="17"/>
  <c r="J458" i="17"/>
  <c r="J459" i="17"/>
  <c r="J460" i="17"/>
  <c r="J461" i="17"/>
  <c r="J462" i="17"/>
  <c r="J463" i="17"/>
  <c r="J464" i="17"/>
  <c r="J465" i="17"/>
  <c r="J466" i="17"/>
  <c r="J467" i="17"/>
  <c r="J468" i="17"/>
  <c r="J469" i="17"/>
  <c r="J470" i="17"/>
  <c r="J471" i="17"/>
  <c r="J472" i="17"/>
  <c r="J473" i="17"/>
  <c r="J474" i="17"/>
  <c r="J475" i="17"/>
  <c r="J476" i="17"/>
  <c r="J477" i="17"/>
  <c r="J478" i="17"/>
  <c r="J479" i="17"/>
  <c r="J480" i="17"/>
  <c r="J481" i="17"/>
  <c r="J482" i="17"/>
  <c r="J483" i="17"/>
  <c r="J484" i="17"/>
  <c r="J485" i="17"/>
  <c r="J486" i="17"/>
  <c r="J487" i="17"/>
  <c r="J488" i="17"/>
  <c r="J489" i="17"/>
  <c r="J490" i="17"/>
  <c r="J491" i="17"/>
  <c r="J492" i="17"/>
  <c r="J493" i="17"/>
  <c r="J494" i="17"/>
  <c r="J495" i="17"/>
  <c r="J496" i="17"/>
  <c r="J497" i="17"/>
  <c r="J498" i="17"/>
  <c r="J499" i="17"/>
  <c r="J500" i="17"/>
  <c r="J501" i="17"/>
  <c r="J502" i="17"/>
  <c r="J503" i="17"/>
  <c r="J504" i="17"/>
  <c r="J505" i="17"/>
  <c r="J506" i="17"/>
  <c r="J507" i="17"/>
  <c r="J508" i="17"/>
  <c r="J509" i="17"/>
  <c r="J510" i="17"/>
  <c r="J511" i="17"/>
  <c r="J512" i="17"/>
  <c r="J513" i="17"/>
  <c r="J514" i="17"/>
  <c r="J515" i="17"/>
  <c r="J516" i="17"/>
  <c r="J517" i="17"/>
  <c r="J518" i="17"/>
  <c r="J519" i="17"/>
  <c r="J520" i="17"/>
  <c r="J521" i="17"/>
  <c r="J522" i="17"/>
  <c r="J523" i="17"/>
  <c r="J524" i="17"/>
  <c r="J525" i="17"/>
  <c r="J526" i="17"/>
  <c r="J527" i="17"/>
  <c r="J528" i="17"/>
  <c r="J529" i="17"/>
  <c r="J530" i="17"/>
  <c r="J531" i="17"/>
  <c r="J532" i="17"/>
  <c r="J533" i="17"/>
  <c r="J534" i="17"/>
  <c r="J535" i="17"/>
  <c r="J536" i="17"/>
  <c r="J537" i="17"/>
  <c r="J538" i="17"/>
  <c r="J539" i="17"/>
  <c r="J540" i="17"/>
  <c r="J541" i="17"/>
  <c r="J542" i="17"/>
  <c r="J543" i="17"/>
  <c r="J544" i="17"/>
  <c r="J545" i="17"/>
  <c r="J546" i="17"/>
  <c r="J547" i="17"/>
  <c r="J548" i="17"/>
  <c r="J549" i="17"/>
  <c r="J550" i="17"/>
  <c r="J551" i="17"/>
  <c r="I2" i="17"/>
  <c r="L2" i="17" s="1"/>
  <c r="I517" i="17"/>
  <c r="L517" i="17" s="1"/>
  <c r="I518" i="17"/>
  <c r="L518" i="17" s="1"/>
  <c r="I519" i="17"/>
  <c r="L519" i="17" s="1"/>
  <c r="I520" i="17"/>
  <c r="L520" i="17" s="1"/>
  <c r="I521" i="17"/>
  <c r="L521" i="17" s="1"/>
  <c r="I522" i="17"/>
  <c r="L522" i="17" s="1"/>
  <c r="I523" i="17"/>
  <c r="L523" i="17" s="1"/>
  <c r="I524" i="17"/>
  <c r="L524" i="17" s="1"/>
  <c r="I525" i="17"/>
  <c r="L525" i="17" s="1"/>
  <c r="I526" i="17"/>
  <c r="L526" i="17" s="1"/>
  <c r="I527" i="17"/>
  <c r="L527" i="17" s="1"/>
  <c r="I528" i="17"/>
  <c r="L528" i="17" s="1"/>
  <c r="I529" i="17"/>
  <c r="L529" i="17" s="1"/>
  <c r="I530" i="17"/>
  <c r="L530" i="17" s="1"/>
  <c r="I531" i="17"/>
  <c r="L531" i="17" s="1"/>
  <c r="I532" i="17"/>
  <c r="L532" i="17" s="1"/>
  <c r="I533" i="17"/>
  <c r="L533" i="17" s="1"/>
  <c r="I534" i="17"/>
  <c r="L534" i="17" s="1"/>
  <c r="I535" i="17"/>
  <c r="L535" i="17" s="1"/>
  <c r="I536" i="17"/>
  <c r="L536" i="17" s="1"/>
  <c r="I537" i="17"/>
  <c r="L537" i="17" s="1"/>
  <c r="I538" i="17"/>
  <c r="L538" i="17" s="1"/>
  <c r="I539" i="17"/>
  <c r="L539" i="17" s="1"/>
  <c r="I540" i="17"/>
  <c r="L540" i="17" s="1"/>
  <c r="I541" i="17"/>
  <c r="L541" i="17" s="1"/>
  <c r="I542" i="17"/>
  <c r="L542" i="17" s="1"/>
  <c r="I543" i="17"/>
  <c r="L543" i="17" s="1"/>
  <c r="I544" i="17"/>
  <c r="L544" i="17" s="1"/>
  <c r="I545" i="17"/>
  <c r="L545" i="17" s="1"/>
  <c r="I546" i="17"/>
  <c r="L546" i="17" s="1"/>
  <c r="I547" i="17"/>
  <c r="L547" i="17" s="1"/>
  <c r="I548" i="17"/>
  <c r="L548" i="17" s="1"/>
  <c r="I549" i="17"/>
  <c r="L549" i="17" s="1"/>
  <c r="I550" i="17"/>
  <c r="L550" i="17" s="1"/>
  <c r="I551" i="17"/>
  <c r="L551" i="17" s="1"/>
  <c r="I3" i="17"/>
  <c r="L3" i="17" s="1"/>
  <c r="I4" i="17"/>
  <c r="L4" i="17" s="1"/>
  <c r="I5" i="17"/>
  <c r="L5" i="17" s="1"/>
  <c r="I6" i="17"/>
  <c r="L6" i="17" s="1"/>
  <c r="I7" i="17"/>
  <c r="L7" i="17" s="1"/>
  <c r="I8" i="17"/>
  <c r="L8" i="17" s="1"/>
  <c r="I9" i="17"/>
  <c r="L9" i="17" s="1"/>
  <c r="I10" i="17"/>
  <c r="L10" i="17" s="1"/>
  <c r="I11" i="17"/>
  <c r="L11" i="17" s="1"/>
  <c r="I12" i="17"/>
  <c r="L12" i="17" s="1"/>
  <c r="I13" i="17"/>
  <c r="L13" i="17" s="1"/>
  <c r="I14" i="17"/>
  <c r="L14" i="17" s="1"/>
  <c r="I15" i="17"/>
  <c r="L15" i="17" s="1"/>
  <c r="I16" i="17"/>
  <c r="L16" i="17" s="1"/>
  <c r="I17" i="17"/>
  <c r="L17" i="17" s="1"/>
  <c r="I18" i="17"/>
  <c r="L18" i="17" s="1"/>
  <c r="I19" i="17"/>
  <c r="L19" i="17" s="1"/>
  <c r="I20" i="17"/>
  <c r="L20" i="17" s="1"/>
  <c r="I21" i="17"/>
  <c r="L21" i="17" s="1"/>
  <c r="I22" i="17"/>
  <c r="L22" i="17" s="1"/>
  <c r="I23" i="17"/>
  <c r="L23" i="17" s="1"/>
  <c r="I24" i="17"/>
  <c r="L24" i="17" s="1"/>
  <c r="I25" i="17"/>
  <c r="L25" i="17" s="1"/>
  <c r="I26" i="17"/>
  <c r="L26" i="17" s="1"/>
  <c r="I27" i="17"/>
  <c r="L27" i="17" s="1"/>
  <c r="I28" i="17"/>
  <c r="L28" i="17" s="1"/>
  <c r="I29" i="17"/>
  <c r="L29" i="17" s="1"/>
  <c r="I30" i="17"/>
  <c r="L30" i="17" s="1"/>
  <c r="I31" i="17"/>
  <c r="L31" i="17" s="1"/>
  <c r="I32" i="17"/>
  <c r="L32" i="17" s="1"/>
  <c r="I33" i="17"/>
  <c r="L33" i="17" s="1"/>
  <c r="I34" i="17"/>
  <c r="L34" i="17" s="1"/>
  <c r="I35" i="17"/>
  <c r="L35" i="17" s="1"/>
  <c r="I36" i="17"/>
  <c r="L36" i="17" s="1"/>
  <c r="I37" i="17"/>
  <c r="L37" i="17" s="1"/>
  <c r="I38" i="17"/>
  <c r="L38" i="17" s="1"/>
  <c r="I39" i="17"/>
  <c r="L39" i="17" s="1"/>
  <c r="I40" i="17"/>
  <c r="L40" i="17" s="1"/>
  <c r="I41" i="17"/>
  <c r="L41" i="17" s="1"/>
  <c r="I42" i="17"/>
  <c r="L42" i="17" s="1"/>
  <c r="I43" i="17"/>
  <c r="L43" i="17" s="1"/>
  <c r="I44" i="17"/>
  <c r="L44" i="17" s="1"/>
  <c r="I45" i="17"/>
  <c r="L45" i="17" s="1"/>
  <c r="I46" i="17"/>
  <c r="L46" i="17" s="1"/>
  <c r="I47" i="17"/>
  <c r="L47" i="17" s="1"/>
  <c r="I48" i="17"/>
  <c r="L48" i="17" s="1"/>
  <c r="I49" i="17"/>
  <c r="L49" i="17" s="1"/>
  <c r="I50" i="17"/>
  <c r="L50" i="17" s="1"/>
  <c r="I51" i="17"/>
  <c r="L51" i="17" s="1"/>
  <c r="I52" i="17"/>
  <c r="L52" i="17" s="1"/>
  <c r="I53" i="17"/>
  <c r="L53" i="17" s="1"/>
  <c r="I54" i="17"/>
  <c r="L54" i="17" s="1"/>
  <c r="I55" i="17"/>
  <c r="L55" i="17" s="1"/>
  <c r="I56" i="17"/>
  <c r="L56" i="17" s="1"/>
  <c r="I57" i="17"/>
  <c r="L57" i="17" s="1"/>
  <c r="I58" i="17"/>
  <c r="L58" i="17" s="1"/>
  <c r="I59" i="17"/>
  <c r="L59" i="17" s="1"/>
  <c r="I60" i="17"/>
  <c r="L60" i="17" s="1"/>
  <c r="I61" i="17"/>
  <c r="L61" i="17" s="1"/>
  <c r="I62" i="17"/>
  <c r="L62" i="17" s="1"/>
  <c r="I63" i="17"/>
  <c r="L63" i="17" s="1"/>
  <c r="I64" i="17"/>
  <c r="L64" i="17" s="1"/>
  <c r="I65" i="17"/>
  <c r="L65" i="17" s="1"/>
  <c r="I66" i="17"/>
  <c r="L66" i="17" s="1"/>
  <c r="I67" i="17"/>
  <c r="L67" i="17" s="1"/>
  <c r="I68" i="17"/>
  <c r="L68" i="17" s="1"/>
  <c r="I69" i="17"/>
  <c r="L69" i="17" s="1"/>
  <c r="I70" i="17"/>
  <c r="L70" i="17" s="1"/>
  <c r="I71" i="17"/>
  <c r="L71" i="17" s="1"/>
  <c r="I72" i="17"/>
  <c r="L72" i="17" s="1"/>
  <c r="I73" i="17"/>
  <c r="L73" i="17" s="1"/>
  <c r="I74" i="17"/>
  <c r="L74" i="17" s="1"/>
  <c r="I75" i="17"/>
  <c r="L75" i="17" s="1"/>
  <c r="I76" i="17"/>
  <c r="L76" i="17" s="1"/>
  <c r="I77" i="17"/>
  <c r="L77" i="17" s="1"/>
  <c r="I78" i="17"/>
  <c r="L78" i="17" s="1"/>
  <c r="I79" i="17"/>
  <c r="L79" i="17" s="1"/>
  <c r="I80" i="17"/>
  <c r="L80" i="17" s="1"/>
  <c r="I81" i="17"/>
  <c r="L81" i="17" s="1"/>
  <c r="I82" i="17"/>
  <c r="L82" i="17" s="1"/>
  <c r="I83" i="17"/>
  <c r="L83" i="17" s="1"/>
  <c r="I84" i="17"/>
  <c r="L84" i="17" s="1"/>
  <c r="I85" i="17"/>
  <c r="L85" i="17" s="1"/>
  <c r="I86" i="17"/>
  <c r="L86" i="17" s="1"/>
  <c r="I87" i="17"/>
  <c r="L87" i="17" s="1"/>
  <c r="I88" i="17"/>
  <c r="L88" i="17" s="1"/>
  <c r="I89" i="17"/>
  <c r="L89" i="17" s="1"/>
  <c r="I90" i="17"/>
  <c r="L90" i="17" s="1"/>
  <c r="I91" i="17"/>
  <c r="L91" i="17" s="1"/>
  <c r="I92" i="17"/>
  <c r="L92" i="17" s="1"/>
  <c r="I93" i="17"/>
  <c r="L93" i="17" s="1"/>
  <c r="I94" i="17"/>
  <c r="L94" i="17" s="1"/>
  <c r="I95" i="17"/>
  <c r="L95" i="17" s="1"/>
  <c r="I96" i="17"/>
  <c r="L96" i="17" s="1"/>
  <c r="I97" i="17"/>
  <c r="L97" i="17" s="1"/>
  <c r="I98" i="17"/>
  <c r="L98" i="17" s="1"/>
  <c r="I99" i="17"/>
  <c r="L99" i="17" s="1"/>
  <c r="I100" i="17"/>
  <c r="L100" i="17" s="1"/>
  <c r="I101" i="17"/>
  <c r="L101" i="17" s="1"/>
  <c r="I102" i="17"/>
  <c r="L102" i="17" s="1"/>
  <c r="I103" i="17"/>
  <c r="L103" i="17" s="1"/>
  <c r="I104" i="17"/>
  <c r="L104" i="17" s="1"/>
  <c r="I105" i="17"/>
  <c r="L105" i="17" s="1"/>
  <c r="I106" i="17"/>
  <c r="L106" i="17" s="1"/>
  <c r="I107" i="17"/>
  <c r="L107" i="17" s="1"/>
  <c r="I108" i="17"/>
  <c r="L108" i="17" s="1"/>
  <c r="I109" i="17"/>
  <c r="L109" i="17" s="1"/>
  <c r="I110" i="17"/>
  <c r="L110" i="17" s="1"/>
  <c r="I111" i="17"/>
  <c r="L111" i="17" s="1"/>
  <c r="I112" i="17"/>
  <c r="L112" i="17" s="1"/>
  <c r="I113" i="17"/>
  <c r="L113" i="17" s="1"/>
  <c r="I114" i="17"/>
  <c r="L114" i="17" s="1"/>
  <c r="I115" i="17"/>
  <c r="L115" i="17" s="1"/>
  <c r="I116" i="17"/>
  <c r="L116" i="17" s="1"/>
  <c r="I117" i="17"/>
  <c r="L117" i="17" s="1"/>
  <c r="I118" i="17"/>
  <c r="L118" i="17" s="1"/>
  <c r="I119" i="17"/>
  <c r="L119" i="17" s="1"/>
  <c r="I120" i="17"/>
  <c r="L120" i="17" s="1"/>
  <c r="I121" i="17"/>
  <c r="L121" i="17" s="1"/>
  <c r="I122" i="17"/>
  <c r="L122" i="17" s="1"/>
  <c r="I123" i="17"/>
  <c r="L123" i="17" s="1"/>
  <c r="I124" i="17"/>
  <c r="L124" i="17" s="1"/>
  <c r="I125" i="17"/>
  <c r="L125" i="17" s="1"/>
  <c r="I126" i="17"/>
  <c r="L126" i="17" s="1"/>
  <c r="I127" i="17"/>
  <c r="L127" i="17" s="1"/>
  <c r="I128" i="17"/>
  <c r="L128" i="17" s="1"/>
  <c r="I129" i="17"/>
  <c r="L129" i="17" s="1"/>
  <c r="I130" i="17"/>
  <c r="L130" i="17" s="1"/>
  <c r="I131" i="17"/>
  <c r="L131" i="17" s="1"/>
  <c r="I132" i="17"/>
  <c r="L132" i="17" s="1"/>
  <c r="I133" i="17"/>
  <c r="L133" i="17" s="1"/>
  <c r="I134" i="17"/>
  <c r="L134" i="17" s="1"/>
  <c r="I135" i="17"/>
  <c r="L135" i="17" s="1"/>
  <c r="I136" i="17"/>
  <c r="L136" i="17" s="1"/>
  <c r="I137" i="17"/>
  <c r="L137" i="17" s="1"/>
  <c r="I138" i="17"/>
  <c r="L138" i="17" s="1"/>
  <c r="I139" i="17"/>
  <c r="L139" i="17" s="1"/>
  <c r="I140" i="17"/>
  <c r="L140" i="17" s="1"/>
  <c r="I141" i="17"/>
  <c r="L141" i="17" s="1"/>
  <c r="I142" i="17"/>
  <c r="L142" i="17" s="1"/>
  <c r="I143" i="17"/>
  <c r="L143" i="17" s="1"/>
  <c r="I144" i="17"/>
  <c r="L144" i="17" s="1"/>
  <c r="I145" i="17"/>
  <c r="L145" i="17" s="1"/>
  <c r="I146" i="17"/>
  <c r="L146" i="17" s="1"/>
  <c r="I147" i="17"/>
  <c r="L147" i="17" s="1"/>
  <c r="I148" i="17"/>
  <c r="L148" i="17" s="1"/>
  <c r="I149" i="17"/>
  <c r="L149" i="17" s="1"/>
  <c r="I150" i="17"/>
  <c r="L150" i="17" s="1"/>
  <c r="I151" i="17"/>
  <c r="L151" i="17" s="1"/>
  <c r="I152" i="17"/>
  <c r="L152" i="17" s="1"/>
  <c r="I153" i="17"/>
  <c r="L153" i="17" s="1"/>
  <c r="I154" i="17"/>
  <c r="L154" i="17" s="1"/>
  <c r="I155" i="17"/>
  <c r="L155" i="17" s="1"/>
  <c r="I156" i="17"/>
  <c r="L156" i="17" s="1"/>
  <c r="I157" i="17"/>
  <c r="L157" i="17" s="1"/>
  <c r="I158" i="17"/>
  <c r="L158" i="17" s="1"/>
  <c r="I159" i="17"/>
  <c r="L159" i="17" s="1"/>
  <c r="I160" i="17"/>
  <c r="L160" i="17" s="1"/>
  <c r="I161" i="17"/>
  <c r="L161" i="17" s="1"/>
  <c r="I162" i="17"/>
  <c r="L162" i="17" s="1"/>
  <c r="I163" i="17"/>
  <c r="L163" i="17" s="1"/>
  <c r="I164" i="17"/>
  <c r="L164" i="17" s="1"/>
  <c r="I165" i="17"/>
  <c r="L165" i="17" s="1"/>
  <c r="I166" i="17"/>
  <c r="L166" i="17" s="1"/>
  <c r="I167" i="17"/>
  <c r="L167" i="17" s="1"/>
  <c r="I168" i="17"/>
  <c r="L168" i="17" s="1"/>
  <c r="I169" i="17"/>
  <c r="L169" i="17" s="1"/>
  <c r="I170" i="17"/>
  <c r="L170" i="17" s="1"/>
  <c r="I171" i="17"/>
  <c r="L171" i="17" s="1"/>
  <c r="I172" i="17"/>
  <c r="L172" i="17" s="1"/>
  <c r="I173" i="17"/>
  <c r="L173" i="17" s="1"/>
  <c r="I174" i="17"/>
  <c r="L174" i="17" s="1"/>
  <c r="I175" i="17"/>
  <c r="L175" i="17" s="1"/>
  <c r="I176" i="17"/>
  <c r="L176" i="17" s="1"/>
  <c r="I177" i="17"/>
  <c r="L177" i="17" s="1"/>
  <c r="I178" i="17"/>
  <c r="L178" i="17" s="1"/>
  <c r="I179" i="17"/>
  <c r="L179" i="17" s="1"/>
  <c r="I180" i="17"/>
  <c r="L180" i="17" s="1"/>
  <c r="I181" i="17"/>
  <c r="L181" i="17" s="1"/>
  <c r="I182" i="17"/>
  <c r="L182" i="17" s="1"/>
  <c r="I183" i="17"/>
  <c r="L183" i="17" s="1"/>
  <c r="I184" i="17"/>
  <c r="L184" i="17" s="1"/>
  <c r="I185" i="17"/>
  <c r="L185" i="17" s="1"/>
  <c r="I186" i="17"/>
  <c r="L186" i="17" s="1"/>
  <c r="I187" i="17"/>
  <c r="L187" i="17" s="1"/>
  <c r="I188" i="17"/>
  <c r="L188" i="17" s="1"/>
  <c r="I189" i="17"/>
  <c r="L189" i="17" s="1"/>
  <c r="I190" i="17"/>
  <c r="L190" i="17" s="1"/>
  <c r="I191" i="17"/>
  <c r="L191" i="17" s="1"/>
  <c r="I192" i="17"/>
  <c r="L192" i="17" s="1"/>
  <c r="I193" i="17"/>
  <c r="L193" i="17" s="1"/>
  <c r="I194" i="17"/>
  <c r="L194" i="17" s="1"/>
  <c r="I195" i="17"/>
  <c r="L195" i="17" s="1"/>
  <c r="I196" i="17"/>
  <c r="L196" i="17" s="1"/>
  <c r="I197" i="17"/>
  <c r="L197" i="17" s="1"/>
  <c r="I198" i="17"/>
  <c r="L198" i="17" s="1"/>
  <c r="I199" i="17"/>
  <c r="L199" i="17" s="1"/>
  <c r="I200" i="17"/>
  <c r="L200" i="17" s="1"/>
  <c r="I201" i="17"/>
  <c r="L201" i="17" s="1"/>
  <c r="I202" i="17"/>
  <c r="L202" i="17" s="1"/>
  <c r="I203" i="17"/>
  <c r="L203" i="17" s="1"/>
  <c r="I204" i="17"/>
  <c r="L204" i="17" s="1"/>
  <c r="I205" i="17"/>
  <c r="L205" i="17" s="1"/>
  <c r="I206" i="17"/>
  <c r="L206" i="17" s="1"/>
  <c r="I207" i="17"/>
  <c r="L207" i="17" s="1"/>
  <c r="I208" i="17"/>
  <c r="L208" i="17" s="1"/>
  <c r="I209" i="17"/>
  <c r="L209" i="17" s="1"/>
  <c r="I210" i="17"/>
  <c r="L210" i="17" s="1"/>
  <c r="I211" i="17"/>
  <c r="L211" i="17" s="1"/>
  <c r="I212" i="17"/>
  <c r="L212" i="17" s="1"/>
  <c r="I213" i="17"/>
  <c r="L213" i="17" s="1"/>
  <c r="I214" i="17"/>
  <c r="L214" i="17" s="1"/>
  <c r="I215" i="17"/>
  <c r="L215" i="17" s="1"/>
  <c r="I216" i="17"/>
  <c r="L216" i="17" s="1"/>
  <c r="I217" i="17"/>
  <c r="L217" i="17" s="1"/>
  <c r="I218" i="17"/>
  <c r="L218" i="17" s="1"/>
  <c r="I219" i="17"/>
  <c r="L219" i="17" s="1"/>
  <c r="I220" i="17"/>
  <c r="L220" i="17" s="1"/>
  <c r="I221" i="17"/>
  <c r="L221" i="17" s="1"/>
  <c r="I222" i="17"/>
  <c r="L222" i="17" s="1"/>
  <c r="I223" i="17"/>
  <c r="L223" i="17" s="1"/>
  <c r="I224" i="17"/>
  <c r="L224" i="17" s="1"/>
  <c r="I225" i="17"/>
  <c r="L225" i="17" s="1"/>
  <c r="I226" i="17"/>
  <c r="L226" i="17" s="1"/>
  <c r="I227" i="17"/>
  <c r="L227" i="17" s="1"/>
  <c r="I228" i="17"/>
  <c r="L228" i="17" s="1"/>
  <c r="I229" i="17"/>
  <c r="L229" i="17" s="1"/>
  <c r="I230" i="17"/>
  <c r="L230" i="17" s="1"/>
  <c r="I231" i="17"/>
  <c r="L231" i="17" s="1"/>
  <c r="I232" i="17"/>
  <c r="L232" i="17" s="1"/>
  <c r="I233" i="17"/>
  <c r="L233" i="17" s="1"/>
  <c r="I234" i="17"/>
  <c r="L234" i="17" s="1"/>
  <c r="I235" i="17"/>
  <c r="L235" i="17" s="1"/>
  <c r="I236" i="17"/>
  <c r="L236" i="17" s="1"/>
  <c r="I237" i="17"/>
  <c r="L237" i="17" s="1"/>
  <c r="I238" i="17"/>
  <c r="L238" i="17" s="1"/>
  <c r="I239" i="17"/>
  <c r="L239" i="17" s="1"/>
  <c r="I240" i="17"/>
  <c r="L240" i="17" s="1"/>
  <c r="I241" i="17"/>
  <c r="L241" i="17" s="1"/>
  <c r="I242" i="17"/>
  <c r="L242" i="17" s="1"/>
  <c r="I243" i="17"/>
  <c r="L243" i="17" s="1"/>
  <c r="I244" i="17"/>
  <c r="L244" i="17" s="1"/>
  <c r="I245" i="17"/>
  <c r="L245" i="17" s="1"/>
  <c r="I246" i="17"/>
  <c r="L246" i="17" s="1"/>
  <c r="I247" i="17"/>
  <c r="L247" i="17" s="1"/>
  <c r="I248" i="17"/>
  <c r="L248" i="17" s="1"/>
  <c r="I249" i="17"/>
  <c r="L249" i="17" s="1"/>
  <c r="I250" i="17"/>
  <c r="L250" i="17" s="1"/>
  <c r="I251" i="17"/>
  <c r="L251" i="17" s="1"/>
  <c r="I252" i="17"/>
  <c r="L252" i="17" s="1"/>
  <c r="I253" i="17"/>
  <c r="L253" i="17" s="1"/>
  <c r="I254" i="17"/>
  <c r="L254" i="17" s="1"/>
  <c r="I255" i="17"/>
  <c r="L255" i="17" s="1"/>
  <c r="I256" i="17"/>
  <c r="L256" i="17" s="1"/>
  <c r="I257" i="17"/>
  <c r="L257" i="17" s="1"/>
  <c r="I258" i="17"/>
  <c r="L258" i="17" s="1"/>
  <c r="I259" i="17"/>
  <c r="L259" i="17" s="1"/>
  <c r="I260" i="17"/>
  <c r="L260" i="17" s="1"/>
  <c r="I261" i="17"/>
  <c r="L261" i="17" s="1"/>
  <c r="I262" i="17"/>
  <c r="L262" i="17" s="1"/>
  <c r="I263" i="17"/>
  <c r="L263" i="17" s="1"/>
  <c r="I264" i="17"/>
  <c r="L264" i="17" s="1"/>
  <c r="I265" i="17"/>
  <c r="L265" i="17" s="1"/>
  <c r="I266" i="17"/>
  <c r="L266" i="17" s="1"/>
  <c r="I267" i="17"/>
  <c r="L267" i="17" s="1"/>
  <c r="I268" i="17"/>
  <c r="L268" i="17" s="1"/>
  <c r="I269" i="17"/>
  <c r="L269" i="17" s="1"/>
  <c r="I270" i="17"/>
  <c r="L270" i="17" s="1"/>
  <c r="I271" i="17"/>
  <c r="L271" i="17" s="1"/>
  <c r="I272" i="17"/>
  <c r="L272" i="17" s="1"/>
  <c r="I273" i="17"/>
  <c r="L273" i="17" s="1"/>
  <c r="I274" i="17"/>
  <c r="L274" i="17" s="1"/>
  <c r="I275" i="17"/>
  <c r="L275" i="17" s="1"/>
  <c r="I276" i="17"/>
  <c r="L276" i="17" s="1"/>
  <c r="I277" i="17"/>
  <c r="L277" i="17" s="1"/>
  <c r="I278" i="17"/>
  <c r="L278" i="17" s="1"/>
  <c r="I279" i="17"/>
  <c r="L279" i="17" s="1"/>
  <c r="I280" i="17"/>
  <c r="L280" i="17" s="1"/>
  <c r="I281" i="17"/>
  <c r="L281" i="17" s="1"/>
  <c r="I282" i="17"/>
  <c r="L282" i="17" s="1"/>
  <c r="I283" i="17"/>
  <c r="L283" i="17" s="1"/>
  <c r="I284" i="17"/>
  <c r="L284" i="17" s="1"/>
  <c r="I285" i="17"/>
  <c r="L285" i="17" s="1"/>
  <c r="I286" i="17"/>
  <c r="L286" i="17" s="1"/>
  <c r="I287" i="17"/>
  <c r="L287" i="17" s="1"/>
  <c r="I288" i="17"/>
  <c r="L288" i="17" s="1"/>
  <c r="I289" i="17"/>
  <c r="L289" i="17" s="1"/>
  <c r="I290" i="17"/>
  <c r="L290" i="17" s="1"/>
  <c r="I291" i="17"/>
  <c r="L291" i="17" s="1"/>
  <c r="I292" i="17"/>
  <c r="L292" i="17" s="1"/>
  <c r="I293" i="17"/>
  <c r="L293" i="17" s="1"/>
  <c r="I294" i="17"/>
  <c r="L294" i="17" s="1"/>
  <c r="I295" i="17"/>
  <c r="L295" i="17" s="1"/>
  <c r="I296" i="17"/>
  <c r="L296" i="17" s="1"/>
  <c r="I297" i="17"/>
  <c r="L297" i="17" s="1"/>
  <c r="I298" i="17"/>
  <c r="L298" i="17" s="1"/>
  <c r="I299" i="17"/>
  <c r="L299" i="17" s="1"/>
  <c r="I300" i="17"/>
  <c r="L300" i="17" s="1"/>
  <c r="I301" i="17"/>
  <c r="L301" i="17" s="1"/>
  <c r="I302" i="17"/>
  <c r="L302" i="17" s="1"/>
  <c r="I303" i="17"/>
  <c r="L303" i="17" s="1"/>
  <c r="I304" i="17"/>
  <c r="L304" i="17" s="1"/>
  <c r="I305" i="17"/>
  <c r="L305" i="17" s="1"/>
  <c r="I306" i="17"/>
  <c r="L306" i="17" s="1"/>
  <c r="I307" i="17"/>
  <c r="L307" i="17" s="1"/>
  <c r="I308" i="17"/>
  <c r="L308" i="17" s="1"/>
  <c r="I309" i="17"/>
  <c r="L309" i="17" s="1"/>
  <c r="I310" i="17"/>
  <c r="L310" i="17" s="1"/>
  <c r="I311" i="17"/>
  <c r="L311" i="17" s="1"/>
  <c r="I312" i="17"/>
  <c r="L312" i="17" s="1"/>
  <c r="I313" i="17"/>
  <c r="L313" i="17" s="1"/>
  <c r="I314" i="17"/>
  <c r="L314" i="17" s="1"/>
  <c r="I315" i="17"/>
  <c r="L315" i="17" s="1"/>
  <c r="I316" i="17"/>
  <c r="L316" i="17" s="1"/>
  <c r="I317" i="17"/>
  <c r="L317" i="17" s="1"/>
  <c r="I318" i="17"/>
  <c r="L318" i="17" s="1"/>
  <c r="I319" i="17"/>
  <c r="L319" i="17" s="1"/>
  <c r="I320" i="17"/>
  <c r="L320" i="17" s="1"/>
  <c r="I321" i="17"/>
  <c r="L321" i="17" s="1"/>
  <c r="I322" i="17"/>
  <c r="L322" i="17" s="1"/>
  <c r="I323" i="17"/>
  <c r="L323" i="17" s="1"/>
  <c r="I324" i="17"/>
  <c r="L324" i="17" s="1"/>
  <c r="I325" i="17"/>
  <c r="L325" i="17" s="1"/>
  <c r="I326" i="17"/>
  <c r="L326" i="17" s="1"/>
  <c r="I327" i="17"/>
  <c r="L327" i="17" s="1"/>
  <c r="I328" i="17"/>
  <c r="L328" i="17" s="1"/>
  <c r="I329" i="17"/>
  <c r="L329" i="17" s="1"/>
  <c r="I330" i="17"/>
  <c r="L330" i="17" s="1"/>
  <c r="I331" i="17"/>
  <c r="L331" i="17" s="1"/>
  <c r="I332" i="17"/>
  <c r="L332" i="17" s="1"/>
  <c r="I333" i="17"/>
  <c r="L333" i="17" s="1"/>
  <c r="I334" i="17"/>
  <c r="L334" i="17" s="1"/>
  <c r="I335" i="17"/>
  <c r="L335" i="17" s="1"/>
  <c r="I336" i="17"/>
  <c r="L336" i="17" s="1"/>
  <c r="I337" i="17"/>
  <c r="L337" i="17" s="1"/>
  <c r="I338" i="17"/>
  <c r="L338" i="17" s="1"/>
  <c r="I339" i="17"/>
  <c r="L339" i="17" s="1"/>
  <c r="I340" i="17"/>
  <c r="L340" i="17" s="1"/>
  <c r="I341" i="17"/>
  <c r="L341" i="17" s="1"/>
  <c r="I342" i="17"/>
  <c r="L342" i="17" s="1"/>
  <c r="I343" i="17"/>
  <c r="L343" i="17" s="1"/>
  <c r="I344" i="17"/>
  <c r="L344" i="17" s="1"/>
  <c r="I345" i="17"/>
  <c r="L345" i="17" s="1"/>
  <c r="I346" i="17"/>
  <c r="L346" i="17" s="1"/>
  <c r="I347" i="17"/>
  <c r="L347" i="17" s="1"/>
  <c r="I348" i="17"/>
  <c r="L348" i="17" s="1"/>
  <c r="I349" i="17"/>
  <c r="L349" i="17" s="1"/>
  <c r="I350" i="17"/>
  <c r="L350" i="17" s="1"/>
  <c r="I351" i="17"/>
  <c r="L351" i="17" s="1"/>
  <c r="I352" i="17"/>
  <c r="L352" i="17" s="1"/>
  <c r="I353" i="17"/>
  <c r="L353" i="17" s="1"/>
  <c r="I354" i="17"/>
  <c r="L354" i="17" s="1"/>
  <c r="I355" i="17"/>
  <c r="L355" i="17" s="1"/>
  <c r="I356" i="17"/>
  <c r="L356" i="17" s="1"/>
  <c r="I357" i="17"/>
  <c r="L357" i="17" s="1"/>
  <c r="I358" i="17"/>
  <c r="L358" i="17" s="1"/>
  <c r="I359" i="17"/>
  <c r="L359" i="17" s="1"/>
  <c r="I360" i="17"/>
  <c r="L360" i="17" s="1"/>
  <c r="I361" i="17"/>
  <c r="L361" i="17" s="1"/>
  <c r="I362" i="17"/>
  <c r="L362" i="17" s="1"/>
  <c r="I363" i="17"/>
  <c r="L363" i="17" s="1"/>
  <c r="I364" i="17"/>
  <c r="L364" i="17" s="1"/>
  <c r="I365" i="17"/>
  <c r="L365" i="17" s="1"/>
  <c r="I366" i="17"/>
  <c r="L366" i="17" s="1"/>
  <c r="I367" i="17"/>
  <c r="L367" i="17" s="1"/>
  <c r="I368" i="17"/>
  <c r="L368" i="17" s="1"/>
  <c r="I369" i="17"/>
  <c r="L369" i="17" s="1"/>
  <c r="I370" i="17"/>
  <c r="L370" i="17" s="1"/>
  <c r="I371" i="17"/>
  <c r="L371" i="17" s="1"/>
  <c r="I372" i="17"/>
  <c r="L372" i="17" s="1"/>
  <c r="I373" i="17"/>
  <c r="L373" i="17" s="1"/>
  <c r="I374" i="17"/>
  <c r="L374" i="17" s="1"/>
  <c r="I375" i="17"/>
  <c r="L375" i="17" s="1"/>
  <c r="I376" i="17"/>
  <c r="L376" i="17" s="1"/>
  <c r="I377" i="17"/>
  <c r="L377" i="17" s="1"/>
  <c r="I378" i="17"/>
  <c r="L378" i="17" s="1"/>
  <c r="I379" i="17"/>
  <c r="L379" i="17" s="1"/>
  <c r="I380" i="17"/>
  <c r="L380" i="17" s="1"/>
  <c r="I381" i="17"/>
  <c r="L381" i="17" s="1"/>
  <c r="I382" i="17"/>
  <c r="L382" i="17" s="1"/>
  <c r="I383" i="17"/>
  <c r="L383" i="17" s="1"/>
  <c r="I384" i="17"/>
  <c r="L384" i="17" s="1"/>
  <c r="I385" i="17"/>
  <c r="L385" i="17" s="1"/>
  <c r="I386" i="17"/>
  <c r="L386" i="17" s="1"/>
  <c r="I387" i="17"/>
  <c r="L387" i="17" s="1"/>
  <c r="I388" i="17"/>
  <c r="L388" i="17" s="1"/>
  <c r="I389" i="17"/>
  <c r="L389" i="17" s="1"/>
  <c r="I390" i="17"/>
  <c r="L390" i="17" s="1"/>
  <c r="I391" i="17"/>
  <c r="L391" i="17" s="1"/>
  <c r="I392" i="17"/>
  <c r="L392" i="17" s="1"/>
  <c r="I393" i="17"/>
  <c r="L393" i="17" s="1"/>
  <c r="I394" i="17"/>
  <c r="L394" i="17" s="1"/>
  <c r="I395" i="17"/>
  <c r="L395" i="17" s="1"/>
  <c r="I396" i="17"/>
  <c r="L396" i="17" s="1"/>
  <c r="I397" i="17"/>
  <c r="L397" i="17" s="1"/>
  <c r="I398" i="17"/>
  <c r="L398" i="17" s="1"/>
  <c r="I399" i="17"/>
  <c r="L399" i="17" s="1"/>
  <c r="I400" i="17"/>
  <c r="L400" i="17" s="1"/>
  <c r="I401" i="17"/>
  <c r="L401" i="17" s="1"/>
  <c r="I402" i="17"/>
  <c r="L402" i="17" s="1"/>
  <c r="I403" i="17"/>
  <c r="L403" i="17" s="1"/>
  <c r="I404" i="17"/>
  <c r="L404" i="17" s="1"/>
  <c r="I405" i="17"/>
  <c r="L405" i="17" s="1"/>
  <c r="I406" i="17"/>
  <c r="L406" i="17" s="1"/>
  <c r="I407" i="17"/>
  <c r="L407" i="17" s="1"/>
  <c r="I408" i="17"/>
  <c r="L408" i="17" s="1"/>
  <c r="I409" i="17"/>
  <c r="L409" i="17" s="1"/>
  <c r="I410" i="17"/>
  <c r="L410" i="17" s="1"/>
  <c r="I411" i="17"/>
  <c r="L411" i="17" s="1"/>
  <c r="I412" i="17"/>
  <c r="L412" i="17" s="1"/>
  <c r="I413" i="17"/>
  <c r="L413" i="17" s="1"/>
  <c r="I414" i="17"/>
  <c r="L414" i="17" s="1"/>
  <c r="I415" i="17"/>
  <c r="L415" i="17" s="1"/>
  <c r="I416" i="17"/>
  <c r="L416" i="17" s="1"/>
  <c r="I417" i="17"/>
  <c r="L417" i="17" s="1"/>
  <c r="I418" i="17"/>
  <c r="L418" i="17" s="1"/>
  <c r="I419" i="17"/>
  <c r="L419" i="17" s="1"/>
  <c r="I420" i="17"/>
  <c r="L420" i="17" s="1"/>
  <c r="I421" i="17"/>
  <c r="L421" i="17" s="1"/>
  <c r="I422" i="17"/>
  <c r="L422" i="17" s="1"/>
  <c r="I423" i="17"/>
  <c r="L423" i="17" s="1"/>
  <c r="I424" i="17"/>
  <c r="L424" i="17" s="1"/>
  <c r="I425" i="17"/>
  <c r="L425" i="17" s="1"/>
  <c r="I426" i="17"/>
  <c r="L426" i="17" s="1"/>
  <c r="I427" i="17"/>
  <c r="L427" i="17" s="1"/>
  <c r="I428" i="17"/>
  <c r="L428" i="17" s="1"/>
  <c r="I429" i="17"/>
  <c r="L429" i="17" s="1"/>
  <c r="I430" i="17"/>
  <c r="L430" i="17" s="1"/>
  <c r="I431" i="17"/>
  <c r="L431" i="17" s="1"/>
  <c r="I432" i="17"/>
  <c r="L432" i="17" s="1"/>
  <c r="I433" i="17"/>
  <c r="L433" i="17" s="1"/>
  <c r="I434" i="17"/>
  <c r="L434" i="17" s="1"/>
  <c r="I435" i="17"/>
  <c r="L435" i="17" s="1"/>
  <c r="I436" i="17"/>
  <c r="L436" i="17" s="1"/>
  <c r="I437" i="17"/>
  <c r="L437" i="17" s="1"/>
  <c r="I438" i="17"/>
  <c r="L438" i="17" s="1"/>
  <c r="I439" i="17"/>
  <c r="L439" i="17" s="1"/>
  <c r="I440" i="17"/>
  <c r="L440" i="17" s="1"/>
  <c r="I441" i="17"/>
  <c r="L441" i="17" s="1"/>
  <c r="I442" i="17"/>
  <c r="L442" i="17" s="1"/>
  <c r="I443" i="17"/>
  <c r="L443" i="17" s="1"/>
  <c r="I444" i="17"/>
  <c r="L444" i="17" s="1"/>
  <c r="I445" i="17"/>
  <c r="L445" i="17" s="1"/>
  <c r="I446" i="17"/>
  <c r="L446" i="17" s="1"/>
  <c r="I447" i="17"/>
  <c r="L447" i="17" s="1"/>
  <c r="I448" i="17"/>
  <c r="L448" i="17" s="1"/>
  <c r="I449" i="17"/>
  <c r="L449" i="17" s="1"/>
  <c r="I450" i="17"/>
  <c r="L450" i="17" s="1"/>
  <c r="I451" i="17"/>
  <c r="L451" i="17" s="1"/>
  <c r="I452" i="17"/>
  <c r="L452" i="17" s="1"/>
  <c r="I453" i="17"/>
  <c r="L453" i="17" s="1"/>
  <c r="I454" i="17"/>
  <c r="L454" i="17" s="1"/>
  <c r="I455" i="17"/>
  <c r="L455" i="17" s="1"/>
  <c r="I456" i="17"/>
  <c r="L456" i="17" s="1"/>
  <c r="I457" i="17"/>
  <c r="L457" i="17" s="1"/>
  <c r="I458" i="17"/>
  <c r="L458" i="17" s="1"/>
  <c r="I459" i="17"/>
  <c r="L459" i="17" s="1"/>
  <c r="I460" i="17"/>
  <c r="L460" i="17" s="1"/>
  <c r="I461" i="17"/>
  <c r="L461" i="17" s="1"/>
  <c r="I462" i="17"/>
  <c r="L462" i="17" s="1"/>
  <c r="I463" i="17"/>
  <c r="L463" i="17" s="1"/>
  <c r="I464" i="17"/>
  <c r="L464" i="17" s="1"/>
  <c r="I465" i="17"/>
  <c r="L465" i="17" s="1"/>
  <c r="I466" i="17"/>
  <c r="L466" i="17" s="1"/>
  <c r="I467" i="17"/>
  <c r="L467" i="17" s="1"/>
  <c r="I468" i="17"/>
  <c r="L468" i="17" s="1"/>
  <c r="I469" i="17"/>
  <c r="L469" i="17" s="1"/>
  <c r="I470" i="17"/>
  <c r="L470" i="17" s="1"/>
  <c r="I471" i="17"/>
  <c r="L471" i="17" s="1"/>
  <c r="I472" i="17"/>
  <c r="L472" i="17" s="1"/>
  <c r="I473" i="17"/>
  <c r="L473" i="17" s="1"/>
  <c r="I474" i="17"/>
  <c r="L474" i="17" s="1"/>
  <c r="I475" i="17"/>
  <c r="L475" i="17" s="1"/>
  <c r="I476" i="17"/>
  <c r="L476" i="17" s="1"/>
  <c r="I477" i="17"/>
  <c r="L477" i="17" s="1"/>
  <c r="I478" i="17"/>
  <c r="L478" i="17" s="1"/>
  <c r="I479" i="17"/>
  <c r="L479" i="17" s="1"/>
  <c r="I480" i="17"/>
  <c r="L480" i="17" s="1"/>
  <c r="I481" i="17"/>
  <c r="L481" i="17" s="1"/>
  <c r="I482" i="17"/>
  <c r="L482" i="17" s="1"/>
  <c r="I483" i="17"/>
  <c r="L483" i="17" s="1"/>
  <c r="I484" i="17"/>
  <c r="L484" i="17" s="1"/>
  <c r="I485" i="17"/>
  <c r="L485" i="17" s="1"/>
  <c r="I486" i="17"/>
  <c r="L486" i="17" s="1"/>
  <c r="I487" i="17"/>
  <c r="L487" i="17" s="1"/>
  <c r="I488" i="17"/>
  <c r="L488" i="17" s="1"/>
  <c r="I489" i="17"/>
  <c r="L489" i="17" s="1"/>
  <c r="I490" i="17"/>
  <c r="L490" i="17" s="1"/>
  <c r="I491" i="17"/>
  <c r="L491" i="17" s="1"/>
  <c r="I492" i="17"/>
  <c r="L492" i="17" s="1"/>
  <c r="I493" i="17"/>
  <c r="L493" i="17" s="1"/>
  <c r="I494" i="17"/>
  <c r="L494" i="17" s="1"/>
  <c r="I495" i="17"/>
  <c r="L495" i="17" s="1"/>
  <c r="I496" i="17"/>
  <c r="L496" i="17" s="1"/>
  <c r="I497" i="17"/>
  <c r="L497" i="17" s="1"/>
  <c r="I498" i="17"/>
  <c r="L498" i="17" s="1"/>
  <c r="I499" i="17"/>
  <c r="L499" i="17" s="1"/>
  <c r="I500" i="17"/>
  <c r="L500" i="17" s="1"/>
  <c r="I501" i="17"/>
  <c r="L501" i="17" s="1"/>
  <c r="I502" i="17"/>
  <c r="L502" i="17" s="1"/>
  <c r="I503" i="17"/>
  <c r="L503" i="17" s="1"/>
  <c r="I504" i="17"/>
  <c r="L504" i="17" s="1"/>
  <c r="I505" i="17"/>
  <c r="L505" i="17" s="1"/>
  <c r="I506" i="17"/>
  <c r="L506" i="17" s="1"/>
  <c r="I507" i="17"/>
  <c r="L507" i="17" s="1"/>
  <c r="I508" i="17"/>
  <c r="L508" i="17" s="1"/>
  <c r="I509" i="17"/>
  <c r="L509" i="17" s="1"/>
  <c r="I510" i="17"/>
  <c r="L510" i="17" s="1"/>
  <c r="I511" i="17"/>
  <c r="L511" i="17" s="1"/>
  <c r="I512" i="17"/>
  <c r="L512" i="17" s="1"/>
  <c r="I513" i="17"/>
  <c r="L513" i="17" s="1"/>
  <c r="I514" i="17"/>
  <c r="L514" i="17" s="1"/>
  <c r="I515" i="17"/>
  <c r="L515" i="17" s="1"/>
  <c r="I516" i="17"/>
  <c r="L516" i="17" s="1"/>
  <c r="E6" i="29" l="1"/>
  <c r="E10" i="29"/>
  <c r="E14" i="29"/>
  <c r="E18" i="29"/>
  <c r="E22" i="29"/>
  <c r="E26" i="29"/>
  <c r="E30" i="29"/>
  <c r="E34" i="29"/>
  <c r="E38" i="29"/>
  <c r="E42" i="29"/>
  <c r="E29" i="29"/>
  <c r="E3" i="29"/>
  <c r="E7" i="29"/>
  <c r="E11" i="29"/>
  <c r="E15" i="29"/>
  <c r="E19" i="29"/>
  <c r="E23" i="29"/>
  <c r="E27" i="29"/>
  <c r="E31" i="29"/>
  <c r="E35" i="29"/>
  <c r="E39" i="29"/>
  <c r="E2" i="29"/>
  <c r="E40" i="29"/>
  <c r="E9" i="29"/>
  <c r="E21" i="29"/>
  <c r="E33" i="29"/>
  <c r="E41" i="29"/>
  <c r="E4" i="29"/>
  <c r="E8" i="29"/>
  <c r="E12" i="29"/>
  <c r="E16" i="29"/>
  <c r="E20" i="29"/>
  <c r="E24" i="29"/>
  <c r="E28" i="29"/>
  <c r="E32" i="29"/>
  <c r="E36" i="29"/>
  <c r="E5" i="29"/>
  <c r="E13" i="29"/>
  <c r="E17" i="29"/>
  <c r="E25" i="29"/>
  <c r="E37" i="29"/>
  <c r="B4" i="29"/>
  <c r="C5" i="29"/>
  <c r="B5" i="29"/>
  <c r="B40" i="29"/>
  <c r="B20" i="29"/>
  <c r="C20" i="29"/>
  <c r="C40" i="29"/>
  <c r="B2" i="29"/>
  <c r="C41" i="29"/>
  <c r="C38" i="29"/>
  <c r="C36" i="29"/>
  <c r="C34" i="29"/>
  <c r="C32" i="29"/>
  <c r="C30" i="29"/>
  <c r="C28" i="29"/>
  <c r="C26" i="29"/>
  <c r="C24" i="29"/>
  <c r="C22" i="29"/>
  <c r="C19" i="29"/>
  <c r="C17" i="29"/>
  <c r="C15" i="29"/>
  <c r="C13" i="29"/>
  <c r="C11" i="29"/>
  <c r="C9" i="29"/>
  <c r="C7" i="29"/>
  <c r="C3" i="29"/>
  <c r="C2" i="29"/>
  <c r="B41" i="29"/>
  <c r="B38" i="29"/>
  <c r="B36" i="29"/>
  <c r="B34" i="29"/>
  <c r="B32" i="29"/>
  <c r="B30" i="29"/>
  <c r="B28" i="29"/>
  <c r="B26" i="29"/>
  <c r="B24" i="29"/>
  <c r="B22" i="29"/>
  <c r="B19" i="29"/>
  <c r="B17" i="29"/>
  <c r="B15" i="29"/>
  <c r="B13" i="29"/>
  <c r="B11" i="29"/>
  <c r="B9" i="29"/>
  <c r="B7" i="29"/>
  <c r="B3" i="29"/>
  <c r="C42" i="29"/>
  <c r="C39" i="29"/>
  <c r="C37" i="29"/>
  <c r="C35" i="29"/>
  <c r="C33" i="29"/>
  <c r="C31" i="29"/>
  <c r="C29" i="29"/>
  <c r="C27" i="29"/>
  <c r="C25" i="29"/>
  <c r="C23" i="29"/>
  <c r="C21" i="29"/>
  <c r="C18" i="29"/>
  <c r="C16" i="29"/>
  <c r="C14" i="29"/>
  <c r="C12" i="29"/>
  <c r="C10" i="29"/>
  <c r="C8" i="29"/>
  <c r="C6" i="29"/>
  <c r="C4" i="29"/>
  <c r="B42" i="29"/>
  <c r="B39" i="29"/>
  <c r="B37" i="29"/>
  <c r="B35" i="29"/>
  <c r="B33" i="29"/>
  <c r="B31" i="29"/>
  <c r="B29" i="29"/>
  <c r="B27" i="29"/>
  <c r="B25" i="29"/>
  <c r="B23" i="29"/>
  <c r="B21" i="29"/>
  <c r="B18" i="29"/>
  <c r="B16" i="29"/>
  <c r="B14" i="29"/>
  <c r="B12" i="29"/>
  <c r="B10" i="29"/>
  <c r="B8" i="29"/>
  <c r="B6" i="29"/>
  <c r="L9" i="16"/>
  <c r="R36" i="16"/>
  <c r="R33" i="16"/>
  <c r="R24" i="16"/>
  <c r="R29" i="16"/>
  <c r="D15" i="29" l="1"/>
  <c r="D24" i="29"/>
  <c r="D41" i="29"/>
  <c r="E43" i="29"/>
  <c r="D38" i="29"/>
  <c r="D5" i="29"/>
  <c r="D6" i="29" s="1"/>
  <c r="D3" i="29"/>
  <c r="D4" i="29" s="1"/>
  <c r="D11" i="29"/>
  <c r="D19" i="29"/>
  <c r="D36" i="29"/>
  <c r="D30" i="29"/>
  <c r="D28" i="29" s="1"/>
  <c r="D9" i="29"/>
  <c r="D17" i="29"/>
  <c r="D34" i="29"/>
  <c r="D21" i="29" s="1"/>
  <c r="D2" i="29"/>
  <c r="R17" i="16"/>
  <c r="R19" i="16"/>
  <c r="R41" i="16"/>
  <c r="R39" i="16"/>
  <c r="D42" i="29"/>
  <c r="D8" i="29" s="1"/>
  <c r="D10" i="29"/>
  <c r="D18" i="29"/>
  <c r="D35" i="29"/>
  <c r="D40" i="29" s="1"/>
  <c r="D16" i="29"/>
  <c r="D12" i="29"/>
  <c r="D29" i="29"/>
  <c r="D14" i="29"/>
  <c r="D25" i="29" s="1"/>
  <c r="D23" i="29"/>
  <c r="D31" i="29"/>
  <c r="D39" i="29"/>
  <c r="D37" i="29"/>
  <c r="C43" i="29"/>
  <c r="C46" i="29" s="1"/>
  <c r="B43" i="29"/>
  <c r="B46" i="29" s="1"/>
  <c r="I23" i="4" l="1"/>
  <c r="D26" i="29"/>
  <c r="D20" i="29"/>
  <c r="D13" i="29"/>
  <c r="D33" i="29"/>
  <c r="D32" i="29"/>
  <c r="D22" i="29"/>
  <c r="D7" i="29"/>
  <c r="D43" i="29"/>
  <c r="B4" i="28"/>
  <c r="B11" i="28"/>
  <c r="B12" i="28"/>
  <c r="B13" i="28"/>
  <c r="B14" i="28"/>
  <c r="B15" i="28"/>
  <c r="B16" i="28"/>
  <c r="B17" i="28"/>
  <c r="B20" i="28"/>
  <c r="B21" i="28"/>
  <c r="B22" i="28"/>
  <c r="B23" i="28"/>
  <c r="B25" i="28"/>
  <c r="B26" i="28"/>
  <c r="B11" i="5" s="1"/>
  <c r="B27" i="28"/>
  <c r="B3" i="28"/>
  <c r="C11" i="3" l="1"/>
  <c r="B11" i="3" s="1"/>
  <c r="B7" i="1"/>
  <c r="B3" i="3"/>
  <c r="B8" i="1" l="1"/>
  <c r="B3" i="30" l="1"/>
  <c r="B4" i="30" s="1"/>
  <c r="C5" i="30" s="1"/>
  <c r="B3" i="31"/>
  <c r="B4" i="31" s="1"/>
  <c r="C5" i="31" l="1"/>
  <c r="E5" i="31"/>
  <c r="G5" i="31"/>
  <c r="I5" i="31"/>
  <c r="D5" i="31"/>
  <c r="F5" i="31"/>
  <c r="H5" i="31"/>
  <c r="H8" i="31" s="1"/>
  <c r="H60" i="31" s="1"/>
  <c r="J5" i="31"/>
  <c r="C16" i="30"/>
  <c r="C19" i="30"/>
  <c r="C18" i="30"/>
  <c r="C17" i="30"/>
  <c r="C15" i="30"/>
  <c r="C14" i="30"/>
  <c r="C12" i="30"/>
  <c r="C10" i="30"/>
  <c r="C8" i="30"/>
  <c r="C13" i="30"/>
  <c r="C11" i="30"/>
  <c r="C9" i="30"/>
  <c r="H5" i="30"/>
  <c r="F5" i="30"/>
  <c r="J5" i="30"/>
  <c r="E5" i="30"/>
  <c r="D5" i="30"/>
  <c r="G5" i="30"/>
  <c r="I5" i="30"/>
  <c r="L180" i="19"/>
  <c r="O180" i="19" s="1"/>
  <c r="R179" i="19"/>
  <c r="M179" i="19"/>
  <c r="T179" i="19"/>
  <c r="L179" i="19"/>
  <c r="S178" i="19"/>
  <c r="N178" i="19"/>
  <c r="M178" i="19"/>
  <c r="T178" i="19"/>
  <c r="N177" i="19"/>
  <c r="T177" i="19"/>
  <c r="L177" i="19"/>
  <c r="O177" i="19" s="1"/>
  <c r="S176" i="19"/>
  <c r="L176" i="19"/>
  <c r="O176" i="19" s="1"/>
  <c r="R175" i="19"/>
  <c r="M175" i="19"/>
  <c r="T175" i="19"/>
  <c r="L175" i="19"/>
  <c r="O175" i="19" s="1"/>
  <c r="S174" i="19"/>
  <c r="N174" i="19"/>
  <c r="M174" i="19"/>
  <c r="T174" i="19"/>
  <c r="N173" i="19"/>
  <c r="T173" i="19"/>
  <c r="L173" i="19"/>
  <c r="O173" i="19" s="1"/>
  <c r="S172" i="19"/>
  <c r="L172" i="19"/>
  <c r="O172" i="19" s="1"/>
  <c r="R171" i="19"/>
  <c r="M171" i="19"/>
  <c r="T171" i="19"/>
  <c r="L171" i="19"/>
  <c r="O171" i="19" s="1"/>
  <c r="S170" i="19"/>
  <c r="N170" i="19"/>
  <c r="M170" i="19"/>
  <c r="T170" i="19"/>
  <c r="N169" i="19"/>
  <c r="T169" i="19"/>
  <c r="L169" i="19"/>
  <c r="O169" i="19" s="1"/>
  <c r="S168" i="19"/>
  <c r="L168" i="19"/>
  <c r="O168" i="19" s="1"/>
  <c r="R167" i="19"/>
  <c r="M167" i="19"/>
  <c r="T167" i="19"/>
  <c r="L167" i="19"/>
  <c r="O167" i="19" s="1"/>
  <c r="S166" i="19"/>
  <c r="N166" i="19"/>
  <c r="M166" i="19"/>
  <c r="T166" i="19"/>
  <c r="N165" i="19"/>
  <c r="T165" i="19"/>
  <c r="H26" i="13" s="1"/>
  <c r="L165" i="19"/>
  <c r="O165" i="19" s="1"/>
  <c r="S164" i="19"/>
  <c r="L164" i="19"/>
  <c r="O164" i="19" s="1"/>
  <c r="R163" i="19"/>
  <c r="M163" i="19"/>
  <c r="T163" i="19"/>
  <c r="L163" i="19"/>
  <c r="O163" i="19" s="1"/>
  <c r="S162" i="19"/>
  <c r="N162" i="19"/>
  <c r="M162" i="19"/>
  <c r="T162" i="19"/>
  <c r="N161" i="19"/>
  <c r="T161" i="19"/>
  <c r="L161" i="19"/>
  <c r="O161" i="19" s="1"/>
  <c r="S160" i="19"/>
  <c r="L160" i="19"/>
  <c r="O160" i="19" s="1"/>
  <c r="R159" i="19"/>
  <c r="M159" i="19"/>
  <c r="T159" i="19"/>
  <c r="L159" i="19"/>
  <c r="O159" i="19" s="1"/>
  <c r="S158" i="19"/>
  <c r="N158" i="19"/>
  <c r="M158" i="19"/>
  <c r="T158" i="19"/>
  <c r="N157" i="19"/>
  <c r="T157" i="19"/>
  <c r="L157" i="19"/>
  <c r="O157" i="19" s="1"/>
  <c r="S156" i="19"/>
  <c r="L156" i="19"/>
  <c r="O156" i="19" s="1"/>
  <c r="R155" i="19"/>
  <c r="M155" i="19"/>
  <c r="T155" i="19"/>
  <c r="L155" i="19"/>
  <c r="O155" i="19" s="1"/>
  <c r="S154" i="19"/>
  <c r="N154" i="19"/>
  <c r="M154" i="19"/>
  <c r="T154" i="19"/>
  <c r="R153" i="19"/>
  <c r="N153" i="19"/>
  <c r="T153" i="19"/>
  <c r="L153" i="19"/>
  <c r="O153" i="19" s="1"/>
  <c r="S152" i="19"/>
  <c r="M152" i="19"/>
  <c r="P152" i="19" s="1"/>
  <c r="S151" i="19"/>
  <c r="M151" i="19"/>
  <c r="P151" i="19" s="1"/>
  <c r="S150" i="19"/>
  <c r="M150" i="19"/>
  <c r="P150" i="19" s="1"/>
  <c r="S149" i="19"/>
  <c r="M149" i="19"/>
  <c r="P149" i="19" s="1"/>
  <c r="S148" i="19"/>
  <c r="M148" i="19"/>
  <c r="P148" i="19" s="1"/>
  <c r="S147" i="19"/>
  <c r="M147" i="19"/>
  <c r="P147" i="19" s="1"/>
  <c r="S146" i="19"/>
  <c r="M146" i="19"/>
  <c r="P146" i="19" s="1"/>
  <c r="S145" i="19"/>
  <c r="M145" i="19"/>
  <c r="P145" i="19" s="1"/>
  <c r="S144" i="19"/>
  <c r="M144" i="19"/>
  <c r="R143" i="19"/>
  <c r="N143" i="19"/>
  <c r="T143" i="19"/>
  <c r="L143" i="19"/>
  <c r="O143" i="19" s="1"/>
  <c r="S142" i="19"/>
  <c r="T142" i="19"/>
  <c r="M142" i="19"/>
  <c r="L142" i="19"/>
  <c r="R141" i="19"/>
  <c r="M141" i="19"/>
  <c r="T141" i="19"/>
  <c r="S141" i="19"/>
  <c r="L141" i="19"/>
  <c r="O141" i="19" s="1"/>
  <c r="S140" i="19"/>
  <c r="N140" i="19"/>
  <c r="M140" i="19"/>
  <c r="T140" i="19"/>
  <c r="L140" i="19"/>
  <c r="R139" i="19"/>
  <c r="N139" i="19"/>
  <c r="T139" i="19"/>
  <c r="H44" i="13" s="1"/>
  <c r="L139" i="19"/>
  <c r="O139" i="19" s="1"/>
  <c r="S138" i="19"/>
  <c r="T138" i="19"/>
  <c r="M138" i="19"/>
  <c r="L138" i="19"/>
  <c r="R137" i="19"/>
  <c r="M137" i="19"/>
  <c r="T137" i="19"/>
  <c r="S137" i="19"/>
  <c r="L137" i="19"/>
  <c r="O137" i="19" s="1"/>
  <c r="S136" i="19"/>
  <c r="N136" i="19"/>
  <c r="M136" i="19"/>
  <c r="T136" i="19"/>
  <c r="L136" i="19"/>
  <c r="R135" i="19"/>
  <c r="N135" i="19"/>
  <c r="T135" i="19"/>
  <c r="L135" i="19"/>
  <c r="O135" i="19" s="1"/>
  <c r="S134" i="19"/>
  <c r="M134" i="19"/>
  <c r="L134" i="19"/>
  <c r="R133" i="19"/>
  <c r="N133" i="19"/>
  <c r="Q133" i="19" s="1"/>
  <c r="L133" i="19"/>
  <c r="O133" i="19" s="1"/>
  <c r="T133" i="19"/>
  <c r="T132" i="19"/>
  <c r="R132" i="19"/>
  <c r="N132" i="19"/>
  <c r="Q132" i="19" s="1"/>
  <c r="L132" i="19"/>
  <c r="T131" i="19"/>
  <c r="R131" i="19"/>
  <c r="Q131" i="19"/>
  <c r="N131" i="19"/>
  <c r="M131" i="19"/>
  <c r="T130" i="19"/>
  <c r="R130" i="19"/>
  <c r="N130" i="19"/>
  <c r="Q130" i="19" s="1"/>
  <c r="M130" i="19"/>
  <c r="T129" i="19"/>
  <c r="N129" i="19"/>
  <c r="Q129" i="19" s="1"/>
  <c r="M129" i="19"/>
  <c r="R129" i="19"/>
  <c r="T128" i="19"/>
  <c r="N128" i="19"/>
  <c r="Q128" i="19" s="1"/>
  <c r="M128" i="19"/>
  <c r="R128" i="19"/>
  <c r="T127" i="19"/>
  <c r="H57" i="13" s="1"/>
  <c r="N127" i="19"/>
  <c r="Q127" i="19" s="1"/>
  <c r="M127" i="19"/>
  <c r="R127" i="19"/>
  <c r="T126" i="19"/>
  <c r="N126" i="19"/>
  <c r="Q126" i="19" s="1"/>
  <c r="M126" i="19"/>
  <c r="R126" i="19"/>
  <c r="T125" i="19"/>
  <c r="Q125" i="19"/>
  <c r="N125" i="19"/>
  <c r="M125" i="19"/>
  <c r="R125" i="19"/>
  <c r="T124" i="19"/>
  <c r="N124" i="19"/>
  <c r="Q124" i="19" s="1"/>
  <c r="M124" i="19"/>
  <c r="R124" i="19"/>
  <c r="T123" i="19"/>
  <c r="N123" i="19"/>
  <c r="Q123" i="19" s="1"/>
  <c r="M123" i="19"/>
  <c r="R123" i="19"/>
  <c r="N122" i="19"/>
  <c r="Q122" i="19" s="1"/>
  <c r="M122" i="19"/>
  <c r="T122" i="19"/>
  <c r="R122" i="19"/>
  <c r="N121" i="19"/>
  <c r="T121" i="19"/>
  <c r="S121" i="19"/>
  <c r="L121" i="19"/>
  <c r="O121" i="19" s="1"/>
  <c r="R120" i="19"/>
  <c r="T120" i="19"/>
  <c r="S120" i="19"/>
  <c r="L120" i="19"/>
  <c r="O120" i="19" s="1"/>
  <c r="S119" i="19"/>
  <c r="R119" i="19"/>
  <c r="M119" i="19"/>
  <c r="T119" i="19"/>
  <c r="L119" i="19"/>
  <c r="S118" i="19"/>
  <c r="N118" i="19"/>
  <c r="M118" i="19"/>
  <c r="T118" i="19"/>
  <c r="N117" i="19"/>
  <c r="T117" i="19"/>
  <c r="L117" i="19"/>
  <c r="O117" i="19" s="1"/>
  <c r="R116" i="19"/>
  <c r="L116" i="19"/>
  <c r="O116" i="19" s="1"/>
  <c r="S115" i="19"/>
  <c r="R115" i="19"/>
  <c r="M115" i="19"/>
  <c r="L115" i="19"/>
  <c r="S114" i="19"/>
  <c r="R114" i="19"/>
  <c r="N114" i="19"/>
  <c r="M114" i="19"/>
  <c r="T114" i="19"/>
  <c r="N113" i="19"/>
  <c r="T113" i="19"/>
  <c r="R112" i="19"/>
  <c r="L112" i="19"/>
  <c r="O112" i="19" s="1"/>
  <c r="S111" i="19"/>
  <c r="R111" i="19"/>
  <c r="M111" i="19"/>
  <c r="L111" i="19"/>
  <c r="S110" i="19"/>
  <c r="R110" i="19"/>
  <c r="N110" i="19"/>
  <c r="M110" i="19"/>
  <c r="T110" i="19"/>
  <c r="S109" i="19"/>
  <c r="L109" i="19"/>
  <c r="O109" i="19" s="1"/>
  <c r="R109" i="19"/>
  <c r="R108" i="19"/>
  <c r="L108" i="19"/>
  <c r="O108" i="19" s="1"/>
  <c r="S108" i="19"/>
  <c r="R107" i="19"/>
  <c r="L107" i="19"/>
  <c r="O107" i="19" s="1"/>
  <c r="T106" i="19"/>
  <c r="S106" i="19"/>
  <c r="L106" i="19"/>
  <c r="R105" i="19"/>
  <c r="M105" i="19"/>
  <c r="T105" i="19"/>
  <c r="S105" i="19"/>
  <c r="L105" i="19"/>
  <c r="S104" i="19"/>
  <c r="N104" i="19"/>
  <c r="M104" i="19"/>
  <c r="T104" i="19"/>
  <c r="L104" i="19"/>
  <c r="T103" i="19"/>
  <c r="L103" i="19"/>
  <c r="O103" i="19" s="1"/>
  <c r="T102" i="19"/>
  <c r="S102" i="19"/>
  <c r="L102" i="19"/>
  <c r="R101" i="19"/>
  <c r="M101" i="19"/>
  <c r="T101" i="19"/>
  <c r="S101" i="19"/>
  <c r="L101" i="19"/>
  <c r="S100" i="19"/>
  <c r="N100" i="19"/>
  <c r="T100" i="19"/>
  <c r="L100" i="19"/>
  <c r="T99" i="19"/>
  <c r="H60" i="13" s="1"/>
  <c r="L99" i="19"/>
  <c r="O99" i="19" s="1"/>
  <c r="R98" i="19"/>
  <c r="T98" i="19"/>
  <c r="S98" i="19"/>
  <c r="L98" i="19"/>
  <c r="O98" i="19" s="1"/>
  <c r="R97" i="19"/>
  <c r="M97" i="19"/>
  <c r="T97" i="19"/>
  <c r="S97" i="19"/>
  <c r="L97" i="19"/>
  <c r="S96" i="19"/>
  <c r="N96" i="19"/>
  <c r="T96" i="19"/>
  <c r="L96" i="19"/>
  <c r="T95" i="19"/>
  <c r="H64" i="13" s="1"/>
  <c r="L95" i="19"/>
  <c r="O95" i="19" s="1"/>
  <c r="R94" i="19"/>
  <c r="S94" i="19"/>
  <c r="L94" i="19"/>
  <c r="O94" i="19" s="1"/>
  <c r="R93" i="19"/>
  <c r="M93" i="19"/>
  <c r="T93" i="19"/>
  <c r="S93" i="19"/>
  <c r="L93" i="19"/>
  <c r="S92" i="19"/>
  <c r="N92" i="19"/>
  <c r="T92" i="19"/>
  <c r="T91" i="19"/>
  <c r="L91" i="19"/>
  <c r="O91" i="19" s="1"/>
  <c r="R90" i="19"/>
  <c r="S90" i="19"/>
  <c r="L90" i="19"/>
  <c r="O90" i="19" s="1"/>
  <c r="R89" i="19"/>
  <c r="M89" i="19"/>
  <c r="T89" i="19"/>
  <c r="S89" i="19"/>
  <c r="L89" i="19"/>
  <c r="S88" i="19"/>
  <c r="R88" i="19"/>
  <c r="L88" i="19"/>
  <c r="O88" i="19" s="1"/>
  <c r="S87" i="19"/>
  <c r="R87" i="19"/>
  <c r="N87" i="19"/>
  <c r="M87" i="19"/>
  <c r="T87" i="19"/>
  <c r="L87" i="19"/>
  <c r="N86" i="19"/>
  <c r="T86" i="19"/>
  <c r="S86" i="19"/>
  <c r="L86" i="19"/>
  <c r="T85" i="19"/>
  <c r="S85" i="19"/>
  <c r="L85" i="19"/>
  <c r="O85" i="19" s="1"/>
  <c r="R84" i="19"/>
  <c r="M84" i="19"/>
  <c r="T84" i="19"/>
  <c r="S84" i="19"/>
  <c r="L84" i="19"/>
  <c r="O84" i="19" s="1"/>
  <c r="S83" i="19"/>
  <c r="R83" i="19"/>
  <c r="N83" i="19"/>
  <c r="M83" i="19"/>
  <c r="T83" i="19"/>
  <c r="L83" i="19"/>
  <c r="N82" i="19"/>
  <c r="T82" i="19"/>
  <c r="S82" i="19"/>
  <c r="L82" i="19"/>
  <c r="T81" i="19"/>
  <c r="S81" i="19"/>
  <c r="L81" i="19"/>
  <c r="O81" i="19" s="1"/>
  <c r="R80" i="19"/>
  <c r="M80" i="19"/>
  <c r="T80" i="19"/>
  <c r="S80" i="19"/>
  <c r="L80" i="19"/>
  <c r="S79" i="19"/>
  <c r="R79" i="19"/>
  <c r="N79" i="19"/>
  <c r="M79" i="19"/>
  <c r="T79" i="19"/>
  <c r="L79" i="19"/>
  <c r="N78" i="19"/>
  <c r="T78" i="19"/>
  <c r="S78" i="19"/>
  <c r="L78" i="19"/>
  <c r="T77" i="19"/>
  <c r="S77" i="19"/>
  <c r="L77" i="19"/>
  <c r="O77" i="19" s="1"/>
  <c r="R76" i="19"/>
  <c r="M76" i="19"/>
  <c r="T76" i="19"/>
  <c r="S76" i="19"/>
  <c r="L76" i="19"/>
  <c r="O76" i="19" s="1"/>
  <c r="S75" i="19"/>
  <c r="R75" i="19"/>
  <c r="N75" i="19"/>
  <c r="M75" i="19"/>
  <c r="T75" i="19"/>
  <c r="L75" i="19"/>
  <c r="N74" i="19"/>
  <c r="T74" i="19"/>
  <c r="S74" i="19"/>
  <c r="L74" i="19"/>
  <c r="T73" i="19"/>
  <c r="S73" i="19"/>
  <c r="L73" i="19"/>
  <c r="O73" i="19" s="1"/>
  <c r="R72" i="19"/>
  <c r="M72" i="19"/>
  <c r="T72" i="19"/>
  <c r="S72" i="19"/>
  <c r="L72" i="19"/>
  <c r="O72" i="19" s="1"/>
  <c r="S71" i="19"/>
  <c r="R71" i="19"/>
  <c r="N71" i="19"/>
  <c r="M71" i="19"/>
  <c r="T71" i="19"/>
  <c r="L71" i="19"/>
  <c r="N70" i="19"/>
  <c r="T70" i="19"/>
  <c r="S70" i="19"/>
  <c r="L70" i="19"/>
  <c r="T69" i="19"/>
  <c r="S69" i="19"/>
  <c r="L69" i="19"/>
  <c r="O69" i="19" s="1"/>
  <c r="R68" i="19"/>
  <c r="M68" i="19"/>
  <c r="T68" i="19"/>
  <c r="H39" i="13" s="1"/>
  <c r="S68" i="19"/>
  <c r="L68" i="19"/>
  <c r="O68" i="19" s="1"/>
  <c r="S67" i="19"/>
  <c r="R67" i="19"/>
  <c r="N67" i="19"/>
  <c r="M67" i="19"/>
  <c r="T67" i="19"/>
  <c r="L67" i="19"/>
  <c r="N66" i="19"/>
  <c r="T66" i="19"/>
  <c r="S66" i="19"/>
  <c r="L66" i="19"/>
  <c r="T65" i="19"/>
  <c r="S65" i="19"/>
  <c r="L65" i="19"/>
  <c r="O65" i="19" s="1"/>
  <c r="R64" i="19"/>
  <c r="M64" i="19"/>
  <c r="T64" i="19"/>
  <c r="S64" i="19"/>
  <c r="L64" i="19"/>
  <c r="O64" i="19" s="1"/>
  <c r="S63" i="19"/>
  <c r="R63" i="19"/>
  <c r="M63" i="19"/>
  <c r="T63" i="19"/>
  <c r="L63" i="19"/>
  <c r="N62" i="19"/>
  <c r="T62" i="19"/>
  <c r="S62" i="19"/>
  <c r="L62" i="19"/>
  <c r="T61" i="19"/>
  <c r="S61" i="19"/>
  <c r="L61" i="19"/>
  <c r="O61" i="19" s="1"/>
  <c r="R60" i="19"/>
  <c r="M60" i="19"/>
  <c r="T60" i="19"/>
  <c r="H61" i="13" s="1"/>
  <c r="S60" i="19"/>
  <c r="L60" i="19"/>
  <c r="O60" i="19" s="1"/>
  <c r="S59" i="19"/>
  <c r="R59" i="19"/>
  <c r="N59" i="19"/>
  <c r="M59" i="19"/>
  <c r="T59" i="19"/>
  <c r="L59" i="19"/>
  <c r="N58" i="19"/>
  <c r="T58" i="19"/>
  <c r="S58" i="19"/>
  <c r="L58" i="19"/>
  <c r="T57" i="19"/>
  <c r="S57" i="19"/>
  <c r="L57" i="19"/>
  <c r="O57" i="19" s="1"/>
  <c r="R56" i="19"/>
  <c r="M56" i="19"/>
  <c r="T56" i="19"/>
  <c r="S56" i="19"/>
  <c r="L56" i="19"/>
  <c r="O56" i="19" s="1"/>
  <c r="S55" i="19"/>
  <c r="R55" i="19"/>
  <c r="M55" i="19"/>
  <c r="T55" i="19"/>
  <c r="L55" i="19"/>
  <c r="N54" i="19"/>
  <c r="T54" i="19"/>
  <c r="S54" i="19"/>
  <c r="L54" i="19"/>
  <c r="T53" i="19"/>
  <c r="S53" i="19"/>
  <c r="L53" i="19"/>
  <c r="O53" i="19" s="1"/>
  <c r="R52" i="19"/>
  <c r="T52" i="19"/>
  <c r="S52" i="19"/>
  <c r="L52" i="19"/>
  <c r="R51" i="19"/>
  <c r="M51" i="19"/>
  <c r="T51" i="19"/>
  <c r="L51" i="19"/>
  <c r="N50" i="19"/>
  <c r="T50" i="19"/>
  <c r="S50" i="19"/>
  <c r="L50" i="19"/>
  <c r="T49" i="19"/>
  <c r="S49" i="19"/>
  <c r="L49" i="19"/>
  <c r="O49" i="19" s="1"/>
  <c r="R48" i="19"/>
  <c r="T48" i="19"/>
  <c r="S48" i="19"/>
  <c r="L48" i="19"/>
  <c r="R47" i="19"/>
  <c r="M47" i="19"/>
  <c r="T47" i="19"/>
  <c r="L47" i="19"/>
  <c r="N46" i="19"/>
  <c r="T46" i="19"/>
  <c r="S46" i="19"/>
  <c r="L46" i="19"/>
  <c r="T45" i="19"/>
  <c r="L45" i="19"/>
  <c r="O45" i="19" s="1"/>
  <c r="R44" i="19"/>
  <c r="S44" i="19"/>
  <c r="L44" i="19"/>
  <c r="M43" i="19"/>
  <c r="T43" i="19"/>
  <c r="N42" i="19"/>
  <c r="T42" i="19"/>
  <c r="L42" i="19"/>
  <c r="T41" i="19"/>
  <c r="S41" i="19"/>
  <c r="L41" i="19"/>
  <c r="O41" i="19" s="1"/>
  <c r="R40" i="19"/>
  <c r="M40" i="19"/>
  <c r="T40" i="19"/>
  <c r="S40" i="19"/>
  <c r="L40" i="19"/>
  <c r="R39" i="19"/>
  <c r="M39" i="19"/>
  <c r="T39" i="19"/>
  <c r="S39" i="19"/>
  <c r="L39" i="19"/>
  <c r="N38" i="19"/>
  <c r="T38" i="19"/>
  <c r="H46" i="13" s="1"/>
  <c r="L38" i="19"/>
  <c r="T37" i="19"/>
  <c r="S37" i="19"/>
  <c r="L37" i="19"/>
  <c r="O37" i="19" s="1"/>
  <c r="R36" i="19"/>
  <c r="M36" i="19"/>
  <c r="T36" i="19"/>
  <c r="S36" i="19"/>
  <c r="L36" i="19"/>
  <c r="R35" i="19"/>
  <c r="M35" i="19"/>
  <c r="T35" i="19"/>
  <c r="S35" i="19"/>
  <c r="L35" i="19"/>
  <c r="T34" i="19"/>
  <c r="L34" i="19"/>
  <c r="T33" i="19"/>
  <c r="S33" i="19"/>
  <c r="L33" i="19"/>
  <c r="O33" i="19" s="1"/>
  <c r="R32" i="19"/>
  <c r="M32" i="19"/>
  <c r="T32" i="19"/>
  <c r="S32" i="19"/>
  <c r="L32" i="19"/>
  <c r="R31" i="19"/>
  <c r="M31" i="19"/>
  <c r="T31" i="19"/>
  <c r="S31" i="19"/>
  <c r="L31" i="19"/>
  <c r="T30" i="19"/>
  <c r="L30" i="19"/>
  <c r="T29" i="19"/>
  <c r="H28" i="13" s="1"/>
  <c r="S29" i="19"/>
  <c r="L29" i="19"/>
  <c r="O29" i="19" s="1"/>
  <c r="R28" i="19"/>
  <c r="M28" i="19"/>
  <c r="T28" i="19"/>
  <c r="H42" i="13" s="1"/>
  <c r="S28" i="19"/>
  <c r="L28" i="19"/>
  <c r="R27" i="19"/>
  <c r="M27" i="19"/>
  <c r="T27" i="19"/>
  <c r="S27" i="19"/>
  <c r="L27" i="19"/>
  <c r="T26" i="19"/>
  <c r="L26" i="19"/>
  <c r="T25" i="19"/>
  <c r="S25" i="19"/>
  <c r="L25" i="19"/>
  <c r="O25" i="19" s="1"/>
  <c r="R24" i="19"/>
  <c r="T24" i="19"/>
  <c r="S24" i="19"/>
  <c r="L24" i="19"/>
  <c r="R23" i="19"/>
  <c r="M23" i="19"/>
  <c r="T23" i="19"/>
  <c r="S23" i="19"/>
  <c r="L23" i="19"/>
  <c r="T22" i="19"/>
  <c r="L22" i="19"/>
  <c r="T21" i="19"/>
  <c r="S21" i="19"/>
  <c r="L21" i="19"/>
  <c r="O21" i="19" s="1"/>
  <c r="R20" i="19"/>
  <c r="M20" i="19"/>
  <c r="T20" i="19"/>
  <c r="S20" i="19"/>
  <c r="L20" i="19"/>
  <c r="R19" i="19"/>
  <c r="M19" i="19"/>
  <c r="T19" i="19"/>
  <c r="S19" i="19"/>
  <c r="L19" i="19"/>
  <c r="T18" i="19"/>
  <c r="L18" i="19"/>
  <c r="T17" i="19"/>
  <c r="H59" i="13" s="1"/>
  <c r="S17" i="19"/>
  <c r="L17" i="19"/>
  <c r="O17" i="19" s="1"/>
  <c r="R16" i="19"/>
  <c r="M16" i="19"/>
  <c r="T16" i="19"/>
  <c r="S16" i="19"/>
  <c r="L16" i="19"/>
  <c r="M15" i="19"/>
  <c r="T15" i="19"/>
  <c r="S15" i="19"/>
  <c r="L15" i="19"/>
  <c r="O14" i="19"/>
  <c r="T14" i="19"/>
  <c r="L14" i="19"/>
  <c r="T13" i="19"/>
  <c r="S13" i="19"/>
  <c r="L13" i="19"/>
  <c r="R12" i="19"/>
  <c r="M12" i="19"/>
  <c r="T12" i="19"/>
  <c r="S12" i="19"/>
  <c r="L12" i="19"/>
  <c r="O12" i="19" s="1"/>
  <c r="S11" i="19"/>
  <c r="M11" i="19"/>
  <c r="T11" i="19"/>
  <c r="L11" i="19"/>
  <c r="T10" i="19"/>
  <c r="L10" i="19"/>
  <c r="O10" i="19" s="1"/>
  <c r="T9" i="19"/>
  <c r="S9" i="19"/>
  <c r="L9" i="19"/>
  <c r="R8" i="19"/>
  <c r="M8" i="19"/>
  <c r="T8" i="19"/>
  <c r="S8" i="19"/>
  <c r="L8" i="19"/>
  <c r="O8" i="19" s="1"/>
  <c r="S7" i="19"/>
  <c r="N7" i="19"/>
  <c r="M7" i="19"/>
  <c r="T7" i="19"/>
  <c r="L7" i="19"/>
  <c r="T6" i="19"/>
  <c r="L6" i="19"/>
  <c r="O6" i="19" s="1"/>
  <c r="T5" i="19"/>
  <c r="S5" i="19"/>
  <c r="L5" i="19"/>
  <c r="R4" i="19"/>
  <c r="M4" i="19"/>
  <c r="T4" i="19"/>
  <c r="H25" i="13" s="1"/>
  <c r="S4" i="19"/>
  <c r="L4" i="19"/>
  <c r="O4" i="19" s="1"/>
  <c r="S3" i="19"/>
  <c r="N3" i="19"/>
  <c r="M3" i="19"/>
  <c r="T3" i="19"/>
  <c r="N334" i="16"/>
  <c r="N332" i="16"/>
  <c r="N330" i="16"/>
  <c r="N328" i="16"/>
  <c r="N326" i="16"/>
  <c r="N324" i="16"/>
  <c r="N322" i="16"/>
  <c r="N320" i="16"/>
  <c r="N318" i="16"/>
  <c r="N316" i="16"/>
  <c r="N314" i="16"/>
  <c r="N312" i="16"/>
  <c r="N310" i="16"/>
  <c r="N308" i="16"/>
  <c r="N306" i="16"/>
  <c r="N304" i="16"/>
  <c r="N302" i="16"/>
  <c r="N300" i="16"/>
  <c r="N298" i="16"/>
  <c r="N296" i="16"/>
  <c r="N294" i="16"/>
  <c r="N292" i="16"/>
  <c r="N290" i="16"/>
  <c r="N288" i="16"/>
  <c r="N286" i="16"/>
  <c r="N284" i="16"/>
  <c r="N282" i="16"/>
  <c r="N280" i="16"/>
  <c r="N278" i="16"/>
  <c r="N276" i="16"/>
  <c r="N274" i="16"/>
  <c r="N272" i="16"/>
  <c r="N270" i="16"/>
  <c r="N268" i="16"/>
  <c r="N266" i="16"/>
  <c r="N264" i="16"/>
  <c r="N262" i="16"/>
  <c r="N260" i="16"/>
  <c r="L260" i="16"/>
  <c r="L259" i="16"/>
  <c r="N258" i="16"/>
  <c r="L258" i="16"/>
  <c r="L257" i="16"/>
  <c r="N256" i="16"/>
  <c r="L256" i="16"/>
  <c r="L255" i="16"/>
  <c r="N254" i="16"/>
  <c r="L254" i="16"/>
  <c r="L253" i="16"/>
  <c r="N252" i="16"/>
  <c r="L252" i="16"/>
  <c r="L251" i="16"/>
  <c r="N250" i="16"/>
  <c r="L250" i="16"/>
  <c r="L249" i="16"/>
  <c r="N248" i="16"/>
  <c r="L248" i="16"/>
  <c r="L247" i="16"/>
  <c r="N246" i="16"/>
  <c r="L246" i="16"/>
  <c r="L245" i="16"/>
  <c r="N244" i="16"/>
  <c r="L244" i="16"/>
  <c r="L243" i="16"/>
  <c r="N242" i="16"/>
  <c r="O242" i="16"/>
  <c r="N241" i="16"/>
  <c r="L239" i="16"/>
  <c r="L237" i="16"/>
  <c r="L235" i="16"/>
  <c r="L233" i="16"/>
  <c r="L231" i="16"/>
  <c r="L229" i="16"/>
  <c r="L227" i="16"/>
  <c r="L225" i="16"/>
  <c r="L223" i="16"/>
  <c r="L221" i="16"/>
  <c r="L219" i="16"/>
  <c r="L217" i="16"/>
  <c r="L215" i="16"/>
  <c r="N215" i="16"/>
  <c r="L213" i="16"/>
  <c r="N213" i="16"/>
  <c r="L211" i="16"/>
  <c r="N211" i="16"/>
  <c r="L209" i="16"/>
  <c r="N209" i="16"/>
  <c r="N207" i="16"/>
  <c r="L207" i="16"/>
  <c r="N205" i="16"/>
  <c r="L205" i="16"/>
  <c r="N203" i="16"/>
  <c r="L203" i="16"/>
  <c r="N201" i="16"/>
  <c r="L201" i="16"/>
  <c r="N199" i="16"/>
  <c r="L199" i="16"/>
  <c r="N197" i="16"/>
  <c r="L197" i="16"/>
  <c r="N195" i="16"/>
  <c r="L195" i="16"/>
  <c r="N193" i="16"/>
  <c r="L193" i="16"/>
  <c r="N191" i="16"/>
  <c r="L191" i="16"/>
  <c r="N189" i="16"/>
  <c r="L189" i="16"/>
  <c r="N187" i="16"/>
  <c r="L187" i="16"/>
  <c r="N185" i="16"/>
  <c r="L185" i="16"/>
  <c r="N183" i="16"/>
  <c r="L183" i="16"/>
  <c r="N181" i="16"/>
  <c r="L181" i="16"/>
  <c r="N179" i="16"/>
  <c r="L179" i="16"/>
  <c r="N177" i="16"/>
  <c r="L177" i="16"/>
  <c r="N175" i="16"/>
  <c r="L175" i="16"/>
  <c r="N173" i="16"/>
  <c r="L173" i="16"/>
  <c r="N171" i="16"/>
  <c r="L171" i="16"/>
  <c r="N169" i="16"/>
  <c r="L169" i="16"/>
  <c r="N167" i="16"/>
  <c r="L167" i="16"/>
  <c r="N165" i="16"/>
  <c r="L165" i="16"/>
  <c r="N163" i="16"/>
  <c r="L163" i="16"/>
  <c r="N161" i="16"/>
  <c r="L161" i="16"/>
  <c r="N159" i="16"/>
  <c r="L159" i="16"/>
  <c r="N157" i="16"/>
  <c r="L157" i="16"/>
  <c r="N155" i="16"/>
  <c r="L155" i="16"/>
  <c r="N153" i="16"/>
  <c r="L153" i="16"/>
  <c r="N151" i="16"/>
  <c r="L151" i="16"/>
  <c r="N149" i="16"/>
  <c r="L149" i="16"/>
  <c r="N147" i="16"/>
  <c r="L147" i="16"/>
  <c r="N145" i="16"/>
  <c r="L145" i="16"/>
  <c r="N143" i="16"/>
  <c r="L143" i="16"/>
  <c r="N141" i="16"/>
  <c r="L141" i="16"/>
  <c r="N139" i="16"/>
  <c r="L139" i="16"/>
  <c r="N137" i="16"/>
  <c r="L137" i="16"/>
  <c r="N135" i="16"/>
  <c r="L135" i="16"/>
  <c r="N133" i="16"/>
  <c r="L133" i="16"/>
  <c r="N131" i="16"/>
  <c r="L131" i="16"/>
  <c r="N129" i="16"/>
  <c r="L129" i="16"/>
  <c r="N127" i="16"/>
  <c r="L127" i="16"/>
  <c r="N125" i="16"/>
  <c r="L125" i="16"/>
  <c r="N123" i="16"/>
  <c r="F26" i="14" s="1"/>
  <c r="L123" i="16"/>
  <c r="N121" i="16"/>
  <c r="L121" i="16"/>
  <c r="N119" i="16"/>
  <c r="L119" i="16"/>
  <c r="N117" i="16"/>
  <c r="L117" i="16"/>
  <c r="N115" i="16"/>
  <c r="L115" i="16"/>
  <c r="N113" i="16"/>
  <c r="F20" i="14" s="1"/>
  <c r="L113" i="16"/>
  <c r="N111" i="16"/>
  <c r="L111" i="16"/>
  <c r="N109" i="16"/>
  <c r="L109" i="16"/>
  <c r="N107" i="16"/>
  <c r="L107" i="16"/>
  <c r="N105" i="16"/>
  <c r="L105" i="16"/>
  <c r="N103" i="16"/>
  <c r="L103" i="16"/>
  <c r="N101" i="16"/>
  <c r="L101" i="16"/>
  <c r="N99" i="16"/>
  <c r="L99" i="16"/>
  <c r="N98" i="16"/>
  <c r="L97" i="16"/>
  <c r="N97" i="16"/>
  <c r="N96" i="16"/>
  <c r="L95" i="16"/>
  <c r="N95" i="16"/>
  <c r="N94" i="16"/>
  <c r="L93" i="16"/>
  <c r="N93" i="16"/>
  <c r="N92" i="16"/>
  <c r="L91" i="16"/>
  <c r="N91" i="16"/>
  <c r="L89" i="16"/>
  <c r="N89" i="16"/>
  <c r="L87" i="16"/>
  <c r="N87" i="16"/>
  <c r="L85" i="16"/>
  <c r="N85" i="16"/>
  <c r="L83" i="16"/>
  <c r="N83" i="16"/>
  <c r="L81" i="16"/>
  <c r="N81" i="16"/>
  <c r="L79" i="16"/>
  <c r="N79" i="16"/>
  <c r="L77" i="16"/>
  <c r="N77" i="16"/>
  <c r="L75" i="16"/>
  <c r="N75" i="16"/>
  <c r="L73" i="16"/>
  <c r="N73" i="16"/>
  <c r="L71" i="16"/>
  <c r="N71" i="16"/>
  <c r="L69" i="16"/>
  <c r="N69" i="16"/>
  <c r="L67" i="16"/>
  <c r="N67" i="16"/>
  <c r="L65" i="16"/>
  <c r="N65" i="16"/>
  <c r="L63" i="16"/>
  <c r="N63" i="16"/>
  <c r="L61" i="16"/>
  <c r="N61" i="16"/>
  <c r="L59" i="16"/>
  <c r="N59" i="16"/>
  <c r="L57" i="16"/>
  <c r="N57" i="16"/>
  <c r="L55" i="16"/>
  <c r="N55" i="16"/>
  <c r="L53" i="16"/>
  <c r="N53" i="16"/>
  <c r="L51" i="16"/>
  <c r="N51" i="16"/>
  <c r="L49" i="16"/>
  <c r="N49" i="16"/>
  <c r="L47" i="16"/>
  <c r="N47" i="16"/>
  <c r="L45" i="16"/>
  <c r="N45" i="16"/>
  <c r="L43" i="16"/>
  <c r="N43" i="16"/>
  <c r="L41" i="16"/>
  <c r="N41" i="16"/>
  <c r="L39" i="16"/>
  <c r="N39" i="16"/>
  <c r="L37" i="16"/>
  <c r="N37" i="16"/>
  <c r="N35" i="16"/>
  <c r="L35" i="16"/>
  <c r="N33" i="16"/>
  <c r="L33" i="16"/>
  <c r="N31" i="16"/>
  <c r="L31" i="16"/>
  <c r="N29" i="16"/>
  <c r="L29" i="16"/>
  <c r="N27" i="16"/>
  <c r="L27" i="16"/>
  <c r="N25" i="16"/>
  <c r="L25" i="16"/>
  <c r="N23" i="16"/>
  <c r="L23" i="16"/>
  <c r="N21" i="16"/>
  <c r="L21" i="16"/>
  <c r="N19" i="16"/>
  <c r="F48" i="14" s="1"/>
  <c r="L19" i="16"/>
  <c r="N17" i="16"/>
  <c r="L17" i="16"/>
  <c r="N15" i="16"/>
  <c r="L15" i="16"/>
  <c r="N13" i="16"/>
  <c r="L13" i="16"/>
  <c r="N11" i="16"/>
  <c r="L11" i="16"/>
  <c r="N9" i="16"/>
  <c r="N7" i="16"/>
  <c r="L7" i="16"/>
  <c r="N5" i="16"/>
  <c r="L5" i="16"/>
  <c r="R614" i="15"/>
  <c r="Q614" i="15"/>
  <c r="L614" i="15"/>
  <c r="S614" i="15"/>
  <c r="K614" i="15"/>
  <c r="R613" i="15"/>
  <c r="M613" i="15"/>
  <c r="L613" i="15"/>
  <c r="S613" i="15"/>
  <c r="K613" i="15"/>
  <c r="M612" i="15"/>
  <c r="S612" i="15"/>
  <c r="K612" i="15"/>
  <c r="Q611" i="15"/>
  <c r="S611" i="15"/>
  <c r="R611" i="15"/>
  <c r="K611" i="15"/>
  <c r="R610" i="15"/>
  <c r="Q610" i="15"/>
  <c r="L610" i="15"/>
  <c r="S610" i="15"/>
  <c r="K610" i="15"/>
  <c r="R609" i="15"/>
  <c r="M609" i="15"/>
  <c r="L609" i="15"/>
  <c r="S609" i="15"/>
  <c r="K609" i="15"/>
  <c r="M608" i="15"/>
  <c r="S608" i="15"/>
  <c r="K608" i="15"/>
  <c r="Q607" i="15"/>
  <c r="S607" i="15"/>
  <c r="R607" i="15"/>
  <c r="K607" i="15"/>
  <c r="R606" i="15"/>
  <c r="Q606" i="15"/>
  <c r="L606" i="15"/>
  <c r="S606" i="15"/>
  <c r="K606" i="15"/>
  <c r="R605" i="15"/>
  <c r="M605" i="15"/>
  <c r="L605" i="15"/>
  <c r="S605" i="15"/>
  <c r="K605" i="15"/>
  <c r="M604" i="15"/>
  <c r="S604" i="15"/>
  <c r="K604" i="15"/>
  <c r="Q603" i="15"/>
  <c r="S603" i="15"/>
  <c r="R603" i="15"/>
  <c r="K603" i="15"/>
  <c r="R602" i="15"/>
  <c r="Q602" i="15"/>
  <c r="L602" i="15"/>
  <c r="S602" i="15"/>
  <c r="K602" i="15"/>
  <c r="R601" i="15"/>
  <c r="M601" i="15"/>
  <c r="L601" i="15"/>
  <c r="S601" i="15"/>
  <c r="K601" i="15"/>
  <c r="M600" i="15"/>
  <c r="S600" i="15"/>
  <c r="K600" i="15"/>
  <c r="Q599" i="15"/>
  <c r="S599" i="15"/>
  <c r="R599" i="15"/>
  <c r="K599" i="15"/>
  <c r="R598" i="15"/>
  <c r="Q598" i="15"/>
  <c r="L598" i="15"/>
  <c r="S598" i="15"/>
  <c r="K598" i="15"/>
  <c r="R597" i="15"/>
  <c r="M597" i="15"/>
  <c r="L597" i="15"/>
  <c r="S597" i="15"/>
  <c r="K597" i="15"/>
  <c r="M596" i="15"/>
  <c r="S596" i="15"/>
  <c r="K596" i="15"/>
  <c r="Q595" i="15"/>
  <c r="S595" i="15"/>
  <c r="R595" i="15"/>
  <c r="K595" i="15"/>
  <c r="R594" i="15"/>
  <c r="Q594" i="15"/>
  <c r="L594" i="15"/>
  <c r="S594" i="15"/>
  <c r="K594" i="15"/>
  <c r="R593" i="15"/>
  <c r="M593" i="15"/>
  <c r="L593" i="15"/>
  <c r="S593" i="15"/>
  <c r="K593" i="15"/>
  <c r="M592" i="15"/>
  <c r="S592" i="15"/>
  <c r="K592" i="15"/>
  <c r="Q591" i="15"/>
  <c r="S591" i="15"/>
  <c r="R591" i="15"/>
  <c r="K591" i="15"/>
  <c r="R590" i="15"/>
  <c r="Q590" i="15"/>
  <c r="L590" i="15"/>
  <c r="S590" i="15"/>
  <c r="K590" i="15"/>
  <c r="R589" i="15"/>
  <c r="M589" i="15"/>
  <c r="L589" i="15"/>
  <c r="S589" i="15"/>
  <c r="K589" i="15"/>
  <c r="M588" i="15"/>
  <c r="S588" i="15"/>
  <c r="K588" i="15"/>
  <c r="Q587" i="15"/>
  <c r="S587" i="15"/>
  <c r="R587" i="15"/>
  <c r="K587" i="15"/>
  <c r="R586" i="15"/>
  <c r="Q586" i="15"/>
  <c r="L586" i="15"/>
  <c r="S586" i="15"/>
  <c r="K586" i="15"/>
  <c r="R585" i="15"/>
  <c r="M585" i="15"/>
  <c r="L585" i="15"/>
  <c r="S585" i="15"/>
  <c r="K585" i="15"/>
  <c r="M584" i="15"/>
  <c r="S584" i="15"/>
  <c r="K584" i="15"/>
  <c r="Q583" i="15"/>
  <c r="S583" i="15"/>
  <c r="R583" i="15"/>
  <c r="K583" i="15"/>
  <c r="R582" i="15"/>
  <c r="Q582" i="15"/>
  <c r="L582" i="15"/>
  <c r="S582" i="15"/>
  <c r="K582" i="15"/>
  <c r="R581" i="15"/>
  <c r="M581" i="15"/>
  <c r="L581" i="15"/>
  <c r="S581" i="15"/>
  <c r="M580" i="15"/>
  <c r="S580" i="15"/>
  <c r="K580" i="15"/>
  <c r="Q579" i="15"/>
  <c r="R579" i="15"/>
  <c r="K579" i="15"/>
  <c r="R578" i="15"/>
  <c r="Q578" i="15"/>
  <c r="L578" i="15"/>
  <c r="S578" i="15"/>
  <c r="K578" i="15"/>
  <c r="R577" i="15"/>
  <c r="M577" i="15"/>
  <c r="L577" i="15"/>
  <c r="S577" i="15"/>
  <c r="M576" i="15"/>
  <c r="S576" i="15"/>
  <c r="K576" i="15"/>
  <c r="Q575" i="15"/>
  <c r="R575" i="15"/>
  <c r="K575" i="15"/>
  <c r="R574" i="15"/>
  <c r="Q574" i="15"/>
  <c r="L574" i="15"/>
  <c r="S574" i="15"/>
  <c r="K574" i="15"/>
  <c r="R573" i="15"/>
  <c r="M573" i="15"/>
  <c r="L573" i="15"/>
  <c r="S573" i="15"/>
  <c r="M572" i="15"/>
  <c r="S572" i="15"/>
  <c r="K572" i="15"/>
  <c r="Q571" i="15"/>
  <c r="R571" i="15"/>
  <c r="K571" i="15"/>
  <c r="R570" i="15"/>
  <c r="Q570" i="15"/>
  <c r="L570" i="15"/>
  <c r="S570" i="15"/>
  <c r="K570" i="15"/>
  <c r="R569" i="15"/>
  <c r="M569" i="15"/>
  <c r="L569" i="15"/>
  <c r="S569" i="15"/>
  <c r="M568" i="15"/>
  <c r="S568" i="15"/>
  <c r="K568" i="15"/>
  <c r="Q567" i="15"/>
  <c r="R567" i="15"/>
  <c r="K567" i="15"/>
  <c r="R566" i="15"/>
  <c r="Q566" i="15"/>
  <c r="L566" i="15"/>
  <c r="S566" i="15"/>
  <c r="K566" i="15"/>
  <c r="R565" i="15"/>
  <c r="M565" i="15"/>
  <c r="L565" i="15"/>
  <c r="S565" i="15"/>
  <c r="M564" i="15"/>
  <c r="S564" i="15"/>
  <c r="K564" i="15"/>
  <c r="Q563" i="15"/>
  <c r="R563" i="15"/>
  <c r="K563" i="15"/>
  <c r="R562" i="15"/>
  <c r="Q562" i="15"/>
  <c r="L562" i="15"/>
  <c r="S562" i="15"/>
  <c r="K562" i="15"/>
  <c r="R561" i="15"/>
  <c r="M561" i="15"/>
  <c r="L561" i="15"/>
  <c r="S561" i="15"/>
  <c r="M560" i="15"/>
  <c r="S560" i="15"/>
  <c r="K560" i="15"/>
  <c r="Q559" i="15"/>
  <c r="R559" i="15"/>
  <c r="K559" i="15"/>
  <c r="R558" i="15"/>
  <c r="Q558" i="15"/>
  <c r="L558" i="15"/>
  <c r="S558" i="15"/>
  <c r="K558" i="15"/>
  <c r="R557" i="15"/>
  <c r="M557" i="15"/>
  <c r="L557" i="15"/>
  <c r="S557" i="15"/>
  <c r="M556" i="15"/>
  <c r="S556" i="15"/>
  <c r="K556" i="15"/>
  <c r="M555" i="15"/>
  <c r="L555" i="15"/>
  <c r="S555" i="15"/>
  <c r="R555" i="15"/>
  <c r="S554" i="15"/>
  <c r="M554" i="15"/>
  <c r="L554" i="15"/>
  <c r="R554" i="15"/>
  <c r="S553" i="15"/>
  <c r="M553" i="15"/>
  <c r="L553" i="15"/>
  <c r="R553" i="15"/>
  <c r="S552" i="15"/>
  <c r="M552" i="15"/>
  <c r="L552" i="15"/>
  <c r="R552" i="15"/>
  <c r="S551" i="15"/>
  <c r="M551" i="15"/>
  <c r="L551" i="15"/>
  <c r="R551" i="15"/>
  <c r="S550" i="15"/>
  <c r="M550" i="15"/>
  <c r="L550" i="15"/>
  <c r="R550" i="15"/>
  <c r="S549" i="15"/>
  <c r="M549" i="15"/>
  <c r="L549" i="15"/>
  <c r="R549" i="15"/>
  <c r="S548" i="15"/>
  <c r="M548" i="15"/>
  <c r="L548" i="15"/>
  <c r="R548" i="15"/>
  <c r="S547" i="15"/>
  <c r="E37" i="14" s="1"/>
  <c r="M547" i="15"/>
  <c r="L547" i="15"/>
  <c r="R547" i="15"/>
  <c r="S546" i="15"/>
  <c r="M546" i="15"/>
  <c r="L546" i="15"/>
  <c r="R546" i="15"/>
  <c r="S545" i="15"/>
  <c r="M545" i="15"/>
  <c r="L545" i="15"/>
  <c r="S544" i="15"/>
  <c r="M544" i="15"/>
  <c r="L544" i="15"/>
  <c r="Q544" i="15"/>
  <c r="S543" i="15"/>
  <c r="M543" i="15"/>
  <c r="L543" i="15"/>
  <c r="Q543" i="15"/>
  <c r="S542" i="15"/>
  <c r="M542" i="15"/>
  <c r="L542" i="15"/>
  <c r="Q542" i="15"/>
  <c r="S541" i="15"/>
  <c r="M541" i="15"/>
  <c r="L541" i="15"/>
  <c r="Q541" i="15"/>
  <c r="S540" i="15"/>
  <c r="M540" i="15"/>
  <c r="L540" i="15"/>
  <c r="Q540" i="15"/>
  <c r="S539" i="15"/>
  <c r="M539" i="15"/>
  <c r="L539" i="15"/>
  <c r="Q539" i="15"/>
  <c r="S538" i="15"/>
  <c r="M538" i="15"/>
  <c r="L538" i="15"/>
  <c r="Q538" i="15"/>
  <c r="S537" i="15"/>
  <c r="M537" i="15"/>
  <c r="L537" i="15"/>
  <c r="Q537" i="15"/>
  <c r="S536" i="15"/>
  <c r="M536" i="15"/>
  <c r="L536" i="15"/>
  <c r="Q536" i="15"/>
  <c r="M535" i="15"/>
  <c r="L535" i="15"/>
  <c r="S535" i="15"/>
  <c r="Q535" i="15"/>
  <c r="R534" i="15"/>
  <c r="M534" i="15"/>
  <c r="S534" i="15"/>
  <c r="L534" i="15"/>
  <c r="K534" i="15"/>
  <c r="Q533" i="15"/>
  <c r="S533" i="15"/>
  <c r="R533" i="15"/>
  <c r="K533" i="15"/>
  <c r="Q532" i="15"/>
  <c r="L532" i="15"/>
  <c r="S532" i="15"/>
  <c r="R532" i="15"/>
  <c r="K532" i="15"/>
  <c r="R531" i="15"/>
  <c r="Q531" i="15"/>
  <c r="M531" i="15"/>
  <c r="L531" i="15"/>
  <c r="S531" i="15"/>
  <c r="K531" i="15"/>
  <c r="M530" i="15"/>
  <c r="S530" i="15"/>
  <c r="R530" i="15"/>
  <c r="K530" i="15"/>
  <c r="Q529" i="15"/>
  <c r="S529" i="15"/>
  <c r="R529" i="15"/>
  <c r="K529" i="15"/>
  <c r="Q528" i="15"/>
  <c r="L528" i="15"/>
  <c r="S528" i="15"/>
  <c r="R528" i="15"/>
  <c r="K528" i="15"/>
  <c r="R527" i="15"/>
  <c r="Q527" i="15"/>
  <c r="M527" i="15"/>
  <c r="L527" i="15"/>
  <c r="S527" i="15"/>
  <c r="K527" i="15"/>
  <c r="M526" i="15"/>
  <c r="S526" i="15"/>
  <c r="R526" i="15"/>
  <c r="K526" i="15"/>
  <c r="Q525" i="15"/>
  <c r="S525" i="15"/>
  <c r="R525" i="15"/>
  <c r="K525" i="15"/>
  <c r="Q524" i="15"/>
  <c r="L524" i="15"/>
  <c r="S524" i="15"/>
  <c r="R524" i="15"/>
  <c r="K524" i="15"/>
  <c r="R523" i="15"/>
  <c r="Q523" i="15"/>
  <c r="M523" i="15"/>
  <c r="L523" i="15"/>
  <c r="S523" i="15"/>
  <c r="K523" i="15"/>
  <c r="M522" i="15"/>
  <c r="S522" i="15"/>
  <c r="R522" i="15"/>
  <c r="K522" i="15"/>
  <c r="Q521" i="15"/>
  <c r="S521" i="15"/>
  <c r="R521" i="15"/>
  <c r="K521" i="15"/>
  <c r="R520" i="15"/>
  <c r="Q520" i="15"/>
  <c r="L520" i="15"/>
  <c r="S520" i="15"/>
  <c r="K520" i="15"/>
  <c r="R519" i="15"/>
  <c r="Q519" i="15"/>
  <c r="M519" i="15"/>
  <c r="L519" i="15"/>
  <c r="S519" i="15"/>
  <c r="K519" i="15"/>
  <c r="M518" i="15"/>
  <c r="S518" i="15"/>
  <c r="R518" i="15"/>
  <c r="K518" i="15"/>
  <c r="Q517" i="15"/>
  <c r="S517" i="15"/>
  <c r="R517" i="15"/>
  <c r="K517" i="15"/>
  <c r="R516" i="15"/>
  <c r="Q516" i="15"/>
  <c r="L516" i="15"/>
  <c r="S516" i="15"/>
  <c r="K516" i="15"/>
  <c r="R515" i="15"/>
  <c r="Q515" i="15"/>
  <c r="M515" i="15"/>
  <c r="L515" i="15"/>
  <c r="S515" i="15"/>
  <c r="K515" i="15"/>
  <c r="M514" i="15"/>
  <c r="S514" i="15"/>
  <c r="R514" i="15"/>
  <c r="K514" i="15"/>
  <c r="Q513" i="15"/>
  <c r="S513" i="15"/>
  <c r="R513" i="15"/>
  <c r="K513" i="15"/>
  <c r="R512" i="15"/>
  <c r="Q512" i="15"/>
  <c r="L512" i="15"/>
  <c r="S512" i="15"/>
  <c r="K512" i="15"/>
  <c r="R511" i="15"/>
  <c r="Q511" i="15"/>
  <c r="M511" i="15"/>
  <c r="L511" i="15"/>
  <c r="S511" i="15"/>
  <c r="K511" i="15"/>
  <c r="M510" i="15"/>
  <c r="S510" i="15"/>
  <c r="R510" i="15"/>
  <c r="K510" i="15"/>
  <c r="Q509" i="15"/>
  <c r="S509" i="15"/>
  <c r="R509" i="15"/>
  <c r="K509" i="15"/>
  <c r="R508" i="15"/>
  <c r="Q508" i="15"/>
  <c r="L508" i="15"/>
  <c r="S508" i="15"/>
  <c r="K508" i="15"/>
  <c r="R507" i="15"/>
  <c r="Q507" i="15"/>
  <c r="M507" i="15"/>
  <c r="L507" i="15"/>
  <c r="S507" i="15"/>
  <c r="K507" i="15"/>
  <c r="M506" i="15"/>
  <c r="S506" i="15"/>
  <c r="R506" i="15"/>
  <c r="K506" i="15"/>
  <c r="Q505" i="15"/>
  <c r="S505" i="15"/>
  <c r="R505" i="15"/>
  <c r="K505" i="15"/>
  <c r="R504" i="15"/>
  <c r="Q504" i="15"/>
  <c r="L504" i="15"/>
  <c r="S504" i="15"/>
  <c r="K504" i="15"/>
  <c r="R503" i="15"/>
  <c r="Q503" i="15"/>
  <c r="M503" i="15"/>
  <c r="L503" i="15"/>
  <c r="S503" i="15"/>
  <c r="K503" i="15"/>
  <c r="M502" i="15"/>
  <c r="S502" i="15"/>
  <c r="R502" i="15"/>
  <c r="K502" i="15"/>
  <c r="Q501" i="15"/>
  <c r="S501" i="15"/>
  <c r="R501" i="15"/>
  <c r="K501" i="15"/>
  <c r="R500" i="15"/>
  <c r="Q500" i="15"/>
  <c r="L500" i="15"/>
  <c r="S500" i="15"/>
  <c r="K500" i="15"/>
  <c r="R499" i="15"/>
  <c r="Q499" i="15"/>
  <c r="M499" i="15"/>
  <c r="L499" i="15"/>
  <c r="S499" i="15"/>
  <c r="K499" i="15"/>
  <c r="M498" i="15"/>
  <c r="S498" i="15"/>
  <c r="R498" i="15"/>
  <c r="K498" i="15"/>
  <c r="Q497" i="15"/>
  <c r="S497" i="15"/>
  <c r="R497" i="15"/>
  <c r="K497" i="15"/>
  <c r="R496" i="15"/>
  <c r="Q496" i="15"/>
  <c r="L496" i="15"/>
  <c r="S496" i="15"/>
  <c r="K496" i="15"/>
  <c r="R495" i="15"/>
  <c r="Q495" i="15"/>
  <c r="M495" i="15"/>
  <c r="L495" i="15"/>
  <c r="S495" i="15"/>
  <c r="K495" i="15"/>
  <c r="R494" i="15"/>
  <c r="L494" i="15"/>
  <c r="K494" i="15"/>
  <c r="Q494" i="15"/>
  <c r="R493" i="15"/>
  <c r="L493" i="15"/>
  <c r="K493" i="15"/>
  <c r="Q493" i="15"/>
  <c r="R492" i="15"/>
  <c r="L492" i="15"/>
  <c r="K492" i="15"/>
  <c r="R491" i="15"/>
  <c r="L491" i="15"/>
  <c r="R490" i="15"/>
  <c r="L490" i="15"/>
  <c r="R489" i="15"/>
  <c r="L489" i="15"/>
  <c r="Q488" i="15"/>
  <c r="M488" i="15"/>
  <c r="L488" i="15"/>
  <c r="S488" i="15"/>
  <c r="R488" i="15"/>
  <c r="K488" i="15"/>
  <c r="S487" i="15"/>
  <c r="K487" i="15"/>
  <c r="Q486" i="15"/>
  <c r="S486" i="15"/>
  <c r="R486" i="15"/>
  <c r="K486" i="15"/>
  <c r="R485" i="15"/>
  <c r="Q485" i="15"/>
  <c r="L485" i="15"/>
  <c r="S485" i="15"/>
  <c r="K485" i="15"/>
  <c r="Q484" i="15"/>
  <c r="M484" i="15"/>
  <c r="L484" i="15"/>
  <c r="S484" i="15"/>
  <c r="R484" i="15"/>
  <c r="K484" i="15"/>
  <c r="S483" i="15"/>
  <c r="K483" i="15"/>
  <c r="Q482" i="15"/>
  <c r="S482" i="15"/>
  <c r="R482" i="15"/>
  <c r="K482" i="15"/>
  <c r="R481" i="15"/>
  <c r="Q481" i="15"/>
  <c r="L481" i="15"/>
  <c r="S481" i="15"/>
  <c r="K481" i="15"/>
  <c r="Q480" i="15"/>
  <c r="M480" i="15"/>
  <c r="L480" i="15"/>
  <c r="S480" i="15"/>
  <c r="R480" i="15"/>
  <c r="K480" i="15"/>
  <c r="S479" i="15"/>
  <c r="K479" i="15"/>
  <c r="Q478" i="15"/>
  <c r="S478" i="15"/>
  <c r="R478" i="15"/>
  <c r="K478" i="15"/>
  <c r="R477" i="15"/>
  <c r="L477" i="15"/>
  <c r="S477" i="15"/>
  <c r="K477" i="15"/>
  <c r="Q476" i="15"/>
  <c r="M476" i="15"/>
  <c r="L476" i="15"/>
  <c r="S476" i="15"/>
  <c r="R476" i="15"/>
  <c r="K476" i="15"/>
  <c r="R475" i="15"/>
  <c r="M475" i="15"/>
  <c r="S475" i="15"/>
  <c r="K475" i="15"/>
  <c r="Q474" i="15"/>
  <c r="S474" i="15"/>
  <c r="R474" i="15"/>
  <c r="K474" i="15"/>
  <c r="R473" i="15"/>
  <c r="L473" i="15"/>
  <c r="S473" i="15"/>
  <c r="K473" i="15"/>
  <c r="Q472" i="15"/>
  <c r="M472" i="15"/>
  <c r="L472" i="15"/>
  <c r="S472" i="15"/>
  <c r="R472" i="15"/>
  <c r="K472" i="15"/>
  <c r="R471" i="15"/>
  <c r="M471" i="15"/>
  <c r="S471" i="15"/>
  <c r="K471" i="15"/>
  <c r="Q470" i="15"/>
  <c r="S470" i="15"/>
  <c r="R470" i="15"/>
  <c r="K470" i="15"/>
  <c r="R469" i="15"/>
  <c r="Q469" i="15"/>
  <c r="L469" i="15"/>
  <c r="S469" i="15"/>
  <c r="K469" i="15"/>
  <c r="Q468" i="15"/>
  <c r="M468" i="15"/>
  <c r="L468" i="15"/>
  <c r="S468" i="15"/>
  <c r="R468" i="15"/>
  <c r="K468" i="15"/>
  <c r="R467" i="15"/>
  <c r="M467" i="15"/>
  <c r="S467" i="15"/>
  <c r="K467" i="15"/>
  <c r="Q466" i="15"/>
  <c r="S466" i="15"/>
  <c r="R466" i="15"/>
  <c r="K466" i="15"/>
  <c r="R465" i="15"/>
  <c r="L465" i="15"/>
  <c r="S465" i="15"/>
  <c r="K465" i="15"/>
  <c r="Q464" i="15"/>
  <c r="M464" i="15"/>
  <c r="L464" i="15"/>
  <c r="S464" i="15"/>
  <c r="R464" i="15"/>
  <c r="K464" i="15"/>
  <c r="R463" i="15"/>
  <c r="M463" i="15"/>
  <c r="S463" i="15"/>
  <c r="K463" i="15"/>
  <c r="Q462" i="15"/>
  <c r="S462" i="15"/>
  <c r="R462" i="15"/>
  <c r="K462" i="15"/>
  <c r="R461" i="15"/>
  <c r="L461" i="15"/>
  <c r="S461" i="15"/>
  <c r="K461" i="15"/>
  <c r="Q460" i="15"/>
  <c r="M460" i="15"/>
  <c r="L460" i="15"/>
  <c r="S460" i="15"/>
  <c r="R460" i="15"/>
  <c r="K460" i="15"/>
  <c r="R459" i="15"/>
  <c r="S459" i="15"/>
  <c r="K459" i="15"/>
  <c r="Q458" i="15"/>
  <c r="S458" i="15"/>
  <c r="R458" i="15"/>
  <c r="K458" i="15"/>
  <c r="R457" i="15"/>
  <c r="L457" i="15"/>
  <c r="S457" i="15"/>
  <c r="K457" i="15"/>
  <c r="Q456" i="15"/>
  <c r="M456" i="15"/>
  <c r="L456" i="15"/>
  <c r="S456" i="15"/>
  <c r="R456" i="15"/>
  <c r="K456" i="15"/>
  <c r="S455" i="15"/>
  <c r="K455" i="15"/>
  <c r="Q454" i="15"/>
  <c r="S454" i="15"/>
  <c r="R454" i="15"/>
  <c r="K454" i="15"/>
  <c r="R453" i="15"/>
  <c r="Q453" i="15"/>
  <c r="C9" i="14" s="1"/>
  <c r="L453" i="15"/>
  <c r="S453" i="15"/>
  <c r="E9" i="14" s="1"/>
  <c r="K453" i="15"/>
  <c r="R452" i="15"/>
  <c r="M452" i="15"/>
  <c r="L452" i="15"/>
  <c r="S452" i="15"/>
  <c r="K452" i="15"/>
  <c r="M451" i="15"/>
  <c r="S451" i="15"/>
  <c r="E29" i="14" s="1"/>
  <c r="K451" i="15"/>
  <c r="Q450" i="15"/>
  <c r="S450" i="15"/>
  <c r="R450" i="15"/>
  <c r="K450" i="15"/>
  <c r="R449" i="15"/>
  <c r="Q449" i="15"/>
  <c r="L449" i="15"/>
  <c r="S449" i="15"/>
  <c r="K449" i="15"/>
  <c r="R448" i="15"/>
  <c r="M448" i="15"/>
  <c r="L448" i="15"/>
  <c r="S448" i="15"/>
  <c r="K448" i="15"/>
  <c r="M447" i="15"/>
  <c r="S447" i="15"/>
  <c r="K447" i="15"/>
  <c r="Q446" i="15"/>
  <c r="S446" i="15"/>
  <c r="R446" i="15"/>
  <c r="K446" i="15"/>
  <c r="R445" i="15"/>
  <c r="Q445" i="15"/>
  <c r="L445" i="15"/>
  <c r="S445" i="15"/>
  <c r="K445" i="15"/>
  <c r="R444" i="15"/>
  <c r="M444" i="15"/>
  <c r="L444" i="15"/>
  <c r="S444" i="15"/>
  <c r="K444" i="15"/>
  <c r="M443" i="15"/>
  <c r="S443" i="15"/>
  <c r="K443" i="15"/>
  <c r="Q442" i="15"/>
  <c r="S442" i="15"/>
  <c r="R442" i="15"/>
  <c r="K442" i="15"/>
  <c r="R441" i="15"/>
  <c r="Q441" i="15"/>
  <c r="L441" i="15"/>
  <c r="S441" i="15"/>
  <c r="K441" i="15"/>
  <c r="R440" i="15"/>
  <c r="M440" i="15"/>
  <c r="L440" i="15"/>
  <c r="S440" i="15"/>
  <c r="K440" i="15"/>
  <c r="M439" i="15"/>
  <c r="S439" i="15"/>
  <c r="K439" i="15"/>
  <c r="Q438" i="15"/>
  <c r="S438" i="15"/>
  <c r="R438" i="15"/>
  <c r="K438" i="15"/>
  <c r="R437" i="15"/>
  <c r="Q437" i="15"/>
  <c r="L437" i="15"/>
  <c r="S437" i="15"/>
  <c r="K437" i="15"/>
  <c r="R436" i="15"/>
  <c r="M436" i="15"/>
  <c r="L436" i="15"/>
  <c r="S436" i="15"/>
  <c r="K436" i="15"/>
  <c r="M435" i="15"/>
  <c r="S435" i="15"/>
  <c r="K435" i="15"/>
  <c r="Q434" i="15"/>
  <c r="S434" i="15"/>
  <c r="R434" i="15"/>
  <c r="K434" i="15"/>
  <c r="R433" i="15"/>
  <c r="Q433" i="15"/>
  <c r="L433" i="15"/>
  <c r="S433" i="15"/>
  <c r="K433" i="15"/>
  <c r="R432" i="15"/>
  <c r="M432" i="15"/>
  <c r="L432" i="15"/>
  <c r="S432" i="15"/>
  <c r="K432" i="15"/>
  <c r="M431" i="15"/>
  <c r="S431" i="15"/>
  <c r="K431" i="15"/>
  <c r="Q430" i="15"/>
  <c r="S430" i="15"/>
  <c r="R430" i="15"/>
  <c r="K430" i="15"/>
  <c r="R429" i="15"/>
  <c r="Q429" i="15"/>
  <c r="L429" i="15"/>
  <c r="S429" i="15"/>
  <c r="K429" i="15"/>
  <c r="R428" i="15"/>
  <c r="M428" i="15"/>
  <c r="L428" i="15"/>
  <c r="S428" i="15"/>
  <c r="K428" i="15"/>
  <c r="M427" i="15"/>
  <c r="S427" i="15"/>
  <c r="K427" i="15"/>
  <c r="Q426" i="15"/>
  <c r="S426" i="15"/>
  <c r="R426" i="15"/>
  <c r="K426" i="15"/>
  <c r="R425" i="15"/>
  <c r="Q425" i="15"/>
  <c r="L425" i="15"/>
  <c r="S425" i="15"/>
  <c r="K425" i="15"/>
  <c r="R424" i="15"/>
  <c r="M424" i="15"/>
  <c r="S424" i="15"/>
  <c r="E6" i="14" s="1"/>
  <c r="K424" i="15"/>
  <c r="S423" i="15"/>
  <c r="E45" i="14" s="1"/>
  <c r="K423" i="15"/>
  <c r="Q422" i="15"/>
  <c r="S422" i="15"/>
  <c r="R422" i="15"/>
  <c r="K422" i="15"/>
  <c r="R421" i="15"/>
  <c r="Q421" i="15"/>
  <c r="L421" i="15"/>
  <c r="S421" i="15"/>
  <c r="K421" i="15"/>
  <c r="R420" i="15"/>
  <c r="M420" i="15"/>
  <c r="S420" i="15"/>
  <c r="K420" i="15"/>
  <c r="S419" i="15"/>
  <c r="K419" i="15"/>
  <c r="Q418" i="15"/>
  <c r="S418" i="15"/>
  <c r="R418" i="15"/>
  <c r="K418" i="15"/>
  <c r="R417" i="15"/>
  <c r="Q417" i="15"/>
  <c r="L417" i="15"/>
  <c r="S417" i="15"/>
  <c r="K417" i="15"/>
  <c r="R416" i="15"/>
  <c r="M416" i="15"/>
  <c r="S416" i="15"/>
  <c r="K416" i="15"/>
  <c r="S415" i="15"/>
  <c r="K415" i="15"/>
  <c r="Q414" i="15"/>
  <c r="C28" i="14" s="1"/>
  <c r="S414" i="15"/>
  <c r="E28" i="14" s="1"/>
  <c r="R414" i="15"/>
  <c r="K414" i="15"/>
  <c r="R413" i="15"/>
  <c r="Q413" i="15"/>
  <c r="L413" i="15"/>
  <c r="S413" i="15"/>
  <c r="K413" i="15"/>
  <c r="R412" i="15"/>
  <c r="M412" i="15"/>
  <c r="S412" i="15"/>
  <c r="K412" i="15"/>
  <c r="S411" i="15"/>
  <c r="K411" i="15"/>
  <c r="Q410" i="15"/>
  <c r="S410" i="15"/>
  <c r="R410" i="15"/>
  <c r="K410" i="15"/>
  <c r="R409" i="15"/>
  <c r="Q409" i="15"/>
  <c r="L409" i="15"/>
  <c r="S409" i="15"/>
  <c r="K409" i="15"/>
  <c r="R408" i="15"/>
  <c r="M408" i="15"/>
  <c r="S408" i="15"/>
  <c r="K408" i="15"/>
  <c r="S407" i="15"/>
  <c r="K407" i="15"/>
  <c r="Q406" i="15"/>
  <c r="S406" i="15"/>
  <c r="R406" i="15"/>
  <c r="K406" i="15"/>
  <c r="R405" i="15"/>
  <c r="Q405" i="15"/>
  <c r="L405" i="15"/>
  <c r="S405" i="15"/>
  <c r="K405" i="15"/>
  <c r="R404" i="15"/>
  <c r="M404" i="15"/>
  <c r="S404" i="15"/>
  <c r="K404" i="15"/>
  <c r="S403" i="15"/>
  <c r="K403" i="15"/>
  <c r="Q402" i="15"/>
  <c r="S402" i="15"/>
  <c r="R402" i="15"/>
  <c r="K402" i="15"/>
  <c r="R401" i="15"/>
  <c r="Q401" i="15"/>
  <c r="L401" i="15"/>
  <c r="S401" i="15"/>
  <c r="K401" i="15"/>
  <c r="R400" i="15"/>
  <c r="M400" i="15"/>
  <c r="S400" i="15"/>
  <c r="K400" i="15"/>
  <c r="S399" i="15"/>
  <c r="K399" i="15"/>
  <c r="Q398" i="15"/>
  <c r="S398" i="15"/>
  <c r="R398" i="15"/>
  <c r="K398" i="15"/>
  <c r="R397" i="15"/>
  <c r="Q397" i="15"/>
  <c r="L397" i="15"/>
  <c r="S397" i="15"/>
  <c r="K397" i="15"/>
  <c r="R396" i="15"/>
  <c r="M396" i="15"/>
  <c r="S396" i="15"/>
  <c r="K396" i="15"/>
  <c r="S395" i="15"/>
  <c r="K395" i="15"/>
  <c r="Q394" i="15"/>
  <c r="S394" i="15"/>
  <c r="R394" i="15"/>
  <c r="K394" i="15"/>
  <c r="R393" i="15"/>
  <c r="Q393" i="15"/>
  <c r="L393" i="15"/>
  <c r="S393" i="15"/>
  <c r="K393" i="15"/>
  <c r="R392" i="15"/>
  <c r="M392" i="15"/>
  <c r="S392" i="15"/>
  <c r="K392" i="15"/>
  <c r="S391" i="15"/>
  <c r="K391" i="15"/>
  <c r="Q390" i="15"/>
  <c r="S390" i="15"/>
  <c r="R390" i="15"/>
  <c r="K390" i="15"/>
  <c r="R389" i="15"/>
  <c r="Q389" i="15"/>
  <c r="L389" i="15"/>
  <c r="S389" i="15"/>
  <c r="K389" i="15"/>
  <c r="R388" i="15"/>
  <c r="M388" i="15"/>
  <c r="S388" i="15"/>
  <c r="K388" i="15"/>
  <c r="S387" i="15"/>
  <c r="K387" i="15"/>
  <c r="Q386" i="15"/>
  <c r="S386" i="15"/>
  <c r="R386" i="15"/>
  <c r="K386" i="15"/>
  <c r="R385" i="15"/>
  <c r="Q385" i="15"/>
  <c r="L385" i="15"/>
  <c r="S385" i="15"/>
  <c r="K385" i="15"/>
  <c r="R384" i="15"/>
  <c r="M384" i="15"/>
  <c r="L384" i="15"/>
  <c r="S384" i="15"/>
  <c r="K384" i="15"/>
  <c r="S383" i="15"/>
  <c r="K383" i="15"/>
  <c r="Q382" i="15"/>
  <c r="S382" i="15"/>
  <c r="R382" i="15"/>
  <c r="K382" i="15"/>
  <c r="R381" i="15"/>
  <c r="Q381" i="15"/>
  <c r="L381" i="15"/>
  <c r="S381" i="15"/>
  <c r="K381" i="15"/>
  <c r="R380" i="15"/>
  <c r="M380" i="15"/>
  <c r="L380" i="15"/>
  <c r="S380" i="15"/>
  <c r="K380" i="15"/>
  <c r="S379" i="15"/>
  <c r="K379" i="15"/>
  <c r="Q378" i="15"/>
  <c r="S378" i="15"/>
  <c r="R378" i="15"/>
  <c r="K378" i="15"/>
  <c r="R377" i="15"/>
  <c r="Q377" i="15"/>
  <c r="L377" i="15"/>
  <c r="S377" i="15"/>
  <c r="K377" i="15"/>
  <c r="R376" i="15"/>
  <c r="M376" i="15"/>
  <c r="S376" i="15"/>
  <c r="E40" i="14" s="1"/>
  <c r="K376" i="15"/>
  <c r="S375" i="15"/>
  <c r="K375" i="15"/>
  <c r="Q374" i="15"/>
  <c r="S374" i="15"/>
  <c r="R374" i="15"/>
  <c r="K374" i="15"/>
  <c r="R373" i="15"/>
  <c r="Q373" i="15"/>
  <c r="L373" i="15"/>
  <c r="S373" i="15"/>
  <c r="K373" i="15"/>
  <c r="R372" i="15"/>
  <c r="M372" i="15"/>
  <c r="S372" i="15"/>
  <c r="K372" i="15"/>
  <c r="S371" i="15"/>
  <c r="K371" i="15"/>
  <c r="Q370" i="15"/>
  <c r="S370" i="15"/>
  <c r="R370" i="15"/>
  <c r="K370" i="15"/>
  <c r="R369" i="15"/>
  <c r="Q369" i="15"/>
  <c r="L369" i="15"/>
  <c r="S369" i="15"/>
  <c r="K369" i="15"/>
  <c r="R368" i="15"/>
  <c r="M368" i="15"/>
  <c r="S368" i="15"/>
  <c r="K368" i="15"/>
  <c r="S367" i="15"/>
  <c r="K367" i="15"/>
  <c r="Q366" i="15"/>
  <c r="S366" i="15"/>
  <c r="R366" i="15"/>
  <c r="K366" i="15"/>
  <c r="R365" i="15"/>
  <c r="Q365" i="15"/>
  <c r="L365" i="15"/>
  <c r="S365" i="15"/>
  <c r="K365" i="15"/>
  <c r="R364" i="15"/>
  <c r="M364" i="15"/>
  <c r="S364" i="15"/>
  <c r="K364" i="15"/>
  <c r="S363" i="15"/>
  <c r="K363" i="15"/>
  <c r="Q362" i="15"/>
  <c r="S362" i="15"/>
  <c r="R362" i="15"/>
  <c r="K362" i="15"/>
  <c r="R361" i="15"/>
  <c r="Q361" i="15"/>
  <c r="L361" i="15"/>
  <c r="S361" i="15"/>
  <c r="K361" i="15"/>
  <c r="R360" i="15"/>
  <c r="M360" i="15"/>
  <c r="S360" i="15"/>
  <c r="K360" i="15"/>
  <c r="S359" i="15"/>
  <c r="K359" i="15"/>
  <c r="Q358" i="15"/>
  <c r="S358" i="15"/>
  <c r="R358" i="15"/>
  <c r="K358" i="15"/>
  <c r="R357" i="15"/>
  <c r="Q357" i="15"/>
  <c r="L357" i="15"/>
  <c r="S357" i="15"/>
  <c r="K357" i="15"/>
  <c r="R356" i="15"/>
  <c r="M356" i="15"/>
  <c r="S356" i="15"/>
  <c r="K356" i="15"/>
  <c r="S355" i="15"/>
  <c r="K355" i="15"/>
  <c r="Q354" i="15"/>
  <c r="S354" i="15"/>
  <c r="R354" i="15"/>
  <c r="K354" i="15"/>
  <c r="R353" i="15"/>
  <c r="Q353" i="15"/>
  <c r="L353" i="15"/>
  <c r="S353" i="15"/>
  <c r="K353" i="15"/>
  <c r="R352" i="15"/>
  <c r="M352" i="15"/>
  <c r="S352" i="15"/>
  <c r="K352" i="15"/>
  <c r="S351" i="15"/>
  <c r="K351" i="15"/>
  <c r="Q350" i="15"/>
  <c r="L350" i="15"/>
  <c r="S350" i="15"/>
  <c r="R350" i="15"/>
  <c r="K350" i="15"/>
  <c r="R349" i="15"/>
  <c r="Q349" i="15"/>
  <c r="M349" i="15"/>
  <c r="L349" i="15"/>
  <c r="S349" i="15"/>
  <c r="K349" i="15"/>
  <c r="R348" i="15"/>
  <c r="M348" i="15"/>
  <c r="S348" i="15"/>
  <c r="K348" i="15"/>
  <c r="S347" i="15"/>
  <c r="K347" i="15"/>
  <c r="Q346" i="15"/>
  <c r="L346" i="15"/>
  <c r="S346" i="15"/>
  <c r="R346" i="15"/>
  <c r="K346" i="15"/>
  <c r="R345" i="15"/>
  <c r="Q345" i="15"/>
  <c r="M345" i="15"/>
  <c r="L345" i="15"/>
  <c r="S345" i="15"/>
  <c r="K345" i="15"/>
  <c r="R344" i="15"/>
  <c r="M344" i="15"/>
  <c r="S344" i="15"/>
  <c r="K344" i="15"/>
  <c r="S343" i="15"/>
  <c r="K343" i="15"/>
  <c r="Q342" i="15"/>
  <c r="L342" i="15"/>
  <c r="S342" i="15"/>
  <c r="R342" i="15"/>
  <c r="K342" i="15"/>
  <c r="R341" i="15"/>
  <c r="Q341" i="15"/>
  <c r="M341" i="15"/>
  <c r="L341" i="15"/>
  <c r="S341" i="15"/>
  <c r="K341" i="15"/>
  <c r="R340" i="15"/>
  <c r="M340" i="15"/>
  <c r="S340" i="15"/>
  <c r="K340" i="15"/>
  <c r="S339" i="15"/>
  <c r="K339" i="15"/>
  <c r="Q338" i="15"/>
  <c r="L338" i="15"/>
  <c r="S338" i="15"/>
  <c r="R338" i="15"/>
  <c r="K338" i="15"/>
  <c r="R337" i="15"/>
  <c r="Q337" i="15"/>
  <c r="M337" i="15"/>
  <c r="L337" i="15"/>
  <c r="S337" i="15"/>
  <c r="K337" i="15"/>
  <c r="R336" i="15"/>
  <c r="M336" i="15"/>
  <c r="S336" i="15"/>
  <c r="K336" i="15"/>
  <c r="S335" i="15"/>
  <c r="K335" i="15"/>
  <c r="Q334" i="15"/>
  <c r="L334" i="15"/>
  <c r="S334" i="15"/>
  <c r="R334" i="15"/>
  <c r="K334" i="15"/>
  <c r="R333" i="15"/>
  <c r="Q333" i="15"/>
  <c r="M333" i="15"/>
  <c r="L333" i="15"/>
  <c r="S333" i="15"/>
  <c r="K333" i="15"/>
  <c r="R332" i="15"/>
  <c r="M332" i="15"/>
  <c r="S332" i="15"/>
  <c r="K332" i="15"/>
  <c r="S331" i="15"/>
  <c r="K331" i="15"/>
  <c r="Q330" i="15"/>
  <c r="L330" i="15"/>
  <c r="S330" i="15"/>
  <c r="R330" i="15"/>
  <c r="K330" i="15"/>
  <c r="R329" i="15"/>
  <c r="Q329" i="15"/>
  <c r="M329" i="15"/>
  <c r="L329" i="15"/>
  <c r="S329" i="15"/>
  <c r="K329" i="15"/>
  <c r="R328" i="15"/>
  <c r="M328" i="15"/>
  <c r="S328" i="15"/>
  <c r="K328" i="15"/>
  <c r="S327" i="15"/>
  <c r="K327" i="15"/>
  <c r="Q326" i="15"/>
  <c r="L326" i="15"/>
  <c r="S326" i="15"/>
  <c r="R326" i="15"/>
  <c r="K326" i="15"/>
  <c r="R325" i="15"/>
  <c r="Q325" i="15"/>
  <c r="M325" i="15"/>
  <c r="L325" i="15"/>
  <c r="S325" i="15"/>
  <c r="K325" i="15"/>
  <c r="R324" i="15"/>
  <c r="M324" i="15"/>
  <c r="S324" i="15"/>
  <c r="K324" i="15"/>
  <c r="S323" i="15"/>
  <c r="K323" i="15"/>
  <c r="Q322" i="15"/>
  <c r="L322" i="15"/>
  <c r="S322" i="15"/>
  <c r="R322" i="15"/>
  <c r="K322" i="15"/>
  <c r="R321" i="15"/>
  <c r="Q321" i="15"/>
  <c r="M321" i="15"/>
  <c r="L321" i="15"/>
  <c r="S321" i="15"/>
  <c r="K321" i="15"/>
  <c r="R320" i="15"/>
  <c r="M320" i="15"/>
  <c r="S320" i="15"/>
  <c r="S319" i="15"/>
  <c r="K319" i="15"/>
  <c r="Q318" i="15"/>
  <c r="L318" i="15"/>
  <c r="R318" i="15"/>
  <c r="K318" i="15"/>
  <c r="R317" i="15"/>
  <c r="Q317" i="15"/>
  <c r="M317" i="15"/>
  <c r="L317" i="15"/>
  <c r="S317" i="15"/>
  <c r="K317" i="15"/>
  <c r="R316" i="15"/>
  <c r="M316" i="15"/>
  <c r="S316" i="15"/>
  <c r="S315" i="15"/>
  <c r="K315" i="15"/>
  <c r="Q314" i="15"/>
  <c r="L314" i="15"/>
  <c r="R314" i="15"/>
  <c r="K314" i="15"/>
  <c r="R313" i="15"/>
  <c r="Q313" i="15"/>
  <c r="M313" i="15"/>
  <c r="L313" i="15"/>
  <c r="S313" i="15"/>
  <c r="K313" i="15"/>
  <c r="R312" i="15"/>
  <c r="M312" i="15"/>
  <c r="S312" i="15"/>
  <c r="S311" i="15"/>
  <c r="K311" i="15"/>
  <c r="Q310" i="15"/>
  <c r="L310" i="15"/>
  <c r="R310" i="15"/>
  <c r="K310" i="15"/>
  <c r="R309" i="15"/>
  <c r="Q309" i="15"/>
  <c r="L309" i="15"/>
  <c r="S309" i="15"/>
  <c r="K309" i="15"/>
  <c r="R308" i="15"/>
  <c r="M308" i="15"/>
  <c r="S308" i="15"/>
  <c r="S307" i="15"/>
  <c r="K307" i="15"/>
  <c r="Q306" i="15"/>
  <c r="L306" i="15"/>
  <c r="R306" i="15"/>
  <c r="K306" i="15"/>
  <c r="R305" i="15"/>
  <c r="Q305" i="15"/>
  <c r="L305" i="15"/>
  <c r="S305" i="15"/>
  <c r="K305" i="15"/>
  <c r="R304" i="15"/>
  <c r="M304" i="15"/>
  <c r="S304" i="15"/>
  <c r="S303" i="15"/>
  <c r="K303" i="15"/>
  <c r="Q302" i="15"/>
  <c r="L302" i="15"/>
  <c r="R302" i="15"/>
  <c r="K302" i="15"/>
  <c r="R301" i="15"/>
  <c r="Q301" i="15"/>
  <c r="M301" i="15"/>
  <c r="L301" i="15"/>
  <c r="S301" i="15"/>
  <c r="M300" i="15"/>
  <c r="S300" i="15"/>
  <c r="K300" i="15"/>
  <c r="S299" i="15"/>
  <c r="Q298" i="15"/>
  <c r="L298" i="15"/>
  <c r="K298" i="15"/>
  <c r="R297" i="15"/>
  <c r="Q297" i="15"/>
  <c r="L297" i="15"/>
  <c r="S297" i="15"/>
  <c r="R296" i="15"/>
  <c r="Q296" i="15"/>
  <c r="M296" i="15"/>
  <c r="L296" i="15"/>
  <c r="S296" i="15"/>
  <c r="K296" i="15"/>
  <c r="S295" i="15"/>
  <c r="R295" i="15"/>
  <c r="S294" i="15"/>
  <c r="R294" i="15"/>
  <c r="K294" i="15"/>
  <c r="Q293" i="15"/>
  <c r="L293" i="15"/>
  <c r="S293" i="15"/>
  <c r="K293" i="15"/>
  <c r="S292" i="15"/>
  <c r="R292" i="15"/>
  <c r="K292" i="15"/>
  <c r="S291" i="15"/>
  <c r="R291" i="15"/>
  <c r="K291" i="15"/>
  <c r="S290" i="15"/>
  <c r="R290" i="15"/>
  <c r="K290" i="15"/>
  <c r="Q289" i="15"/>
  <c r="L289" i="15"/>
  <c r="S289" i="15"/>
  <c r="K289" i="15"/>
  <c r="S288" i="15"/>
  <c r="R288" i="15"/>
  <c r="K288" i="15"/>
  <c r="S287" i="15"/>
  <c r="L287" i="15"/>
  <c r="K287" i="15"/>
  <c r="S286" i="15"/>
  <c r="K286" i="15"/>
  <c r="S285" i="15"/>
  <c r="K285" i="15"/>
  <c r="M284" i="15"/>
  <c r="S284" i="15"/>
  <c r="K284" i="15"/>
  <c r="M283" i="15"/>
  <c r="S283" i="15"/>
  <c r="K283" i="15"/>
  <c r="M282" i="15"/>
  <c r="S282" i="15"/>
  <c r="K282" i="15"/>
  <c r="M281" i="15"/>
  <c r="S281" i="15"/>
  <c r="K281" i="15"/>
  <c r="M280" i="15"/>
  <c r="S280" i="15"/>
  <c r="E23" i="14" s="1"/>
  <c r="K280" i="15"/>
  <c r="M279" i="15"/>
  <c r="S279" i="15"/>
  <c r="K279" i="15"/>
  <c r="M278" i="15"/>
  <c r="S278" i="15"/>
  <c r="K278" i="15"/>
  <c r="M277" i="15"/>
  <c r="S277" i="15"/>
  <c r="K277" i="15"/>
  <c r="M276" i="15"/>
  <c r="S276" i="15"/>
  <c r="K276" i="15"/>
  <c r="M275" i="15"/>
  <c r="L275" i="15"/>
  <c r="S275" i="15"/>
  <c r="K275" i="15"/>
  <c r="L274" i="15"/>
  <c r="S274" i="15"/>
  <c r="K274" i="15"/>
  <c r="L273" i="15"/>
  <c r="S273" i="15"/>
  <c r="K273" i="15"/>
  <c r="L272" i="15"/>
  <c r="S272" i="15"/>
  <c r="K272" i="15"/>
  <c r="L271" i="15"/>
  <c r="S271" i="15"/>
  <c r="K271" i="15"/>
  <c r="M270" i="15"/>
  <c r="L270" i="15"/>
  <c r="S270" i="15"/>
  <c r="K270" i="15"/>
  <c r="M269" i="15"/>
  <c r="L269" i="15"/>
  <c r="S269" i="15"/>
  <c r="K269" i="15"/>
  <c r="M268" i="15"/>
  <c r="L268" i="15"/>
  <c r="S268" i="15"/>
  <c r="K268" i="15"/>
  <c r="M267" i="15"/>
  <c r="L267" i="15"/>
  <c r="S267" i="15"/>
  <c r="K267" i="15"/>
  <c r="M266" i="15"/>
  <c r="L266" i="15"/>
  <c r="S266" i="15"/>
  <c r="K266" i="15"/>
  <c r="M265" i="15"/>
  <c r="L265" i="15"/>
  <c r="S265" i="15"/>
  <c r="K265" i="15"/>
  <c r="M264" i="15"/>
  <c r="L264" i="15"/>
  <c r="S264" i="15"/>
  <c r="K264" i="15"/>
  <c r="M263" i="15"/>
  <c r="L263" i="15"/>
  <c r="S263" i="15"/>
  <c r="K263" i="15"/>
  <c r="M262" i="15"/>
  <c r="L262" i="15"/>
  <c r="S262" i="15"/>
  <c r="K262" i="15"/>
  <c r="M261" i="15"/>
  <c r="L261" i="15"/>
  <c r="S261" i="15"/>
  <c r="K261" i="15"/>
  <c r="M260" i="15"/>
  <c r="L260" i="15"/>
  <c r="S260" i="15"/>
  <c r="K260" i="15"/>
  <c r="M259" i="15"/>
  <c r="L259" i="15"/>
  <c r="S259" i="15"/>
  <c r="K259" i="15"/>
  <c r="M258" i="15"/>
  <c r="L258" i="15"/>
  <c r="S258" i="15"/>
  <c r="K258" i="15"/>
  <c r="M257" i="15"/>
  <c r="L257" i="15"/>
  <c r="S257" i="15"/>
  <c r="K257" i="15"/>
  <c r="M256" i="15"/>
  <c r="L256" i="15"/>
  <c r="S256" i="15"/>
  <c r="K256" i="15"/>
  <c r="M255" i="15"/>
  <c r="L255" i="15"/>
  <c r="S255" i="15"/>
  <c r="K255" i="15"/>
  <c r="M254" i="15"/>
  <c r="L254" i="15"/>
  <c r="S254" i="15"/>
  <c r="K254" i="15"/>
  <c r="M253" i="15"/>
  <c r="L253" i="15"/>
  <c r="S253" i="15"/>
  <c r="E21" i="14" s="1"/>
  <c r="K253" i="15"/>
  <c r="M252" i="15"/>
  <c r="L252" i="15"/>
  <c r="S252" i="15"/>
  <c r="K252" i="15"/>
  <c r="M251" i="15"/>
  <c r="L251" i="15"/>
  <c r="S251" i="15"/>
  <c r="K251" i="15"/>
  <c r="M250" i="15"/>
  <c r="L250" i="15"/>
  <c r="S250" i="15"/>
  <c r="K250" i="15"/>
  <c r="M249" i="15"/>
  <c r="L249" i="15"/>
  <c r="S249" i="15"/>
  <c r="K249" i="15"/>
  <c r="M248" i="15"/>
  <c r="L248" i="15"/>
  <c r="S248" i="15"/>
  <c r="K248" i="15"/>
  <c r="M247" i="15"/>
  <c r="L247" i="15"/>
  <c r="S247" i="15"/>
  <c r="K247" i="15"/>
  <c r="M246" i="15"/>
  <c r="L246" i="15"/>
  <c r="S246" i="15"/>
  <c r="K246" i="15"/>
  <c r="M245" i="15"/>
  <c r="L245" i="15"/>
  <c r="S245" i="15"/>
  <c r="K245" i="15"/>
  <c r="M244" i="15"/>
  <c r="L244" i="15"/>
  <c r="S244" i="15"/>
  <c r="K244" i="15"/>
  <c r="M243" i="15"/>
  <c r="L243" i="15"/>
  <c r="S243" i="15"/>
  <c r="K243" i="15"/>
  <c r="M242" i="15"/>
  <c r="L242" i="15"/>
  <c r="S242" i="15"/>
  <c r="K242" i="15"/>
  <c r="M241" i="15"/>
  <c r="L241" i="15"/>
  <c r="S241" i="15"/>
  <c r="K241" i="15"/>
  <c r="M240" i="15"/>
  <c r="L240" i="15"/>
  <c r="S240" i="15"/>
  <c r="K240" i="15"/>
  <c r="M239" i="15"/>
  <c r="L239" i="15"/>
  <c r="S239" i="15"/>
  <c r="K239" i="15"/>
  <c r="M238" i="15"/>
  <c r="L238" i="15"/>
  <c r="S238" i="15"/>
  <c r="K238" i="15"/>
  <c r="M237" i="15"/>
  <c r="L237" i="15"/>
  <c r="S237" i="15"/>
  <c r="K237" i="15"/>
  <c r="M236" i="15"/>
  <c r="L236" i="15"/>
  <c r="S236" i="15"/>
  <c r="K236" i="15"/>
  <c r="M235" i="15"/>
  <c r="L235" i="15"/>
  <c r="S235" i="15"/>
  <c r="E26" i="14" s="1"/>
  <c r="K235" i="15"/>
  <c r="M234" i="15"/>
  <c r="L234" i="15"/>
  <c r="S234" i="15"/>
  <c r="K234" i="15"/>
  <c r="M233" i="15"/>
  <c r="L233" i="15"/>
  <c r="S233" i="15"/>
  <c r="K233" i="15"/>
  <c r="M232" i="15"/>
  <c r="L232" i="15"/>
  <c r="S232" i="15"/>
  <c r="K232" i="15"/>
  <c r="M231" i="15"/>
  <c r="L231" i="15"/>
  <c r="S231" i="15"/>
  <c r="K231" i="15"/>
  <c r="M230" i="15"/>
  <c r="L230" i="15"/>
  <c r="S230" i="15"/>
  <c r="K230" i="15"/>
  <c r="M229" i="15"/>
  <c r="L229" i="15"/>
  <c r="S229" i="15"/>
  <c r="K229" i="15"/>
  <c r="M228" i="15"/>
  <c r="L228" i="15"/>
  <c r="S228" i="15"/>
  <c r="K228" i="15"/>
  <c r="M227" i="15"/>
  <c r="L227" i="15"/>
  <c r="S227" i="15"/>
  <c r="K227" i="15"/>
  <c r="M226" i="15"/>
  <c r="L226" i="15"/>
  <c r="S226" i="15"/>
  <c r="K226" i="15"/>
  <c r="M225" i="15"/>
  <c r="L225" i="15"/>
  <c r="S225" i="15"/>
  <c r="K225" i="15"/>
  <c r="M224" i="15"/>
  <c r="L224" i="15"/>
  <c r="S224" i="15"/>
  <c r="K224" i="15"/>
  <c r="M223" i="15"/>
  <c r="L223" i="15"/>
  <c r="S223" i="15"/>
  <c r="K223" i="15"/>
  <c r="M222" i="15"/>
  <c r="L222" i="15"/>
  <c r="S222" i="15"/>
  <c r="K222" i="15"/>
  <c r="M221" i="15"/>
  <c r="L221" i="15"/>
  <c r="S221" i="15"/>
  <c r="K221" i="15"/>
  <c r="M220" i="15"/>
  <c r="L220" i="15"/>
  <c r="S220" i="15"/>
  <c r="K220" i="15"/>
  <c r="M219" i="15"/>
  <c r="L219" i="15"/>
  <c r="S219" i="15"/>
  <c r="K219" i="15"/>
  <c r="M218" i="15"/>
  <c r="L218" i="15"/>
  <c r="S218" i="15"/>
  <c r="K218" i="15"/>
  <c r="M217" i="15"/>
  <c r="L217" i="15"/>
  <c r="S217" i="15"/>
  <c r="K217" i="15"/>
  <c r="M216" i="15"/>
  <c r="L216" i="15"/>
  <c r="S216" i="15"/>
  <c r="K216" i="15"/>
  <c r="M215" i="15"/>
  <c r="L215" i="15"/>
  <c r="S215" i="15"/>
  <c r="K215" i="15"/>
  <c r="M214" i="15"/>
  <c r="L214" i="15"/>
  <c r="S214" i="15"/>
  <c r="K214" i="15"/>
  <c r="M213" i="15"/>
  <c r="L213" i="15"/>
  <c r="S213" i="15"/>
  <c r="K213" i="15"/>
  <c r="M212" i="15"/>
  <c r="L212" i="15"/>
  <c r="S212" i="15"/>
  <c r="K212" i="15"/>
  <c r="M211" i="15"/>
  <c r="L211" i="15"/>
  <c r="S211" i="15"/>
  <c r="K211" i="15"/>
  <c r="M210" i="15"/>
  <c r="L210" i="15"/>
  <c r="S210" i="15"/>
  <c r="E20" i="14" s="1"/>
  <c r="K210" i="15"/>
  <c r="M209" i="15"/>
  <c r="L209" i="15"/>
  <c r="S209" i="15"/>
  <c r="K209" i="15"/>
  <c r="M208" i="15"/>
  <c r="L208" i="15"/>
  <c r="S208" i="15"/>
  <c r="K208" i="15"/>
  <c r="M207" i="15"/>
  <c r="L207" i="15"/>
  <c r="S207" i="15"/>
  <c r="K207" i="15"/>
  <c r="M206" i="15"/>
  <c r="L206" i="15"/>
  <c r="S206" i="15"/>
  <c r="K206" i="15"/>
  <c r="M205" i="15"/>
  <c r="L205" i="15"/>
  <c r="S205" i="15"/>
  <c r="K205" i="15"/>
  <c r="M204" i="15"/>
  <c r="L204" i="15"/>
  <c r="S204" i="15"/>
  <c r="K204" i="15"/>
  <c r="M203" i="15"/>
  <c r="L203" i="15"/>
  <c r="S203" i="15"/>
  <c r="K203" i="15"/>
  <c r="M202" i="15"/>
  <c r="L202" i="15"/>
  <c r="S202" i="15"/>
  <c r="K202" i="15"/>
  <c r="M201" i="15"/>
  <c r="L201" i="15"/>
  <c r="S201" i="15"/>
  <c r="K201" i="15"/>
  <c r="M200" i="15"/>
  <c r="L200" i="15"/>
  <c r="S200" i="15"/>
  <c r="K200" i="15"/>
  <c r="M199" i="15"/>
  <c r="L199" i="15"/>
  <c r="S199" i="15"/>
  <c r="K199" i="15"/>
  <c r="M198" i="15"/>
  <c r="L198" i="15"/>
  <c r="S198" i="15"/>
  <c r="K198" i="15"/>
  <c r="M197" i="15"/>
  <c r="L197" i="15"/>
  <c r="S197" i="15"/>
  <c r="K197" i="15"/>
  <c r="M196" i="15"/>
  <c r="L196" i="15"/>
  <c r="S196" i="15"/>
  <c r="K196" i="15"/>
  <c r="M195" i="15"/>
  <c r="L195" i="15"/>
  <c r="S195" i="15"/>
  <c r="K195" i="15"/>
  <c r="M194" i="15"/>
  <c r="L194" i="15"/>
  <c r="S194" i="15"/>
  <c r="K194" i="15"/>
  <c r="M193" i="15"/>
  <c r="L193" i="15"/>
  <c r="S193" i="15"/>
  <c r="K193" i="15"/>
  <c r="M192" i="15"/>
  <c r="L192" i="15"/>
  <c r="S192" i="15"/>
  <c r="K192" i="15"/>
  <c r="M191" i="15"/>
  <c r="L191" i="15"/>
  <c r="S191" i="15"/>
  <c r="K191" i="15"/>
  <c r="M190" i="15"/>
  <c r="L190" i="15"/>
  <c r="S190" i="15"/>
  <c r="K190" i="15"/>
  <c r="M189" i="15"/>
  <c r="L189" i="15"/>
  <c r="S189" i="15"/>
  <c r="K189" i="15"/>
  <c r="M188" i="15"/>
  <c r="L188" i="15"/>
  <c r="S188" i="15"/>
  <c r="K188" i="15"/>
  <c r="M187" i="15"/>
  <c r="L187" i="15"/>
  <c r="S187" i="15"/>
  <c r="K187" i="15"/>
  <c r="M186" i="15"/>
  <c r="L186" i="15"/>
  <c r="S186" i="15"/>
  <c r="K186" i="15"/>
  <c r="M185" i="15"/>
  <c r="L185" i="15"/>
  <c r="S185" i="15"/>
  <c r="K185" i="15"/>
  <c r="M184" i="15"/>
  <c r="L184" i="15"/>
  <c r="S184" i="15"/>
  <c r="K184" i="15"/>
  <c r="M183" i="15"/>
  <c r="L183" i="15"/>
  <c r="S183" i="15"/>
  <c r="E30" i="14" s="1"/>
  <c r="K183" i="15"/>
  <c r="M182" i="15"/>
  <c r="L182" i="15"/>
  <c r="S182" i="15"/>
  <c r="K182" i="15"/>
  <c r="M181" i="15"/>
  <c r="L181" i="15"/>
  <c r="S181" i="15"/>
  <c r="K181" i="15"/>
  <c r="M180" i="15"/>
  <c r="L180" i="15"/>
  <c r="S180" i="15"/>
  <c r="K180" i="15"/>
  <c r="M179" i="15"/>
  <c r="L179" i="15"/>
  <c r="S179" i="15"/>
  <c r="K179" i="15"/>
  <c r="M178" i="15"/>
  <c r="L178" i="15"/>
  <c r="S178" i="15"/>
  <c r="K178" i="15"/>
  <c r="M177" i="15"/>
  <c r="L177" i="15"/>
  <c r="S177" i="15"/>
  <c r="K177" i="15"/>
  <c r="M176" i="15"/>
  <c r="L176" i="15"/>
  <c r="S176" i="15"/>
  <c r="K176" i="15"/>
  <c r="M175" i="15"/>
  <c r="L175" i="15"/>
  <c r="S175" i="15"/>
  <c r="K175" i="15"/>
  <c r="M174" i="15"/>
  <c r="L174" i="15"/>
  <c r="S174" i="15"/>
  <c r="K174" i="15"/>
  <c r="M173" i="15"/>
  <c r="L173" i="15"/>
  <c r="S173" i="15"/>
  <c r="K173" i="15"/>
  <c r="M172" i="15"/>
  <c r="L172" i="15"/>
  <c r="S172" i="15"/>
  <c r="K172" i="15"/>
  <c r="M171" i="15"/>
  <c r="L171" i="15"/>
  <c r="S171" i="15"/>
  <c r="K171" i="15"/>
  <c r="M170" i="15"/>
  <c r="L170" i="15"/>
  <c r="S170" i="15"/>
  <c r="K170" i="15"/>
  <c r="M169" i="15"/>
  <c r="L169" i="15"/>
  <c r="S169" i="15"/>
  <c r="K169" i="15"/>
  <c r="M168" i="15"/>
  <c r="L168" i="15"/>
  <c r="S168" i="15"/>
  <c r="K168" i="15"/>
  <c r="M167" i="15"/>
  <c r="L167" i="15"/>
  <c r="S167" i="15"/>
  <c r="K167" i="15"/>
  <c r="M166" i="15"/>
  <c r="L166" i="15"/>
  <c r="S166" i="15"/>
  <c r="K166" i="15"/>
  <c r="M165" i="15"/>
  <c r="L165" i="15"/>
  <c r="S165" i="15"/>
  <c r="K165" i="15"/>
  <c r="M164" i="15"/>
  <c r="L164" i="15"/>
  <c r="S164" i="15"/>
  <c r="K164" i="15"/>
  <c r="M163" i="15"/>
  <c r="L163" i="15"/>
  <c r="S163" i="15"/>
  <c r="K163" i="15"/>
  <c r="M162" i="15"/>
  <c r="L162" i="15"/>
  <c r="S162" i="15"/>
  <c r="K162" i="15"/>
  <c r="M161" i="15"/>
  <c r="L161" i="15"/>
  <c r="S161" i="15"/>
  <c r="K161" i="15"/>
  <c r="M160" i="15"/>
  <c r="L160" i="15"/>
  <c r="S160" i="15"/>
  <c r="K160" i="15"/>
  <c r="M159" i="15"/>
  <c r="L159" i="15"/>
  <c r="S159" i="15"/>
  <c r="K159" i="15"/>
  <c r="M158" i="15"/>
  <c r="L158" i="15"/>
  <c r="S158" i="15"/>
  <c r="K158" i="15"/>
  <c r="M157" i="15"/>
  <c r="L157" i="15"/>
  <c r="S157" i="15"/>
  <c r="K157" i="15"/>
  <c r="M156" i="15"/>
  <c r="L156" i="15"/>
  <c r="S156" i="15"/>
  <c r="K156" i="15"/>
  <c r="M155" i="15"/>
  <c r="L155" i="15"/>
  <c r="S155" i="15"/>
  <c r="K155" i="15"/>
  <c r="M154" i="15"/>
  <c r="L154" i="15"/>
  <c r="S154" i="15"/>
  <c r="K154" i="15"/>
  <c r="M153" i="15"/>
  <c r="L153" i="15"/>
  <c r="S153" i="15"/>
  <c r="K153" i="15"/>
  <c r="M152" i="15"/>
  <c r="L152" i="15"/>
  <c r="S152" i="15"/>
  <c r="K152" i="15"/>
  <c r="M151" i="15"/>
  <c r="L151" i="15"/>
  <c r="S151" i="15"/>
  <c r="K151" i="15"/>
  <c r="M150" i="15"/>
  <c r="L150" i="15"/>
  <c r="S150" i="15"/>
  <c r="K150" i="15"/>
  <c r="M149" i="15"/>
  <c r="L149" i="15"/>
  <c r="S149" i="15"/>
  <c r="K149" i="15"/>
  <c r="M148" i="15"/>
  <c r="L148" i="15"/>
  <c r="S148" i="15"/>
  <c r="K148" i="15"/>
  <c r="M147" i="15"/>
  <c r="L147" i="15"/>
  <c r="S147" i="15"/>
  <c r="K147" i="15"/>
  <c r="M146" i="15"/>
  <c r="L146" i="15"/>
  <c r="S146" i="15"/>
  <c r="K146" i="15"/>
  <c r="M145" i="15"/>
  <c r="L145" i="15"/>
  <c r="S145" i="15"/>
  <c r="K145" i="15"/>
  <c r="M144" i="15"/>
  <c r="L144" i="15"/>
  <c r="S144" i="15"/>
  <c r="K144" i="15"/>
  <c r="M143" i="15"/>
  <c r="L143" i="15"/>
  <c r="S143" i="15"/>
  <c r="K143" i="15"/>
  <c r="M142" i="15"/>
  <c r="L142" i="15"/>
  <c r="S142" i="15"/>
  <c r="K142" i="15"/>
  <c r="M141" i="15"/>
  <c r="L141" i="15"/>
  <c r="S141" i="15"/>
  <c r="K141" i="15"/>
  <c r="M140" i="15"/>
  <c r="L140" i="15"/>
  <c r="S140" i="15"/>
  <c r="K140" i="15"/>
  <c r="M139" i="15"/>
  <c r="L139" i="15"/>
  <c r="S139" i="15"/>
  <c r="K139" i="15"/>
  <c r="M138" i="15"/>
  <c r="L138" i="15"/>
  <c r="S138" i="15"/>
  <c r="K138" i="15"/>
  <c r="M137" i="15"/>
  <c r="L137" i="15"/>
  <c r="S137" i="15"/>
  <c r="K137" i="15"/>
  <c r="M136" i="15"/>
  <c r="L136" i="15"/>
  <c r="S136" i="15"/>
  <c r="K136" i="15"/>
  <c r="M135" i="15"/>
  <c r="L135" i="15"/>
  <c r="S135" i="15"/>
  <c r="K135" i="15"/>
  <c r="M134" i="15"/>
  <c r="L134" i="15"/>
  <c r="S134" i="15"/>
  <c r="K134" i="15"/>
  <c r="M133" i="15"/>
  <c r="L133" i="15"/>
  <c r="S133" i="15"/>
  <c r="K133" i="15"/>
  <c r="M132" i="15"/>
  <c r="L132" i="15"/>
  <c r="S132" i="15"/>
  <c r="E42" i="14" s="1"/>
  <c r="K132" i="15"/>
  <c r="M131" i="15"/>
  <c r="L131" i="15"/>
  <c r="S131" i="15"/>
  <c r="K131" i="15"/>
  <c r="M130" i="15"/>
  <c r="L130" i="15"/>
  <c r="S130" i="15"/>
  <c r="K130" i="15"/>
  <c r="M129" i="15"/>
  <c r="L129" i="15"/>
  <c r="S129" i="15"/>
  <c r="K129" i="15"/>
  <c r="M128" i="15"/>
  <c r="L128" i="15"/>
  <c r="S128" i="15"/>
  <c r="K128" i="15"/>
  <c r="M127" i="15"/>
  <c r="L127" i="15"/>
  <c r="S127" i="15"/>
  <c r="K127" i="15"/>
  <c r="M126" i="15"/>
  <c r="L126" i="15"/>
  <c r="S126" i="15"/>
  <c r="K126" i="15"/>
  <c r="M125" i="15"/>
  <c r="L125" i="15"/>
  <c r="S125" i="15"/>
  <c r="K125" i="15"/>
  <c r="M124" i="15"/>
  <c r="L124" i="15"/>
  <c r="S124" i="15"/>
  <c r="K124" i="15"/>
  <c r="M123" i="15"/>
  <c r="L123" i="15"/>
  <c r="S123" i="15"/>
  <c r="K123" i="15"/>
  <c r="M122" i="15"/>
  <c r="L122" i="15"/>
  <c r="S122" i="15"/>
  <c r="K122" i="15"/>
  <c r="M121" i="15"/>
  <c r="L121" i="15"/>
  <c r="S121" i="15"/>
  <c r="K121" i="15"/>
  <c r="M120" i="15"/>
  <c r="L120" i="15"/>
  <c r="S120" i="15"/>
  <c r="K120" i="15"/>
  <c r="M119" i="15"/>
  <c r="L119" i="15"/>
  <c r="S119" i="15"/>
  <c r="K119" i="15"/>
  <c r="M118" i="15"/>
  <c r="L118" i="15"/>
  <c r="S118" i="15"/>
  <c r="K118" i="15"/>
  <c r="M117" i="15"/>
  <c r="L117" i="15"/>
  <c r="S117" i="15"/>
  <c r="K117" i="15"/>
  <c r="M116" i="15"/>
  <c r="L116" i="15"/>
  <c r="S116" i="15"/>
  <c r="K116" i="15"/>
  <c r="M115" i="15"/>
  <c r="L115" i="15"/>
  <c r="S115" i="15"/>
  <c r="K115" i="15"/>
  <c r="M114" i="15"/>
  <c r="L114" i="15"/>
  <c r="S114" i="15"/>
  <c r="K114" i="15"/>
  <c r="M113" i="15"/>
  <c r="L113" i="15"/>
  <c r="S113" i="15"/>
  <c r="K113" i="15"/>
  <c r="M112" i="15"/>
  <c r="L112" i="15"/>
  <c r="S112" i="15"/>
  <c r="K112" i="15"/>
  <c r="M111" i="15"/>
  <c r="L111" i="15"/>
  <c r="S111" i="15"/>
  <c r="K111" i="15"/>
  <c r="M110" i="15"/>
  <c r="L110" i="15"/>
  <c r="S110" i="15"/>
  <c r="K110" i="15"/>
  <c r="M109" i="15"/>
  <c r="L109" i="15"/>
  <c r="S109" i="15"/>
  <c r="K109" i="15"/>
  <c r="M108" i="15"/>
  <c r="L108" i="15"/>
  <c r="S108" i="15"/>
  <c r="K108" i="15"/>
  <c r="M107" i="15"/>
  <c r="L107" i="15"/>
  <c r="S107" i="15"/>
  <c r="K107" i="15"/>
  <c r="M106" i="15"/>
  <c r="L106" i="15"/>
  <c r="S106" i="15"/>
  <c r="K106" i="15"/>
  <c r="M105" i="15"/>
  <c r="L105" i="15"/>
  <c r="S105" i="15"/>
  <c r="K105" i="15"/>
  <c r="M104" i="15"/>
  <c r="L104" i="15"/>
  <c r="S104" i="15"/>
  <c r="K104" i="15"/>
  <c r="M103" i="15"/>
  <c r="L103" i="15"/>
  <c r="S103" i="15"/>
  <c r="K103" i="15"/>
  <c r="M102" i="15"/>
  <c r="L102" i="15"/>
  <c r="S102" i="15"/>
  <c r="K102" i="15"/>
  <c r="M101" i="15"/>
  <c r="L101" i="15"/>
  <c r="S101" i="15"/>
  <c r="K101" i="15"/>
  <c r="M100" i="15"/>
  <c r="L100" i="15"/>
  <c r="S100" i="15"/>
  <c r="K100" i="15"/>
  <c r="M99" i="15"/>
  <c r="L99" i="15"/>
  <c r="S99" i="15"/>
  <c r="K99" i="15"/>
  <c r="M98" i="15"/>
  <c r="L98" i="15"/>
  <c r="S98" i="15"/>
  <c r="K98" i="15"/>
  <c r="M97" i="15"/>
  <c r="L97" i="15"/>
  <c r="S97" i="15"/>
  <c r="K97" i="15"/>
  <c r="M96" i="15"/>
  <c r="L96" i="15"/>
  <c r="S96" i="15"/>
  <c r="K96" i="15"/>
  <c r="M95" i="15"/>
  <c r="L95" i="15"/>
  <c r="S95" i="15"/>
  <c r="K95" i="15"/>
  <c r="M94" i="15"/>
  <c r="L94" i="15"/>
  <c r="S94" i="15"/>
  <c r="K94" i="15"/>
  <c r="M93" i="15"/>
  <c r="L93" i="15"/>
  <c r="S93" i="15"/>
  <c r="K93" i="15"/>
  <c r="M92" i="15"/>
  <c r="L92" i="15"/>
  <c r="S92" i="15"/>
  <c r="K92" i="15"/>
  <c r="M91" i="15"/>
  <c r="L91" i="15"/>
  <c r="S91" i="15"/>
  <c r="K91" i="15"/>
  <c r="M90" i="15"/>
  <c r="L90" i="15"/>
  <c r="S90" i="15"/>
  <c r="K90" i="15"/>
  <c r="M89" i="15"/>
  <c r="L89" i="15"/>
  <c r="S89" i="15"/>
  <c r="K89" i="15"/>
  <c r="M88" i="15"/>
  <c r="L88" i="15"/>
  <c r="S88" i="15"/>
  <c r="K88" i="15"/>
  <c r="M87" i="15"/>
  <c r="L87" i="15"/>
  <c r="S87" i="15"/>
  <c r="K87" i="15"/>
  <c r="M86" i="15"/>
  <c r="L86" i="15"/>
  <c r="S86" i="15"/>
  <c r="K86" i="15"/>
  <c r="M85" i="15"/>
  <c r="L85" i="15"/>
  <c r="S85" i="15"/>
  <c r="K85" i="15"/>
  <c r="M84" i="15"/>
  <c r="L84" i="15"/>
  <c r="S84" i="15"/>
  <c r="K84" i="15"/>
  <c r="M83" i="15"/>
  <c r="L83" i="15"/>
  <c r="S83" i="15"/>
  <c r="K83" i="15"/>
  <c r="M82" i="15"/>
  <c r="L82" i="15"/>
  <c r="S82" i="15"/>
  <c r="K82" i="15"/>
  <c r="M81" i="15"/>
  <c r="L81" i="15"/>
  <c r="S81" i="15"/>
  <c r="K81" i="15"/>
  <c r="M80" i="15"/>
  <c r="L80" i="15"/>
  <c r="S80" i="15"/>
  <c r="K80" i="15"/>
  <c r="M79" i="15"/>
  <c r="L79" i="15"/>
  <c r="S79" i="15"/>
  <c r="K79" i="15"/>
  <c r="M78" i="15"/>
  <c r="L78" i="15"/>
  <c r="S78" i="15"/>
  <c r="K78" i="15"/>
  <c r="M77" i="15"/>
  <c r="L77" i="15"/>
  <c r="S77" i="15"/>
  <c r="K77" i="15"/>
  <c r="M76" i="15"/>
  <c r="L76" i="15"/>
  <c r="S76" i="15"/>
  <c r="K76" i="15"/>
  <c r="M75" i="15"/>
  <c r="L75" i="15"/>
  <c r="S75" i="15"/>
  <c r="K75" i="15"/>
  <c r="M74" i="15"/>
  <c r="L74" i="15"/>
  <c r="S74" i="15"/>
  <c r="K74" i="15"/>
  <c r="M73" i="15"/>
  <c r="L73" i="15"/>
  <c r="S73" i="15"/>
  <c r="E32" i="14" s="1"/>
  <c r="K73" i="15"/>
  <c r="M72" i="15"/>
  <c r="L72" i="15"/>
  <c r="S72" i="15"/>
  <c r="K72" i="15"/>
  <c r="M71" i="15"/>
  <c r="L71" i="15"/>
  <c r="S71" i="15"/>
  <c r="K71" i="15"/>
  <c r="M70" i="15"/>
  <c r="L70" i="15"/>
  <c r="S70" i="15"/>
  <c r="E15" i="14" s="1"/>
  <c r="K70" i="15"/>
  <c r="M69" i="15"/>
  <c r="L69" i="15"/>
  <c r="S69" i="15"/>
  <c r="K69" i="15"/>
  <c r="M68" i="15"/>
  <c r="L68" i="15"/>
  <c r="S68" i="15"/>
  <c r="K68" i="15"/>
  <c r="M67" i="15"/>
  <c r="L67" i="15"/>
  <c r="S67" i="15"/>
  <c r="K67" i="15"/>
  <c r="M66" i="15"/>
  <c r="L66" i="15"/>
  <c r="S66" i="15"/>
  <c r="K66" i="15"/>
  <c r="M65" i="15"/>
  <c r="L65" i="15"/>
  <c r="S65" i="15"/>
  <c r="K65" i="15"/>
  <c r="M64" i="15"/>
  <c r="L64" i="15"/>
  <c r="S64" i="15"/>
  <c r="K64" i="15"/>
  <c r="M63" i="15"/>
  <c r="L63" i="15"/>
  <c r="S63" i="15"/>
  <c r="K63" i="15"/>
  <c r="M62" i="15"/>
  <c r="L62" i="15"/>
  <c r="S62" i="15"/>
  <c r="E41" i="14" s="1"/>
  <c r="K62" i="15"/>
  <c r="M61" i="15"/>
  <c r="L61" i="15"/>
  <c r="S61" i="15"/>
  <c r="K61" i="15"/>
  <c r="M60" i="15"/>
  <c r="L60" i="15"/>
  <c r="S60" i="15"/>
  <c r="K60" i="15"/>
  <c r="M59" i="15"/>
  <c r="L59" i="15"/>
  <c r="S59" i="15"/>
  <c r="K59" i="15"/>
  <c r="M58" i="15"/>
  <c r="L58" i="15"/>
  <c r="S58" i="15"/>
  <c r="K58" i="15"/>
  <c r="M57" i="15"/>
  <c r="L57" i="15"/>
  <c r="S57" i="15"/>
  <c r="E35" i="14" s="1"/>
  <c r="K57" i="15"/>
  <c r="M56" i="15"/>
  <c r="L56" i="15"/>
  <c r="S56" i="15"/>
  <c r="K56" i="15"/>
  <c r="M55" i="15"/>
  <c r="L55" i="15"/>
  <c r="S55" i="15"/>
  <c r="K55" i="15"/>
  <c r="M54" i="15"/>
  <c r="L54" i="15"/>
  <c r="S54" i="15"/>
  <c r="K54" i="15"/>
  <c r="M53" i="15"/>
  <c r="L53" i="15"/>
  <c r="S53" i="15"/>
  <c r="K53" i="15"/>
  <c r="M52" i="15"/>
  <c r="L52" i="15"/>
  <c r="S52" i="15"/>
  <c r="E24" i="14" s="1"/>
  <c r="K52" i="15"/>
  <c r="M51" i="15"/>
  <c r="L51" i="15"/>
  <c r="S51" i="15"/>
  <c r="K51" i="15"/>
  <c r="M50" i="15"/>
  <c r="L50" i="15"/>
  <c r="S50" i="15"/>
  <c r="K50" i="15"/>
  <c r="M49" i="15"/>
  <c r="L49" i="15"/>
  <c r="S49" i="15"/>
  <c r="K49" i="15"/>
  <c r="M48" i="15"/>
  <c r="L48" i="15"/>
  <c r="S48" i="15"/>
  <c r="K48" i="15"/>
  <c r="M47" i="15"/>
  <c r="L47" i="15"/>
  <c r="S47" i="15"/>
  <c r="K47" i="15"/>
  <c r="M46" i="15"/>
  <c r="L46" i="15"/>
  <c r="S46" i="15"/>
  <c r="K46" i="15"/>
  <c r="M45" i="15"/>
  <c r="L45" i="15"/>
  <c r="S45" i="15"/>
  <c r="K45" i="15"/>
  <c r="M44" i="15"/>
  <c r="L44" i="15"/>
  <c r="S44" i="15"/>
  <c r="K44" i="15"/>
  <c r="M43" i="15"/>
  <c r="L43" i="15"/>
  <c r="S43" i="15"/>
  <c r="K43" i="15"/>
  <c r="M42" i="15"/>
  <c r="L42" i="15"/>
  <c r="S42" i="15"/>
  <c r="K42" i="15"/>
  <c r="M41" i="15"/>
  <c r="L41" i="15"/>
  <c r="S41" i="15"/>
  <c r="K41" i="15"/>
  <c r="M40" i="15"/>
  <c r="L40" i="15"/>
  <c r="S40" i="15"/>
  <c r="E13" i="14" s="1"/>
  <c r="K40" i="15"/>
  <c r="M39" i="15"/>
  <c r="L39" i="15"/>
  <c r="S39" i="15"/>
  <c r="E31" i="14" s="1"/>
  <c r="K39" i="15"/>
  <c r="M38" i="15"/>
  <c r="L38" i="15"/>
  <c r="S38" i="15"/>
  <c r="K38" i="15"/>
  <c r="M37" i="15"/>
  <c r="L37" i="15"/>
  <c r="S37" i="15"/>
  <c r="E14" i="14" s="1"/>
  <c r="K37" i="15"/>
  <c r="M36" i="15"/>
  <c r="L36" i="15"/>
  <c r="S36" i="15"/>
  <c r="K36" i="15"/>
  <c r="M35" i="15"/>
  <c r="L35" i="15"/>
  <c r="S35" i="15"/>
  <c r="K35" i="15"/>
  <c r="M34" i="15"/>
  <c r="L34" i="15"/>
  <c r="S34" i="15"/>
  <c r="K34" i="15"/>
  <c r="M33" i="15"/>
  <c r="L33" i="15"/>
  <c r="S33" i="15"/>
  <c r="K33" i="15"/>
  <c r="M32" i="15"/>
  <c r="L32" i="15"/>
  <c r="S32" i="15"/>
  <c r="K32" i="15"/>
  <c r="M31" i="15"/>
  <c r="L31" i="15"/>
  <c r="S31" i="15"/>
  <c r="K31" i="15"/>
  <c r="M30" i="15"/>
  <c r="L30" i="15"/>
  <c r="S30" i="15"/>
  <c r="K30" i="15"/>
  <c r="M29" i="15"/>
  <c r="L29" i="15"/>
  <c r="S29" i="15"/>
  <c r="K29" i="15"/>
  <c r="M28" i="15"/>
  <c r="L28" i="15"/>
  <c r="S28" i="15"/>
  <c r="K28" i="15"/>
  <c r="M27" i="15"/>
  <c r="L27" i="15"/>
  <c r="S27" i="15"/>
  <c r="E34" i="14" s="1"/>
  <c r="K27" i="15"/>
  <c r="M26" i="15"/>
  <c r="L26" i="15"/>
  <c r="S26" i="15"/>
  <c r="E22" i="14" s="1"/>
  <c r="K26" i="15"/>
  <c r="M25" i="15"/>
  <c r="L25" i="15"/>
  <c r="S25" i="15"/>
  <c r="K25" i="15"/>
  <c r="M24" i="15"/>
  <c r="L24" i="15"/>
  <c r="S24" i="15"/>
  <c r="K24" i="15"/>
  <c r="M23" i="15"/>
  <c r="L23" i="15"/>
  <c r="S23" i="15"/>
  <c r="K23" i="15"/>
  <c r="M22" i="15"/>
  <c r="L22" i="15"/>
  <c r="S22" i="15"/>
  <c r="K22" i="15"/>
  <c r="M21" i="15"/>
  <c r="L21" i="15"/>
  <c r="S21" i="15"/>
  <c r="K21" i="15"/>
  <c r="M20" i="15"/>
  <c r="L20" i="15"/>
  <c r="S20" i="15"/>
  <c r="K20" i="15"/>
  <c r="M19" i="15"/>
  <c r="L19" i="15"/>
  <c r="S19" i="15"/>
  <c r="K19" i="15"/>
  <c r="M18" i="15"/>
  <c r="L18" i="15"/>
  <c r="S18" i="15"/>
  <c r="K18" i="15"/>
  <c r="M17" i="15"/>
  <c r="L17" i="15"/>
  <c r="S17" i="15"/>
  <c r="K17" i="15"/>
  <c r="M16" i="15"/>
  <c r="L16" i="15"/>
  <c r="S16" i="15"/>
  <c r="K16" i="15"/>
  <c r="M15" i="15"/>
  <c r="L15" i="15"/>
  <c r="S15" i="15"/>
  <c r="K15" i="15"/>
  <c r="M14" i="15"/>
  <c r="L14" i="15"/>
  <c r="S14" i="15"/>
  <c r="E12" i="14" s="1"/>
  <c r="K14" i="15"/>
  <c r="M13" i="15"/>
  <c r="L13" i="15"/>
  <c r="S13" i="15"/>
  <c r="K13" i="15"/>
  <c r="M12" i="15"/>
  <c r="L12" i="15"/>
  <c r="S12" i="15"/>
  <c r="K12" i="15"/>
  <c r="M11" i="15"/>
  <c r="L11" i="15"/>
  <c r="S11" i="15"/>
  <c r="E16" i="14" s="1"/>
  <c r="K11" i="15"/>
  <c r="M10" i="15"/>
  <c r="L10" i="15"/>
  <c r="S10" i="15"/>
  <c r="E44" i="14" s="1"/>
  <c r="K10" i="15"/>
  <c r="M9" i="15"/>
  <c r="L9" i="15"/>
  <c r="S9" i="15"/>
  <c r="K9" i="15"/>
  <c r="M8" i="15"/>
  <c r="L8" i="15"/>
  <c r="S8" i="15"/>
  <c r="E47" i="14" s="1"/>
  <c r="K8" i="15"/>
  <c r="M7" i="15"/>
  <c r="L7" i="15"/>
  <c r="S7" i="15"/>
  <c r="E43" i="14" s="1"/>
  <c r="K7" i="15"/>
  <c r="Q5" i="15"/>
  <c r="M5" i="15"/>
  <c r="K5" i="15"/>
  <c r="L5" i="15"/>
  <c r="Q4" i="15"/>
  <c r="M4" i="15"/>
  <c r="K4" i="15"/>
  <c r="L4" i="15"/>
  <c r="Q3" i="15"/>
  <c r="M3" i="15"/>
  <c r="K3" i="15"/>
  <c r="L3" i="15"/>
  <c r="G45" i="14"/>
  <c r="F45" i="14"/>
  <c r="F42" i="14"/>
  <c r="G40" i="14"/>
  <c r="F40" i="14"/>
  <c r="G33" i="14"/>
  <c r="F33" i="14"/>
  <c r="G23" i="14"/>
  <c r="F23" i="14"/>
  <c r="G21" i="14"/>
  <c r="G9" i="14"/>
  <c r="F9" i="14"/>
  <c r="G6" i="14"/>
  <c r="F6" i="14"/>
  <c r="G66" i="13"/>
  <c r="F66" i="13"/>
  <c r="E66" i="13"/>
  <c r="G65" i="13"/>
  <c r="F65" i="13"/>
  <c r="E65" i="13"/>
  <c r="D65" i="13"/>
  <c r="C65" i="13"/>
  <c r="G64" i="13"/>
  <c r="F64" i="13"/>
  <c r="E64" i="13"/>
  <c r="D64" i="13"/>
  <c r="C64" i="13"/>
  <c r="G63" i="13"/>
  <c r="F63" i="13"/>
  <c r="E63" i="13"/>
  <c r="D63" i="13"/>
  <c r="C63" i="13"/>
  <c r="G62" i="13"/>
  <c r="F62" i="13"/>
  <c r="E62" i="13"/>
  <c r="D62" i="13"/>
  <c r="C62" i="13"/>
  <c r="G61" i="13"/>
  <c r="F61" i="13"/>
  <c r="E61" i="13"/>
  <c r="D61" i="13"/>
  <c r="C61" i="13"/>
  <c r="G60" i="13"/>
  <c r="F60" i="13"/>
  <c r="E60" i="13"/>
  <c r="G59" i="13"/>
  <c r="F59" i="13"/>
  <c r="E59" i="13"/>
  <c r="G58" i="13"/>
  <c r="F58" i="13"/>
  <c r="E58" i="13"/>
  <c r="D58" i="13"/>
  <c r="C58" i="13"/>
  <c r="G57" i="13"/>
  <c r="F57" i="13"/>
  <c r="E57" i="13"/>
  <c r="D57" i="13"/>
  <c r="C57" i="13"/>
  <c r="G56" i="13"/>
  <c r="F56" i="13"/>
  <c r="E56" i="13"/>
  <c r="D56" i="13"/>
  <c r="C56" i="13"/>
  <c r="H55" i="13"/>
  <c r="G55" i="13"/>
  <c r="F55" i="13"/>
  <c r="E55" i="13"/>
  <c r="D55" i="13"/>
  <c r="C55" i="13"/>
  <c r="G54" i="13"/>
  <c r="F54" i="13"/>
  <c r="E54" i="13"/>
  <c r="G53" i="13"/>
  <c r="F53" i="13"/>
  <c r="E53" i="13"/>
  <c r="D53" i="13"/>
  <c r="C53" i="13"/>
  <c r="G52" i="13"/>
  <c r="F52" i="13"/>
  <c r="E52" i="13"/>
  <c r="G51" i="13"/>
  <c r="F51" i="13"/>
  <c r="E51" i="13"/>
  <c r="H50" i="13"/>
  <c r="G50" i="13"/>
  <c r="F50" i="13"/>
  <c r="E50" i="13"/>
  <c r="G49" i="13"/>
  <c r="F49" i="13"/>
  <c r="E49" i="13"/>
  <c r="D49" i="13"/>
  <c r="C49" i="13"/>
  <c r="G48" i="13"/>
  <c r="F48" i="13"/>
  <c r="E48" i="13"/>
  <c r="D48" i="13"/>
  <c r="C48" i="13"/>
  <c r="G47" i="13"/>
  <c r="F47" i="13"/>
  <c r="E47" i="13"/>
  <c r="G46" i="13"/>
  <c r="F46" i="13"/>
  <c r="E46" i="13"/>
  <c r="D46" i="13"/>
  <c r="C46" i="13"/>
  <c r="H45" i="13"/>
  <c r="G45" i="13"/>
  <c r="F45" i="13"/>
  <c r="E45" i="13"/>
  <c r="D45" i="13"/>
  <c r="C45" i="13"/>
  <c r="G44" i="13"/>
  <c r="F44" i="13"/>
  <c r="E44" i="13"/>
  <c r="D44" i="13"/>
  <c r="C44" i="13"/>
  <c r="G43" i="13"/>
  <c r="F43" i="13"/>
  <c r="E43" i="13"/>
  <c r="D43" i="13"/>
  <c r="C43" i="13"/>
  <c r="G42" i="13"/>
  <c r="F42" i="13"/>
  <c r="E42" i="13"/>
  <c r="D42" i="13"/>
  <c r="C42" i="13"/>
  <c r="G41" i="13"/>
  <c r="F41" i="13"/>
  <c r="E41" i="13"/>
  <c r="D41" i="13"/>
  <c r="C41" i="13"/>
  <c r="G40" i="13"/>
  <c r="F40" i="13"/>
  <c r="E40" i="13"/>
  <c r="G39" i="13"/>
  <c r="F39" i="13"/>
  <c r="E39" i="13"/>
  <c r="D39" i="13"/>
  <c r="C39" i="13"/>
  <c r="G38" i="13"/>
  <c r="F38" i="13"/>
  <c r="E38" i="13"/>
  <c r="G37" i="13"/>
  <c r="F37" i="13"/>
  <c r="E37" i="13"/>
  <c r="D37" i="13"/>
  <c r="C37" i="13"/>
  <c r="G36" i="13"/>
  <c r="F36" i="13"/>
  <c r="E36" i="13"/>
  <c r="D36" i="13"/>
  <c r="C36" i="13"/>
  <c r="G35" i="13"/>
  <c r="F35" i="13"/>
  <c r="E35" i="13"/>
  <c r="D35" i="13"/>
  <c r="C35" i="13"/>
  <c r="G34" i="13"/>
  <c r="F34" i="13"/>
  <c r="E34" i="13"/>
  <c r="G33" i="13"/>
  <c r="F33" i="13"/>
  <c r="E33" i="13"/>
  <c r="D33" i="13"/>
  <c r="C33" i="13"/>
  <c r="G32" i="13"/>
  <c r="F32" i="13"/>
  <c r="E32" i="13"/>
  <c r="H31" i="13"/>
  <c r="G31" i="13"/>
  <c r="F31" i="13"/>
  <c r="E31" i="13"/>
  <c r="D31" i="13"/>
  <c r="C31" i="13"/>
  <c r="G30" i="13"/>
  <c r="F30" i="13"/>
  <c r="E30" i="13"/>
  <c r="D30" i="13"/>
  <c r="C30" i="13"/>
  <c r="G29" i="13"/>
  <c r="F29" i="13"/>
  <c r="E29" i="13"/>
  <c r="D29" i="13"/>
  <c r="C29" i="13"/>
  <c r="G28" i="13"/>
  <c r="F28" i="13"/>
  <c r="E28" i="13"/>
  <c r="D28" i="13"/>
  <c r="C28" i="13"/>
  <c r="H27" i="13"/>
  <c r="G27" i="13"/>
  <c r="F27" i="13"/>
  <c r="E27" i="13"/>
  <c r="D27" i="13"/>
  <c r="C27" i="13"/>
  <c r="G26" i="13"/>
  <c r="F26" i="13"/>
  <c r="E26" i="13"/>
  <c r="D26" i="13"/>
  <c r="C26" i="13"/>
  <c r="G25" i="13"/>
  <c r="F25" i="13"/>
  <c r="E25" i="13"/>
  <c r="D25" i="13"/>
  <c r="G24" i="13"/>
  <c r="F24" i="13"/>
  <c r="E24" i="13"/>
  <c r="D24" i="13"/>
  <c r="C24" i="13"/>
  <c r="G23" i="13"/>
  <c r="F23" i="13"/>
  <c r="E23" i="13"/>
  <c r="D23" i="13"/>
  <c r="C23" i="13"/>
  <c r="G22" i="13"/>
  <c r="F22" i="13"/>
  <c r="E22" i="13"/>
  <c r="G21" i="13"/>
  <c r="F21" i="13"/>
  <c r="E21" i="13"/>
  <c r="G20" i="13"/>
  <c r="F20" i="13"/>
  <c r="E20" i="13"/>
  <c r="G19" i="13"/>
  <c r="F19" i="13"/>
  <c r="E19" i="13"/>
  <c r="D19" i="13"/>
  <c r="C19" i="13"/>
  <c r="H18" i="13"/>
  <c r="G18" i="13"/>
  <c r="F18" i="13"/>
  <c r="E18" i="13"/>
  <c r="M67" i="13"/>
  <c r="L67" i="13"/>
  <c r="K67" i="13"/>
  <c r="G17" i="13"/>
  <c r="F17" i="13"/>
  <c r="E17" i="13"/>
  <c r="D17" i="13"/>
  <c r="E10" i="13"/>
  <c r="H10" i="13" s="1"/>
  <c r="D10" i="13"/>
  <c r="G10" i="13" s="1"/>
  <c r="C10" i="13"/>
  <c r="F10" i="13" s="1"/>
  <c r="E9" i="13"/>
  <c r="H9" i="13" s="1"/>
  <c r="D9" i="13"/>
  <c r="G9" i="13" s="1"/>
  <c r="C9" i="13"/>
  <c r="F9" i="13" s="1"/>
  <c r="E8" i="13"/>
  <c r="H8" i="13" s="1"/>
  <c r="D8" i="13"/>
  <c r="G8" i="13" s="1"/>
  <c r="F8" i="13"/>
  <c r="H65" i="13" l="1"/>
  <c r="H22" i="13"/>
  <c r="H32" i="13"/>
  <c r="H35" i="13"/>
  <c r="C17" i="13"/>
  <c r="J43" i="33"/>
  <c r="J31" i="33"/>
  <c r="J28" i="33"/>
  <c r="J39" i="33"/>
  <c r="J27" i="33"/>
  <c r="H26" i="33"/>
  <c r="H7" i="33"/>
  <c r="H40" i="33"/>
  <c r="H43" i="33"/>
  <c r="H44" i="33"/>
  <c r="H30" i="33"/>
  <c r="H39" i="33"/>
  <c r="I7" i="33"/>
  <c r="J34" i="33"/>
  <c r="I40" i="33"/>
  <c r="I43" i="33"/>
  <c r="I31" i="33"/>
  <c r="O45" i="15"/>
  <c r="H27" i="33"/>
  <c r="H17" i="33"/>
  <c r="H23" i="33"/>
  <c r="H20" i="33"/>
  <c r="J37" i="33"/>
  <c r="H25" i="33"/>
  <c r="H4" i="33"/>
  <c r="I39" i="33"/>
  <c r="I27" i="33"/>
  <c r="I17" i="33"/>
  <c r="I34" i="33"/>
  <c r="H37" i="33"/>
  <c r="H42" i="33"/>
  <c r="J4" i="33"/>
  <c r="H32" i="33"/>
  <c r="H5" i="33"/>
  <c r="H18" i="33"/>
  <c r="H36" i="33"/>
  <c r="H35" i="33"/>
  <c r="H12" i="33"/>
  <c r="H28" i="33"/>
  <c r="H21" i="33"/>
  <c r="H45" i="33"/>
  <c r="P46" i="15"/>
  <c r="P49" i="15"/>
  <c r="P52" i="15"/>
  <c r="P55" i="15"/>
  <c r="P58" i="15"/>
  <c r="P60" i="15"/>
  <c r="P63" i="15"/>
  <c r="P65" i="15"/>
  <c r="P68" i="15"/>
  <c r="P71" i="15"/>
  <c r="P74" i="15"/>
  <c r="P76" i="15"/>
  <c r="P79" i="15"/>
  <c r="P81" i="15"/>
  <c r="P84" i="15"/>
  <c r="P86" i="15"/>
  <c r="P89" i="15"/>
  <c r="P91" i="15"/>
  <c r="P94" i="15"/>
  <c r="P96" i="15"/>
  <c r="P98" i="15"/>
  <c r="P101" i="15"/>
  <c r="P104" i="15"/>
  <c r="P106" i="15"/>
  <c r="P109" i="15"/>
  <c r="P111" i="15"/>
  <c r="P114" i="15"/>
  <c r="P116" i="15"/>
  <c r="P120" i="15"/>
  <c r="P122" i="15"/>
  <c r="P125" i="15"/>
  <c r="P127" i="15"/>
  <c r="P130" i="15"/>
  <c r="P133" i="15"/>
  <c r="P135" i="15"/>
  <c r="P137" i="15"/>
  <c r="P140" i="15"/>
  <c r="P143" i="15"/>
  <c r="P145" i="15"/>
  <c r="P148" i="15"/>
  <c r="P151" i="15"/>
  <c r="P153" i="15"/>
  <c r="P156" i="15"/>
  <c r="P159" i="15"/>
  <c r="P161" i="15"/>
  <c r="P164" i="15"/>
  <c r="P166" i="15"/>
  <c r="P169" i="15"/>
  <c r="P172" i="15"/>
  <c r="P175" i="15"/>
  <c r="P177" i="15"/>
  <c r="P180" i="15"/>
  <c r="P183" i="15"/>
  <c r="P186" i="15"/>
  <c r="P189" i="15"/>
  <c r="P192" i="15"/>
  <c r="P195" i="15"/>
  <c r="P197" i="15"/>
  <c r="P200" i="15"/>
  <c r="P202" i="15"/>
  <c r="P204" i="15"/>
  <c r="P207" i="15"/>
  <c r="P209" i="15"/>
  <c r="P212" i="15"/>
  <c r="P214" i="15"/>
  <c r="P217" i="15"/>
  <c r="P222" i="15"/>
  <c r="P224" i="15"/>
  <c r="P227" i="15"/>
  <c r="P229" i="15"/>
  <c r="P232" i="15"/>
  <c r="P234" i="15"/>
  <c r="P236" i="15"/>
  <c r="P239" i="15"/>
  <c r="P242" i="15"/>
  <c r="P245" i="15"/>
  <c r="P247" i="15"/>
  <c r="P250" i="15"/>
  <c r="P253" i="15"/>
  <c r="P255" i="15"/>
  <c r="P258" i="15"/>
  <c r="P262" i="15"/>
  <c r="O274" i="15"/>
  <c r="P275" i="15"/>
  <c r="P279" i="15"/>
  <c r="N318" i="15"/>
  <c r="N326" i="15"/>
  <c r="N342" i="15"/>
  <c r="N434" i="15"/>
  <c r="N435" i="15"/>
  <c r="N450" i="15"/>
  <c r="O493" i="15"/>
  <c r="N533" i="15"/>
  <c r="P535" i="15"/>
  <c r="N556" i="15"/>
  <c r="N559" i="15"/>
  <c r="N572" i="15"/>
  <c r="N591" i="15"/>
  <c r="N592" i="15"/>
  <c r="N607" i="15"/>
  <c r="N608" i="15"/>
  <c r="P45" i="15"/>
  <c r="P47" i="15"/>
  <c r="P48" i="15"/>
  <c r="P50" i="15"/>
  <c r="P51" i="15"/>
  <c r="P53" i="15"/>
  <c r="P54" i="15"/>
  <c r="P56" i="15"/>
  <c r="P57" i="15"/>
  <c r="P59" i="15"/>
  <c r="P61" i="15"/>
  <c r="P62" i="15"/>
  <c r="P64" i="15"/>
  <c r="P66" i="15"/>
  <c r="P67" i="15"/>
  <c r="P69" i="15"/>
  <c r="P70" i="15"/>
  <c r="P72" i="15"/>
  <c r="P73" i="15"/>
  <c r="P75" i="15"/>
  <c r="P77" i="15"/>
  <c r="P78" i="15"/>
  <c r="P80" i="15"/>
  <c r="P82" i="15"/>
  <c r="P83" i="15"/>
  <c r="P85" i="15"/>
  <c r="P87" i="15"/>
  <c r="P88" i="15"/>
  <c r="P90" i="15"/>
  <c r="P92" i="15"/>
  <c r="P93" i="15"/>
  <c r="P95" i="15"/>
  <c r="P97" i="15"/>
  <c r="P99" i="15"/>
  <c r="P100" i="15"/>
  <c r="P102" i="15"/>
  <c r="P103" i="15"/>
  <c r="P105" i="15"/>
  <c r="P107" i="15"/>
  <c r="P108" i="15"/>
  <c r="P110" i="15"/>
  <c r="P112" i="15"/>
  <c r="P113" i="15"/>
  <c r="P115" i="15"/>
  <c r="P117" i="15"/>
  <c r="P118" i="15"/>
  <c r="P119" i="15"/>
  <c r="P121" i="15"/>
  <c r="P123" i="15"/>
  <c r="P124" i="15"/>
  <c r="P126" i="15"/>
  <c r="P128" i="15"/>
  <c r="P129" i="15"/>
  <c r="P131" i="15"/>
  <c r="P132" i="15"/>
  <c r="P134" i="15"/>
  <c r="P136" i="15"/>
  <c r="P138" i="15"/>
  <c r="P139" i="15"/>
  <c r="P141" i="15"/>
  <c r="P142" i="15"/>
  <c r="P144" i="15"/>
  <c r="P146" i="15"/>
  <c r="P147" i="15"/>
  <c r="P149" i="15"/>
  <c r="P150" i="15"/>
  <c r="P152" i="15"/>
  <c r="P154" i="15"/>
  <c r="P155" i="15"/>
  <c r="P157" i="15"/>
  <c r="P158" i="15"/>
  <c r="P160" i="15"/>
  <c r="P162" i="15"/>
  <c r="P163" i="15"/>
  <c r="P165" i="15"/>
  <c r="P167" i="15"/>
  <c r="P168" i="15"/>
  <c r="P170" i="15"/>
  <c r="P171" i="15"/>
  <c r="P173" i="15"/>
  <c r="P174" i="15"/>
  <c r="P176" i="15"/>
  <c r="P178" i="15"/>
  <c r="P179" i="15"/>
  <c r="P181" i="15"/>
  <c r="P182" i="15"/>
  <c r="P184" i="15"/>
  <c r="P185" i="15"/>
  <c r="P187" i="15"/>
  <c r="P188" i="15"/>
  <c r="P190" i="15"/>
  <c r="P191" i="15"/>
  <c r="P193" i="15"/>
  <c r="P194" i="15"/>
  <c r="P196" i="15"/>
  <c r="P198" i="15"/>
  <c r="P199" i="15"/>
  <c r="P201" i="15"/>
  <c r="P203" i="15"/>
  <c r="P205" i="15"/>
  <c r="P206" i="15"/>
  <c r="P208" i="15"/>
  <c r="P210" i="15"/>
  <c r="P211" i="15"/>
  <c r="P213" i="15"/>
  <c r="P215" i="15"/>
  <c r="P216" i="15"/>
  <c r="P218" i="15"/>
  <c r="P219" i="15"/>
  <c r="P220" i="15"/>
  <c r="P221" i="15"/>
  <c r="P223" i="15"/>
  <c r="P225" i="15"/>
  <c r="P226" i="15"/>
  <c r="P228" i="15"/>
  <c r="P230" i="15"/>
  <c r="P231" i="15"/>
  <c r="P233" i="15"/>
  <c r="P235" i="15"/>
  <c r="P237" i="15"/>
  <c r="P238" i="15"/>
  <c r="P240" i="15"/>
  <c r="P241" i="15"/>
  <c r="P243" i="15"/>
  <c r="P244" i="15"/>
  <c r="P246" i="15"/>
  <c r="P248" i="15"/>
  <c r="P249" i="15"/>
  <c r="P251" i="15"/>
  <c r="P252" i="15"/>
  <c r="P254" i="15"/>
  <c r="P256" i="15"/>
  <c r="P257" i="15"/>
  <c r="P259" i="15"/>
  <c r="P260" i="15"/>
  <c r="P261" i="15"/>
  <c r="P263" i="15"/>
  <c r="P264" i="15"/>
  <c r="P265" i="15"/>
  <c r="P266" i="15"/>
  <c r="P267" i="15"/>
  <c r="P268" i="15"/>
  <c r="P269" i="15"/>
  <c r="P270" i="15"/>
  <c r="P283" i="15"/>
  <c r="N306" i="15"/>
  <c r="N307" i="15"/>
  <c r="N319" i="15"/>
  <c r="N323" i="15"/>
  <c r="N339" i="15"/>
  <c r="N362" i="15"/>
  <c r="N363" i="15"/>
  <c r="N378" i="15"/>
  <c r="N379" i="15"/>
  <c r="N382" i="15"/>
  <c r="N383" i="15"/>
  <c r="N386" i="15"/>
  <c r="N387" i="15"/>
  <c r="N402" i="15"/>
  <c r="N403" i="15"/>
  <c r="N418" i="15"/>
  <c r="N419" i="15"/>
  <c r="N466" i="15"/>
  <c r="N482" i="15"/>
  <c r="O492" i="15"/>
  <c r="O494" i="15"/>
  <c r="N501" i="15"/>
  <c r="N517" i="15"/>
  <c r="N575" i="15"/>
  <c r="O273" i="15"/>
  <c r="P278" i="15"/>
  <c r="P282" i="15"/>
  <c r="N314" i="15"/>
  <c r="N315" i="15"/>
  <c r="N327" i="15"/>
  <c r="N330" i="15"/>
  <c r="N343" i="15"/>
  <c r="N346" i="15"/>
  <c r="N358" i="15"/>
  <c r="N359" i="15"/>
  <c r="N374" i="15"/>
  <c r="N375" i="15"/>
  <c r="P4" i="15"/>
  <c r="P5" i="15"/>
  <c r="O7" i="15"/>
  <c r="O8" i="15"/>
  <c r="O9" i="15"/>
  <c r="O10" i="15"/>
  <c r="O11" i="15"/>
  <c r="O12" i="15"/>
  <c r="O13" i="15"/>
  <c r="O14" i="15"/>
  <c r="O15" i="15"/>
  <c r="O16" i="15"/>
  <c r="O17" i="15"/>
  <c r="O18" i="15"/>
  <c r="O19" i="15"/>
  <c r="O20" i="15"/>
  <c r="O21" i="15"/>
  <c r="O22" i="15"/>
  <c r="O23" i="15"/>
  <c r="O24" i="15"/>
  <c r="O25" i="15"/>
  <c r="O26" i="15"/>
  <c r="O27" i="15"/>
  <c r="O28" i="15"/>
  <c r="O29" i="15"/>
  <c r="O30" i="15"/>
  <c r="O31" i="15"/>
  <c r="O32" i="15"/>
  <c r="O33" i="15"/>
  <c r="O34" i="15"/>
  <c r="O35" i="15"/>
  <c r="O36" i="15"/>
  <c r="O37" i="15"/>
  <c r="O38" i="15"/>
  <c r="O39" i="15"/>
  <c r="O40" i="15"/>
  <c r="O41" i="15"/>
  <c r="O42" i="15"/>
  <c r="O43" i="15"/>
  <c r="O44" i="15"/>
  <c r="P7" i="15"/>
  <c r="P8" i="15"/>
  <c r="P9" i="15"/>
  <c r="P10" i="15"/>
  <c r="P11" i="15"/>
  <c r="P12" i="15"/>
  <c r="P13" i="15"/>
  <c r="P14" i="15"/>
  <c r="P15" i="15"/>
  <c r="P16" i="15"/>
  <c r="P17" i="15"/>
  <c r="P18" i="15"/>
  <c r="P19" i="15"/>
  <c r="P20" i="15"/>
  <c r="P21" i="15"/>
  <c r="P22" i="15"/>
  <c r="P23" i="15"/>
  <c r="P24" i="15"/>
  <c r="P25" i="15"/>
  <c r="P26" i="15"/>
  <c r="P27" i="15"/>
  <c r="P28" i="15"/>
  <c r="P29" i="15"/>
  <c r="P30" i="15"/>
  <c r="P31" i="15"/>
  <c r="P32" i="15"/>
  <c r="P33" i="15"/>
  <c r="P34" i="15"/>
  <c r="P35" i="15"/>
  <c r="P36" i="15"/>
  <c r="P37" i="15"/>
  <c r="P38" i="15"/>
  <c r="P39" i="15"/>
  <c r="P40" i="15"/>
  <c r="P41" i="15"/>
  <c r="P42" i="15"/>
  <c r="P43" i="15"/>
  <c r="P44" i="15"/>
  <c r="O46" i="15"/>
  <c r="O47" i="15"/>
  <c r="O48" i="15"/>
  <c r="O49" i="15"/>
  <c r="O50" i="15"/>
  <c r="O51" i="15"/>
  <c r="O52" i="15"/>
  <c r="O53" i="15"/>
  <c r="O54" i="15"/>
  <c r="O55" i="15"/>
  <c r="O56" i="15"/>
  <c r="O57" i="15"/>
  <c r="O58" i="15"/>
  <c r="O59" i="15"/>
  <c r="O60" i="15"/>
  <c r="O61" i="15"/>
  <c r="O62" i="15"/>
  <c r="O63" i="15"/>
  <c r="O64" i="15"/>
  <c r="O65" i="15"/>
  <c r="O66" i="15"/>
  <c r="O67" i="15"/>
  <c r="O68" i="15"/>
  <c r="O69" i="15"/>
  <c r="O70" i="15"/>
  <c r="O71" i="15"/>
  <c r="O72" i="15"/>
  <c r="O73" i="15"/>
  <c r="O74" i="15"/>
  <c r="O75" i="15"/>
  <c r="O76" i="15"/>
  <c r="O77" i="15"/>
  <c r="O78" i="15"/>
  <c r="O79" i="15"/>
  <c r="O80" i="15"/>
  <c r="O81" i="15"/>
  <c r="O82" i="15"/>
  <c r="O83" i="15"/>
  <c r="O84" i="15"/>
  <c r="O85" i="15"/>
  <c r="O86" i="15"/>
  <c r="O87" i="15"/>
  <c r="O88" i="15"/>
  <c r="O89" i="15"/>
  <c r="O90" i="15"/>
  <c r="O91" i="15"/>
  <c r="O92" i="15"/>
  <c r="O93" i="15"/>
  <c r="O94" i="15"/>
  <c r="O95" i="15"/>
  <c r="O96" i="15"/>
  <c r="O97" i="15"/>
  <c r="O98" i="15"/>
  <c r="O99" i="15"/>
  <c r="O100" i="15"/>
  <c r="O101" i="15"/>
  <c r="O102" i="15"/>
  <c r="O103" i="15"/>
  <c r="O104" i="15"/>
  <c r="O105" i="15"/>
  <c r="O106" i="15"/>
  <c r="O107" i="15"/>
  <c r="O108" i="15"/>
  <c r="O109" i="15"/>
  <c r="O110" i="15"/>
  <c r="O111" i="15"/>
  <c r="O112" i="15"/>
  <c r="O113" i="15"/>
  <c r="O114" i="15"/>
  <c r="O115" i="15"/>
  <c r="O116" i="15"/>
  <c r="O117" i="15"/>
  <c r="O118" i="15"/>
  <c r="O119" i="15"/>
  <c r="O120" i="15"/>
  <c r="O121" i="15"/>
  <c r="O122" i="15"/>
  <c r="O123" i="15"/>
  <c r="O124" i="15"/>
  <c r="O125" i="15"/>
  <c r="O126" i="15"/>
  <c r="O127" i="15"/>
  <c r="O128" i="15"/>
  <c r="O129" i="15"/>
  <c r="O130" i="15"/>
  <c r="O131" i="15"/>
  <c r="O132" i="15"/>
  <c r="O133" i="15"/>
  <c r="O134" i="15"/>
  <c r="O135" i="15"/>
  <c r="O136" i="15"/>
  <c r="O137" i="15"/>
  <c r="O138" i="15"/>
  <c r="O139" i="15"/>
  <c r="O140" i="15"/>
  <c r="O141" i="15"/>
  <c r="O142" i="15"/>
  <c r="O143" i="15"/>
  <c r="O144" i="15"/>
  <c r="O145" i="15"/>
  <c r="O146" i="15"/>
  <c r="O147" i="15"/>
  <c r="O148" i="15"/>
  <c r="O149" i="15"/>
  <c r="O150" i="15"/>
  <c r="O151" i="15"/>
  <c r="O152" i="15"/>
  <c r="O153" i="15"/>
  <c r="O154" i="15"/>
  <c r="O155" i="15"/>
  <c r="O156" i="15"/>
  <c r="O157" i="15"/>
  <c r="O158" i="15"/>
  <c r="O159" i="15"/>
  <c r="O160" i="15"/>
  <c r="O161" i="15"/>
  <c r="O162" i="15"/>
  <c r="O163" i="15"/>
  <c r="O164" i="15"/>
  <c r="O165" i="15"/>
  <c r="O166" i="15"/>
  <c r="O167" i="15"/>
  <c r="O168" i="15"/>
  <c r="O169" i="15"/>
  <c r="O170" i="15"/>
  <c r="O171" i="15"/>
  <c r="O172" i="15"/>
  <c r="O173" i="15"/>
  <c r="O174" i="15"/>
  <c r="O175" i="15"/>
  <c r="O176" i="15"/>
  <c r="O177" i="15"/>
  <c r="O178" i="15"/>
  <c r="O179" i="15"/>
  <c r="O180" i="15"/>
  <c r="O181" i="15"/>
  <c r="O182" i="15"/>
  <c r="O183" i="15"/>
  <c r="O184" i="15"/>
  <c r="O185" i="15"/>
  <c r="O186" i="15"/>
  <c r="O187" i="15"/>
  <c r="O188" i="15"/>
  <c r="O189" i="15"/>
  <c r="O190" i="15"/>
  <c r="O191" i="15"/>
  <c r="O192" i="15"/>
  <c r="O193" i="15"/>
  <c r="O194" i="15"/>
  <c r="O195" i="15"/>
  <c r="O196" i="15"/>
  <c r="O197" i="15"/>
  <c r="O198" i="15"/>
  <c r="O199" i="15"/>
  <c r="O200" i="15"/>
  <c r="O201" i="15"/>
  <c r="O202" i="15"/>
  <c r="O203" i="15"/>
  <c r="O204" i="15"/>
  <c r="O205" i="15"/>
  <c r="O206" i="15"/>
  <c r="O207" i="15"/>
  <c r="O208" i="15"/>
  <c r="O209" i="15"/>
  <c r="O210" i="15"/>
  <c r="O211" i="15"/>
  <c r="O212" i="15"/>
  <c r="O213" i="15"/>
  <c r="O214" i="15"/>
  <c r="O215" i="15"/>
  <c r="O216" i="15"/>
  <c r="O217" i="15"/>
  <c r="O218" i="15"/>
  <c r="O219" i="15"/>
  <c r="O220" i="15"/>
  <c r="O221" i="15"/>
  <c r="O222" i="15"/>
  <c r="O223" i="15"/>
  <c r="O224" i="15"/>
  <c r="O225" i="15"/>
  <c r="O226" i="15"/>
  <c r="O227" i="15"/>
  <c r="O228" i="15"/>
  <c r="O229" i="15"/>
  <c r="O230" i="15"/>
  <c r="O231" i="15"/>
  <c r="O232" i="15"/>
  <c r="O233" i="15"/>
  <c r="O234" i="15"/>
  <c r="O235" i="15"/>
  <c r="O236" i="15"/>
  <c r="O237" i="15"/>
  <c r="O238" i="15"/>
  <c r="O239" i="15"/>
  <c r="O240" i="15"/>
  <c r="O241" i="15"/>
  <c r="O242" i="15"/>
  <c r="O243" i="15"/>
  <c r="O244" i="15"/>
  <c r="O245" i="15"/>
  <c r="O246" i="15"/>
  <c r="O247" i="15"/>
  <c r="O248" i="15"/>
  <c r="O249" i="15"/>
  <c r="O250" i="15"/>
  <c r="O251" i="15"/>
  <c r="O252" i="15"/>
  <c r="O253" i="15"/>
  <c r="O254" i="15"/>
  <c r="O255" i="15"/>
  <c r="O256" i="15"/>
  <c r="O257" i="15"/>
  <c r="O258" i="15"/>
  <c r="O259" i="15"/>
  <c r="O260" i="15"/>
  <c r="O261" i="15"/>
  <c r="O262" i="15"/>
  <c r="O263" i="15"/>
  <c r="O264" i="15"/>
  <c r="O265" i="15"/>
  <c r="O266" i="15"/>
  <c r="O267" i="15"/>
  <c r="O268" i="15"/>
  <c r="O269" i="15"/>
  <c r="O270" i="15"/>
  <c r="O271" i="15"/>
  <c r="O275" i="15"/>
  <c r="P276" i="15"/>
  <c r="P280" i="15"/>
  <c r="P284" i="15"/>
  <c r="N322" i="15"/>
  <c r="N335" i="15"/>
  <c r="N338" i="15"/>
  <c r="N351" i="15"/>
  <c r="N366" i="15"/>
  <c r="N367" i="15"/>
  <c r="N390" i="15"/>
  <c r="N391" i="15"/>
  <c r="N406" i="15"/>
  <c r="N407" i="15"/>
  <c r="N422" i="15"/>
  <c r="N430" i="15"/>
  <c r="N431" i="15"/>
  <c r="N446" i="15"/>
  <c r="N447" i="15"/>
  <c r="N470" i="15"/>
  <c r="N478" i="15"/>
  <c r="O490" i="15"/>
  <c r="N492" i="15"/>
  <c r="N493" i="15"/>
  <c r="N494" i="15"/>
  <c r="N505" i="15"/>
  <c r="N398" i="15"/>
  <c r="N399" i="15"/>
  <c r="N415" i="15"/>
  <c r="N438" i="15"/>
  <c r="N439" i="15"/>
  <c r="N454" i="15"/>
  <c r="N458" i="15"/>
  <c r="N474" i="15"/>
  <c r="N486" i="15"/>
  <c r="O491" i="15"/>
  <c r="N497" i="15"/>
  <c r="N513" i="15"/>
  <c r="N529" i="15"/>
  <c r="O546" i="15"/>
  <c r="O547" i="15"/>
  <c r="O548" i="15"/>
  <c r="O549" i="15"/>
  <c r="O550" i="15"/>
  <c r="O551" i="15"/>
  <c r="O552" i="15"/>
  <c r="O553" i="15"/>
  <c r="O554" i="15"/>
  <c r="N568" i="15"/>
  <c r="N571" i="15"/>
  <c r="N595" i="15"/>
  <c r="N596" i="15"/>
  <c r="N611" i="15"/>
  <c r="N612" i="15"/>
  <c r="O272" i="15"/>
  <c r="P277" i="15"/>
  <c r="P281" i="15"/>
  <c r="N298" i="15"/>
  <c r="N300" i="15"/>
  <c r="N302" i="15"/>
  <c r="N303" i="15"/>
  <c r="N310" i="15"/>
  <c r="N311" i="15"/>
  <c r="N331" i="15"/>
  <c r="N334" i="15"/>
  <c r="N347" i="15"/>
  <c r="N350" i="15"/>
  <c r="N354" i="15"/>
  <c r="N355" i="15"/>
  <c r="N370" i="15"/>
  <c r="N371" i="15"/>
  <c r="N394" i="15"/>
  <c r="N395" i="15"/>
  <c r="N410" i="15"/>
  <c r="N411" i="15"/>
  <c r="N426" i="15"/>
  <c r="N427" i="15"/>
  <c r="N442" i="15"/>
  <c r="N443" i="15"/>
  <c r="N462" i="15"/>
  <c r="N509" i="15"/>
  <c r="N525" i="15"/>
  <c r="P545" i="15"/>
  <c r="P546" i="15"/>
  <c r="P547" i="15"/>
  <c r="P548" i="15"/>
  <c r="P549" i="15"/>
  <c r="P550" i="15"/>
  <c r="P551" i="15"/>
  <c r="P552" i="15"/>
  <c r="P553" i="15"/>
  <c r="P554" i="15"/>
  <c r="O555" i="15"/>
  <c r="N564" i="15"/>
  <c r="N567" i="15"/>
  <c r="N580" i="15"/>
  <c r="N583" i="15"/>
  <c r="N584" i="15"/>
  <c r="N599" i="15"/>
  <c r="N600" i="15"/>
  <c r="N521" i="15"/>
  <c r="P536" i="15"/>
  <c r="P537" i="15"/>
  <c r="P538" i="15"/>
  <c r="P539" i="15"/>
  <c r="P540" i="15"/>
  <c r="P541" i="15"/>
  <c r="P542" i="15"/>
  <c r="P543" i="15"/>
  <c r="P544" i="15"/>
  <c r="P555" i="15"/>
  <c r="N560" i="15"/>
  <c r="N563" i="15"/>
  <c r="N576" i="15"/>
  <c r="N579" i="15"/>
  <c r="N587" i="15"/>
  <c r="N588" i="15"/>
  <c r="N603" i="15"/>
  <c r="N604" i="15"/>
  <c r="N4" i="15"/>
  <c r="N423" i="15"/>
  <c r="N5" i="15"/>
  <c r="N414" i="15"/>
  <c r="N451" i="15"/>
  <c r="N3" i="15"/>
  <c r="P3" i="15"/>
  <c r="J12" i="31"/>
  <c r="J64" i="31" s="1"/>
  <c r="J8" i="31"/>
  <c r="J60" i="31" s="1"/>
  <c r="J13" i="31"/>
  <c r="J65" i="31" s="1"/>
  <c r="J11" i="31"/>
  <c r="J63" i="31" s="1"/>
  <c r="J19" i="31"/>
  <c r="J71" i="31" s="1"/>
  <c r="J16" i="31"/>
  <c r="J68" i="31" s="1"/>
  <c r="J10" i="31"/>
  <c r="J62" i="31" s="1"/>
  <c r="J17" i="31"/>
  <c r="J69" i="31" s="1"/>
  <c r="J18" i="31"/>
  <c r="J70" i="31" s="1"/>
  <c r="J9" i="31"/>
  <c r="J61" i="31" s="1"/>
  <c r="J15" i="31"/>
  <c r="J67" i="31" s="1"/>
  <c r="J14" i="31"/>
  <c r="J66" i="31" s="1"/>
  <c r="I18" i="31"/>
  <c r="I70" i="31" s="1"/>
  <c r="I11" i="31"/>
  <c r="I63" i="31" s="1"/>
  <c r="I13" i="31"/>
  <c r="I65" i="31" s="1"/>
  <c r="I19" i="31"/>
  <c r="I71" i="31" s="1"/>
  <c r="I14" i="31"/>
  <c r="I66" i="31" s="1"/>
  <c r="I16" i="31"/>
  <c r="I68" i="31" s="1"/>
  <c r="I12" i="31"/>
  <c r="I64" i="31" s="1"/>
  <c r="I9" i="31"/>
  <c r="I61" i="31" s="1"/>
  <c r="I10" i="31"/>
  <c r="I62" i="31" s="1"/>
  <c r="I15" i="31"/>
  <c r="I67" i="31" s="1"/>
  <c r="I8" i="31"/>
  <c r="I60" i="31" s="1"/>
  <c r="I17" i="31"/>
  <c r="I69" i="31" s="1"/>
  <c r="H17" i="31"/>
  <c r="H69" i="31" s="1"/>
  <c r="H13" i="31"/>
  <c r="H65" i="31" s="1"/>
  <c r="H9" i="31"/>
  <c r="H61" i="31" s="1"/>
  <c r="H16" i="31"/>
  <c r="H68" i="31" s="1"/>
  <c r="H12" i="31"/>
  <c r="H64" i="31" s="1"/>
  <c r="H19" i="31"/>
  <c r="H71" i="31" s="1"/>
  <c r="H15" i="31"/>
  <c r="H67" i="31" s="1"/>
  <c r="H11" i="31"/>
  <c r="H63" i="31" s="1"/>
  <c r="H18" i="31"/>
  <c r="H70" i="31" s="1"/>
  <c r="H14" i="31"/>
  <c r="H66" i="31" s="1"/>
  <c r="H10" i="31"/>
  <c r="H62" i="31" s="1"/>
  <c r="G14" i="31"/>
  <c r="G66" i="31" s="1"/>
  <c r="G17" i="31"/>
  <c r="G69" i="31" s="1"/>
  <c r="G9" i="31"/>
  <c r="G61" i="31" s="1"/>
  <c r="G19" i="31"/>
  <c r="G71" i="31" s="1"/>
  <c r="G18" i="31"/>
  <c r="G70" i="31" s="1"/>
  <c r="G13" i="31"/>
  <c r="G65" i="31" s="1"/>
  <c r="G11" i="31"/>
  <c r="G63" i="31" s="1"/>
  <c r="G16" i="31"/>
  <c r="G68" i="31" s="1"/>
  <c r="G15" i="31"/>
  <c r="G67" i="31" s="1"/>
  <c r="G10" i="31"/>
  <c r="G62" i="31" s="1"/>
  <c r="G12" i="31"/>
  <c r="G64" i="31" s="1"/>
  <c r="G8" i="31"/>
  <c r="G60" i="31" s="1"/>
  <c r="F17" i="31"/>
  <c r="F69" i="31" s="1"/>
  <c r="F11" i="31"/>
  <c r="F63" i="31" s="1"/>
  <c r="F18" i="31"/>
  <c r="F70" i="31" s="1"/>
  <c r="F15" i="31"/>
  <c r="F67" i="31" s="1"/>
  <c r="F10" i="31"/>
  <c r="F62" i="31" s="1"/>
  <c r="F16" i="31"/>
  <c r="F68" i="31" s="1"/>
  <c r="F13" i="31"/>
  <c r="F65" i="31" s="1"/>
  <c r="F9" i="31"/>
  <c r="F61" i="31" s="1"/>
  <c r="F14" i="31"/>
  <c r="F66" i="31" s="1"/>
  <c r="F19" i="31"/>
  <c r="F71" i="31" s="1"/>
  <c r="F12" i="31"/>
  <c r="F64" i="31" s="1"/>
  <c r="F8" i="31"/>
  <c r="F60" i="31" s="1"/>
  <c r="E19" i="31"/>
  <c r="E71" i="31" s="1"/>
  <c r="E10" i="31"/>
  <c r="E62" i="31" s="1"/>
  <c r="E18" i="31"/>
  <c r="E70" i="31" s="1"/>
  <c r="E9" i="31"/>
  <c r="E61" i="31" s="1"/>
  <c r="E15" i="31"/>
  <c r="E67" i="31" s="1"/>
  <c r="E13" i="31"/>
  <c r="E65" i="31" s="1"/>
  <c r="E8" i="31"/>
  <c r="E60" i="31" s="1"/>
  <c r="E14" i="31"/>
  <c r="E66" i="31" s="1"/>
  <c r="E11" i="31"/>
  <c r="E63" i="31" s="1"/>
  <c r="E16" i="31"/>
  <c r="E68" i="31" s="1"/>
  <c r="E12" i="31"/>
  <c r="E64" i="31" s="1"/>
  <c r="E17" i="31"/>
  <c r="E69" i="31" s="1"/>
  <c r="D17" i="31"/>
  <c r="D69" i="31" s="1"/>
  <c r="D13" i="31"/>
  <c r="D65" i="31" s="1"/>
  <c r="D9" i="31"/>
  <c r="D61" i="31" s="1"/>
  <c r="D16" i="31"/>
  <c r="D68" i="31" s="1"/>
  <c r="D12" i="31"/>
  <c r="D64" i="31" s="1"/>
  <c r="D8" i="31"/>
  <c r="D60" i="31" s="1"/>
  <c r="D19" i="31"/>
  <c r="D71" i="31" s="1"/>
  <c r="D15" i="31"/>
  <c r="D67" i="31" s="1"/>
  <c r="D11" i="31"/>
  <c r="D63" i="31" s="1"/>
  <c r="D18" i="31"/>
  <c r="D70" i="31" s="1"/>
  <c r="D14" i="31"/>
  <c r="D66" i="31" s="1"/>
  <c r="D10" i="31"/>
  <c r="D62" i="31" s="1"/>
  <c r="C14" i="31"/>
  <c r="C66" i="31" s="1"/>
  <c r="C12" i="31"/>
  <c r="C64" i="31" s="1"/>
  <c r="C8" i="31"/>
  <c r="C60" i="31" s="1"/>
  <c r="C19" i="31"/>
  <c r="C71" i="31" s="1"/>
  <c r="C11" i="31"/>
  <c r="C63" i="31" s="1"/>
  <c r="C13" i="31"/>
  <c r="C65" i="31" s="1"/>
  <c r="C18" i="31"/>
  <c r="C70" i="31" s="1"/>
  <c r="C17" i="31"/>
  <c r="C69" i="31" s="1"/>
  <c r="C10" i="31"/>
  <c r="C62" i="31" s="1"/>
  <c r="C16" i="31"/>
  <c r="C68" i="31" s="1"/>
  <c r="C15" i="31"/>
  <c r="C67" i="31" s="1"/>
  <c r="C9" i="31"/>
  <c r="C61" i="31" s="1"/>
  <c r="I15" i="30"/>
  <c r="I28" i="30" s="1"/>
  <c r="I14" i="30"/>
  <c r="I27" i="30" s="1"/>
  <c r="I13" i="30"/>
  <c r="I26" i="30" s="1"/>
  <c r="I12" i="30"/>
  <c r="I51" i="30" s="1"/>
  <c r="I11" i="30"/>
  <c r="I24" i="30" s="1"/>
  <c r="I10" i="30"/>
  <c r="I49" i="30" s="1"/>
  <c r="I9" i="30"/>
  <c r="I22" i="30" s="1"/>
  <c r="I8" i="30"/>
  <c r="I19" i="30"/>
  <c r="I58" i="30" s="1"/>
  <c r="I18" i="30"/>
  <c r="I57" i="30" s="1"/>
  <c r="I17" i="30"/>
  <c r="I56" i="30" s="1"/>
  <c r="I16" i="30"/>
  <c r="I55" i="30" s="1"/>
  <c r="E15" i="30"/>
  <c r="E14" i="30"/>
  <c r="E13" i="30"/>
  <c r="E26" i="30" s="1"/>
  <c r="E12" i="30"/>
  <c r="E51" i="30" s="1"/>
  <c r="E11" i="30"/>
  <c r="E50" i="30" s="1"/>
  <c r="E10" i="30"/>
  <c r="E23" i="30" s="1"/>
  <c r="E9" i="30"/>
  <c r="E48" i="30" s="1"/>
  <c r="E8" i="30"/>
  <c r="E19" i="30"/>
  <c r="E32" i="30" s="1"/>
  <c r="E18" i="30"/>
  <c r="E57" i="30" s="1"/>
  <c r="E17" i="30"/>
  <c r="E56" i="30" s="1"/>
  <c r="E16" i="30"/>
  <c r="E55" i="30" s="1"/>
  <c r="J15" i="30"/>
  <c r="J28" i="30" s="1"/>
  <c r="J14" i="30"/>
  <c r="J53" i="30" s="1"/>
  <c r="J13" i="30"/>
  <c r="J52" i="30" s="1"/>
  <c r="J12" i="30"/>
  <c r="J51" i="30" s="1"/>
  <c r="J11" i="30"/>
  <c r="J24" i="30" s="1"/>
  <c r="J10" i="30"/>
  <c r="J23" i="30" s="1"/>
  <c r="J9" i="30"/>
  <c r="J48" i="30" s="1"/>
  <c r="J8" i="30"/>
  <c r="I25" i="4" s="1"/>
  <c r="I27" i="4" s="1"/>
  <c r="J19" i="30"/>
  <c r="J32" i="30" s="1"/>
  <c r="J18" i="30"/>
  <c r="J31" i="30" s="1"/>
  <c r="J17" i="30"/>
  <c r="J56" i="30" s="1"/>
  <c r="J16" i="30"/>
  <c r="J55" i="30" s="1"/>
  <c r="G19" i="30"/>
  <c r="G32" i="30" s="1"/>
  <c r="G18" i="30"/>
  <c r="G57" i="30" s="1"/>
  <c r="G17" i="30"/>
  <c r="G56" i="30" s="1"/>
  <c r="G16" i="30"/>
  <c r="G55" i="30" s="1"/>
  <c r="G15" i="30"/>
  <c r="G28" i="30" s="1"/>
  <c r="G14" i="30"/>
  <c r="G53" i="30" s="1"/>
  <c r="G13" i="30"/>
  <c r="G52" i="30" s="1"/>
  <c r="G12" i="30"/>
  <c r="G25" i="30" s="1"/>
  <c r="G10" i="30"/>
  <c r="G23" i="30" s="1"/>
  <c r="G8" i="30"/>
  <c r="G11" i="30"/>
  <c r="G50" i="30" s="1"/>
  <c r="G9" i="30"/>
  <c r="G48" i="30" s="1"/>
  <c r="F15" i="30"/>
  <c r="F54" i="30" s="1"/>
  <c r="F14" i="30"/>
  <c r="F27" i="30" s="1"/>
  <c r="F13" i="30"/>
  <c r="F26" i="30" s="1"/>
  <c r="F12" i="30"/>
  <c r="F25" i="30" s="1"/>
  <c r="F11" i="30"/>
  <c r="F50" i="30" s="1"/>
  <c r="F10" i="30"/>
  <c r="F23" i="30" s="1"/>
  <c r="F9" i="30"/>
  <c r="F22" i="30" s="1"/>
  <c r="F8" i="30"/>
  <c r="F19" i="30"/>
  <c r="F32" i="30" s="1"/>
  <c r="F18" i="30"/>
  <c r="F57" i="30" s="1"/>
  <c r="F17" i="30"/>
  <c r="F56" i="30" s="1"/>
  <c r="F16" i="30"/>
  <c r="F29" i="30" s="1"/>
  <c r="D15" i="30"/>
  <c r="D28" i="30" s="1"/>
  <c r="D14" i="30"/>
  <c r="D53" i="30" s="1"/>
  <c r="D13" i="30"/>
  <c r="D26" i="30" s="1"/>
  <c r="D12" i="30"/>
  <c r="D51" i="30" s="1"/>
  <c r="D11" i="30"/>
  <c r="D50" i="30" s="1"/>
  <c r="D10" i="30"/>
  <c r="D49" i="30" s="1"/>
  <c r="D9" i="30"/>
  <c r="D48" i="30" s="1"/>
  <c r="D8" i="30"/>
  <c r="D19" i="30"/>
  <c r="D58" i="30" s="1"/>
  <c r="D18" i="30"/>
  <c r="D57" i="30" s="1"/>
  <c r="D17" i="30"/>
  <c r="D30" i="30" s="1"/>
  <c r="D16" i="30"/>
  <c r="D55" i="30" s="1"/>
  <c r="H15" i="30"/>
  <c r="H54" i="30" s="1"/>
  <c r="H14" i="30"/>
  <c r="H53" i="30" s="1"/>
  <c r="H13" i="30"/>
  <c r="H52" i="30" s="1"/>
  <c r="H12" i="30"/>
  <c r="H25" i="30" s="1"/>
  <c r="H11" i="30"/>
  <c r="H24" i="30" s="1"/>
  <c r="H10" i="30"/>
  <c r="H9" i="30"/>
  <c r="H22" i="30" s="1"/>
  <c r="H8" i="30"/>
  <c r="H19" i="30"/>
  <c r="H32" i="30" s="1"/>
  <c r="H18" i="30"/>
  <c r="H57" i="30" s="1"/>
  <c r="H17" i="30"/>
  <c r="H30" i="30" s="1"/>
  <c r="H16" i="30"/>
  <c r="H55" i="30" s="1"/>
  <c r="E28" i="30"/>
  <c r="E27" i="30"/>
  <c r="I17" i="1"/>
  <c r="C54" i="30"/>
  <c r="C28" i="30"/>
  <c r="C48" i="30"/>
  <c r="C22" i="30"/>
  <c r="C52" i="30"/>
  <c r="C26" i="30"/>
  <c r="C58" i="30"/>
  <c r="C32" i="30"/>
  <c r="C50" i="30"/>
  <c r="C24" i="30"/>
  <c r="C53" i="30"/>
  <c r="C27" i="30"/>
  <c r="C56" i="30"/>
  <c r="C30" i="30"/>
  <c r="C47" i="30"/>
  <c r="C21" i="30"/>
  <c r="C51" i="30"/>
  <c r="C25" i="30"/>
  <c r="C49" i="30"/>
  <c r="C23" i="30"/>
  <c r="C55" i="30"/>
  <c r="C29" i="30"/>
  <c r="C57" i="30"/>
  <c r="C31" i="30"/>
  <c r="C25" i="13"/>
  <c r="H37" i="13"/>
  <c r="H29" i="13"/>
  <c r="F47" i="14"/>
  <c r="H40" i="13"/>
  <c r="H38" i="13"/>
  <c r="H52" i="13"/>
  <c r="F30" i="14"/>
  <c r="H20" i="13"/>
  <c r="H56" i="13"/>
  <c r="H43" i="13"/>
  <c r="C50" i="13"/>
  <c r="C20" i="13"/>
  <c r="C21" i="13"/>
  <c r="C32" i="13"/>
  <c r="C38" i="13"/>
  <c r="L276" i="15"/>
  <c r="L277" i="15"/>
  <c r="L278" i="15"/>
  <c r="L279" i="15"/>
  <c r="L280" i="15"/>
  <c r="L281" i="15"/>
  <c r="L282" i="15"/>
  <c r="L283" i="15"/>
  <c r="L284" i="15"/>
  <c r="L285" i="15"/>
  <c r="L286" i="15"/>
  <c r="Q287" i="15"/>
  <c r="O289" i="15"/>
  <c r="N289" i="15"/>
  <c r="M290" i="15"/>
  <c r="L291" i="15"/>
  <c r="Q291" i="15"/>
  <c r="O293" i="15"/>
  <c r="N293" i="15"/>
  <c r="M294" i="15"/>
  <c r="L295" i="15"/>
  <c r="K299" i="15"/>
  <c r="Q299" i="15"/>
  <c r="S302" i="15"/>
  <c r="E48" i="14" s="1"/>
  <c r="M302" i="15"/>
  <c r="R307" i="15"/>
  <c r="L307" i="15"/>
  <c r="S310" i="15"/>
  <c r="M310" i="15"/>
  <c r="K316" i="15"/>
  <c r="Q316" i="15"/>
  <c r="R319" i="15"/>
  <c r="L319" i="15"/>
  <c r="R5" i="15"/>
  <c r="Q9" i="15"/>
  <c r="Q12" i="15"/>
  <c r="Q16" i="15"/>
  <c r="Q19" i="15"/>
  <c r="Q22" i="15"/>
  <c r="Q24" i="15"/>
  <c r="Q27" i="15"/>
  <c r="Q31" i="15"/>
  <c r="Q33" i="15"/>
  <c r="Q37" i="15"/>
  <c r="Q40" i="15"/>
  <c r="Q43" i="15"/>
  <c r="Q45" i="15"/>
  <c r="Q48" i="15"/>
  <c r="Q51" i="15"/>
  <c r="Q55" i="15"/>
  <c r="Q58" i="15"/>
  <c r="Q60" i="15"/>
  <c r="Q64" i="15"/>
  <c r="Q67" i="15"/>
  <c r="Q70" i="15"/>
  <c r="Q73" i="15"/>
  <c r="Q76" i="15"/>
  <c r="Q79" i="15"/>
  <c r="Q82" i="15"/>
  <c r="Q85" i="15"/>
  <c r="Q88" i="15"/>
  <c r="Q92" i="15"/>
  <c r="Q99" i="15"/>
  <c r="Q101" i="15"/>
  <c r="Q104" i="15"/>
  <c r="Q106" i="15"/>
  <c r="Q107" i="15"/>
  <c r="Q109" i="15"/>
  <c r="Q111" i="15"/>
  <c r="Q112" i="15"/>
  <c r="Q114" i="15"/>
  <c r="Q116" i="15"/>
  <c r="Q118" i="15"/>
  <c r="Q120" i="15"/>
  <c r="Q122" i="15"/>
  <c r="Q124" i="15"/>
  <c r="Q127" i="15"/>
  <c r="Q130" i="15"/>
  <c r="Q133" i="15"/>
  <c r="Q136" i="15"/>
  <c r="Q137" i="15"/>
  <c r="Q138" i="15"/>
  <c r="Q139" i="15"/>
  <c r="Q140" i="15"/>
  <c r="Q141" i="15"/>
  <c r="Q142" i="15"/>
  <c r="Q143" i="15"/>
  <c r="Q144" i="15"/>
  <c r="Q145" i="15"/>
  <c r="Q146" i="15"/>
  <c r="Q147" i="15"/>
  <c r="Q148" i="15"/>
  <c r="Q149" i="15"/>
  <c r="Q150" i="15"/>
  <c r="Q151" i="15"/>
  <c r="Q152" i="15"/>
  <c r="Q153" i="15"/>
  <c r="Q154" i="15"/>
  <c r="Q155" i="15"/>
  <c r="Q156" i="15"/>
  <c r="Q157" i="15"/>
  <c r="Q158" i="15"/>
  <c r="Q159" i="15"/>
  <c r="Q160" i="15"/>
  <c r="Q161" i="15"/>
  <c r="Q162" i="15"/>
  <c r="Q163" i="15"/>
  <c r="Q164" i="15"/>
  <c r="Q165" i="15"/>
  <c r="Q166" i="15"/>
  <c r="Q167" i="15"/>
  <c r="Q168" i="15"/>
  <c r="Q169" i="15"/>
  <c r="Q170" i="15"/>
  <c r="Q171" i="15"/>
  <c r="Q172" i="15"/>
  <c r="Q173" i="15"/>
  <c r="Q174" i="15"/>
  <c r="Q175" i="15"/>
  <c r="Q176" i="15"/>
  <c r="Q177" i="15"/>
  <c r="Q178" i="15"/>
  <c r="Q179" i="15"/>
  <c r="Q180" i="15"/>
  <c r="Q181" i="15"/>
  <c r="Q182" i="15"/>
  <c r="Q183" i="15"/>
  <c r="Q184" i="15"/>
  <c r="Q185" i="15"/>
  <c r="Q186" i="15"/>
  <c r="Q187" i="15"/>
  <c r="Q188" i="15"/>
  <c r="Q189" i="15"/>
  <c r="Q190" i="15"/>
  <c r="Q191" i="15"/>
  <c r="Q192" i="15"/>
  <c r="Q193" i="15"/>
  <c r="Q194" i="15"/>
  <c r="Q195" i="15"/>
  <c r="Q196" i="15"/>
  <c r="Q197" i="15"/>
  <c r="Q198" i="15"/>
  <c r="Q199" i="15"/>
  <c r="Q200" i="15"/>
  <c r="Q201" i="15"/>
  <c r="Q202" i="15"/>
  <c r="Q203" i="15"/>
  <c r="Q204" i="15"/>
  <c r="Q205" i="15"/>
  <c r="Q206" i="15"/>
  <c r="Q207" i="15"/>
  <c r="Q208" i="15"/>
  <c r="Q209" i="15"/>
  <c r="Q210" i="15"/>
  <c r="Q211" i="15"/>
  <c r="Q212" i="15"/>
  <c r="Q213" i="15"/>
  <c r="Q214" i="15"/>
  <c r="Q215" i="15"/>
  <c r="Q216" i="15"/>
  <c r="Q217" i="15"/>
  <c r="Q218" i="15"/>
  <c r="Q219" i="15"/>
  <c r="Q220" i="15"/>
  <c r="Q221" i="15"/>
  <c r="Q222" i="15"/>
  <c r="Q223" i="15"/>
  <c r="Q224" i="15"/>
  <c r="Q225" i="15"/>
  <c r="Q226" i="15"/>
  <c r="Q227" i="15"/>
  <c r="Q228" i="15"/>
  <c r="Q229" i="15"/>
  <c r="Q230" i="15"/>
  <c r="Q231" i="15"/>
  <c r="Q232" i="15"/>
  <c r="Q233" i="15"/>
  <c r="Q234" i="15"/>
  <c r="Q235" i="15"/>
  <c r="C26" i="14" s="1"/>
  <c r="Q236" i="15"/>
  <c r="Q237" i="15"/>
  <c r="Q238" i="15"/>
  <c r="Q239" i="15"/>
  <c r="Q240" i="15"/>
  <c r="Q241" i="15"/>
  <c r="Q242" i="15"/>
  <c r="Q243" i="15"/>
  <c r="Q244" i="15"/>
  <c r="Q245" i="15"/>
  <c r="Q246" i="15"/>
  <c r="Q247" i="15"/>
  <c r="Q248" i="15"/>
  <c r="Q249" i="15"/>
  <c r="Q250" i="15"/>
  <c r="Q251" i="15"/>
  <c r="Q252" i="15"/>
  <c r="Q253" i="15"/>
  <c r="C21" i="14" s="1"/>
  <c r="Q254" i="15"/>
  <c r="Q255" i="15"/>
  <c r="Q256" i="15"/>
  <c r="Q257" i="15"/>
  <c r="Q258" i="15"/>
  <c r="Q259" i="15"/>
  <c r="Q260" i="15"/>
  <c r="Q261" i="15"/>
  <c r="Q262" i="15"/>
  <c r="Q263" i="15"/>
  <c r="Q264" i="15"/>
  <c r="Q265" i="15"/>
  <c r="Q266" i="15"/>
  <c r="Q267" i="15"/>
  <c r="Q268" i="15"/>
  <c r="Q269" i="15"/>
  <c r="Q270" i="15"/>
  <c r="M271" i="15"/>
  <c r="Q271" i="15"/>
  <c r="M272" i="15"/>
  <c r="Q272" i="15"/>
  <c r="M273" i="15"/>
  <c r="Q273" i="15"/>
  <c r="M274" i="15"/>
  <c r="Q274" i="15"/>
  <c r="Q275" i="15"/>
  <c r="Q276" i="15"/>
  <c r="Q277" i="15"/>
  <c r="Q278" i="15"/>
  <c r="Q279" i="15"/>
  <c r="Q280" i="15"/>
  <c r="C23" i="14" s="1"/>
  <c r="Q281" i="15"/>
  <c r="Q282" i="15"/>
  <c r="Q283" i="15"/>
  <c r="Q284" i="15"/>
  <c r="M285" i="15"/>
  <c r="Q285" i="15"/>
  <c r="M286" i="15"/>
  <c r="Q286" i="15"/>
  <c r="O287" i="15"/>
  <c r="M287" i="15"/>
  <c r="R287" i="15"/>
  <c r="L288" i="15"/>
  <c r="Q288" i="15"/>
  <c r="N290" i="15"/>
  <c r="M291" i="15"/>
  <c r="L292" i="15"/>
  <c r="Q292" i="15"/>
  <c r="N294" i="15"/>
  <c r="K295" i="15"/>
  <c r="Q295" i="15"/>
  <c r="M295" i="15"/>
  <c r="K297" i="15"/>
  <c r="M297" i="15"/>
  <c r="L299" i="15"/>
  <c r="Q300" i="15"/>
  <c r="K304" i="15"/>
  <c r="Q304" i="15"/>
  <c r="K312" i="15"/>
  <c r="Q312" i="15"/>
  <c r="R315" i="15"/>
  <c r="L315" i="15"/>
  <c r="R4" i="15"/>
  <c r="Q8" i="15"/>
  <c r="Q11" i="15"/>
  <c r="Q14" i="15"/>
  <c r="Q17" i="15"/>
  <c r="Q20" i="15"/>
  <c r="Q23" i="15"/>
  <c r="Q26" i="15"/>
  <c r="Q29" i="15"/>
  <c r="Q32" i="15"/>
  <c r="Q35" i="15"/>
  <c r="Q38" i="15"/>
  <c r="C33" i="14" s="1"/>
  <c r="Q41" i="15"/>
  <c r="Q44" i="15"/>
  <c r="Q47" i="15"/>
  <c r="Q50" i="15"/>
  <c r="Q53" i="15"/>
  <c r="Q56" i="15"/>
  <c r="Q59" i="15"/>
  <c r="Q62" i="15"/>
  <c r="Q65" i="15"/>
  <c r="Q68" i="15"/>
  <c r="Q71" i="15"/>
  <c r="Q74" i="15"/>
  <c r="Q77" i="15"/>
  <c r="Q80" i="15"/>
  <c r="Q83" i="15"/>
  <c r="Q86" i="15"/>
  <c r="Q89" i="15"/>
  <c r="Q91" i="15"/>
  <c r="Q94" i="15"/>
  <c r="Q96" i="15"/>
  <c r="Q98" i="15"/>
  <c r="Q102" i="15"/>
  <c r="Q126" i="15"/>
  <c r="Q129" i="15"/>
  <c r="Q131" i="15"/>
  <c r="Q134" i="15"/>
  <c r="N7" i="15"/>
  <c r="R7" i="15"/>
  <c r="N9" i="15"/>
  <c r="R9" i="15"/>
  <c r="N11" i="15"/>
  <c r="R11" i="15"/>
  <c r="N13" i="15"/>
  <c r="R13" i="15"/>
  <c r="N15" i="15"/>
  <c r="R15" i="15"/>
  <c r="N17" i="15"/>
  <c r="R17" i="15"/>
  <c r="N19" i="15"/>
  <c r="R19" i="15"/>
  <c r="N21" i="15"/>
  <c r="R21" i="15"/>
  <c r="N23" i="15"/>
  <c r="R23" i="15"/>
  <c r="N25" i="15"/>
  <c r="R25" i="15"/>
  <c r="N27" i="15"/>
  <c r="R27" i="15"/>
  <c r="N29" i="15"/>
  <c r="R29" i="15"/>
  <c r="N31" i="15"/>
  <c r="R31" i="15"/>
  <c r="N33" i="15"/>
  <c r="R33" i="15"/>
  <c r="N35" i="15"/>
  <c r="R35" i="15"/>
  <c r="N37" i="15"/>
  <c r="R37" i="15"/>
  <c r="N39" i="15"/>
  <c r="R39" i="15"/>
  <c r="N41" i="15"/>
  <c r="R41" i="15"/>
  <c r="N43" i="15"/>
  <c r="R43" i="15"/>
  <c r="N45" i="15"/>
  <c r="R45" i="15"/>
  <c r="N47" i="15"/>
  <c r="R47" i="15"/>
  <c r="N49" i="15"/>
  <c r="R49" i="15"/>
  <c r="N51" i="15"/>
  <c r="R51" i="15"/>
  <c r="N53" i="15"/>
  <c r="R53" i="15"/>
  <c r="N55" i="15"/>
  <c r="R55" i="15"/>
  <c r="N57" i="15"/>
  <c r="R57" i="15"/>
  <c r="N59" i="15"/>
  <c r="R59" i="15"/>
  <c r="N61" i="15"/>
  <c r="R61" i="15"/>
  <c r="N63" i="15"/>
  <c r="R63" i="15"/>
  <c r="N65" i="15"/>
  <c r="R65" i="15"/>
  <c r="N68" i="15"/>
  <c r="R68" i="15"/>
  <c r="N70" i="15"/>
  <c r="R70" i="15"/>
  <c r="N72" i="15"/>
  <c r="R72" i="15"/>
  <c r="N73" i="15"/>
  <c r="R73" i="15"/>
  <c r="N74" i="15"/>
  <c r="R74" i="15"/>
  <c r="N75" i="15"/>
  <c r="R75" i="15"/>
  <c r="N76" i="15"/>
  <c r="N77" i="15"/>
  <c r="R77" i="15"/>
  <c r="N79" i="15"/>
  <c r="R79" i="15"/>
  <c r="N81" i="15"/>
  <c r="R81" i="15"/>
  <c r="N83" i="15"/>
  <c r="R83" i="15"/>
  <c r="N85" i="15"/>
  <c r="R85" i="15"/>
  <c r="N87" i="15"/>
  <c r="R87" i="15"/>
  <c r="N89" i="15"/>
  <c r="R89" i="15"/>
  <c r="N91" i="15"/>
  <c r="R91" i="15"/>
  <c r="N93" i="15"/>
  <c r="R93" i="15"/>
  <c r="N95" i="15"/>
  <c r="R95" i="15"/>
  <c r="N97" i="15"/>
  <c r="R97" i="15"/>
  <c r="N99" i="15"/>
  <c r="R99" i="15"/>
  <c r="N101" i="15"/>
  <c r="R101" i="15"/>
  <c r="N103" i="15"/>
  <c r="R103" i="15"/>
  <c r="N105" i="15"/>
  <c r="R105" i="15"/>
  <c r="N107" i="15"/>
  <c r="R107" i="15"/>
  <c r="N109" i="15"/>
  <c r="R109" i="15"/>
  <c r="N111" i="15"/>
  <c r="R111" i="15"/>
  <c r="N113" i="15"/>
  <c r="R113" i="15"/>
  <c r="N115" i="15"/>
  <c r="R115" i="15"/>
  <c r="N117" i="15"/>
  <c r="R117" i="15"/>
  <c r="N119" i="15"/>
  <c r="R119" i="15"/>
  <c r="N121" i="15"/>
  <c r="R121" i="15"/>
  <c r="N123" i="15"/>
  <c r="R123" i="15"/>
  <c r="N125" i="15"/>
  <c r="R125" i="15"/>
  <c r="N127" i="15"/>
  <c r="R127" i="15"/>
  <c r="N129" i="15"/>
  <c r="R129" i="15"/>
  <c r="N131" i="15"/>
  <c r="R131" i="15"/>
  <c r="N133" i="15"/>
  <c r="R133" i="15"/>
  <c r="N135" i="15"/>
  <c r="R135" i="15"/>
  <c r="N137" i="15"/>
  <c r="R137" i="15"/>
  <c r="N139" i="15"/>
  <c r="R139" i="15"/>
  <c r="N141" i="15"/>
  <c r="R141" i="15"/>
  <c r="N143" i="15"/>
  <c r="R143" i="15"/>
  <c r="N145" i="15"/>
  <c r="R145" i="15"/>
  <c r="N147" i="15"/>
  <c r="R147" i="15"/>
  <c r="N149" i="15"/>
  <c r="R149" i="15"/>
  <c r="N151" i="15"/>
  <c r="R151" i="15"/>
  <c r="N153" i="15"/>
  <c r="R153" i="15"/>
  <c r="N155" i="15"/>
  <c r="R155" i="15"/>
  <c r="N157" i="15"/>
  <c r="R157" i="15"/>
  <c r="N159" i="15"/>
  <c r="R159" i="15"/>
  <c r="N161" i="15"/>
  <c r="R161" i="15"/>
  <c r="N163" i="15"/>
  <c r="R163" i="15"/>
  <c r="N165" i="15"/>
  <c r="R165" i="15"/>
  <c r="N167" i="15"/>
  <c r="R167" i="15"/>
  <c r="N169" i="15"/>
  <c r="R169" i="15"/>
  <c r="N171" i="15"/>
  <c r="R171" i="15"/>
  <c r="N173" i="15"/>
  <c r="R173" i="15"/>
  <c r="N175" i="15"/>
  <c r="R175" i="15"/>
  <c r="N177" i="15"/>
  <c r="R177" i="15"/>
  <c r="N179" i="15"/>
  <c r="R179" i="15"/>
  <c r="N181" i="15"/>
  <c r="R181" i="15"/>
  <c r="N183" i="15"/>
  <c r="R183" i="15"/>
  <c r="N185" i="15"/>
  <c r="R185" i="15"/>
  <c r="N187" i="15"/>
  <c r="R187" i="15"/>
  <c r="N189" i="15"/>
  <c r="R189" i="15"/>
  <c r="N191" i="15"/>
  <c r="R191" i="15"/>
  <c r="N193" i="15"/>
  <c r="R193" i="15"/>
  <c r="N195" i="15"/>
  <c r="R195" i="15"/>
  <c r="N197" i="15"/>
  <c r="R197" i="15"/>
  <c r="N199" i="15"/>
  <c r="R199" i="15"/>
  <c r="N201" i="15"/>
  <c r="R201" i="15"/>
  <c r="N203" i="15"/>
  <c r="R203" i="15"/>
  <c r="N205" i="15"/>
  <c r="R205" i="15"/>
  <c r="N207" i="15"/>
  <c r="R207" i="15"/>
  <c r="N209" i="15"/>
  <c r="R209" i="15"/>
  <c r="N211" i="15"/>
  <c r="R211" i="15"/>
  <c r="N213" i="15"/>
  <c r="R213" i="15"/>
  <c r="N215" i="15"/>
  <c r="R215" i="15"/>
  <c r="N217" i="15"/>
  <c r="R217" i="15"/>
  <c r="N219" i="15"/>
  <c r="R219" i="15"/>
  <c r="N221" i="15"/>
  <c r="R221" i="15"/>
  <c r="N223" i="15"/>
  <c r="R223" i="15"/>
  <c r="N225" i="15"/>
  <c r="R225" i="15"/>
  <c r="N227" i="15"/>
  <c r="R227" i="15"/>
  <c r="N229" i="15"/>
  <c r="R229" i="15"/>
  <c r="N231" i="15"/>
  <c r="R231" i="15"/>
  <c r="N233" i="15"/>
  <c r="R233" i="15"/>
  <c r="N235" i="15"/>
  <c r="R235" i="15"/>
  <c r="N237" i="15"/>
  <c r="R237" i="15"/>
  <c r="N239" i="15"/>
  <c r="R239" i="15"/>
  <c r="N241" i="15"/>
  <c r="R241" i="15"/>
  <c r="N243" i="15"/>
  <c r="R243" i="15"/>
  <c r="N245" i="15"/>
  <c r="R245" i="15"/>
  <c r="N247" i="15"/>
  <c r="R247" i="15"/>
  <c r="N249" i="15"/>
  <c r="R249" i="15"/>
  <c r="N251" i="15"/>
  <c r="R251" i="15"/>
  <c r="N253" i="15"/>
  <c r="R253" i="15"/>
  <c r="N255" i="15"/>
  <c r="R255" i="15"/>
  <c r="N257" i="15"/>
  <c r="R257" i="15"/>
  <c r="N259" i="15"/>
  <c r="R259" i="15"/>
  <c r="N261" i="15"/>
  <c r="R261" i="15"/>
  <c r="N263" i="15"/>
  <c r="R263" i="15"/>
  <c r="N265" i="15"/>
  <c r="R265" i="15"/>
  <c r="N267" i="15"/>
  <c r="R267" i="15"/>
  <c r="N269" i="15"/>
  <c r="R269" i="15"/>
  <c r="N271" i="15"/>
  <c r="R271" i="15"/>
  <c r="N272" i="15"/>
  <c r="R272" i="15"/>
  <c r="N273" i="15"/>
  <c r="R273" i="15"/>
  <c r="N274" i="15"/>
  <c r="R274" i="15"/>
  <c r="N275" i="15"/>
  <c r="R275" i="15"/>
  <c r="N276" i="15"/>
  <c r="R276" i="15"/>
  <c r="N277" i="15"/>
  <c r="R277" i="15"/>
  <c r="N278" i="15"/>
  <c r="R278" i="15"/>
  <c r="N279" i="15"/>
  <c r="R279" i="15"/>
  <c r="N280" i="15"/>
  <c r="R280" i="15"/>
  <c r="N281" i="15"/>
  <c r="R281" i="15"/>
  <c r="N282" i="15"/>
  <c r="R282" i="15"/>
  <c r="N283" i="15"/>
  <c r="R283" i="15"/>
  <c r="N284" i="15"/>
  <c r="R284" i="15"/>
  <c r="N285" i="15"/>
  <c r="R285" i="15"/>
  <c r="N286" i="15"/>
  <c r="R286" i="15"/>
  <c r="N287" i="15"/>
  <c r="M288" i="15"/>
  <c r="N291" i="15"/>
  <c r="M292" i="15"/>
  <c r="O296" i="15"/>
  <c r="N296" i="15"/>
  <c r="O298" i="15"/>
  <c r="R298" i="15"/>
  <c r="R299" i="15"/>
  <c r="L300" i="15"/>
  <c r="R300" i="15"/>
  <c r="R303" i="15"/>
  <c r="L303" i="15"/>
  <c r="S306" i="15"/>
  <c r="E38" i="14" s="1"/>
  <c r="M306" i="15"/>
  <c r="R311" i="15"/>
  <c r="L311" i="15"/>
  <c r="S318" i="15"/>
  <c r="M318" i="15"/>
  <c r="R3" i="15"/>
  <c r="Q7" i="15"/>
  <c r="C43" i="14" s="1"/>
  <c r="Q10" i="15"/>
  <c r="Q13" i="15"/>
  <c r="Q15" i="15"/>
  <c r="Q18" i="15"/>
  <c r="Q21" i="15"/>
  <c r="C48" i="14" s="1"/>
  <c r="Q25" i="15"/>
  <c r="Q28" i="15"/>
  <c r="Q30" i="15"/>
  <c r="Q34" i="15"/>
  <c r="Q36" i="15"/>
  <c r="Q39" i="15"/>
  <c r="Q42" i="15"/>
  <c r="Q46" i="15"/>
  <c r="Q49" i="15"/>
  <c r="Q52" i="15"/>
  <c r="Q54" i="15"/>
  <c r="Q57" i="15"/>
  <c r="Q61" i="15"/>
  <c r="Q63" i="15"/>
  <c r="Q66" i="15"/>
  <c r="Q69" i="15"/>
  <c r="Q72" i="15"/>
  <c r="Q75" i="15"/>
  <c r="Q78" i="15"/>
  <c r="Q81" i="15"/>
  <c r="Q84" i="15"/>
  <c r="Q87" i="15"/>
  <c r="Q90" i="15"/>
  <c r="Q93" i="15"/>
  <c r="Q95" i="15"/>
  <c r="Q97" i="15"/>
  <c r="Q100" i="15"/>
  <c r="Q103" i="15"/>
  <c r="Q105" i="15"/>
  <c r="Q108" i="15"/>
  <c r="Q110" i="15"/>
  <c r="Q113" i="15"/>
  <c r="Q115" i="15"/>
  <c r="Q117" i="15"/>
  <c r="Q119" i="15"/>
  <c r="Q121" i="15"/>
  <c r="Q123" i="15"/>
  <c r="Q125" i="15"/>
  <c r="Q128" i="15"/>
  <c r="Q132" i="15"/>
  <c r="C42" i="14" s="1"/>
  <c r="Q135" i="15"/>
  <c r="O3" i="15"/>
  <c r="S3" i="15"/>
  <c r="E36" i="14" s="1"/>
  <c r="O4" i="15"/>
  <c r="S4" i="15"/>
  <c r="O5" i="15"/>
  <c r="S5" i="15"/>
  <c r="E49" i="14" s="1"/>
  <c r="D49" i="14" s="1"/>
  <c r="N8" i="15"/>
  <c r="R8" i="15"/>
  <c r="N10" i="15"/>
  <c r="R10" i="15"/>
  <c r="N12" i="15"/>
  <c r="R12" i="15"/>
  <c r="N14" i="15"/>
  <c r="R14" i="15"/>
  <c r="N16" i="15"/>
  <c r="R16" i="15"/>
  <c r="N18" i="15"/>
  <c r="R18" i="15"/>
  <c r="N20" i="15"/>
  <c r="R20" i="15"/>
  <c r="N22" i="15"/>
  <c r="R22" i="15"/>
  <c r="N24" i="15"/>
  <c r="R24" i="15"/>
  <c r="N26" i="15"/>
  <c r="R26" i="15"/>
  <c r="N28" i="15"/>
  <c r="R28" i="15"/>
  <c r="N30" i="15"/>
  <c r="R30" i="15"/>
  <c r="N32" i="15"/>
  <c r="R32" i="15"/>
  <c r="N34" i="15"/>
  <c r="R34" i="15"/>
  <c r="N36" i="15"/>
  <c r="R36" i="15"/>
  <c r="N38" i="15"/>
  <c r="R38" i="15"/>
  <c r="N40" i="15"/>
  <c r="R40" i="15"/>
  <c r="N42" i="15"/>
  <c r="R42" i="15"/>
  <c r="N44" i="15"/>
  <c r="R44" i="15"/>
  <c r="N46" i="15"/>
  <c r="R46" i="15"/>
  <c r="N48" i="15"/>
  <c r="R48" i="15"/>
  <c r="N50" i="15"/>
  <c r="R50" i="15"/>
  <c r="N52" i="15"/>
  <c r="R52" i="15"/>
  <c r="N54" i="15"/>
  <c r="R54" i="15"/>
  <c r="N56" i="15"/>
  <c r="R56" i="15"/>
  <c r="N58" i="15"/>
  <c r="R58" i="15"/>
  <c r="N60" i="15"/>
  <c r="R60" i="15"/>
  <c r="N62" i="15"/>
  <c r="R62" i="15"/>
  <c r="N64" i="15"/>
  <c r="R64" i="15"/>
  <c r="N66" i="15"/>
  <c r="R66" i="15"/>
  <c r="N67" i="15"/>
  <c r="R67" i="15"/>
  <c r="N69" i="15"/>
  <c r="R69" i="15"/>
  <c r="N71" i="15"/>
  <c r="R71" i="15"/>
  <c r="R76" i="15"/>
  <c r="N78" i="15"/>
  <c r="R78" i="15"/>
  <c r="N80" i="15"/>
  <c r="R80" i="15"/>
  <c r="N82" i="15"/>
  <c r="R82" i="15"/>
  <c r="N84" i="15"/>
  <c r="R84" i="15"/>
  <c r="N86" i="15"/>
  <c r="R86" i="15"/>
  <c r="N88" i="15"/>
  <c r="R88" i="15"/>
  <c r="N90" i="15"/>
  <c r="R90" i="15"/>
  <c r="N92" i="15"/>
  <c r="R92" i="15"/>
  <c r="N94" i="15"/>
  <c r="R94" i="15"/>
  <c r="N96" i="15"/>
  <c r="R96" i="15"/>
  <c r="N98" i="15"/>
  <c r="R98" i="15"/>
  <c r="N100" i="15"/>
  <c r="R100" i="15"/>
  <c r="N102" i="15"/>
  <c r="R102" i="15"/>
  <c r="N104" i="15"/>
  <c r="R104" i="15"/>
  <c r="N106" i="15"/>
  <c r="R106" i="15"/>
  <c r="N108" i="15"/>
  <c r="R108" i="15"/>
  <c r="N110" i="15"/>
  <c r="R110" i="15"/>
  <c r="N112" i="15"/>
  <c r="R112" i="15"/>
  <c r="N114" i="15"/>
  <c r="R114" i="15"/>
  <c r="N116" i="15"/>
  <c r="R116" i="15"/>
  <c r="N118" i="15"/>
  <c r="R118" i="15"/>
  <c r="N120" i="15"/>
  <c r="R120" i="15"/>
  <c r="N122" i="15"/>
  <c r="R122" i="15"/>
  <c r="N124" i="15"/>
  <c r="R124" i="15"/>
  <c r="N126" i="15"/>
  <c r="R126" i="15"/>
  <c r="N128" i="15"/>
  <c r="R128" i="15"/>
  <c r="N130" i="15"/>
  <c r="R130" i="15"/>
  <c r="N132" i="15"/>
  <c r="R132" i="15"/>
  <c r="N134" i="15"/>
  <c r="R134" i="15"/>
  <c r="N136" i="15"/>
  <c r="R136" i="15"/>
  <c r="N138" i="15"/>
  <c r="R138" i="15"/>
  <c r="N140" i="15"/>
  <c r="R140" i="15"/>
  <c r="N142" i="15"/>
  <c r="R142" i="15"/>
  <c r="N144" i="15"/>
  <c r="R144" i="15"/>
  <c r="N146" i="15"/>
  <c r="R146" i="15"/>
  <c r="N148" i="15"/>
  <c r="R148" i="15"/>
  <c r="N150" i="15"/>
  <c r="R150" i="15"/>
  <c r="N152" i="15"/>
  <c r="R152" i="15"/>
  <c r="N154" i="15"/>
  <c r="R154" i="15"/>
  <c r="N156" i="15"/>
  <c r="R156" i="15"/>
  <c r="N158" i="15"/>
  <c r="R158" i="15"/>
  <c r="N160" i="15"/>
  <c r="R160" i="15"/>
  <c r="N162" i="15"/>
  <c r="R162" i="15"/>
  <c r="N164" i="15"/>
  <c r="R164" i="15"/>
  <c r="N166" i="15"/>
  <c r="R166" i="15"/>
  <c r="N168" i="15"/>
  <c r="R168" i="15"/>
  <c r="N170" i="15"/>
  <c r="R170" i="15"/>
  <c r="N172" i="15"/>
  <c r="R172" i="15"/>
  <c r="N174" i="15"/>
  <c r="R174" i="15"/>
  <c r="N176" i="15"/>
  <c r="R176" i="15"/>
  <c r="N178" i="15"/>
  <c r="R178" i="15"/>
  <c r="N180" i="15"/>
  <c r="R180" i="15"/>
  <c r="N182" i="15"/>
  <c r="R182" i="15"/>
  <c r="N184" i="15"/>
  <c r="R184" i="15"/>
  <c r="N186" i="15"/>
  <c r="R186" i="15"/>
  <c r="N188" i="15"/>
  <c r="R188" i="15"/>
  <c r="N190" i="15"/>
  <c r="R190" i="15"/>
  <c r="N192" i="15"/>
  <c r="R192" i="15"/>
  <c r="N194" i="15"/>
  <c r="R194" i="15"/>
  <c r="N196" i="15"/>
  <c r="R196" i="15"/>
  <c r="N198" i="15"/>
  <c r="R198" i="15"/>
  <c r="N200" i="15"/>
  <c r="R200" i="15"/>
  <c r="N202" i="15"/>
  <c r="R202" i="15"/>
  <c r="N204" i="15"/>
  <c r="R204" i="15"/>
  <c r="N206" i="15"/>
  <c r="R206" i="15"/>
  <c r="N208" i="15"/>
  <c r="R208" i="15"/>
  <c r="N210" i="15"/>
  <c r="R210" i="15"/>
  <c r="N212" i="15"/>
  <c r="R212" i="15"/>
  <c r="N214" i="15"/>
  <c r="R214" i="15"/>
  <c r="N216" i="15"/>
  <c r="R216" i="15"/>
  <c r="N218" i="15"/>
  <c r="R218" i="15"/>
  <c r="N220" i="15"/>
  <c r="R220" i="15"/>
  <c r="N222" i="15"/>
  <c r="R222" i="15"/>
  <c r="N224" i="15"/>
  <c r="R224" i="15"/>
  <c r="N226" i="15"/>
  <c r="R226" i="15"/>
  <c r="N228" i="15"/>
  <c r="R228" i="15"/>
  <c r="N230" i="15"/>
  <c r="R230" i="15"/>
  <c r="N232" i="15"/>
  <c r="R232" i="15"/>
  <c r="N234" i="15"/>
  <c r="R234" i="15"/>
  <c r="N236" i="15"/>
  <c r="R236" i="15"/>
  <c r="N238" i="15"/>
  <c r="R238" i="15"/>
  <c r="N240" i="15"/>
  <c r="R240" i="15"/>
  <c r="N242" i="15"/>
  <c r="R242" i="15"/>
  <c r="N244" i="15"/>
  <c r="R244" i="15"/>
  <c r="N246" i="15"/>
  <c r="R246" i="15"/>
  <c r="N248" i="15"/>
  <c r="R248" i="15"/>
  <c r="N250" i="15"/>
  <c r="R250" i="15"/>
  <c r="N252" i="15"/>
  <c r="R252" i="15"/>
  <c r="N254" i="15"/>
  <c r="R254" i="15"/>
  <c r="N256" i="15"/>
  <c r="R256" i="15"/>
  <c r="N258" i="15"/>
  <c r="R258" i="15"/>
  <c r="N260" i="15"/>
  <c r="R260" i="15"/>
  <c r="N262" i="15"/>
  <c r="R262" i="15"/>
  <c r="N264" i="15"/>
  <c r="R264" i="15"/>
  <c r="N266" i="15"/>
  <c r="R266" i="15"/>
  <c r="N268" i="15"/>
  <c r="R268" i="15"/>
  <c r="N270" i="15"/>
  <c r="R270" i="15"/>
  <c r="N288" i="15"/>
  <c r="M289" i="15"/>
  <c r="R289" i="15"/>
  <c r="L290" i="15"/>
  <c r="Q290" i="15"/>
  <c r="N292" i="15"/>
  <c r="M293" i="15"/>
  <c r="R293" i="15"/>
  <c r="L294" i="15"/>
  <c r="Q294" i="15"/>
  <c r="P295" i="15"/>
  <c r="S298" i="15"/>
  <c r="E7" i="14" s="1"/>
  <c r="M298" i="15"/>
  <c r="M299" i="15"/>
  <c r="K301" i="15"/>
  <c r="K308" i="15"/>
  <c r="Q308" i="15"/>
  <c r="S314" i="15"/>
  <c r="M314" i="15"/>
  <c r="K320" i="15"/>
  <c r="Q320" i="15"/>
  <c r="N455" i="15"/>
  <c r="Q457" i="15"/>
  <c r="N459" i="15"/>
  <c r="Q461" i="15"/>
  <c r="N463" i="15"/>
  <c r="Q465" i="15"/>
  <c r="N467" i="15"/>
  <c r="N471" i="15"/>
  <c r="Q473" i="15"/>
  <c r="N475" i="15"/>
  <c r="Q477" i="15"/>
  <c r="N479" i="15"/>
  <c r="N483" i="15"/>
  <c r="N487" i="15"/>
  <c r="K490" i="15"/>
  <c r="Q490" i="15"/>
  <c r="S492" i="15"/>
  <c r="C40" i="13" s="1"/>
  <c r="M492" i="15"/>
  <c r="M305" i="15"/>
  <c r="M309" i="15"/>
  <c r="N324" i="15"/>
  <c r="N328" i="15"/>
  <c r="N332" i="15"/>
  <c r="N336" i="15"/>
  <c r="N340" i="15"/>
  <c r="N344" i="15"/>
  <c r="N348" i="15"/>
  <c r="N352" i="15"/>
  <c r="M353" i="15"/>
  <c r="L354" i="15"/>
  <c r="N356" i="15"/>
  <c r="M357" i="15"/>
  <c r="L358" i="15"/>
  <c r="N360" i="15"/>
  <c r="M361" i="15"/>
  <c r="L362" i="15"/>
  <c r="N364" i="15"/>
  <c r="M365" i="15"/>
  <c r="L366" i="15"/>
  <c r="N368" i="15"/>
  <c r="M369" i="15"/>
  <c r="L370" i="15"/>
  <c r="N372" i="15"/>
  <c r="M373" i="15"/>
  <c r="L374" i="15"/>
  <c r="N376" i="15"/>
  <c r="M377" i="15"/>
  <c r="L378" i="15"/>
  <c r="O380" i="15"/>
  <c r="N380" i="15"/>
  <c r="M381" i="15"/>
  <c r="L382" i="15"/>
  <c r="O384" i="15"/>
  <c r="N384" i="15"/>
  <c r="M385" i="15"/>
  <c r="L386" i="15"/>
  <c r="N388" i="15"/>
  <c r="M389" i="15"/>
  <c r="L390" i="15"/>
  <c r="N392" i="15"/>
  <c r="M393" i="15"/>
  <c r="L394" i="15"/>
  <c r="N396" i="15"/>
  <c r="M397" i="15"/>
  <c r="L398" i="15"/>
  <c r="N400" i="15"/>
  <c r="M401" i="15"/>
  <c r="L402" i="15"/>
  <c r="N404" i="15"/>
  <c r="M405" i="15"/>
  <c r="L406" i="15"/>
  <c r="N408" i="15"/>
  <c r="M409" i="15"/>
  <c r="L410" i="15"/>
  <c r="N412" i="15"/>
  <c r="M413" i="15"/>
  <c r="L414" i="15"/>
  <c r="N416" i="15"/>
  <c r="M417" i="15"/>
  <c r="L418" i="15"/>
  <c r="N420" i="15"/>
  <c r="M421" i="15"/>
  <c r="L422" i="15"/>
  <c r="N424" i="15"/>
  <c r="M425" i="15"/>
  <c r="L426" i="15"/>
  <c r="P427" i="15"/>
  <c r="O428" i="15"/>
  <c r="N428" i="15"/>
  <c r="M429" i="15"/>
  <c r="L430" i="15"/>
  <c r="P431" i="15"/>
  <c r="O432" i="15"/>
  <c r="N432" i="15"/>
  <c r="M433" i="15"/>
  <c r="L434" i="15"/>
  <c r="P435" i="15"/>
  <c r="O436" i="15"/>
  <c r="N436" i="15"/>
  <c r="M437" i="15"/>
  <c r="L438" i="15"/>
  <c r="P439" i="15"/>
  <c r="O440" i="15"/>
  <c r="N440" i="15"/>
  <c r="M441" i="15"/>
  <c r="L442" i="15"/>
  <c r="P443" i="15"/>
  <c r="O444" i="15"/>
  <c r="N444" i="15"/>
  <c r="M445" i="15"/>
  <c r="L446" i="15"/>
  <c r="P447" i="15"/>
  <c r="O448" i="15"/>
  <c r="N448" i="15"/>
  <c r="M449" i="15"/>
  <c r="L450" i="15"/>
  <c r="P451" i="15"/>
  <c r="O452" i="15"/>
  <c r="N452" i="15"/>
  <c r="M453" i="15"/>
  <c r="L454" i="15"/>
  <c r="O456" i="15"/>
  <c r="N456" i="15"/>
  <c r="M457" i="15"/>
  <c r="L458" i="15"/>
  <c r="O460" i="15"/>
  <c r="N460" i="15"/>
  <c r="M461" i="15"/>
  <c r="L462" i="15"/>
  <c r="P463" i="15"/>
  <c r="O464" i="15"/>
  <c r="N464" i="15"/>
  <c r="M465" i="15"/>
  <c r="L466" i="15"/>
  <c r="P467" i="15"/>
  <c r="O468" i="15"/>
  <c r="N468" i="15"/>
  <c r="M469" i="15"/>
  <c r="L470" i="15"/>
  <c r="P471" i="15"/>
  <c r="O472" i="15"/>
  <c r="N472" i="15"/>
  <c r="M473" i="15"/>
  <c r="L474" i="15"/>
  <c r="P475" i="15"/>
  <c r="O476" i="15"/>
  <c r="N476" i="15"/>
  <c r="M477" i="15"/>
  <c r="L478" i="15"/>
  <c r="O480" i="15"/>
  <c r="N480" i="15"/>
  <c r="M481" i="15"/>
  <c r="L482" i="15"/>
  <c r="O484" i="15"/>
  <c r="N484" i="15"/>
  <c r="M485" i="15"/>
  <c r="L486" i="15"/>
  <c r="O488" i="15"/>
  <c r="N488" i="15"/>
  <c r="K489" i="15"/>
  <c r="Q489" i="15"/>
  <c r="S491" i="15"/>
  <c r="M491" i="15"/>
  <c r="P296" i="15"/>
  <c r="O297" i="15"/>
  <c r="P300" i="15"/>
  <c r="O301" i="15"/>
  <c r="Q303" i="15"/>
  <c r="P304" i="15"/>
  <c r="O305" i="15"/>
  <c r="N305" i="15"/>
  <c r="Q307" i="15"/>
  <c r="P308" i="15"/>
  <c r="O309" i="15"/>
  <c r="N309" i="15"/>
  <c r="Q311" i="15"/>
  <c r="P312" i="15"/>
  <c r="O313" i="15"/>
  <c r="N313" i="15"/>
  <c r="Q315" i="15"/>
  <c r="P316" i="15"/>
  <c r="O317" i="15"/>
  <c r="N317" i="15"/>
  <c r="Q319" i="15"/>
  <c r="P320" i="15"/>
  <c r="O321" i="15"/>
  <c r="N321" i="15"/>
  <c r="M322" i="15"/>
  <c r="L323" i="15"/>
  <c r="Q323" i="15"/>
  <c r="P324" i="15"/>
  <c r="O325" i="15"/>
  <c r="N325" i="15"/>
  <c r="M326" i="15"/>
  <c r="L327" i="15"/>
  <c r="Q327" i="15"/>
  <c r="P328" i="15"/>
  <c r="O329" i="15"/>
  <c r="N329" i="15"/>
  <c r="M330" i="15"/>
  <c r="L331" i="15"/>
  <c r="Q331" i="15"/>
  <c r="P332" i="15"/>
  <c r="O333" i="15"/>
  <c r="N333" i="15"/>
  <c r="M334" i="15"/>
  <c r="L335" i="15"/>
  <c r="Q335" i="15"/>
  <c r="P336" i="15"/>
  <c r="O337" i="15"/>
  <c r="N337" i="15"/>
  <c r="M338" i="15"/>
  <c r="L339" i="15"/>
  <c r="Q339" i="15"/>
  <c r="P340" i="15"/>
  <c r="O341" i="15"/>
  <c r="N341" i="15"/>
  <c r="M342" i="15"/>
  <c r="L343" i="15"/>
  <c r="Q343" i="15"/>
  <c r="P344" i="15"/>
  <c r="O345" i="15"/>
  <c r="N345" i="15"/>
  <c r="M346" i="15"/>
  <c r="L347" i="15"/>
  <c r="Q347" i="15"/>
  <c r="P348" i="15"/>
  <c r="O349" i="15"/>
  <c r="N349" i="15"/>
  <c r="M350" i="15"/>
  <c r="L351" i="15"/>
  <c r="Q351" i="15"/>
  <c r="P352" i="15"/>
  <c r="O353" i="15"/>
  <c r="N353" i="15"/>
  <c r="M354" i="15"/>
  <c r="L355" i="15"/>
  <c r="Q355" i="15"/>
  <c r="P356" i="15"/>
  <c r="O357" i="15"/>
  <c r="N357" i="15"/>
  <c r="M358" i="15"/>
  <c r="L359" i="15"/>
  <c r="Q359" i="15"/>
  <c r="P360" i="15"/>
  <c r="O361" i="15"/>
  <c r="N361" i="15"/>
  <c r="M362" i="15"/>
  <c r="L363" i="15"/>
  <c r="Q363" i="15"/>
  <c r="P364" i="15"/>
  <c r="O365" i="15"/>
  <c r="N365" i="15"/>
  <c r="M366" i="15"/>
  <c r="L367" i="15"/>
  <c r="Q367" i="15"/>
  <c r="P368" i="15"/>
  <c r="O369" i="15"/>
  <c r="N369" i="15"/>
  <c r="M370" i="15"/>
  <c r="L371" i="15"/>
  <c r="Q371" i="15"/>
  <c r="P372" i="15"/>
  <c r="O373" i="15"/>
  <c r="N373" i="15"/>
  <c r="M374" i="15"/>
  <c r="L375" i="15"/>
  <c r="Q375" i="15"/>
  <c r="P376" i="15"/>
  <c r="O377" i="15"/>
  <c r="N377" i="15"/>
  <c r="M378" i="15"/>
  <c r="L379" i="15"/>
  <c r="Q379" i="15"/>
  <c r="P380" i="15"/>
  <c r="O381" i="15"/>
  <c r="N381" i="15"/>
  <c r="M382" i="15"/>
  <c r="L383" i="15"/>
  <c r="Q383" i="15"/>
  <c r="P384" i="15"/>
  <c r="O385" i="15"/>
  <c r="N385" i="15"/>
  <c r="M386" i="15"/>
  <c r="L387" i="15"/>
  <c r="Q387" i="15"/>
  <c r="P388" i="15"/>
  <c r="O389" i="15"/>
  <c r="N389" i="15"/>
  <c r="M390" i="15"/>
  <c r="L391" i="15"/>
  <c r="Q391" i="15"/>
  <c r="P392" i="15"/>
  <c r="O393" i="15"/>
  <c r="N393" i="15"/>
  <c r="M394" i="15"/>
  <c r="L395" i="15"/>
  <c r="Q395" i="15"/>
  <c r="P396" i="15"/>
  <c r="O397" i="15"/>
  <c r="N397" i="15"/>
  <c r="M398" i="15"/>
  <c r="L399" i="15"/>
  <c r="Q399" i="15"/>
  <c r="P400" i="15"/>
  <c r="O401" i="15"/>
  <c r="N401" i="15"/>
  <c r="M402" i="15"/>
  <c r="L403" i="15"/>
  <c r="Q403" i="15"/>
  <c r="P404" i="15"/>
  <c r="O405" i="15"/>
  <c r="N405" i="15"/>
  <c r="M406" i="15"/>
  <c r="L407" i="15"/>
  <c r="Q407" i="15"/>
  <c r="P408" i="15"/>
  <c r="O409" i="15"/>
  <c r="N409" i="15"/>
  <c r="M410" i="15"/>
  <c r="L411" i="15"/>
  <c r="Q411" i="15"/>
  <c r="P412" i="15"/>
  <c r="O413" i="15"/>
  <c r="N413" i="15"/>
  <c r="M414" i="15"/>
  <c r="L415" i="15"/>
  <c r="Q415" i="15"/>
  <c r="P416" i="15"/>
  <c r="O417" i="15"/>
  <c r="N417" i="15"/>
  <c r="M418" i="15"/>
  <c r="L419" i="15"/>
  <c r="Q419" i="15"/>
  <c r="P420" i="15"/>
  <c r="O421" i="15"/>
  <c r="N421" i="15"/>
  <c r="M422" i="15"/>
  <c r="L423" i="15"/>
  <c r="Q423" i="15"/>
  <c r="C45" i="14" s="1"/>
  <c r="P424" i="15"/>
  <c r="O425" i="15"/>
  <c r="N425" i="15"/>
  <c r="M426" i="15"/>
  <c r="L427" i="15"/>
  <c r="Q427" i="15"/>
  <c r="P428" i="15"/>
  <c r="O429" i="15"/>
  <c r="N429" i="15"/>
  <c r="M430" i="15"/>
  <c r="L431" i="15"/>
  <c r="Q431" i="15"/>
  <c r="P432" i="15"/>
  <c r="O433" i="15"/>
  <c r="N433" i="15"/>
  <c r="M434" i="15"/>
  <c r="L435" i="15"/>
  <c r="Q435" i="15"/>
  <c r="P436" i="15"/>
  <c r="O437" i="15"/>
  <c r="N437" i="15"/>
  <c r="M438" i="15"/>
  <c r="L439" i="15"/>
  <c r="Q439" i="15"/>
  <c r="P440" i="15"/>
  <c r="O441" i="15"/>
  <c r="N441" i="15"/>
  <c r="M442" i="15"/>
  <c r="L443" i="15"/>
  <c r="Q443" i="15"/>
  <c r="P444" i="15"/>
  <c r="O445" i="15"/>
  <c r="N445" i="15"/>
  <c r="M446" i="15"/>
  <c r="L447" i="15"/>
  <c r="Q447" i="15"/>
  <c r="P448" i="15"/>
  <c r="O449" i="15"/>
  <c r="N449" i="15"/>
  <c r="M450" i="15"/>
  <c r="L451" i="15"/>
  <c r="Q451" i="15"/>
  <c r="C29" i="14" s="1"/>
  <c r="P452" i="15"/>
  <c r="O453" i="15"/>
  <c r="N453" i="15"/>
  <c r="M454" i="15"/>
  <c r="L455" i="15"/>
  <c r="Q455" i="15"/>
  <c r="P456" i="15"/>
  <c r="O457" i="15"/>
  <c r="N457" i="15"/>
  <c r="M458" i="15"/>
  <c r="L459" i="15"/>
  <c r="Q459" i="15"/>
  <c r="P460" i="15"/>
  <c r="O461" i="15"/>
  <c r="N461" i="15"/>
  <c r="M462" i="15"/>
  <c r="L463" i="15"/>
  <c r="Q463" i="15"/>
  <c r="P464" i="15"/>
  <c r="O465" i="15"/>
  <c r="N465" i="15"/>
  <c r="M466" i="15"/>
  <c r="L467" i="15"/>
  <c r="Q467" i="15"/>
  <c r="P468" i="15"/>
  <c r="O469" i="15"/>
  <c r="N469" i="15"/>
  <c r="M470" i="15"/>
  <c r="L471" i="15"/>
  <c r="Q471" i="15"/>
  <c r="P472" i="15"/>
  <c r="O473" i="15"/>
  <c r="N473" i="15"/>
  <c r="M474" i="15"/>
  <c r="L475" i="15"/>
  <c r="Q475" i="15"/>
  <c r="P476" i="15"/>
  <c r="O477" i="15"/>
  <c r="N477" i="15"/>
  <c r="M478" i="15"/>
  <c r="L479" i="15"/>
  <c r="Q479" i="15"/>
  <c r="P480" i="15"/>
  <c r="O481" i="15"/>
  <c r="N481" i="15"/>
  <c r="M482" i="15"/>
  <c r="L483" i="15"/>
  <c r="Q483" i="15"/>
  <c r="P484" i="15"/>
  <c r="O485" i="15"/>
  <c r="N485" i="15"/>
  <c r="M486" i="15"/>
  <c r="L487" i="15"/>
  <c r="Q487" i="15"/>
  <c r="P488" i="15"/>
  <c r="O489" i="15"/>
  <c r="S490" i="15"/>
  <c r="E25" i="14" s="1"/>
  <c r="M490" i="15"/>
  <c r="P301" i="15"/>
  <c r="O302" i="15"/>
  <c r="M303" i="15"/>
  <c r="L304" i="15"/>
  <c r="O306" i="15"/>
  <c r="M307" i="15"/>
  <c r="L308" i="15"/>
  <c r="O310" i="15"/>
  <c r="M311" i="15"/>
  <c r="L312" i="15"/>
  <c r="P313" i="15"/>
  <c r="O314" i="15"/>
  <c r="M315" i="15"/>
  <c r="L316" i="15"/>
  <c r="P317" i="15"/>
  <c r="O318" i="15"/>
  <c r="M319" i="15"/>
  <c r="L320" i="15"/>
  <c r="P321" i="15"/>
  <c r="O322" i="15"/>
  <c r="M323" i="15"/>
  <c r="R323" i="15"/>
  <c r="L324" i="15"/>
  <c r="Q324" i="15"/>
  <c r="P325" i="15"/>
  <c r="O326" i="15"/>
  <c r="M327" i="15"/>
  <c r="R327" i="15"/>
  <c r="L328" i="15"/>
  <c r="Q328" i="15"/>
  <c r="P329" i="15"/>
  <c r="O330" i="15"/>
  <c r="M331" i="15"/>
  <c r="R331" i="15"/>
  <c r="L332" i="15"/>
  <c r="Q332" i="15"/>
  <c r="P333" i="15"/>
  <c r="O334" i="15"/>
  <c r="M335" i="15"/>
  <c r="R335" i="15"/>
  <c r="L336" i="15"/>
  <c r="Q336" i="15"/>
  <c r="P337" i="15"/>
  <c r="O338" i="15"/>
  <c r="M339" i="15"/>
  <c r="R339" i="15"/>
  <c r="L340" i="15"/>
  <c r="Q340" i="15"/>
  <c r="P341" i="15"/>
  <c r="O342" i="15"/>
  <c r="M343" i="15"/>
  <c r="R343" i="15"/>
  <c r="L344" i="15"/>
  <c r="Q344" i="15"/>
  <c r="P345" i="15"/>
  <c r="O346" i="15"/>
  <c r="M347" i="15"/>
  <c r="R347" i="15"/>
  <c r="L348" i="15"/>
  <c r="Q348" i="15"/>
  <c r="P349" i="15"/>
  <c r="O350" i="15"/>
  <c r="M351" i="15"/>
  <c r="R351" i="15"/>
  <c r="L352" i="15"/>
  <c r="Q352" i="15"/>
  <c r="M355" i="15"/>
  <c r="R355" i="15"/>
  <c r="L356" i="15"/>
  <c r="Q356" i="15"/>
  <c r="M359" i="15"/>
  <c r="R359" i="15"/>
  <c r="L360" i="15"/>
  <c r="Q360" i="15"/>
  <c r="M363" i="15"/>
  <c r="R363" i="15"/>
  <c r="L364" i="15"/>
  <c r="Q364" i="15"/>
  <c r="M367" i="15"/>
  <c r="R367" i="15"/>
  <c r="L368" i="15"/>
  <c r="Q368" i="15"/>
  <c r="M371" i="15"/>
  <c r="R371" i="15"/>
  <c r="L372" i="15"/>
  <c r="Q372" i="15"/>
  <c r="M375" i="15"/>
  <c r="R375" i="15"/>
  <c r="L376" i="15"/>
  <c r="Q376" i="15"/>
  <c r="M379" i="15"/>
  <c r="R379" i="15"/>
  <c r="Q380" i="15"/>
  <c r="M383" i="15"/>
  <c r="R383" i="15"/>
  <c r="Q384" i="15"/>
  <c r="M387" i="15"/>
  <c r="R387" i="15"/>
  <c r="L388" i="15"/>
  <c r="Q388" i="15"/>
  <c r="M391" i="15"/>
  <c r="R391" i="15"/>
  <c r="L392" i="15"/>
  <c r="Q392" i="15"/>
  <c r="M395" i="15"/>
  <c r="R395" i="15"/>
  <c r="L396" i="15"/>
  <c r="Q396" i="15"/>
  <c r="M399" i="15"/>
  <c r="R399" i="15"/>
  <c r="L400" i="15"/>
  <c r="Q400" i="15"/>
  <c r="M403" i="15"/>
  <c r="R403" i="15"/>
  <c r="L404" i="15"/>
  <c r="Q404" i="15"/>
  <c r="M407" i="15"/>
  <c r="R407" i="15"/>
  <c r="L408" i="15"/>
  <c r="Q408" i="15"/>
  <c r="M411" i="15"/>
  <c r="R411" i="15"/>
  <c r="L412" i="15"/>
  <c r="Q412" i="15"/>
  <c r="M415" i="15"/>
  <c r="R415" i="15"/>
  <c r="L416" i="15"/>
  <c r="Q416" i="15"/>
  <c r="M419" i="15"/>
  <c r="R419" i="15"/>
  <c r="L420" i="15"/>
  <c r="Q420" i="15"/>
  <c r="M423" i="15"/>
  <c r="R423" i="15"/>
  <c r="L424" i="15"/>
  <c r="Q424" i="15"/>
  <c r="C6" i="14" s="1"/>
  <c r="R427" i="15"/>
  <c r="Q428" i="15"/>
  <c r="R431" i="15"/>
  <c r="Q432" i="15"/>
  <c r="R435" i="15"/>
  <c r="Q436" i="15"/>
  <c r="R439" i="15"/>
  <c r="Q440" i="15"/>
  <c r="R443" i="15"/>
  <c r="Q444" i="15"/>
  <c r="R447" i="15"/>
  <c r="Q448" i="15"/>
  <c r="R451" i="15"/>
  <c r="Q452" i="15"/>
  <c r="M455" i="15"/>
  <c r="R455" i="15"/>
  <c r="M459" i="15"/>
  <c r="M479" i="15"/>
  <c r="R479" i="15"/>
  <c r="M483" i="15"/>
  <c r="R483" i="15"/>
  <c r="M487" i="15"/>
  <c r="R487" i="15"/>
  <c r="S489" i="15"/>
  <c r="E8" i="14" s="1"/>
  <c r="M489" i="15"/>
  <c r="K491" i="15"/>
  <c r="Q491" i="15"/>
  <c r="S493" i="15"/>
  <c r="M493" i="15"/>
  <c r="S494" i="15"/>
  <c r="E17" i="14" s="1"/>
  <c r="M494" i="15"/>
  <c r="O495" i="15"/>
  <c r="N495" i="15"/>
  <c r="M496" i="15"/>
  <c r="L497" i="15"/>
  <c r="P498" i="15"/>
  <c r="O499" i="15"/>
  <c r="N499" i="15"/>
  <c r="M500" i="15"/>
  <c r="L501" i="15"/>
  <c r="P502" i="15"/>
  <c r="O503" i="15"/>
  <c r="N503" i="15"/>
  <c r="M504" i="15"/>
  <c r="L505" i="15"/>
  <c r="P506" i="15"/>
  <c r="O507" i="15"/>
  <c r="N507" i="15"/>
  <c r="M508" i="15"/>
  <c r="L509" i="15"/>
  <c r="P510" i="15"/>
  <c r="O511" i="15"/>
  <c r="N511" i="15"/>
  <c r="M512" i="15"/>
  <c r="L513" i="15"/>
  <c r="P514" i="15"/>
  <c r="O515" i="15"/>
  <c r="N515" i="15"/>
  <c r="M516" i="15"/>
  <c r="L517" i="15"/>
  <c r="P518" i="15"/>
  <c r="O519" i="15"/>
  <c r="N519" i="15"/>
  <c r="M520" i="15"/>
  <c r="L521" i="15"/>
  <c r="P522" i="15"/>
  <c r="O523" i="15"/>
  <c r="N523" i="15"/>
  <c r="M524" i="15"/>
  <c r="L525" i="15"/>
  <c r="P526" i="15"/>
  <c r="O527" i="15"/>
  <c r="N527" i="15"/>
  <c r="M528" i="15"/>
  <c r="L529" i="15"/>
  <c r="P530" i="15"/>
  <c r="O531" i="15"/>
  <c r="N531" i="15"/>
  <c r="M532" i="15"/>
  <c r="L533" i="15"/>
  <c r="P534" i="15"/>
  <c r="O535" i="15"/>
  <c r="R535" i="15"/>
  <c r="K547" i="15"/>
  <c r="Q547" i="15"/>
  <c r="C37" i="14" s="1"/>
  <c r="K551" i="15"/>
  <c r="Q551" i="15"/>
  <c r="K555" i="15"/>
  <c r="Q555" i="15"/>
  <c r="S563" i="15"/>
  <c r="M563" i="15"/>
  <c r="R568" i="15"/>
  <c r="L568" i="15"/>
  <c r="K569" i="15"/>
  <c r="Q569" i="15"/>
  <c r="S579" i="15"/>
  <c r="E18" i="14" s="1"/>
  <c r="M579" i="15"/>
  <c r="Q492" i="15"/>
  <c r="P495" i="15"/>
  <c r="O496" i="15"/>
  <c r="N496" i="15"/>
  <c r="M497" i="15"/>
  <c r="L498" i="15"/>
  <c r="Q498" i="15"/>
  <c r="P499" i="15"/>
  <c r="O500" i="15"/>
  <c r="N500" i="15"/>
  <c r="M501" i="15"/>
  <c r="L502" i="15"/>
  <c r="Q502" i="15"/>
  <c r="P503" i="15"/>
  <c r="O504" i="15"/>
  <c r="N504" i="15"/>
  <c r="M505" i="15"/>
  <c r="L506" i="15"/>
  <c r="Q506" i="15"/>
  <c r="P507" i="15"/>
  <c r="O508" i="15"/>
  <c r="N508" i="15"/>
  <c r="M509" i="15"/>
  <c r="L510" i="15"/>
  <c r="Q510" i="15"/>
  <c r="P511" i="15"/>
  <c r="O512" i="15"/>
  <c r="N512" i="15"/>
  <c r="M513" i="15"/>
  <c r="L514" i="15"/>
  <c r="Q514" i="15"/>
  <c r="P515" i="15"/>
  <c r="O516" i="15"/>
  <c r="N516" i="15"/>
  <c r="M517" i="15"/>
  <c r="L518" i="15"/>
  <c r="Q518" i="15"/>
  <c r="P519" i="15"/>
  <c r="O520" i="15"/>
  <c r="N520" i="15"/>
  <c r="M521" i="15"/>
  <c r="L522" i="15"/>
  <c r="Q522" i="15"/>
  <c r="P523" i="15"/>
  <c r="O524" i="15"/>
  <c r="N524" i="15"/>
  <c r="M525" i="15"/>
  <c r="L526" i="15"/>
  <c r="Q526" i="15"/>
  <c r="P527" i="15"/>
  <c r="O528" i="15"/>
  <c r="N528" i="15"/>
  <c r="M529" i="15"/>
  <c r="L530" i="15"/>
  <c r="Q530" i="15"/>
  <c r="P531" i="15"/>
  <c r="O532" i="15"/>
  <c r="N532" i="15"/>
  <c r="M533" i="15"/>
  <c r="Q534" i="15"/>
  <c r="K546" i="15"/>
  <c r="Q546" i="15"/>
  <c r="K550" i="15"/>
  <c r="Q550" i="15"/>
  <c r="K554" i="15"/>
  <c r="Q554" i="15"/>
  <c r="S559" i="15"/>
  <c r="M559" i="15"/>
  <c r="R564" i="15"/>
  <c r="L564" i="15"/>
  <c r="K565" i="15"/>
  <c r="Q565" i="15"/>
  <c r="S575" i="15"/>
  <c r="M575" i="15"/>
  <c r="R580" i="15"/>
  <c r="L580" i="15"/>
  <c r="K581" i="15"/>
  <c r="Q581" i="15"/>
  <c r="K536" i="15"/>
  <c r="K537" i="15"/>
  <c r="K538" i="15"/>
  <c r="K539" i="15"/>
  <c r="K540" i="15"/>
  <c r="K541" i="15"/>
  <c r="K542" i="15"/>
  <c r="K543" i="15"/>
  <c r="K544" i="15"/>
  <c r="K545" i="15"/>
  <c r="Q545" i="15"/>
  <c r="K549" i="15"/>
  <c r="Q549" i="15"/>
  <c r="K553" i="15"/>
  <c r="Q553" i="15"/>
  <c r="R560" i="15"/>
  <c r="L560" i="15"/>
  <c r="K561" i="15"/>
  <c r="Q561" i="15"/>
  <c r="S571" i="15"/>
  <c r="E39" i="14" s="1"/>
  <c r="M571" i="15"/>
  <c r="R576" i="15"/>
  <c r="L576" i="15"/>
  <c r="K577" i="15"/>
  <c r="Q577" i="15"/>
  <c r="N498" i="15"/>
  <c r="N502" i="15"/>
  <c r="N506" i="15"/>
  <c r="N510" i="15"/>
  <c r="N514" i="15"/>
  <c r="N518" i="15"/>
  <c r="N522" i="15"/>
  <c r="N526" i="15"/>
  <c r="N530" i="15"/>
  <c r="O534" i="15"/>
  <c r="N534" i="15"/>
  <c r="K535" i="15"/>
  <c r="O536" i="15"/>
  <c r="R536" i="15"/>
  <c r="O537" i="15"/>
  <c r="R537" i="15"/>
  <c r="O538" i="15"/>
  <c r="R538" i="15"/>
  <c r="O539" i="15"/>
  <c r="R539" i="15"/>
  <c r="O540" i="15"/>
  <c r="R540" i="15"/>
  <c r="O541" i="15"/>
  <c r="R541" i="15"/>
  <c r="O542" i="15"/>
  <c r="R542" i="15"/>
  <c r="O543" i="15"/>
  <c r="R543" i="15"/>
  <c r="O544" i="15"/>
  <c r="R544" i="15"/>
  <c r="O545" i="15"/>
  <c r="K548" i="15"/>
  <c r="Q548" i="15"/>
  <c r="K552" i="15"/>
  <c r="Q552" i="15"/>
  <c r="R556" i="15"/>
  <c r="L556" i="15"/>
  <c r="K557" i="15"/>
  <c r="Q557" i="15"/>
  <c r="S567" i="15"/>
  <c r="C66" i="13" s="1"/>
  <c r="M567" i="15"/>
  <c r="R572" i="15"/>
  <c r="L572" i="15"/>
  <c r="K573" i="15"/>
  <c r="Q573" i="15"/>
  <c r="N120" i="16"/>
  <c r="L120" i="16"/>
  <c r="L128" i="16"/>
  <c r="N128" i="16"/>
  <c r="L136" i="16"/>
  <c r="N136" i="16"/>
  <c r="L144" i="16"/>
  <c r="N144" i="16"/>
  <c r="L152" i="16"/>
  <c r="N152" i="16"/>
  <c r="N160" i="16"/>
  <c r="L160" i="16"/>
  <c r="L168" i="16"/>
  <c r="N168" i="16"/>
  <c r="L176" i="16"/>
  <c r="N176" i="16"/>
  <c r="L184" i="16"/>
  <c r="N184" i="16"/>
  <c r="L192" i="16"/>
  <c r="N192" i="16"/>
  <c r="L200" i="16"/>
  <c r="N200" i="16"/>
  <c r="P556" i="15"/>
  <c r="O557" i="15"/>
  <c r="M558" i="15"/>
  <c r="L559" i="15"/>
  <c r="P560" i="15"/>
  <c r="O561" i="15"/>
  <c r="M562" i="15"/>
  <c r="L563" i="15"/>
  <c r="P564" i="15"/>
  <c r="O565" i="15"/>
  <c r="M566" i="15"/>
  <c r="L567" i="15"/>
  <c r="P568" i="15"/>
  <c r="O569" i="15"/>
  <c r="M570" i="15"/>
  <c r="L571" i="15"/>
  <c r="P572" i="15"/>
  <c r="O573" i="15"/>
  <c r="M574" i="15"/>
  <c r="L575" i="15"/>
  <c r="P576" i="15"/>
  <c r="O577" i="15"/>
  <c r="M578" i="15"/>
  <c r="L579" i="15"/>
  <c r="P580" i="15"/>
  <c r="O581" i="15"/>
  <c r="M582" i="15"/>
  <c r="L583" i="15"/>
  <c r="P584" i="15"/>
  <c r="O585" i="15"/>
  <c r="N585" i="15"/>
  <c r="M586" i="15"/>
  <c r="L587" i="15"/>
  <c r="P588" i="15"/>
  <c r="O589" i="15"/>
  <c r="N589" i="15"/>
  <c r="M590" i="15"/>
  <c r="L591" i="15"/>
  <c r="P592" i="15"/>
  <c r="O593" i="15"/>
  <c r="N593" i="15"/>
  <c r="M594" i="15"/>
  <c r="L595" i="15"/>
  <c r="P596" i="15"/>
  <c r="O597" i="15"/>
  <c r="N597" i="15"/>
  <c r="M598" i="15"/>
  <c r="L599" i="15"/>
  <c r="P600" i="15"/>
  <c r="O601" i="15"/>
  <c r="N601" i="15"/>
  <c r="M602" i="15"/>
  <c r="L603" i="15"/>
  <c r="P604" i="15"/>
  <c r="O605" i="15"/>
  <c r="N605" i="15"/>
  <c r="M606" i="15"/>
  <c r="L607" i="15"/>
  <c r="P608" i="15"/>
  <c r="O609" i="15"/>
  <c r="N609" i="15"/>
  <c r="M610" i="15"/>
  <c r="L611" i="15"/>
  <c r="P612" i="15"/>
  <c r="O613" i="15"/>
  <c r="N613" i="15"/>
  <c r="M614" i="15"/>
  <c r="O4" i="16"/>
  <c r="M4" i="16"/>
  <c r="N4" i="16"/>
  <c r="O6" i="16"/>
  <c r="M6" i="16"/>
  <c r="N6" i="16"/>
  <c r="O8" i="16"/>
  <c r="M8" i="16"/>
  <c r="N8" i="16"/>
  <c r="O10" i="16"/>
  <c r="M10" i="16"/>
  <c r="N10" i="16"/>
  <c r="O12" i="16"/>
  <c r="M12" i="16"/>
  <c r="N12" i="16"/>
  <c r="O14" i="16"/>
  <c r="M14" i="16"/>
  <c r="N14" i="16"/>
  <c r="O16" i="16"/>
  <c r="M16" i="16"/>
  <c r="N16" i="16"/>
  <c r="O18" i="16"/>
  <c r="M18" i="16"/>
  <c r="N18" i="16"/>
  <c r="O20" i="16"/>
  <c r="M20" i="16"/>
  <c r="N20" i="16"/>
  <c r="O22" i="16"/>
  <c r="M22" i="16"/>
  <c r="N22" i="16"/>
  <c r="O24" i="16"/>
  <c r="M24" i="16"/>
  <c r="N24" i="16"/>
  <c r="O26" i="16"/>
  <c r="M26" i="16"/>
  <c r="N26" i="16"/>
  <c r="O28" i="16"/>
  <c r="M28" i="16"/>
  <c r="N28" i="16"/>
  <c r="O30" i="16"/>
  <c r="M30" i="16"/>
  <c r="N30" i="16"/>
  <c r="O32" i="16"/>
  <c r="M32" i="16"/>
  <c r="N32" i="16"/>
  <c r="O34" i="16"/>
  <c r="M34" i="16"/>
  <c r="N34" i="16"/>
  <c r="O36" i="16"/>
  <c r="M36" i="16"/>
  <c r="N36" i="16"/>
  <c r="O38" i="16"/>
  <c r="M38" i="16"/>
  <c r="N38" i="16"/>
  <c r="O40" i="16"/>
  <c r="M40" i="16"/>
  <c r="N40" i="16"/>
  <c r="O42" i="16"/>
  <c r="G31" i="14" s="1"/>
  <c r="M42" i="16"/>
  <c r="N42" i="16"/>
  <c r="F31" i="14" s="1"/>
  <c r="O44" i="16"/>
  <c r="M44" i="16"/>
  <c r="N44" i="16"/>
  <c r="O46" i="16"/>
  <c r="M46" i="16"/>
  <c r="N46" i="16"/>
  <c r="O48" i="16"/>
  <c r="G29" i="14" s="1"/>
  <c r="M48" i="16"/>
  <c r="N48" i="16"/>
  <c r="F29" i="14" s="1"/>
  <c r="O50" i="16"/>
  <c r="M50" i="16"/>
  <c r="N50" i="16"/>
  <c r="O52" i="16"/>
  <c r="M52" i="16"/>
  <c r="N52" i="16"/>
  <c r="O54" i="16"/>
  <c r="M54" i="16"/>
  <c r="N54" i="16"/>
  <c r="O56" i="16"/>
  <c r="M56" i="16"/>
  <c r="N56" i="16"/>
  <c r="O58" i="16"/>
  <c r="M58" i="16"/>
  <c r="N58" i="16"/>
  <c r="O60" i="16"/>
  <c r="M60" i="16"/>
  <c r="N60" i="16"/>
  <c r="O62" i="16"/>
  <c r="M62" i="16"/>
  <c r="N62" i="16"/>
  <c r="O64" i="16"/>
  <c r="M64" i="16"/>
  <c r="N64" i="16"/>
  <c r="O66" i="16"/>
  <c r="M66" i="16"/>
  <c r="N66" i="16"/>
  <c r="O68" i="16"/>
  <c r="M68" i="16"/>
  <c r="N68" i="16"/>
  <c r="O70" i="16"/>
  <c r="M70" i="16"/>
  <c r="N70" i="16"/>
  <c r="O72" i="16"/>
  <c r="M72" i="16"/>
  <c r="N72" i="16"/>
  <c r="O74" i="16"/>
  <c r="M74" i="16"/>
  <c r="N74" i="16"/>
  <c r="O76" i="16"/>
  <c r="M76" i="16"/>
  <c r="N76" i="16"/>
  <c r="O78" i="16"/>
  <c r="G46" i="14" s="1"/>
  <c r="M78" i="16"/>
  <c r="N78" i="16"/>
  <c r="F46" i="14" s="1"/>
  <c r="O80" i="16"/>
  <c r="M80" i="16"/>
  <c r="N80" i="16"/>
  <c r="F43" i="14" s="1"/>
  <c r="O82" i="16"/>
  <c r="M82" i="16"/>
  <c r="N82" i="16"/>
  <c r="O84" i="16"/>
  <c r="M84" i="16"/>
  <c r="N84" i="16"/>
  <c r="F44" i="14" s="1"/>
  <c r="O86" i="16"/>
  <c r="M86" i="16"/>
  <c r="N86" i="16"/>
  <c r="O88" i="16"/>
  <c r="M88" i="16"/>
  <c r="N88" i="16"/>
  <c r="O90" i="16"/>
  <c r="M90" i="16"/>
  <c r="N90" i="16"/>
  <c r="O92" i="16"/>
  <c r="M92" i="16"/>
  <c r="O94" i="16"/>
  <c r="M94" i="16"/>
  <c r="O96" i="16"/>
  <c r="M96" i="16"/>
  <c r="O98" i="16"/>
  <c r="M98" i="16"/>
  <c r="L100" i="16"/>
  <c r="N100" i="16"/>
  <c r="L102" i="16"/>
  <c r="N102" i="16"/>
  <c r="L104" i="16"/>
  <c r="N104" i="16"/>
  <c r="L106" i="16"/>
  <c r="N106" i="16"/>
  <c r="L108" i="16"/>
  <c r="N108" i="16"/>
  <c r="L110" i="16"/>
  <c r="N110" i="16"/>
  <c r="L112" i="16"/>
  <c r="N112" i="16"/>
  <c r="L114" i="16"/>
  <c r="N114" i="16"/>
  <c r="L116" i="16"/>
  <c r="N116" i="16"/>
  <c r="L118" i="16"/>
  <c r="N118" i="16"/>
  <c r="L126" i="16"/>
  <c r="N126" i="16"/>
  <c r="L134" i="16"/>
  <c r="N134" i="16"/>
  <c r="L142" i="16"/>
  <c r="N142" i="16"/>
  <c r="L150" i="16"/>
  <c r="N150" i="16"/>
  <c r="L158" i="16"/>
  <c r="N158" i="16"/>
  <c r="L166" i="16"/>
  <c r="N166" i="16"/>
  <c r="L174" i="16"/>
  <c r="N174" i="16"/>
  <c r="L182" i="16"/>
  <c r="N182" i="16"/>
  <c r="L190" i="16"/>
  <c r="N190" i="16"/>
  <c r="L198" i="16"/>
  <c r="N198" i="16"/>
  <c r="R545" i="15"/>
  <c r="Q556" i="15"/>
  <c r="P557" i="15"/>
  <c r="O558" i="15"/>
  <c r="N558" i="15"/>
  <c r="Q560" i="15"/>
  <c r="P561" i="15"/>
  <c r="O562" i="15"/>
  <c r="N562" i="15"/>
  <c r="Q564" i="15"/>
  <c r="P565" i="15"/>
  <c r="O566" i="15"/>
  <c r="N566" i="15"/>
  <c r="Q568" i="15"/>
  <c r="P569" i="15"/>
  <c r="O570" i="15"/>
  <c r="N570" i="15"/>
  <c r="Q572" i="15"/>
  <c r="P573" i="15"/>
  <c r="O574" i="15"/>
  <c r="N574" i="15"/>
  <c r="Q576" i="15"/>
  <c r="P577" i="15"/>
  <c r="O578" i="15"/>
  <c r="N578" i="15"/>
  <c r="Q580" i="15"/>
  <c r="P581" i="15"/>
  <c r="O582" i="15"/>
  <c r="N582" i="15"/>
  <c r="M583" i="15"/>
  <c r="L584" i="15"/>
  <c r="Q584" i="15"/>
  <c r="P585" i="15"/>
  <c r="O586" i="15"/>
  <c r="N586" i="15"/>
  <c r="M587" i="15"/>
  <c r="L588" i="15"/>
  <c r="Q588" i="15"/>
  <c r="P589" i="15"/>
  <c r="O590" i="15"/>
  <c r="N590" i="15"/>
  <c r="M591" i="15"/>
  <c r="L592" i="15"/>
  <c r="Q592" i="15"/>
  <c r="P593" i="15"/>
  <c r="O594" i="15"/>
  <c r="N594" i="15"/>
  <c r="M595" i="15"/>
  <c r="L596" i="15"/>
  <c r="Q596" i="15"/>
  <c r="P597" i="15"/>
  <c r="O598" i="15"/>
  <c r="N598" i="15"/>
  <c r="M599" i="15"/>
  <c r="L600" i="15"/>
  <c r="Q600" i="15"/>
  <c r="P601" i="15"/>
  <c r="O602" i="15"/>
  <c r="N602" i="15"/>
  <c r="M603" i="15"/>
  <c r="L604" i="15"/>
  <c r="Q604" i="15"/>
  <c r="P605" i="15"/>
  <c r="O606" i="15"/>
  <c r="N606" i="15"/>
  <c r="M607" i="15"/>
  <c r="L608" i="15"/>
  <c r="Q608" i="15"/>
  <c r="P609" i="15"/>
  <c r="O610" i="15"/>
  <c r="N610" i="15"/>
  <c r="M611" i="15"/>
  <c r="L612" i="15"/>
  <c r="Q612" i="15"/>
  <c r="P613" i="15"/>
  <c r="O614" i="15"/>
  <c r="N614" i="15"/>
  <c r="L4" i="16"/>
  <c r="L6" i="16"/>
  <c r="L8" i="16"/>
  <c r="L10" i="16"/>
  <c r="L12" i="16"/>
  <c r="L14" i="16"/>
  <c r="L16" i="16"/>
  <c r="L18" i="16"/>
  <c r="L20" i="16"/>
  <c r="L22" i="16"/>
  <c r="L24" i="16"/>
  <c r="L26" i="16"/>
  <c r="L28" i="16"/>
  <c r="L30" i="16"/>
  <c r="L32" i="16"/>
  <c r="L34" i="16"/>
  <c r="L36" i="16"/>
  <c r="L38" i="16"/>
  <c r="L40" i="16"/>
  <c r="L42" i="16"/>
  <c r="L44" i="16"/>
  <c r="L46" i="16"/>
  <c r="L48" i="16"/>
  <c r="L50" i="16"/>
  <c r="L52" i="16"/>
  <c r="L54" i="16"/>
  <c r="L56" i="16"/>
  <c r="L58" i="16"/>
  <c r="L60" i="16"/>
  <c r="L62" i="16"/>
  <c r="L64" i="16"/>
  <c r="L66" i="16"/>
  <c r="L68" i="16"/>
  <c r="L70" i="16"/>
  <c r="L72" i="16"/>
  <c r="L74" i="16"/>
  <c r="L76" i="16"/>
  <c r="L78" i="16"/>
  <c r="L80" i="16"/>
  <c r="L82" i="16"/>
  <c r="L84" i="16"/>
  <c r="L86" i="16"/>
  <c r="L88" i="16"/>
  <c r="L90" i="16"/>
  <c r="L92" i="16"/>
  <c r="L94" i="16"/>
  <c r="L96" i="16"/>
  <c r="O99" i="16"/>
  <c r="M99" i="16"/>
  <c r="O101" i="16"/>
  <c r="M101" i="16"/>
  <c r="O103" i="16"/>
  <c r="M103" i="16"/>
  <c r="O105" i="16"/>
  <c r="M105" i="16"/>
  <c r="O107" i="16"/>
  <c r="M107" i="16"/>
  <c r="O109" i="16"/>
  <c r="M109" i="16"/>
  <c r="O111" i="16"/>
  <c r="M111" i="16"/>
  <c r="O113" i="16"/>
  <c r="M113" i="16"/>
  <c r="O115" i="16"/>
  <c r="M115" i="16"/>
  <c r="N124" i="16"/>
  <c r="L124" i="16"/>
  <c r="L132" i="16"/>
  <c r="N132" i="16"/>
  <c r="L140" i="16"/>
  <c r="N140" i="16"/>
  <c r="L148" i="16"/>
  <c r="N148" i="16"/>
  <c r="L156" i="16"/>
  <c r="N156" i="16"/>
  <c r="L164" i="16"/>
  <c r="N164" i="16"/>
  <c r="L172" i="16"/>
  <c r="N172" i="16"/>
  <c r="N180" i="16"/>
  <c r="L180" i="16"/>
  <c r="L188" i="16"/>
  <c r="N188" i="16"/>
  <c r="L196" i="16"/>
  <c r="N196" i="16"/>
  <c r="R584" i="15"/>
  <c r="Q585" i="15"/>
  <c r="R588" i="15"/>
  <c r="Q589" i="15"/>
  <c r="R592" i="15"/>
  <c r="Q593" i="15"/>
  <c r="R596" i="15"/>
  <c r="Q597" i="15"/>
  <c r="R600" i="15"/>
  <c r="Q601" i="15"/>
  <c r="R604" i="15"/>
  <c r="Q605" i="15"/>
  <c r="O607" i="15"/>
  <c r="R608" i="15"/>
  <c r="Q609" i="15"/>
  <c r="R612" i="15"/>
  <c r="Q613" i="15"/>
  <c r="O3" i="16"/>
  <c r="M3" i="16"/>
  <c r="O5" i="16"/>
  <c r="M5" i="16"/>
  <c r="O7" i="16"/>
  <c r="M7" i="16"/>
  <c r="O9" i="16"/>
  <c r="M9" i="16"/>
  <c r="O11" i="16"/>
  <c r="M11" i="16"/>
  <c r="O13" i="16"/>
  <c r="M13" i="16"/>
  <c r="O15" i="16"/>
  <c r="M15" i="16"/>
  <c r="O17" i="16"/>
  <c r="M17" i="16"/>
  <c r="O19" i="16"/>
  <c r="M19" i="16"/>
  <c r="O21" i="16"/>
  <c r="M21" i="16"/>
  <c r="O23" i="16"/>
  <c r="M23" i="16"/>
  <c r="O25" i="16"/>
  <c r="M25" i="16"/>
  <c r="O27" i="16"/>
  <c r="M27" i="16"/>
  <c r="O29" i="16"/>
  <c r="M29" i="16"/>
  <c r="O31" i="16"/>
  <c r="M31" i="16"/>
  <c r="O33" i="16"/>
  <c r="M33" i="16"/>
  <c r="O35" i="16"/>
  <c r="M35" i="16"/>
  <c r="O37" i="16"/>
  <c r="M37" i="16"/>
  <c r="O39" i="16"/>
  <c r="M39" i="16"/>
  <c r="O41" i="16"/>
  <c r="M41" i="16"/>
  <c r="O43" i="16"/>
  <c r="M43" i="16"/>
  <c r="O45" i="16"/>
  <c r="M45" i="16"/>
  <c r="O47" i="16"/>
  <c r="M47" i="16"/>
  <c r="O49" i="16"/>
  <c r="M49" i="16"/>
  <c r="O51" i="16"/>
  <c r="M51" i="16"/>
  <c r="O53" i="16"/>
  <c r="M53" i="16"/>
  <c r="O55" i="16"/>
  <c r="M55" i="16"/>
  <c r="O57" i="16"/>
  <c r="M57" i="16"/>
  <c r="O59" i="16"/>
  <c r="M59" i="16"/>
  <c r="O61" i="16"/>
  <c r="M61" i="16"/>
  <c r="O63" i="16"/>
  <c r="M63" i="16"/>
  <c r="O65" i="16"/>
  <c r="M65" i="16"/>
  <c r="O67" i="16"/>
  <c r="M67" i="16"/>
  <c r="O69" i="16"/>
  <c r="M69" i="16"/>
  <c r="O71" i="16"/>
  <c r="M71" i="16"/>
  <c r="O73" i="16"/>
  <c r="M73" i="16"/>
  <c r="O75" i="16"/>
  <c r="M75" i="16"/>
  <c r="O77" i="16"/>
  <c r="M77" i="16"/>
  <c r="O79" i="16"/>
  <c r="M79" i="16"/>
  <c r="O81" i="16"/>
  <c r="M81" i="16"/>
  <c r="O83" i="16"/>
  <c r="M83" i="16"/>
  <c r="O85" i="16"/>
  <c r="G42" i="14" s="1"/>
  <c r="M85" i="16"/>
  <c r="O87" i="16"/>
  <c r="M87" i="16"/>
  <c r="O89" i="16"/>
  <c r="M89" i="16"/>
  <c r="O91" i="16"/>
  <c r="M91" i="16"/>
  <c r="O93" i="16"/>
  <c r="M93" i="16"/>
  <c r="O95" i="16"/>
  <c r="M95" i="16"/>
  <c r="O97" i="16"/>
  <c r="M97" i="16"/>
  <c r="L98" i="16"/>
  <c r="L122" i="16"/>
  <c r="N122" i="16"/>
  <c r="L130" i="16"/>
  <c r="N130" i="16"/>
  <c r="L138" i="16"/>
  <c r="N138" i="16"/>
  <c r="L146" i="16"/>
  <c r="N146" i="16"/>
  <c r="L154" i="16"/>
  <c r="N154" i="16"/>
  <c r="L162" i="16"/>
  <c r="N162" i="16"/>
  <c r="L170" i="16"/>
  <c r="N170" i="16"/>
  <c r="L178" i="16"/>
  <c r="N178" i="16"/>
  <c r="L186" i="16"/>
  <c r="N186" i="16"/>
  <c r="L194" i="16"/>
  <c r="N194" i="16"/>
  <c r="O117" i="16"/>
  <c r="M117" i="16"/>
  <c r="O119" i="16"/>
  <c r="M119" i="16"/>
  <c r="O121" i="16"/>
  <c r="M121" i="16"/>
  <c r="O123" i="16"/>
  <c r="M123" i="16"/>
  <c r="O125" i="16"/>
  <c r="M125" i="16"/>
  <c r="O127" i="16"/>
  <c r="M127" i="16"/>
  <c r="O129" i="16"/>
  <c r="M129" i="16"/>
  <c r="O131" i="16"/>
  <c r="O133" i="16"/>
  <c r="M133" i="16"/>
  <c r="O135" i="16"/>
  <c r="O137" i="16"/>
  <c r="M137" i="16"/>
  <c r="O139" i="16"/>
  <c r="M139" i="16"/>
  <c r="O141" i="16"/>
  <c r="O143" i="16"/>
  <c r="M143" i="16"/>
  <c r="O145" i="16"/>
  <c r="M145" i="16"/>
  <c r="O147" i="16"/>
  <c r="M147" i="16"/>
  <c r="O149" i="16"/>
  <c r="M149" i="16"/>
  <c r="O151" i="16"/>
  <c r="O153" i="16"/>
  <c r="M153" i="16"/>
  <c r="O155" i="16"/>
  <c r="M155" i="16"/>
  <c r="O157" i="16"/>
  <c r="M157" i="16"/>
  <c r="O159" i="16"/>
  <c r="M159" i="16"/>
  <c r="O161" i="16"/>
  <c r="M161" i="16"/>
  <c r="O163" i="16"/>
  <c r="O165" i="16"/>
  <c r="M165" i="16"/>
  <c r="O167" i="16"/>
  <c r="M167" i="16"/>
  <c r="O169" i="16"/>
  <c r="M169" i="16"/>
  <c r="O171" i="16"/>
  <c r="M171" i="16"/>
  <c r="O173" i="16"/>
  <c r="M173" i="16"/>
  <c r="O175" i="16"/>
  <c r="M175" i="16"/>
  <c r="O177" i="16"/>
  <c r="M177" i="16"/>
  <c r="O179" i="16"/>
  <c r="O181" i="16"/>
  <c r="M181" i="16"/>
  <c r="O183" i="16"/>
  <c r="O185" i="16"/>
  <c r="M185" i="16"/>
  <c r="O187" i="16"/>
  <c r="M187" i="16"/>
  <c r="O189" i="16"/>
  <c r="M189" i="16"/>
  <c r="O191" i="16"/>
  <c r="M191" i="16"/>
  <c r="O193" i="16"/>
  <c r="M193" i="16"/>
  <c r="O195" i="16"/>
  <c r="M195" i="16"/>
  <c r="O197" i="16"/>
  <c r="M197" i="16"/>
  <c r="O199" i="16"/>
  <c r="M199" i="16"/>
  <c r="O201" i="16"/>
  <c r="M201" i="16"/>
  <c r="L202" i="16"/>
  <c r="O203" i="16"/>
  <c r="M203" i="16"/>
  <c r="L204" i="16"/>
  <c r="O205" i="16"/>
  <c r="M205" i="16"/>
  <c r="L206" i="16"/>
  <c r="O207" i="16"/>
  <c r="L208" i="16"/>
  <c r="O209" i="16"/>
  <c r="M209" i="16"/>
  <c r="L210" i="16"/>
  <c r="O211" i="16"/>
  <c r="M211" i="16"/>
  <c r="L212" i="16"/>
  <c r="O213" i="16"/>
  <c r="M213" i="16"/>
  <c r="L214" i="16"/>
  <c r="O215" i="16"/>
  <c r="G19" i="14" s="1"/>
  <c r="L216" i="16"/>
  <c r="O217" i="16"/>
  <c r="M217" i="16"/>
  <c r="N217" i="16"/>
  <c r="L218" i="16"/>
  <c r="O219" i="16"/>
  <c r="M219" i="16"/>
  <c r="N219" i="16"/>
  <c r="L220" i="16"/>
  <c r="O221" i="16"/>
  <c r="M221" i="16"/>
  <c r="N221" i="16"/>
  <c r="L222" i="16"/>
  <c r="O223" i="16"/>
  <c r="N223" i="16"/>
  <c r="L224" i="16"/>
  <c r="O225" i="16"/>
  <c r="M225" i="16"/>
  <c r="N225" i="16"/>
  <c r="L226" i="16"/>
  <c r="O227" i="16"/>
  <c r="M227" i="16"/>
  <c r="N227" i="16"/>
  <c r="L228" i="16"/>
  <c r="O229" i="16"/>
  <c r="M229" i="16"/>
  <c r="N229" i="16"/>
  <c r="L230" i="16"/>
  <c r="O231" i="16"/>
  <c r="M231" i="16"/>
  <c r="N231" i="16"/>
  <c r="L232" i="16"/>
  <c r="O233" i="16"/>
  <c r="M233" i="16"/>
  <c r="N233" i="16"/>
  <c r="L234" i="16"/>
  <c r="O235" i="16"/>
  <c r="M235" i="16"/>
  <c r="N235" i="16"/>
  <c r="L236" i="16"/>
  <c r="O237" i="16"/>
  <c r="M237" i="16"/>
  <c r="N237" i="16"/>
  <c r="L238" i="16"/>
  <c r="O239" i="16"/>
  <c r="M239" i="16"/>
  <c r="N239" i="16"/>
  <c r="L240" i="16"/>
  <c r="L242" i="16"/>
  <c r="O244" i="16"/>
  <c r="M244" i="16"/>
  <c r="O100" i="16"/>
  <c r="M100" i="16"/>
  <c r="O102" i="16"/>
  <c r="M102" i="16"/>
  <c r="O104" i="16"/>
  <c r="M104" i="16"/>
  <c r="O106" i="16"/>
  <c r="M106" i="16"/>
  <c r="O108" i="16"/>
  <c r="M108" i="16"/>
  <c r="O110" i="16"/>
  <c r="M110" i="16"/>
  <c r="O112" i="16"/>
  <c r="M112" i="16"/>
  <c r="O114" i="16"/>
  <c r="M114" i="16"/>
  <c r="O116" i="16"/>
  <c r="M116" i="16"/>
  <c r="O118" i="16"/>
  <c r="M118" i="16"/>
  <c r="O120" i="16"/>
  <c r="M120" i="16"/>
  <c r="O122" i="16"/>
  <c r="M122" i="16"/>
  <c r="O124" i="16"/>
  <c r="M124" i="16"/>
  <c r="O126" i="16"/>
  <c r="M126" i="16"/>
  <c r="O128" i="16"/>
  <c r="M128" i="16"/>
  <c r="O130" i="16"/>
  <c r="M130" i="16"/>
  <c r="O132" i="16"/>
  <c r="M132" i="16"/>
  <c r="O134" i="16"/>
  <c r="M134" i="16"/>
  <c r="O136" i="16"/>
  <c r="M136" i="16"/>
  <c r="O138" i="16"/>
  <c r="M138" i="16"/>
  <c r="O140" i="16"/>
  <c r="M140" i="16"/>
  <c r="O142" i="16"/>
  <c r="M142" i="16"/>
  <c r="O144" i="16"/>
  <c r="M144" i="16"/>
  <c r="O146" i="16"/>
  <c r="M146" i="16"/>
  <c r="O148" i="16"/>
  <c r="M148" i="16"/>
  <c r="O150" i="16"/>
  <c r="M150" i="16"/>
  <c r="O152" i="16"/>
  <c r="M152" i="16"/>
  <c r="O154" i="16"/>
  <c r="M154" i="16"/>
  <c r="O156" i="16"/>
  <c r="M156" i="16"/>
  <c r="O158" i="16"/>
  <c r="M158" i="16"/>
  <c r="O160" i="16"/>
  <c r="M160" i="16"/>
  <c r="O162" i="16"/>
  <c r="M162" i="16"/>
  <c r="O164" i="16"/>
  <c r="M164" i="16"/>
  <c r="O166" i="16"/>
  <c r="M166" i="16"/>
  <c r="O168" i="16"/>
  <c r="M168" i="16"/>
  <c r="O170" i="16"/>
  <c r="M170" i="16"/>
  <c r="O172" i="16"/>
  <c r="M172" i="16"/>
  <c r="O174" i="16"/>
  <c r="M174" i="16"/>
  <c r="O176" i="16"/>
  <c r="M176" i="16"/>
  <c r="O178" i="16"/>
  <c r="M178" i="16"/>
  <c r="O180" i="16"/>
  <c r="M180" i="16"/>
  <c r="O182" i="16"/>
  <c r="M182" i="16"/>
  <c r="O184" i="16"/>
  <c r="M184" i="16"/>
  <c r="O186" i="16"/>
  <c r="M186" i="16"/>
  <c r="O188" i="16"/>
  <c r="M188" i="16"/>
  <c r="O190" i="16"/>
  <c r="M190" i="16"/>
  <c r="O192" i="16"/>
  <c r="M192" i="16"/>
  <c r="O194" i="16"/>
  <c r="M194" i="16"/>
  <c r="O196" i="16"/>
  <c r="M196" i="16"/>
  <c r="O198" i="16"/>
  <c r="M198" i="16"/>
  <c r="O200" i="16"/>
  <c r="M200" i="16"/>
  <c r="O202" i="16"/>
  <c r="M202" i="16"/>
  <c r="N202" i="16"/>
  <c r="O204" i="16"/>
  <c r="M204" i="16"/>
  <c r="N204" i="16"/>
  <c r="O206" i="16"/>
  <c r="M206" i="16"/>
  <c r="N206" i="16"/>
  <c r="O208" i="16"/>
  <c r="M208" i="16"/>
  <c r="N208" i="16"/>
  <c r="O210" i="16"/>
  <c r="M210" i="16"/>
  <c r="N210" i="16"/>
  <c r="O212" i="16"/>
  <c r="M212" i="16"/>
  <c r="N212" i="16"/>
  <c r="O214" i="16"/>
  <c r="M214" i="16"/>
  <c r="N214" i="16"/>
  <c r="O216" i="16"/>
  <c r="M216" i="16"/>
  <c r="N216" i="16"/>
  <c r="O218" i="16"/>
  <c r="M218" i="16"/>
  <c r="N218" i="16"/>
  <c r="O220" i="16"/>
  <c r="M220" i="16"/>
  <c r="N220" i="16"/>
  <c r="O222" i="16"/>
  <c r="M222" i="16"/>
  <c r="N222" i="16"/>
  <c r="O224" i="16"/>
  <c r="M224" i="16"/>
  <c r="N224" i="16"/>
  <c r="O226" i="16"/>
  <c r="M226" i="16"/>
  <c r="N226" i="16"/>
  <c r="O228" i="16"/>
  <c r="M228" i="16"/>
  <c r="N228" i="16"/>
  <c r="O230" i="16"/>
  <c r="M230" i="16"/>
  <c r="N230" i="16"/>
  <c r="O232" i="16"/>
  <c r="M232" i="16"/>
  <c r="N232" i="16"/>
  <c r="O234" i="16"/>
  <c r="M234" i="16"/>
  <c r="N234" i="16"/>
  <c r="O236" i="16"/>
  <c r="G28" i="14" s="1"/>
  <c r="M236" i="16"/>
  <c r="N236" i="16"/>
  <c r="F28" i="14" s="1"/>
  <c r="O238" i="16"/>
  <c r="M238" i="16"/>
  <c r="N238" i="16"/>
  <c r="O240" i="16"/>
  <c r="M240" i="16"/>
  <c r="N240" i="16"/>
  <c r="L241" i="16"/>
  <c r="M131" i="16"/>
  <c r="M135" i="16"/>
  <c r="M141" i="16"/>
  <c r="M151" i="16"/>
  <c r="M163" i="16"/>
  <c r="M179" i="16"/>
  <c r="M183" i="16"/>
  <c r="M207" i="16"/>
  <c r="M215" i="16"/>
  <c r="M223" i="16"/>
  <c r="O246" i="16"/>
  <c r="M246" i="16"/>
  <c r="O248" i="16"/>
  <c r="M248" i="16"/>
  <c r="O250" i="16"/>
  <c r="M250" i="16"/>
  <c r="O252" i="16"/>
  <c r="M252" i="16"/>
  <c r="O254" i="16"/>
  <c r="M254" i="16"/>
  <c r="O256" i="16"/>
  <c r="M256" i="16"/>
  <c r="O258" i="16"/>
  <c r="M258" i="16"/>
  <c r="O260" i="16"/>
  <c r="M260" i="16"/>
  <c r="L263" i="16"/>
  <c r="N263" i="16"/>
  <c r="L267" i="16"/>
  <c r="N267" i="16"/>
  <c r="M241" i="16"/>
  <c r="O241" i="16"/>
  <c r="N261" i="16"/>
  <c r="O243" i="16"/>
  <c r="M243" i="16"/>
  <c r="N243" i="16"/>
  <c r="O245" i="16"/>
  <c r="M245" i="16"/>
  <c r="N245" i="16"/>
  <c r="O247" i="16"/>
  <c r="M247" i="16"/>
  <c r="N247" i="16"/>
  <c r="O249" i="16"/>
  <c r="M249" i="16"/>
  <c r="N249" i="16"/>
  <c r="O251" i="16"/>
  <c r="M251" i="16"/>
  <c r="N251" i="16"/>
  <c r="O253" i="16"/>
  <c r="M253" i="16"/>
  <c r="N253" i="16"/>
  <c r="O255" i="16"/>
  <c r="M255" i="16"/>
  <c r="N255" i="16"/>
  <c r="O257" i="16"/>
  <c r="M257" i="16"/>
  <c r="N257" i="16"/>
  <c r="O259" i="16"/>
  <c r="M259" i="16"/>
  <c r="N259" i="16"/>
  <c r="L265" i="16"/>
  <c r="N265" i="16"/>
  <c r="F34" i="14" s="1"/>
  <c r="M242" i="16"/>
  <c r="L261" i="16"/>
  <c r="L319" i="16"/>
  <c r="N11" i="19"/>
  <c r="Q11" i="19" s="1"/>
  <c r="N15" i="19"/>
  <c r="Q15" i="19" s="1"/>
  <c r="O18" i="19"/>
  <c r="N19" i="19"/>
  <c r="Q19" i="19" s="1"/>
  <c r="O22" i="19"/>
  <c r="N23" i="19"/>
  <c r="Q23" i="19" s="1"/>
  <c r="M24" i="19"/>
  <c r="P24" i="19" s="1"/>
  <c r="O26" i="19"/>
  <c r="N27" i="19"/>
  <c r="Q27" i="19" s="1"/>
  <c r="O30" i="19"/>
  <c r="N31" i="19"/>
  <c r="Q31" i="19" s="1"/>
  <c r="O34" i="19"/>
  <c r="N35" i="19"/>
  <c r="Q35" i="19" s="1"/>
  <c r="O38" i="19"/>
  <c r="N39" i="19"/>
  <c r="Q39" i="19" s="1"/>
  <c r="O42" i="19"/>
  <c r="L43" i="19"/>
  <c r="O43" i="19" s="1"/>
  <c r="R43" i="19"/>
  <c r="O261" i="16"/>
  <c r="M261" i="16"/>
  <c r="L262" i="16"/>
  <c r="O263" i="16"/>
  <c r="M263" i="16"/>
  <c r="L264" i="16"/>
  <c r="O265" i="16"/>
  <c r="G34" i="14" s="1"/>
  <c r="M265" i="16"/>
  <c r="L266" i="16"/>
  <c r="O267" i="16"/>
  <c r="M267" i="16"/>
  <c r="L268" i="16"/>
  <c r="O269" i="16"/>
  <c r="M269" i="16"/>
  <c r="N269" i="16"/>
  <c r="L270" i="16"/>
  <c r="O271" i="16"/>
  <c r="M271" i="16"/>
  <c r="N271" i="16"/>
  <c r="L272" i="16"/>
  <c r="O273" i="16"/>
  <c r="M273" i="16"/>
  <c r="N273" i="16"/>
  <c r="L274" i="16"/>
  <c r="O275" i="16"/>
  <c r="M275" i="16"/>
  <c r="N275" i="16"/>
  <c r="L276" i="16"/>
  <c r="O277" i="16"/>
  <c r="M277" i="16"/>
  <c r="N277" i="16"/>
  <c r="L278" i="16"/>
  <c r="O279" i="16"/>
  <c r="M279" i="16"/>
  <c r="N279" i="16"/>
  <c r="L280" i="16"/>
  <c r="O281" i="16"/>
  <c r="M281" i="16"/>
  <c r="N281" i="16"/>
  <c r="L282" i="16"/>
  <c r="O283" i="16"/>
  <c r="M283" i="16"/>
  <c r="N283" i="16"/>
  <c r="L284" i="16"/>
  <c r="O285" i="16"/>
  <c r="M285" i="16"/>
  <c r="N285" i="16"/>
  <c r="L286" i="16"/>
  <c r="O287" i="16"/>
  <c r="M287" i="16"/>
  <c r="N287" i="16"/>
  <c r="L288" i="16"/>
  <c r="O289" i="16"/>
  <c r="M289" i="16"/>
  <c r="N289" i="16"/>
  <c r="L290" i="16"/>
  <c r="O291" i="16"/>
  <c r="M291" i="16"/>
  <c r="N291" i="16"/>
  <c r="L292" i="16"/>
  <c r="O293" i="16"/>
  <c r="M293" i="16"/>
  <c r="N293" i="16"/>
  <c r="L294" i="16"/>
  <c r="O295" i="16"/>
  <c r="M295" i="16"/>
  <c r="N295" i="16"/>
  <c r="L296" i="16"/>
  <c r="O297" i="16"/>
  <c r="M297" i="16"/>
  <c r="N297" i="16"/>
  <c r="L298" i="16"/>
  <c r="O299" i="16"/>
  <c r="M299" i="16"/>
  <c r="N299" i="16"/>
  <c r="L300" i="16"/>
  <c r="O301" i="16"/>
  <c r="M301" i="16"/>
  <c r="N301" i="16"/>
  <c r="L302" i="16"/>
  <c r="O303" i="16"/>
  <c r="M303" i="16"/>
  <c r="N303" i="16"/>
  <c r="L304" i="16"/>
  <c r="O305" i="16"/>
  <c r="M305" i="16"/>
  <c r="N305" i="16"/>
  <c r="L306" i="16"/>
  <c r="O307" i="16"/>
  <c r="M307" i="16"/>
  <c r="N307" i="16"/>
  <c r="L308" i="16"/>
  <c r="O309" i="16"/>
  <c r="M309" i="16"/>
  <c r="N309" i="16"/>
  <c r="L310" i="16"/>
  <c r="O311" i="16"/>
  <c r="M311" i="16"/>
  <c r="N311" i="16"/>
  <c r="L312" i="16"/>
  <c r="O313" i="16"/>
  <c r="M313" i="16"/>
  <c r="N313" i="16"/>
  <c r="L314" i="16"/>
  <c r="O315" i="16"/>
  <c r="M315" i="16"/>
  <c r="N315" i="16"/>
  <c r="L316" i="16"/>
  <c r="O317" i="16"/>
  <c r="M317" i="16"/>
  <c r="N317" i="16"/>
  <c r="L318" i="16"/>
  <c r="O319" i="16"/>
  <c r="M319" i="16"/>
  <c r="N319" i="16"/>
  <c r="L320" i="16"/>
  <c r="O321" i="16"/>
  <c r="M321" i="16"/>
  <c r="N321" i="16"/>
  <c r="L322" i="16"/>
  <c r="O323" i="16"/>
  <c r="M323" i="16"/>
  <c r="N323" i="16"/>
  <c r="L324" i="16"/>
  <c r="O325" i="16"/>
  <c r="G37" i="14" s="1"/>
  <c r="M325" i="16"/>
  <c r="N325" i="16"/>
  <c r="F37" i="14" s="1"/>
  <c r="L326" i="16"/>
  <c r="O327" i="16"/>
  <c r="M327" i="16"/>
  <c r="N327" i="16"/>
  <c r="L328" i="16"/>
  <c r="O329" i="16"/>
  <c r="M329" i="16"/>
  <c r="N329" i="16"/>
  <c r="L330" i="16"/>
  <c r="O331" i="16"/>
  <c r="M331" i="16"/>
  <c r="N331" i="16"/>
  <c r="L332" i="16"/>
  <c r="O333" i="16"/>
  <c r="M333" i="16"/>
  <c r="N333" i="16"/>
  <c r="L334" i="16"/>
  <c r="P3" i="19"/>
  <c r="N4" i="19"/>
  <c r="Q4" i="19" s="1"/>
  <c r="M5" i="19"/>
  <c r="P5" i="19" s="1"/>
  <c r="R5" i="19"/>
  <c r="P7" i="19"/>
  <c r="O7" i="19"/>
  <c r="N8" i="19"/>
  <c r="Q8" i="19" s="1"/>
  <c r="M9" i="19"/>
  <c r="P9" i="19" s="1"/>
  <c r="R9" i="19"/>
  <c r="P11" i="19"/>
  <c r="O11" i="19"/>
  <c r="N12" i="19"/>
  <c r="Q12" i="19" s="1"/>
  <c r="M13" i="19"/>
  <c r="P13" i="19" s="1"/>
  <c r="R13" i="19"/>
  <c r="P15" i="19"/>
  <c r="O15" i="19"/>
  <c r="N16" i="19"/>
  <c r="Q16" i="19" s="1"/>
  <c r="M17" i="19"/>
  <c r="P17" i="19" s="1"/>
  <c r="R17" i="19"/>
  <c r="P19" i="19"/>
  <c r="O19" i="19"/>
  <c r="N20" i="19"/>
  <c r="Q20" i="19" s="1"/>
  <c r="M21" i="19"/>
  <c r="P21" i="19" s="1"/>
  <c r="R21" i="19"/>
  <c r="P23" i="19"/>
  <c r="O23" i="19"/>
  <c r="N24" i="19"/>
  <c r="Q24" i="19" s="1"/>
  <c r="M25" i="19"/>
  <c r="P25" i="19" s="1"/>
  <c r="R25" i="19"/>
  <c r="P27" i="19"/>
  <c r="O27" i="19"/>
  <c r="N28" i="19"/>
  <c r="M29" i="19"/>
  <c r="P29" i="19" s="1"/>
  <c r="R29" i="19"/>
  <c r="P31" i="19"/>
  <c r="O31" i="19"/>
  <c r="N32" i="19"/>
  <c r="Q32" i="19" s="1"/>
  <c r="M33" i="19"/>
  <c r="P33" i="19" s="1"/>
  <c r="R33" i="19"/>
  <c r="P35" i="19"/>
  <c r="O35" i="19"/>
  <c r="N36" i="19"/>
  <c r="Q36" i="19" s="1"/>
  <c r="M37" i="19"/>
  <c r="P37" i="19" s="1"/>
  <c r="R37" i="19"/>
  <c r="Q38" i="19"/>
  <c r="P39" i="19"/>
  <c r="O39" i="19"/>
  <c r="N40" i="19"/>
  <c r="Q40" i="19" s="1"/>
  <c r="M41" i="19"/>
  <c r="P41" i="19" s="1"/>
  <c r="R41" i="19"/>
  <c r="Q42" i="19"/>
  <c r="P43" i="19"/>
  <c r="L269" i="16"/>
  <c r="L271" i="16"/>
  <c r="L273" i="16"/>
  <c r="L275" i="16"/>
  <c r="L277" i="16"/>
  <c r="L279" i="16"/>
  <c r="L281" i="16"/>
  <c r="L283" i="16"/>
  <c r="L285" i="16"/>
  <c r="L287" i="16"/>
  <c r="L289" i="16"/>
  <c r="L291" i="16"/>
  <c r="L293" i="16"/>
  <c r="L295" i="16"/>
  <c r="L297" i="16"/>
  <c r="L299" i="16"/>
  <c r="L301" i="16"/>
  <c r="L303" i="16"/>
  <c r="L305" i="16"/>
  <c r="L307" i="16"/>
  <c r="L309" i="16"/>
  <c r="L311" i="16"/>
  <c r="L313" i="16"/>
  <c r="L315" i="16"/>
  <c r="L317" i="16"/>
  <c r="L321" i="16"/>
  <c r="L323" i="16"/>
  <c r="L325" i="16"/>
  <c r="L327" i="16"/>
  <c r="L329" i="16"/>
  <c r="L331" i="16"/>
  <c r="L333" i="16"/>
  <c r="Q3" i="19"/>
  <c r="P4" i="19"/>
  <c r="N5" i="19"/>
  <c r="Q5" i="19" s="1"/>
  <c r="M6" i="19"/>
  <c r="P6" i="19" s="1"/>
  <c r="R6" i="19"/>
  <c r="Q7" i="19"/>
  <c r="P8" i="19"/>
  <c r="N9" i="19"/>
  <c r="Q9" i="19" s="1"/>
  <c r="M10" i="19"/>
  <c r="P10" i="19" s="1"/>
  <c r="R10" i="19"/>
  <c r="P12" i="19"/>
  <c r="N13" i="19"/>
  <c r="Q13" i="19" s="1"/>
  <c r="M14" i="19"/>
  <c r="P14" i="19" s="1"/>
  <c r="R14" i="19"/>
  <c r="P16" i="19"/>
  <c r="O16" i="19"/>
  <c r="N17" i="19"/>
  <c r="Q17" i="19" s="1"/>
  <c r="M18" i="19"/>
  <c r="P18" i="19" s="1"/>
  <c r="R18" i="19"/>
  <c r="P20" i="19"/>
  <c r="O20" i="19"/>
  <c r="N21" i="19"/>
  <c r="Q21" i="19" s="1"/>
  <c r="M22" i="19"/>
  <c r="P22" i="19" s="1"/>
  <c r="R22" i="19"/>
  <c r="O24" i="19"/>
  <c r="N25" i="19"/>
  <c r="Q25" i="19" s="1"/>
  <c r="M26" i="19"/>
  <c r="P26" i="19" s="1"/>
  <c r="R26" i="19"/>
  <c r="P28" i="19"/>
  <c r="O28" i="19"/>
  <c r="N29" i="19"/>
  <c r="Q29" i="19" s="1"/>
  <c r="M30" i="19"/>
  <c r="P30" i="19" s="1"/>
  <c r="R30" i="19"/>
  <c r="P32" i="19"/>
  <c r="O32" i="19"/>
  <c r="N33" i="19"/>
  <c r="Q33" i="19" s="1"/>
  <c r="M34" i="19"/>
  <c r="P34" i="19" s="1"/>
  <c r="R34" i="19"/>
  <c r="P36" i="19"/>
  <c r="O36" i="19"/>
  <c r="N37" i="19"/>
  <c r="Q37" i="19" s="1"/>
  <c r="M38" i="19"/>
  <c r="P38" i="19" s="1"/>
  <c r="R38" i="19"/>
  <c r="P40" i="19"/>
  <c r="O40" i="19"/>
  <c r="N41" i="19"/>
  <c r="Q41" i="19" s="1"/>
  <c r="M42" i="19"/>
  <c r="P42" i="19" s="1"/>
  <c r="R42" i="19"/>
  <c r="O262" i="16"/>
  <c r="M262" i="16"/>
  <c r="O264" i="16"/>
  <c r="M264" i="16"/>
  <c r="O266" i="16"/>
  <c r="M266" i="16"/>
  <c r="O268" i="16"/>
  <c r="M268" i="16"/>
  <c r="O270" i="16"/>
  <c r="M270" i="16"/>
  <c r="O272" i="16"/>
  <c r="M272" i="16"/>
  <c r="O274" i="16"/>
  <c r="M274" i="16"/>
  <c r="O276" i="16"/>
  <c r="M276" i="16"/>
  <c r="O278" i="16"/>
  <c r="M278" i="16"/>
  <c r="O280" i="16"/>
  <c r="M280" i="16"/>
  <c r="O282" i="16"/>
  <c r="M282" i="16"/>
  <c r="O284" i="16"/>
  <c r="M284" i="16"/>
  <c r="O286" i="16"/>
  <c r="M286" i="16"/>
  <c r="O288" i="16"/>
  <c r="M288" i="16"/>
  <c r="O290" i="16"/>
  <c r="M290" i="16"/>
  <c r="O292" i="16"/>
  <c r="M292" i="16"/>
  <c r="O294" i="16"/>
  <c r="M294" i="16"/>
  <c r="O296" i="16"/>
  <c r="M296" i="16"/>
  <c r="O298" i="16"/>
  <c r="M298" i="16"/>
  <c r="O300" i="16"/>
  <c r="M300" i="16"/>
  <c r="O302" i="16"/>
  <c r="M302" i="16"/>
  <c r="O304" i="16"/>
  <c r="M304" i="16"/>
  <c r="O306" i="16"/>
  <c r="M306" i="16"/>
  <c r="O308" i="16"/>
  <c r="M308" i="16"/>
  <c r="O310" i="16"/>
  <c r="M310" i="16"/>
  <c r="O312" i="16"/>
  <c r="M312" i="16"/>
  <c r="O314" i="16"/>
  <c r="M314" i="16"/>
  <c r="O316" i="16"/>
  <c r="M316" i="16"/>
  <c r="O318" i="16"/>
  <c r="M318" i="16"/>
  <c r="O320" i="16"/>
  <c r="M320" i="16"/>
  <c r="O322" i="16"/>
  <c r="M322" i="16"/>
  <c r="O324" i="16"/>
  <c r="M324" i="16"/>
  <c r="O326" i="16"/>
  <c r="M326" i="16"/>
  <c r="O328" i="16"/>
  <c r="M328" i="16"/>
  <c r="O330" i="16"/>
  <c r="M330" i="16"/>
  <c r="O332" i="16"/>
  <c r="M332" i="16"/>
  <c r="O334" i="16"/>
  <c r="M334" i="16"/>
  <c r="R3" i="19"/>
  <c r="O5" i="19"/>
  <c r="N6" i="19"/>
  <c r="Q6" i="19" s="1"/>
  <c r="S6" i="19"/>
  <c r="R7" i="19"/>
  <c r="O9" i="19"/>
  <c r="N10" i="19"/>
  <c r="Q10" i="19" s="1"/>
  <c r="S10" i="19"/>
  <c r="R11" i="19"/>
  <c r="O13" i="19"/>
  <c r="N14" i="19"/>
  <c r="Q14" i="19" s="1"/>
  <c r="S14" i="19"/>
  <c r="R15" i="19"/>
  <c r="N18" i="19"/>
  <c r="Q18" i="19" s="1"/>
  <c r="S18" i="19"/>
  <c r="N22" i="19"/>
  <c r="Q22" i="19" s="1"/>
  <c r="S22" i="19"/>
  <c r="N26" i="19"/>
  <c r="Q26" i="19" s="1"/>
  <c r="S26" i="19"/>
  <c r="Q28" i="19"/>
  <c r="N30" i="19"/>
  <c r="Q30" i="19" s="1"/>
  <c r="S30" i="19"/>
  <c r="N34" i="19"/>
  <c r="Q34" i="19" s="1"/>
  <c r="S34" i="19"/>
  <c r="S38" i="19"/>
  <c r="S42" i="19"/>
  <c r="T44" i="19"/>
  <c r="N44" i="19"/>
  <c r="Q44" i="19" s="1"/>
  <c r="M45" i="19"/>
  <c r="P45" i="19" s="1"/>
  <c r="R45" i="19"/>
  <c r="Q46" i="19"/>
  <c r="P47" i="19"/>
  <c r="O47" i="19"/>
  <c r="N48" i="19"/>
  <c r="Q48" i="19" s="1"/>
  <c r="M49" i="19"/>
  <c r="P49" i="19" s="1"/>
  <c r="R49" i="19"/>
  <c r="Q50" i="19"/>
  <c r="P51" i="19"/>
  <c r="O51" i="19"/>
  <c r="N52" i="19"/>
  <c r="Q52" i="19" s="1"/>
  <c r="M53" i="19"/>
  <c r="P53" i="19" s="1"/>
  <c r="R53" i="19"/>
  <c r="Q54" i="19"/>
  <c r="P55" i="19"/>
  <c r="O55" i="19"/>
  <c r="N56" i="19"/>
  <c r="Q56" i="19" s="1"/>
  <c r="M57" i="19"/>
  <c r="P57" i="19" s="1"/>
  <c r="R57" i="19"/>
  <c r="Q58" i="19"/>
  <c r="P59" i="19"/>
  <c r="O59" i="19"/>
  <c r="N60" i="19"/>
  <c r="Q60" i="19" s="1"/>
  <c r="M61" i="19"/>
  <c r="P61" i="19" s="1"/>
  <c r="R61" i="19"/>
  <c r="Q62" i="19"/>
  <c r="P63" i="19"/>
  <c r="O63" i="19"/>
  <c r="N64" i="19"/>
  <c r="Q64" i="19" s="1"/>
  <c r="M65" i="19"/>
  <c r="R65" i="19"/>
  <c r="Q66" i="19"/>
  <c r="P67" i="19"/>
  <c r="O67" i="19"/>
  <c r="N68" i="19"/>
  <c r="Q68" i="19" s="1"/>
  <c r="M69" i="19"/>
  <c r="P69" i="19" s="1"/>
  <c r="R69" i="19"/>
  <c r="Q70" i="19"/>
  <c r="P71" i="19"/>
  <c r="O71" i="19"/>
  <c r="N72" i="19"/>
  <c r="Q72" i="19" s="1"/>
  <c r="M73" i="19"/>
  <c r="P73" i="19" s="1"/>
  <c r="R73" i="19"/>
  <c r="Q74" i="19"/>
  <c r="P75" i="19"/>
  <c r="O75" i="19"/>
  <c r="N76" i="19"/>
  <c r="Q76" i="19" s="1"/>
  <c r="M77" i="19"/>
  <c r="P77" i="19" s="1"/>
  <c r="R77" i="19"/>
  <c r="Q78" i="19"/>
  <c r="P79" i="19"/>
  <c r="O79" i="19"/>
  <c r="N80" i="19"/>
  <c r="Q80" i="19" s="1"/>
  <c r="M81" i="19"/>
  <c r="P81" i="19" s="1"/>
  <c r="R81" i="19"/>
  <c r="Q82" i="19"/>
  <c r="P83" i="19"/>
  <c r="O83" i="19"/>
  <c r="N84" i="19"/>
  <c r="Q84" i="19" s="1"/>
  <c r="M85" i="19"/>
  <c r="P85" i="19" s="1"/>
  <c r="R85" i="19"/>
  <c r="Q86" i="19"/>
  <c r="P87" i="19"/>
  <c r="O87" i="19"/>
  <c r="O44" i="19"/>
  <c r="N45" i="19"/>
  <c r="Q45" i="19" s="1"/>
  <c r="S45" i="19"/>
  <c r="M46" i="19"/>
  <c r="P46" i="19" s="1"/>
  <c r="R46" i="19"/>
  <c r="O48" i="19"/>
  <c r="N49" i="19"/>
  <c r="Q49" i="19" s="1"/>
  <c r="M50" i="19"/>
  <c r="P50" i="19" s="1"/>
  <c r="R50" i="19"/>
  <c r="O52" i="19"/>
  <c r="N53" i="19"/>
  <c r="Q53" i="19" s="1"/>
  <c r="M54" i="19"/>
  <c r="P54" i="19" s="1"/>
  <c r="R54" i="19"/>
  <c r="P56" i="19"/>
  <c r="N57" i="19"/>
  <c r="Q57" i="19" s="1"/>
  <c r="M58" i="19"/>
  <c r="P58" i="19" s="1"/>
  <c r="R58" i="19"/>
  <c r="Q59" i="19"/>
  <c r="P60" i="19"/>
  <c r="N61" i="19"/>
  <c r="Q61" i="19" s="1"/>
  <c r="M62" i="19"/>
  <c r="P62" i="19" s="1"/>
  <c r="R62" i="19"/>
  <c r="P64" i="19"/>
  <c r="N65" i="19"/>
  <c r="Q65" i="19" s="1"/>
  <c r="M66" i="19"/>
  <c r="R66" i="19"/>
  <c r="Q67" i="19"/>
  <c r="P68" i="19"/>
  <c r="N69" i="19"/>
  <c r="Q69" i="19" s="1"/>
  <c r="M70" i="19"/>
  <c r="P70" i="19" s="1"/>
  <c r="R70" i="19"/>
  <c r="Q71" i="19"/>
  <c r="P72" i="19"/>
  <c r="N73" i="19"/>
  <c r="Q73" i="19" s="1"/>
  <c r="M74" i="19"/>
  <c r="P74" i="19" s="1"/>
  <c r="R74" i="19"/>
  <c r="Q75" i="19"/>
  <c r="P76" i="19"/>
  <c r="N77" i="19"/>
  <c r="Q77" i="19" s="1"/>
  <c r="M78" i="19"/>
  <c r="P78" i="19" s="1"/>
  <c r="R78" i="19"/>
  <c r="Q79" i="19"/>
  <c r="P80" i="19"/>
  <c r="O80" i="19"/>
  <c r="N81" i="19"/>
  <c r="M82" i="19"/>
  <c r="P82" i="19" s="1"/>
  <c r="R82" i="19"/>
  <c r="Q83" i="19"/>
  <c r="P84" i="19"/>
  <c r="N85" i="19"/>
  <c r="Q85" i="19" s="1"/>
  <c r="M86" i="19"/>
  <c r="P86" i="19" s="1"/>
  <c r="R86" i="19"/>
  <c r="Q87" i="19"/>
  <c r="M88" i="19"/>
  <c r="P88" i="19" s="1"/>
  <c r="P65" i="19"/>
  <c r="T88" i="19"/>
  <c r="T90" i="19"/>
  <c r="H49" i="13" s="1"/>
  <c r="N90" i="19"/>
  <c r="Q90" i="19" s="1"/>
  <c r="L92" i="19"/>
  <c r="O92" i="19" s="1"/>
  <c r="R92" i="19"/>
  <c r="T94" i="19"/>
  <c r="H51" i="13" s="1"/>
  <c r="N94" i="19"/>
  <c r="Q94" i="19" s="1"/>
  <c r="N43" i="19"/>
  <c r="Q43" i="19" s="1"/>
  <c r="S43" i="19"/>
  <c r="M44" i="19"/>
  <c r="P44" i="19" s="1"/>
  <c r="O46" i="19"/>
  <c r="N47" i="19"/>
  <c r="Q47" i="19" s="1"/>
  <c r="S47" i="19"/>
  <c r="M48" i="19"/>
  <c r="P48" i="19" s="1"/>
  <c r="O50" i="19"/>
  <c r="N51" i="19"/>
  <c r="Q51" i="19" s="1"/>
  <c r="S51" i="19"/>
  <c r="M52" i="19"/>
  <c r="P52" i="19" s="1"/>
  <c r="O54" i="19"/>
  <c r="N55" i="19"/>
  <c r="Q55" i="19" s="1"/>
  <c r="O58" i="19"/>
  <c r="O62" i="19"/>
  <c r="N63" i="19"/>
  <c r="Q63" i="19" s="1"/>
  <c r="P66" i="19"/>
  <c r="O66" i="19"/>
  <c r="O70" i="19"/>
  <c r="O74" i="19"/>
  <c r="O78" i="19"/>
  <c r="Q81" i="19"/>
  <c r="O82" i="19"/>
  <c r="O86" i="19"/>
  <c r="N88" i="19"/>
  <c r="Q88" i="19" s="1"/>
  <c r="S91" i="19"/>
  <c r="M91" i="19"/>
  <c r="P91" i="19" s="1"/>
  <c r="S95" i="19"/>
  <c r="M95" i="19"/>
  <c r="P95" i="19" s="1"/>
  <c r="M107" i="19"/>
  <c r="P107" i="19" s="1"/>
  <c r="T108" i="19"/>
  <c r="T109" i="19"/>
  <c r="H36" i="13" s="1"/>
  <c r="S112" i="19"/>
  <c r="M112" i="19"/>
  <c r="P112" i="19" s="1"/>
  <c r="T115" i="19"/>
  <c r="H34" i="13" s="1"/>
  <c r="N115" i="19"/>
  <c r="Q115" i="19" s="1"/>
  <c r="S117" i="19"/>
  <c r="M117" i="19"/>
  <c r="P117" i="19" s="1"/>
  <c r="L118" i="19"/>
  <c r="O118" i="19" s="1"/>
  <c r="R118" i="19"/>
  <c r="N89" i="19"/>
  <c r="Q89" i="19" s="1"/>
  <c r="M90" i="19"/>
  <c r="P90" i="19" s="1"/>
  <c r="N93" i="19"/>
  <c r="Q93" i="19" s="1"/>
  <c r="M94" i="19"/>
  <c r="P94" i="19" s="1"/>
  <c r="O96" i="19"/>
  <c r="N97" i="19"/>
  <c r="Q97" i="19" s="1"/>
  <c r="M98" i="19"/>
  <c r="P98" i="19" s="1"/>
  <c r="O100" i="19"/>
  <c r="N101" i="19"/>
  <c r="Q101" i="19" s="1"/>
  <c r="M102" i="19"/>
  <c r="P102" i="19" s="1"/>
  <c r="R102" i="19"/>
  <c r="P104" i="19"/>
  <c r="O104" i="19"/>
  <c r="N105" i="19"/>
  <c r="Q105" i="19" s="1"/>
  <c r="M106" i="19"/>
  <c r="P106" i="19" s="1"/>
  <c r="R106" i="19"/>
  <c r="T107" i="19"/>
  <c r="H17" i="13" s="1"/>
  <c r="S107" i="19"/>
  <c r="L110" i="19"/>
  <c r="O110" i="19" s="1"/>
  <c r="T112" i="19"/>
  <c r="H24" i="13" s="1"/>
  <c r="N112" i="19"/>
  <c r="Q112" i="19" s="1"/>
  <c r="L113" i="19"/>
  <c r="O113" i="19" s="1"/>
  <c r="R113" i="19"/>
  <c r="P89" i="19"/>
  <c r="O89" i="19"/>
  <c r="R91" i="19"/>
  <c r="Q92" i="19"/>
  <c r="P93" i="19"/>
  <c r="O93" i="19"/>
  <c r="R95" i="19"/>
  <c r="Q96" i="19"/>
  <c r="P97" i="19"/>
  <c r="O97" i="19"/>
  <c r="N98" i="19"/>
  <c r="Q98" i="19" s="1"/>
  <c r="M99" i="19"/>
  <c r="P99" i="19" s="1"/>
  <c r="R99" i="19"/>
  <c r="Q100" i="19"/>
  <c r="P101" i="19"/>
  <c r="O101" i="19"/>
  <c r="N102" i="19"/>
  <c r="Q102" i="19" s="1"/>
  <c r="M103" i="19"/>
  <c r="P103" i="19" s="1"/>
  <c r="R103" i="19"/>
  <c r="Q104" i="19"/>
  <c r="P105" i="19"/>
  <c r="O105" i="19"/>
  <c r="N106" i="19"/>
  <c r="Q106" i="19" s="1"/>
  <c r="N107" i="19"/>
  <c r="Q107" i="19" s="1"/>
  <c r="N108" i="19"/>
  <c r="Q108" i="19" s="1"/>
  <c r="N109" i="19"/>
  <c r="Q109" i="19" s="1"/>
  <c r="T111" i="19"/>
  <c r="N111" i="19"/>
  <c r="Q111" i="19" s="1"/>
  <c r="M113" i="19"/>
  <c r="P113" i="19" s="1"/>
  <c r="S113" i="19"/>
  <c r="S116" i="19"/>
  <c r="M116" i="19"/>
  <c r="P116" i="19" s="1"/>
  <c r="N91" i="19"/>
  <c r="Q91" i="19" s="1"/>
  <c r="M92" i="19"/>
  <c r="P92" i="19" s="1"/>
  <c r="N95" i="19"/>
  <c r="Q95" i="19" s="1"/>
  <c r="M96" i="19"/>
  <c r="P96" i="19" s="1"/>
  <c r="R96" i="19"/>
  <c r="N99" i="19"/>
  <c r="Q99" i="19" s="1"/>
  <c r="S99" i="19"/>
  <c r="M100" i="19"/>
  <c r="P100" i="19" s="1"/>
  <c r="R100" i="19"/>
  <c r="O102" i="19"/>
  <c r="N103" i="19"/>
  <c r="Q103" i="19" s="1"/>
  <c r="S103" i="19"/>
  <c r="R104" i="19"/>
  <c r="O106" i="19"/>
  <c r="M108" i="19"/>
  <c r="P108" i="19" s="1"/>
  <c r="M109" i="19"/>
  <c r="P109" i="19" s="1"/>
  <c r="L114" i="19"/>
  <c r="O114" i="19" s="1"/>
  <c r="T116" i="19"/>
  <c r="N116" i="19"/>
  <c r="Q116" i="19" s="1"/>
  <c r="P110" i="19"/>
  <c r="Q113" i="19"/>
  <c r="P114" i="19"/>
  <c r="Q117" i="19"/>
  <c r="P118" i="19"/>
  <c r="N119" i="19"/>
  <c r="M120" i="19"/>
  <c r="P120" i="19" s="1"/>
  <c r="Q121" i="19"/>
  <c r="P122" i="19"/>
  <c r="S122" i="19"/>
  <c r="T134" i="19"/>
  <c r="H66" i="13" s="1"/>
  <c r="N134" i="19"/>
  <c r="Q134" i="19" s="1"/>
  <c r="S135" i="19"/>
  <c r="M135" i="19"/>
  <c r="P135" i="19" s="1"/>
  <c r="Q110" i="19"/>
  <c r="P111" i="19"/>
  <c r="O111" i="19"/>
  <c r="Q114" i="19"/>
  <c r="P115" i="19"/>
  <c r="O115" i="19"/>
  <c r="R117" i="19"/>
  <c r="Q118" i="19"/>
  <c r="P119" i="19"/>
  <c r="O119" i="19"/>
  <c r="N120" i="19"/>
  <c r="Q120" i="19" s="1"/>
  <c r="M121" i="19"/>
  <c r="P121" i="19" s="1"/>
  <c r="R121" i="19"/>
  <c r="M133" i="19"/>
  <c r="P133" i="19" s="1"/>
  <c r="S133" i="19"/>
  <c r="Q119" i="19"/>
  <c r="L123" i="19"/>
  <c r="O123" i="19" s="1"/>
  <c r="L124" i="19"/>
  <c r="O124" i="19" s="1"/>
  <c r="L125" i="19"/>
  <c r="O125" i="19" s="1"/>
  <c r="L126" i="19"/>
  <c r="O126" i="19" s="1"/>
  <c r="L127" i="19"/>
  <c r="O127" i="19" s="1"/>
  <c r="L128" i="19"/>
  <c r="O128" i="19" s="1"/>
  <c r="L129" i="19"/>
  <c r="O129" i="19" s="1"/>
  <c r="L130" i="19"/>
  <c r="O130" i="19" s="1"/>
  <c r="L131" i="19"/>
  <c r="O131" i="19" s="1"/>
  <c r="L122" i="19"/>
  <c r="O122" i="19" s="1"/>
  <c r="P123" i="19"/>
  <c r="S123" i="19"/>
  <c r="P124" i="19"/>
  <c r="S124" i="19"/>
  <c r="P125" i="19"/>
  <c r="S125" i="19"/>
  <c r="P126" i="19"/>
  <c r="S126" i="19"/>
  <c r="P127" i="19"/>
  <c r="S127" i="19"/>
  <c r="P128" i="19"/>
  <c r="S128" i="19"/>
  <c r="P129" i="19"/>
  <c r="S129" i="19"/>
  <c r="P130" i="19"/>
  <c r="S130" i="19"/>
  <c r="P131" i="19"/>
  <c r="S131" i="19"/>
  <c r="M132" i="19"/>
  <c r="P132" i="19" s="1"/>
  <c r="S132" i="19"/>
  <c r="R144" i="19"/>
  <c r="L144" i="19"/>
  <c r="O144" i="19" s="1"/>
  <c r="N146" i="19"/>
  <c r="Q146" i="19" s="1"/>
  <c r="T146" i="19"/>
  <c r="R148" i="19"/>
  <c r="L148" i="19"/>
  <c r="O148" i="19" s="1"/>
  <c r="N150" i="19"/>
  <c r="Q150" i="19" s="1"/>
  <c r="T150" i="19"/>
  <c r="H23" i="13" s="1"/>
  <c r="R152" i="19"/>
  <c r="L152" i="19"/>
  <c r="O152" i="19" s="1"/>
  <c r="S153" i="19"/>
  <c r="T156" i="19"/>
  <c r="N156" i="19"/>
  <c r="Q156" i="19" s="1"/>
  <c r="S157" i="19"/>
  <c r="M157" i="19"/>
  <c r="P157" i="19" s="1"/>
  <c r="L158" i="19"/>
  <c r="O158" i="19" s="1"/>
  <c r="R158" i="19"/>
  <c r="T164" i="19"/>
  <c r="N164" i="19"/>
  <c r="Q164" i="19" s="1"/>
  <c r="S165" i="19"/>
  <c r="M165" i="19"/>
  <c r="P165" i="19" s="1"/>
  <c r="L166" i="19"/>
  <c r="O166" i="19" s="1"/>
  <c r="R166" i="19"/>
  <c r="T172" i="19"/>
  <c r="N172" i="19"/>
  <c r="S173" i="19"/>
  <c r="M173" i="19"/>
  <c r="P173" i="19" s="1"/>
  <c r="L174" i="19"/>
  <c r="O174" i="19" s="1"/>
  <c r="R174" i="19"/>
  <c r="O132" i="19"/>
  <c r="R134" i="19"/>
  <c r="Q135" i="19"/>
  <c r="P136" i="19"/>
  <c r="O136" i="19"/>
  <c r="N137" i="19"/>
  <c r="Q137" i="19" s="1"/>
  <c r="R138" i="19"/>
  <c r="Q139" i="19"/>
  <c r="P140" i="19"/>
  <c r="O140" i="19"/>
  <c r="N141" i="19"/>
  <c r="Q141" i="19" s="1"/>
  <c r="R142" i="19"/>
  <c r="Q143" i="19"/>
  <c r="P144" i="19"/>
  <c r="N145" i="19"/>
  <c r="Q145" i="19" s="1"/>
  <c r="T145" i="19"/>
  <c r="H30" i="13" s="1"/>
  <c r="R147" i="19"/>
  <c r="L147" i="19"/>
  <c r="O147" i="19" s="1"/>
  <c r="N149" i="19"/>
  <c r="Q149" i="19" s="1"/>
  <c r="T149" i="19"/>
  <c r="H48" i="13" s="1"/>
  <c r="R151" i="19"/>
  <c r="L151" i="19"/>
  <c r="O151" i="19" s="1"/>
  <c r="Q136" i="19"/>
  <c r="P137" i="19"/>
  <c r="N138" i="19"/>
  <c r="Q138" i="19" s="1"/>
  <c r="M139" i="19"/>
  <c r="P139" i="19" s="1"/>
  <c r="Q140" i="19"/>
  <c r="P141" i="19"/>
  <c r="N142" i="19"/>
  <c r="Q142" i="19" s="1"/>
  <c r="M143" i="19"/>
  <c r="P143" i="19" s="1"/>
  <c r="N144" i="19"/>
  <c r="Q144" i="19" s="1"/>
  <c r="T144" i="19"/>
  <c r="R146" i="19"/>
  <c r="L146" i="19"/>
  <c r="O146" i="19" s="1"/>
  <c r="N148" i="19"/>
  <c r="Q148" i="19" s="1"/>
  <c r="T148" i="19"/>
  <c r="H53" i="13" s="1"/>
  <c r="R150" i="19"/>
  <c r="L150" i="19"/>
  <c r="O150" i="19" s="1"/>
  <c r="T152" i="19"/>
  <c r="N152" i="19"/>
  <c r="Q152" i="19" s="1"/>
  <c r="M153" i="19"/>
  <c r="P153" i="19" s="1"/>
  <c r="L154" i="19"/>
  <c r="O154" i="19" s="1"/>
  <c r="R154" i="19"/>
  <c r="T160" i="19"/>
  <c r="N160" i="19"/>
  <c r="Q160" i="19" s="1"/>
  <c r="S161" i="19"/>
  <c r="M161" i="19"/>
  <c r="P161" i="19" s="1"/>
  <c r="L162" i="19"/>
  <c r="O162" i="19" s="1"/>
  <c r="R162" i="19"/>
  <c r="T168" i="19"/>
  <c r="H19" i="13" s="1"/>
  <c r="N168" i="19"/>
  <c r="Q168" i="19" s="1"/>
  <c r="S169" i="19"/>
  <c r="M169" i="19"/>
  <c r="P169" i="19" s="1"/>
  <c r="L170" i="19"/>
  <c r="O170" i="19" s="1"/>
  <c r="R170" i="19"/>
  <c r="Q172" i="19"/>
  <c r="T176" i="19"/>
  <c r="H47" i="13" s="1"/>
  <c r="N176" i="19"/>
  <c r="Q176" i="19" s="1"/>
  <c r="S177" i="19"/>
  <c r="M177" i="19"/>
  <c r="P177" i="19" s="1"/>
  <c r="L178" i="19"/>
  <c r="O178" i="19" s="1"/>
  <c r="R178" i="19"/>
  <c r="P134" i="19"/>
  <c r="O134" i="19"/>
  <c r="R136" i="19"/>
  <c r="P138" i="19"/>
  <c r="O138" i="19"/>
  <c r="S139" i="19"/>
  <c r="R140" i="19"/>
  <c r="P142" i="19"/>
  <c r="O142" i="19"/>
  <c r="S143" i="19"/>
  <c r="R145" i="19"/>
  <c r="L145" i="19"/>
  <c r="O145" i="19" s="1"/>
  <c r="N147" i="19"/>
  <c r="Q147" i="19" s="1"/>
  <c r="T147" i="19"/>
  <c r="R149" i="19"/>
  <c r="L149" i="19"/>
  <c r="O149" i="19" s="1"/>
  <c r="N151" i="19"/>
  <c r="Q151" i="19" s="1"/>
  <c r="T151" i="19"/>
  <c r="H21" i="13" s="1"/>
  <c r="T180" i="19"/>
  <c r="H63" i="13" s="1"/>
  <c r="N180" i="19"/>
  <c r="Q180" i="19" s="1"/>
  <c r="Q154" i="19"/>
  <c r="P155" i="19"/>
  <c r="R157" i="19"/>
  <c r="Q158" i="19"/>
  <c r="P159" i="19"/>
  <c r="R161" i="19"/>
  <c r="Q162" i="19"/>
  <c r="P163" i="19"/>
  <c r="R165" i="19"/>
  <c r="Q166" i="19"/>
  <c r="P167" i="19"/>
  <c r="R169" i="19"/>
  <c r="Q170" i="19"/>
  <c r="P171" i="19"/>
  <c r="R173" i="19"/>
  <c r="Q174" i="19"/>
  <c r="P175" i="19"/>
  <c r="R177" i="19"/>
  <c r="Q178" i="19"/>
  <c r="P179" i="19"/>
  <c r="O179" i="19"/>
  <c r="Q153" i="19"/>
  <c r="P154" i="19"/>
  <c r="N155" i="19"/>
  <c r="Q155" i="19" s="1"/>
  <c r="S155" i="19"/>
  <c r="M156" i="19"/>
  <c r="P156" i="19" s="1"/>
  <c r="R156" i="19"/>
  <c r="Q157" i="19"/>
  <c r="P158" i="19"/>
  <c r="N159" i="19"/>
  <c r="Q159" i="19" s="1"/>
  <c r="S159" i="19"/>
  <c r="M160" i="19"/>
  <c r="P160" i="19" s="1"/>
  <c r="R160" i="19"/>
  <c r="Q161" i="19"/>
  <c r="P162" i="19"/>
  <c r="N163" i="19"/>
  <c r="Q163" i="19" s="1"/>
  <c r="S163" i="19"/>
  <c r="M164" i="19"/>
  <c r="P164" i="19" s="1"/>
  <c r="R164" i="19"/>
  <c r="Q165" i="19"/>
  <c r="P166" i="19"/>
  <c r="N167" i="19"/>
  <c r="Q167" i="19" s="1"/>
  <c r="S167" i="19"/>
  <c r="M168" i="19"/>
  <c r="P168" i="19" s="1"/>
  <c r="R168" i="19"/>
  <c r="Q169" i="19"/>
  <c r="P170" i="19"/>
  <c r="N171" i="19"/>
  <c r="Q171" i="19" s="1"/>
  <c r="S171" i="19"/>
  <c r="M172" i="19"/>
  <c r="P172" i="19" s="1"/>
  <c r="R172" i="19"/>
  <c r="Q173" i="19"/>
  <c r="P174" i="19"/>
  <c r="N175" i="19"/>
  <c r="Q175" i="19" s="1"/>
  <c r="S175" i="19"/>
  <c r="M176" i="19"/>
  <c r="P176" i="19" s="1"/>
  <c r="R176" i="19"/>
  <c r="Q177" i="19"/>
  <c r="P178" i="19"/>
  <c r="N179" i="19"/>
  <c r="Q179" i="19" s="1"/>
  <c r="S179" i="19"/>
  <c r="M180" i="19"/>
  <c r="P180" i="19" s="1"/>
  <c r="R180" i="19"/>
  <c r="S180" i="19"/>
  <c r="C36" i="14" l="1"/>
  <c r="C49" i="14"/>
  <c r="C40" i="14"/>
  <c r="E27" i="14"/>
  <c r="C27" i="14"/>
  <c r="C10" i="14"/>
  <c r="C47" i="14"/>
  <c r="C7" i="14"/>
  <c r="C13" i="14"/>
  <c r="C34" i="14"/>
  <c r="C17" i="14"/>
  <c r="C24" i="14"/>
  <c r="C31" i="14"/>
  <c r="C8" i="14"/>
  <c r="C32" i="14"/>
  <c r="C14" i="14"/>
  <c r="C18" i="14"/>
  <c r="E10" i="14"/>
  <c r="C38" i="14"/>
  <c r="C39" i="14"/>
  <c r="C41" i="14"/>
  <c r="C22" i="14"/>
  <c r="C12" i="14"/>
  <c r="C30" i="14"/>
  <c r="C15" i="14"/>
  <c r="E33" i="14"/>
  <c r="C35" i="14"/>
  <c r="C44" i="14"/>
  <c r="C25" i="14"/>
  <c r="C16" i="14"/>
  <c r="C20" i="14"/>
  <c r="E24" i="30"/>
  <c r="G49" i="30"/>
  <c r="I50" i="30"/>
  <c r="I32" i="30"/>
  <c r="F28" i="30"/>
  <c r="F24" i="30"/>
  <c r="F58" i="30"/>
  <c r="D24" i="30"/>
  <c r="G7" i="13"/>
  <c r="J23" i="33"/>
  <c r="I18" i="33"/>
  <c r="H7" i="13"/>
  <c r="D32" i="30"/>
  <c r="H28" i="30"/>
  <c r="H15" i="33"/>
  <c r="J38" i="33"/>
  <c r="J30" i="33"/>
  <c r="H29" i="33"/>
  <c r="H16" i="33"/>
  <c r="H19" i="33"/>
  <c r="H8" i="33"/>
  <c r="J42" i="33"/>
  <c r="J36" i="33"/>
  <c r="I10" i="33"/>
  <c r="I41" i="33"/>
  <c r="J12" i="33"/>
  <c r="J21" i="33"/>
  <c r="J13" i="33"/>
  <c r="J45" i="33"/>
  <c r="H34" i="33"/>
  <c r="J18" i="33"/>
  <c r="J33" i="33"/>
  <c r="J7" i="33"/>
  <c r="J15" i="33"/>
  <c r="J24" i="33"/>
  <c r="I15" i="33"/>
  <c r="I32" i="33"/>
  <c r="I36" i="33"/>
  <c r="H31" i="33"/>
  <c r="J44" i="33"/>
  <c r="H41" i="33"/>
  <c r="H11" i="33"/>
  <c r="J32" i="33"/>
  <c r="I44" i="33"/>
  <c r="J8" i="33"/>
  <c r="I6" i="33"/>
  <c r="H14" i="33"/>
  <c r="J35" i="33"/>
  <c r="I12" i="33"/>
  <c r="I20" i="33"/>
  <c r="J40" i="33"/>
  <c r="J22" i="33"/>
  <c r="I8" i="33"/>
  <c r="I5" i="33"/>
  <c r="I14" i="33"/>
  <c r="I25" i="33"/>
  <c r="J14" i="33"/>
  <c r="I11" i="33"/>
  <c r="J20" i="33"/>
  <c r="J19" i="33"/>
  <c r="H22" i="33"/>
  <c r="I13" i="33"/>
  <c r="I24" i="33"/>
  <c r="J10" i="33"/>
  <c r="I29" i="33"/>
  <c r="I16" i="33"/>
  <c r="J26" i="33"/>
  <c r="H38" i="33"/>
  <c r="I23" i="33"/>
  <c r="I30" i="33"/>
  <c r="H10" i="33"/>
  <c r="I45" i="33"/>
  <c r="I4" i="33"/>
  <c r="I28" i="33"/>
  <c r="J6" i="33"/>
  <c r="J29" i="33"/>
  <c r="I33" i="33"/>
  <c r="I35" i="33"/>
  <c r="I42" i="33"/>
  <c r="J17" i="33"/>
  <c r="J41" i="33"/>
  <c r="J5" i="33"/>
  <c r="J11" i="33"/>
  <c r="H33" i="33"/>
  <c r="I21" i="33"/>
  <c r="I22" i="33"/>
  <c r="H24" i="33"/>
  <c r="H6" i="33"/>
  <c r="J16" i="33"/>
  <c r="H13" i="33"/>
  <c r="I19" i="33"/>
  <c r="I38" i="33"/>
  <c r="I37" i="33"/>
  <c r="I26" i="33"/>
  <c r="J25" i="33"/>
  <c r="P607" i="15"/>
  <c r="P606" i="15"/>
  <c r="O587" i="15"/>
  <c r="N573" i="15"/>
  <c r="O560" i="15"/>
  <c r="N540" i="15"/>
  <c r="N565" i="15"/>
  <c r="N550" i="15"/>
  <c r="P533" i="15"/>
  <c r="P525" i="15"/>
  <c r="P517" i="15"/>
  <c r="P509" i="15"/>
  <c r="P501" i="15"/>
  <c r="O612" i="15"/>
  <c r="O604" i="15"/>
  <c r="O596" i="15"/>
  <c r="O588" i="15"/>
  <c r="P602" i="15"/>
  <c r="O599" i="15"/>
  <c r="P586" i="15"/>
  <c r="O583" i="15"/>
  <c r="O579" i="15"/>
  <c r="O575" i="15"/>
  <c r="O571" i="15"/>
  <c r="O567" i="15"/>
  <c r="O563" i="15"/>
  <c r="O559" i="15"/>
  <c r="O572" i="15"/>
  <c r="N577" i="15"/>
  <c r="O290" i="15"/>
  <c r="O300" i="15"/>
  <c r="P288" i="15"/>
  <c r="O611" i="15"/>
  <c r="P598" i="15"/>
  <c r="P582" i="15"/>
  <c r="P578" i="15"/>
  <c r="P574" i="15"/>
  <c r="P570" i="15"/>
  <c r="P566" i="15"/>
  <c r="P562" i="15"/>
  <c r="P558" i="15"/>
  <c r="N552" i="15"/>
  <c r="O576" i="15"/>
  <c r="N542" i="15"/>
  <c r="N538" i="15"/>
  <c r="N581" i="15"/>
  <c r="N554" i="15"/>
  <c r="N546" i="15"/>
  <c r="P529" i="15"/>
  <c r="P521" i="15"/>
  <c r="P513" i="15"/>
  <c r="P505" i="15"/>
  <c r="P497" i="15"/>
  <c r="N569" i="15"/>
  <c r="N551" i="15"/>
  <c r="P528" i="15"/>
  <c r="O525" i="15"/>
  <c r="P512" i="15"/>
  <c r="O509" i="15"/>
  <c r="P496" i="15"/>
  <c r="N491" i="15"/>
  <c r="P487" i="15"/>
  <c r="P479" i="15"/>
  <c r="P383" i="15"/>
  <c r="O320" i="15"/>
  <c r="O316" i="15"/>
  <c r="O312" i="15"/>
  <c r="P307" i="15"/>
  <c r="P486" i="15"/>
  <c r="P478" i="15"/>
  <c r="P470" i="15"/>
  <c r="P462" i="15"/>
  <c r="P454" i="15"/>
  <c r="P272" i="15"/>
  <c r="N548" i="15"/>
  <c r="N535" i="15"/>
  <c r="P571" i="15"/>
  <c r="N544" i="15"/>
  <c r="N536" i="15"/>
  <c r="N549" i="15"/>
  <c r="N543" i="15"/>
  <c r="N539" i="15"/>
  <c r="P575" i="15"/>
  <c r="O564" i="15"/>
  <c r="O530" i="15"/>
  <c r="O522" i="15"/>
  <c r="O514" i="15"/>
  <c r="O506" i="15"/>
  <c r="O498" i="15"/>
  <c r="P563" i="15"/>
  <c r="P532" i="15"/>
  <c r="O529" i="15"/>
  <c r="P516" i="15"/>
  <c r="O513" i="15"/>
  <c r="P500" i="15"/>
  <c r="O497" i="15"/>
  <c r="P494" i="15"/>
  <c r="P455" i="15"/>
  <c r="O424" i="15"/>
  <c r="O420" i="15"/>
  <c r="O416" i="15"/>
  <c r="O412" i="15"/>
  <c r="O408" i="15"/>
  <c r="O404" i="15"/>
  <c r="O400" i="15"/>
  <c r="O396" i="15"/>
  <c r="O392" i="15"/>
  <c r="O388" i="15"/>
  <c r="P379" i="15"/>
  <c r="P375" i="15"/>
  <c r="P371" i="15"/>
  <c r="P367" i="15"/>
  <c r="P363" i="15"/>
  <c r="P359" i="15"/>
  <c r="P355" i="15"/>
  <c r="P351" i="15"/>
  <c r="O348" i="15"/>
  <c r="P343" i="15"/>
  <c r="O340" i="15"/>
  <c r="P335" i="15"/>
  <c r="O332" i="15"/>
  <c r="P327" i="15"/>
  <c r="O324" i="15"/>
  <c r="O308" i="15"/>
  <c r="P303" i="15"/>
  <c r="O487" i="15"/>
  <c r="O479" i="15"/>
  <c r="O471" i="15"/>
  <c r="O463" i="15"/>
  <c r="O455" i="15"/>
  <c r="O447" i="15"/>
  <c r="O439" i="15"/>
  <c r="O431" i="15"/>
  <c r="O423" i="15"/>
  <c r="O415" i="15"/>
  <c r="O407" i="15"/>
  <c r="O399" i="15"/>
  <c r="O391" i="15"/>
  <c r="O383" i="15"/>
  <c r="O375" i="15"/>
  <c r="O367" i="15"/>
  <c r="O359" i="15"/>
  <c r="O351" i="15"/>
  <c r="O343" i="15"/>
  <c r="O335" i="15"/>
  <c r="O327" i="15"/>
  <c r="P491" i="15"/>
  <c r="P473" i="15"/>
  <c r="O470" i="15"/>
  <c r="P449" i="15"/>
  <c r="O446" i="15"/>
  <c r="P433" i="15"/>
  <c r="O430" i="15"/>
  <c r="O422" i="15"/>
  <c r="P417" i="15"/>
  <c r="O406" i="15"/>
  <c r="P401" i="15"/>
  <c r="O390" i="15"/>
  <c r="P385" i="15"/>
  <c r="P381" i="15"/>
  <c r="P377" i="15"/>
  <c r="O366" i="15"/>
  <c r="P361" i="15"/>
  <c r="P305" i="15"/>
  <c r="N490" i="15"/>
  <c r="N320" i="15"/>
  <c r="N308" i="15"/>
  <c r="N304" i="15"/>
  <c r="N297" i="15"/>
  <c r="P287" i="15"/>
  <c r="N316" i="15"/>
  <c r="N299" i="15"/>
  <c r="O285" i="15"/>
  <c r="O281" i="15"/>
  <c r="O277" i="15"/>
  <c r="P611" i="15"/>
  <c r="P603" i="15"/>
  <c r="P595" i="15"/>
  <c r="P587" i="15"/>
  <c r="P614" i="15"/>
  <c r="O595" i="15"/>
  <c r="N557" i="15"/>
  <c r="P446" i="15"/>
  <c r="P438" i="15"/>
  <c r="P430" i="15"/>
  <c r="P422" i="15"/>
  <c r="P414" i="15"/>
  <c r="P406" i="15"/>
  <c r="P398" i="15"/>
  <c r="P390" i="15"/>
  <c r="P382" i="15"/>
  <c r="P374" i="15"/>
  <c r="P366" i="15"/>
  <c r="P358" i="15"/>
  <c r="P350" i="15"/>
  <c r="P342" i="15"/>
  <c r="P334" i="15"/>
  <c r="P326" i="15"/>
  <c r="P469" i="15"/>
  <c r="O466" i="15"/>
  <c r="P445" i="15"/>
  <c r="O442" i="15"/>
  <c r="P429" i="15"/>
  <c r="O426" i="15"/>
  <c r="P421" i="15"/>
  <c r="O410" i="15"/>
  <c r="P405" i="15"/>
  <c r="O394" i="15"/>
  <c r="P389" i="15"/>
  <c r="O370" i="15"/>
  <c r="P365" i="15"/>
  <c r="O354" i="15"/>
  <c r="P492" i="15"/>
  <c r="P314" i="15"/>
  <c r="N301" i="15"/>
  <c r="P293" i="15"/>
  <c r="O311" i="15"/>
  <c r="O303" i="15"/>
  <c r="P285" i="15"/>
  <c r="P274" i="15"/>
  <c r="O319" i="15"/>
  <c r="P310" i="15"/>
  <c r="P302" i="15"/>
  <c r="O295" i="15"/>
  <c r="O284" i="15"/>
  <c r="O280" i="15"/>
  <c r="O276" i="15"/>
  <c r="P599" i="15"/>
  <c r="P591" i="15"/>
  <c r="P583" i="15"/>
  <c r="O603" i="15"/>
  <c r="P590" i="15"/>
  <c r="N555" i="15"/>
  <c r="O533" i="15"/>
  <c r="P520" i="15"/>
  <c r="O517" i="15"/>
  <c r="P504" i="15"/>
  <c r="O501" i="15"/>
  <c r="P483" i="15"/>
  <c r="O304" i="15"/>
  <c r="P490" i="15"/>
  <c r="P482" i="15"/>
  <c r="P474" i="15"/>
  <c r="P466" i="15"/>
  <c r="P458" i="15"/>
  <c r="P450" i="15"/>
  <c r="P442" i="15"/>
  <c r="P434" i="15"/>
  <c r="P426" i="15"/>
  <c r="P418" i="15"/>
  <c r="P410" i="15"/>
  <c r="P402" i="15"/>
  <c r="P394" i="15"/>
  <c r="P386" i="15"/>
  <c r="P378" i="15"/>
  <c r="P370" i="15"/>
  <c r="P362" i="15"/>
  <c r="P354" i="15"/>
  <c r="P346" i="15"/>
  <c r="P338" i="15"/>
  <c r="P330" i="15"/>
  <c r="P322" i="15"/>
  <c r="N489" i="15"/>
  <c r="P485" i="15"/>
  <c r="P481" i="15"/>
  <c r="P477" i="15"/>
  <c r="O474" i="15"/>
  <c r="P461" i="15"/>
  <c r="P457" i="15"/>
  <c r="P453" i="15"/>
  <c r="O450" i="15"/>
  <c r="P437" i="15"/>
  <c r="O434" i="15"/>
  <c r="O418" i="15"/>
  <c r="P413" i="15"/>
  <c r="O402" i="15"/>
  <c r="P397" i="15"/>
  <c r="O386" i="15"/>
  <c r="O382" i="15"/>
  <c r="O378" i="15"/>
  <c r="P373" i="15"/>
  <c r="O362" i="15"/>
  <c r="P357" i="15"/>
  <c r="P309" i="15"/>
  <c r="P298" i="15"/>
  <c r="O294" i="15"/>
  <c r="P318" i="15"/>
  <c r="P306" i="15"/>
  <c r="O315" i="15"/>
  <c r="P297" i="15"/>
  <c r="N295" i="15"/>
  <c r="P291" i="15"/>
  <c r="P286" i="15"/>
  <c r="P273" i="15"/>
  <c r="P271" i="15"/>
  <c r="O307" i="15"/>
  <c r="P290" i="15"/>
  <c r="O286" i="15"/>
  <c r="O282" i="15"/>
  <c r="O278" i="15"/>
  <c r="O608" i="15"/>
  <c r="O600" i="15"/>
  <c r="O592" i="15"/>
  <c r="O584" i="15"/>
  <c r="P610" i="15"/>
  <c r="P594" i="15"/>
  <c r="O591" i="15"/>
  <c r="P567" i="15"/>
  <c r="O556" i="15"/>
  <c r="N561" i="15"/>
  <c r="N553" i="15"/>
  <c r="N545" i="15"/>
  <c r="N541" i="15"/>
  <c r="N537" i="15"/>
  <c r="O580" i="15"/>
  <c r="P559" i="15"/>
  <c r="O526" i="15"/>
  <c r="O518" i="15"/>
  <c r="O510" i="15"/>
  <c r="O502" i="15"/>
  <c r="P579" i="15"/>
  <c r="O568" i="15"/>
  <c r="P524" i="15"/>
  <c r="O521" i="15"/>
  <c r="P508" i="15"/>
  <c r="O505" i="15"/>
  <c r="P493" i="15"/>
  <c r="P489" i="15"/>
  <c r="P459" i="15"/>
  <c r="P423" i="15"/>
  <c r="P419" i="15"/>
  <c r="P415" i="15"/>
  <c r="P411" i="15"/>
  <c r="P407" i="15"/>
  <c r="P403" i="15"/>
  <c r="P399" i="15"/>
  <c r="P395" i="15"/>
  <c r="P391" i="15"/>
  <c r="P387" i="15"/>
  <c r="O376" i="15"/>
  <c r="O372" i="15"/>
  <c r="O368" i="15"/>
  <c r="O364" i="15"/>
  <c r="O360" i="15"/>
  <c r="O356" i="15"/>
  <c r="O352" i="15"/>
  <c r="P347" i="15"/>
  <c r="O344" i="15"/>
  <c r="P339" i="15"/>
  <c r="O336" i="15"/>
  <c r="P331" i="15"/>
  <c r="O328" i="15"/>
  <c r="P323" i="15"/>
  <c r="P319" i="15"/>
  <c r="P315" i="15"/>
  <c r="P311" i="15"/>
  <c r="O483" i="15"/>
  <c r="O475" i="15"/>
  <c r="O467" i="15"/>
  <c r="O459" i="15"/>
  <c r="O451" i="15"/>
  <c r="O443" i="15"/>
  <c r="O435" i="15"/>
  <c r="O427" i="15"/>
  <c r="O419" i="15"/>
  <c r="O411" i="15"/>
  <c r="O403" i="15"/>
  <c r="O395" i="15"/>
  <c r="O387" i="15"/>
  <c r="O379" i="15"/>
  <c r="O371" i="15"/>
  <c r="O363" i="15"/>
  <c r="O355" i="15"/>
  <c r="O347" i="15"/>
  <c r="O339" i="15"/>
  <c r="O331" i="15"/>
  <c r="O323" i="15"/>
  <c r="O486" i="15"/>
  <c r="O482" i="15"/>
  <c r="O478" i="15"/>
  <c r="P465" i="15"/>
  <c r="O462" i="15"/>
  <c r="O458" i="15"/>
  <c r="O454" i="15"/>
  <c r="P441" i="15"/>
  <c r="O438" i="15"/>
  <c r="P425" i="15"/>
  <c r="O414" i="15"/>
  <c r="P409" i="15"/>
  <c r="O398" i="15"/>
  <c r="P393" i="15"/>
  <c r="O374" i="15"/>
  <c r="P369" i="15"/>
  <c r="O358" i="15"/>
  <c r="P353" i="15"/>
  <c r="P299" i="15"/>
  <c r="P289" i="15"/>
  <c r="P292" i="15"/>
  <c r="N312" i="15"/>
  <c r="O299" i="15"/>
  <c r="O292" i="15"/>
  <c r="O288" i="15"/>
  <c r="P294" i="15"/>
  <c r="O291" i="15"/>
  <c r="O283" i="15"/>
  <c r="O279" i="15"/>
  <c r="N547" i="15"/>
  <c r="J50" i="30"/>
  <c r="G58" i="30"/>
  <c r="G54" i="30"/>
  <c r="I54" i="30"/>
  <c r="D21" i="30"/>
  <c r="E47" i="30"/>
  <c r="D54" i="30"/>
  <c r="J54" i="30"/>
  <c r="J58" i="30"/>
  <c r="H58" i="30"/>
  <c r="G47" i="30"/>
  <c r="C31" i="31"/>
  <c r="D32" i="31"/>
  <c r="E25" i="31"/>
  <c r="E31" i="31"/>
  <c r="F26" i="31"/>
  <c r="F31" i="31"/>
  <c r="G22" i="31"/>
  <c r="H27" i="31"/>
  <c r="I21" i="31"/>
  <c r="J28" i="31"/>
  <c r="C22" i="31"/>
  <c r="C30" i="31"/>
  <c r="C32" i="31"/>
  <c r="D23" i="31"/>
  <c r="D28" i="31"/>
  <c r="D29" i="31"/>
  <c r="E30" i="31"/>
  <c r="E27" i="31"/>
  <c r="E22" i="31"/>
  <c r="F21" i="31"/>
  <c r="F22" i="31"/>
  <c r="F28" i="31"/>
  <c r="G21" i="31"/>
  <c r="G29" i="31"/>
  <c r="G32" i="31"/>
  <c r="H23" i="31"/>
  <c r="H28" i="31"/>
  <c r="H29" i="31"/>
  <c r="I30" i="31"/>
  <c r="I22" i="31"/>
  <c r="I32" i="31"/>
  <c r="J27" i="31"/>
  <c r="J30" i="31"/>
  <c r="J24" i="31"/>
  <c r="C28" i="31"/>
  <c r="D27" i="31"/>
  <c r="E21" i="31"/>
  <c r="G25" i="31"/>
  <c r="H22" i="31"/>
  <c r="I26" i="31"/>
  <c r="J26" i="31"/>
  <c r="C29" i="31"/>
  <c r="C26" i="31"/>
  <c r="C25" i="31"/>
  <c r="D31" i="31"/>
  <c r="D21" i="31"/>
  <c r="D26" i="31"/>
  <c r="E29" i="31"/>
  <c r="E26" i="31"/>
  <c r="E23" i="31"/>
  <c r="F32" i="31"/>
  <c r="F29" i="31"/>
  <c r="F24" i="31"/>
  <c r="G23" i="31"/>
  <c r="G26" i="31"/>
  <c r="G30" i="31"/>
  <c r="H31" i="31"/>
  <c r="H21" i="31"/>
  <c r="H26" i="31"/>
  <c r="I28" i="31"/>
  <c r="I29" i="31"/>
  <c r="I24" i="31"/>
  <c r="J22" i="31"/>
  <c r="J29" i="31"/>
  <c r="J21" i="31"/>
  <c r="C21" i="31"/>
  <c r="D22" i="31"/>
  <c r="F25" i="31"/>
  <c r="G24" i="31"/>
  <c r="H32" i="31"/>
  <c r="I25" i="31"/>
  <c r="J23" i="31"/>
  <c r="C23" i="31"/>
  <c r="C24" i="31"/>
  <c r="C27" i="31"/>
  <c r="D24" i="31"/>
  <c r="D25" i="31"/>
  <c r="D30" i="31"/>
  <c r="E24" i="31"/>
  <c r="E28" i="31"/>
  <c r="E32" i="31"/>
  <c r="F27" i="31"/>
  <c r="F23" i="31"/>
  <c r="F30" i="31"/>
  <c r="G28" i="31"/>
  <c r="G31" i="31"/>
  <c r="G27" i="31"/>
  <c r="H24" i="31"/>
  <c r="H25" i="31"/>
  <c r="H30" i="31"/>
  <c r="I23" i="31"/>
  <c r="I27" i="31"/>
  <c r="I31" i="31"/>
  <c r="J31" i="31"/>
  <c r="J32" i="31"/>
  <c r="J25" i="31"/>
  <c r="J27" i="30"/>
  <c r="G31" i="30"/>
  <c r="E31" i="30"/>
  <c r="I53" i="30"/>
  <c r="I23" i="30"/>
  <c r="I31" i="30"/>
  <c r="F49" i="30"/>
  <c r="G27" i="30"/>
  <c r="E49" i="30"/>
  <c r="J57" i="30"/>
  <c r="J49" i="30"/>
  <c r="H27" i="30"/>
  <c r="I29" i="30"/>
  <c r="F53" i="30"/>
  <c r="I21" i="30"/>
  <c r="E21" i="30"/>
  <c r="H23" i="30"/>
  <c r="D23" i="30"/>
  <c r="G22" i="30"/>
  <c r="I25" i="30"/>
  <c r="F51" i="30"/>
  <c r="J29" i="30"/>
  <c r="F31" i="30"/>
  <c r="H29" i="30"/>
  <c r="G21" i="30"/>
  <c r="J25" i="30"/>
  <c r="H31" i="30"/>
  <c r="D25" i="30"/>
  <c r="I47" i="30"/>
  <c r="G29" i="30"/>
  <c r="H51" i="30"/>
  <c r="F55" i="30"/>
  <c r="G51" i="30"/>
  <c r="D29" i="30"/>
  <c r="F47" i="30"/>
  <c r="J47" i="30"/>
  <c r="E25" i="30"/>
  <c r="H21" i="30"/>
  <c r="D47" i="30"/>
  <c r="F21" i="30"/>
  <c r="J21" i="30"/>
  <c r="D31" i="30"/>
  <c r="I30" i="30"/>
  <c r="D27" i="30"/>
  <c r="J22" i="30"/>
  <c r="I48" i="30"/>
  <c r="I52" i="30"/>
  <c r="F30" i="30"/>
  <c r="F48" i="30"/>
  <c r="F52" i="30"/>
  <c r="E30" i="30"/>
  <c r="H56" i="30"/>
  <c r="G30" i="30"/>
  <c r="H26" i="30"/>
  <c r="D56" i="30"/>
  <c r="E22" i="30"/>
  <c r="D52" i="30"/>
  <c r="D22" i="30"/>
  <c r="G24" i="30"/>
  <c r="G26" i="30"/>
  <c r="J30" i="30"/>
  <c r="J26" i="30"/>
  <c r="E29" i="30"/>
  <c r="E58" i="30"/>
  <c r="E52" i="30"/>
  <c r="E54" i="30"/>
  <c r="E53" i="30"/>
  <c r="C44" i="30"/>
  <c r="C36" i="30"/>
  <c r="C34" i="30"/>
  <c r="C43" i="30"/>
  <c r="C37" i="30"/>
  <c r="C39" i="30"/>
  <c r="C41" i="30"/>
  <c r="C42" i="30"/>
  <c r="C38" i="30"/>
  <c r="C40" i="30"/>
  <c r="C45" i="30"/>
  <c r="C35" i="30"/>
  <c r="C52" i="13"/>
  <c r="H33" i="13"/>
  <c r="F12" i="14"/>
  <c r="F49" i="14"/>
  <c r="G48" i="14"/>
  <c r="C59" i="13"/>
  <c r="C54" i="13"/>
  <c r="G24" i="14"/>
  <c r="G12" i="14"/>
  <c r="G27" i="14"/>
  <c r="D20" i="13"/>
  <c r="G15" i="14"/>
  <c r="D54" i="13"/>
  <c r="G8" i="14"/>
  <c r="D21" i="13"/>
  <c r="E7" i="13"/>
  <c r="G47" i="14"/>
  <c r="F38" i="14"/>
  <c r="C60" i="13"/>
  <c r="G35" i="14"/>
  <c r="F32" i="14"/>
  <c r="G13" i="14"/>
  <c r="D59" i="13"/>
  <c r="G49" i="14"/>
  <c r="D18" i="13"/>
  <c r="F10" i="14"/>
  <c r="D7" i="13"/>
  <c r="C6" i="15"/>
  <c r="H58" i="13"/>
  <c r="H41" i="13"/>
  <c r="D32" i="13"/>
  <c r="G20" i="14"/>
  <c r="F14" i="14"/>
  <c r="F15" i="14"/>
  <c r="F27" i="14"/>
  <c r="F35" i="14"/>
  <c r="F36" i="14"/>
  <c r="G17" i="14"/>
  <c r="F41" i="14"/>
  <c r="F39" i="14"/>
  <c r="D51" i="13"/>
  <c r="G7" i="14"/>
  <c r="F16" i="14"/>
  <c r="C47" i="13"/>
  <c r="G30" i="14"/>
  <c r="H54" i="13"/>
  <c r="G26" i="14"/>
  <c r="G25" i="14"/>
  <c r="F8" i="14"/>
  <c r="G32" i="14"/>
  <c r="D66" i="13"/>
  <c r="G38" i="14"/>
  <c r="D60" i="13"/>
  <c r="G10" i="14"/>
  <c r="D40" i="13"/>
  <c r="C18" i="13"/>
  <c r="C22" i="13"/>
  <c r="C51" i="13"/>
  <c r="F18" i="14"/>
  <c r="F11" i="14"/>
  <c r="G16" i="14"/>
  <c r="G18" i="14"/>
  <c r="D52" i="13"/>
  <c r="D34" i="13"/>
  <c r="G11" i="14"/>
  <c r="G43" i="14"/>
  <c r="G44" i="14"/>
  <c r="H62" i="13"/>
  <c r="F24" i="14"/>
  <c r="G14" i="14"/>
  <c r="D38" i="13"/>
  <c r="G36" i="14"/>
  <c r="F17" i="14"/>
  <c r="G41" i="14"/>
  <c r="D22" i="13"/>
  <c r="D47" i="13"/>
  <c r="G39" i="14"/>
  <c r="F7" i="14"/>
  <c r="G22" i="14"/>
  <c r="D50" i="13"/>
  <c r="F25" i="14"/>
  <c r="E45" i="31" l="1"/>
  <c r="I40" i="31"/>
  <c r="H43" i="31"/>
  <c r="G44" i="31"/>
  <c r="F43" i="31"/>
  <c r="E41" i="31"/>
  <c r="D43" i="31"/>
  <c r="C37" i="31"/>
  <c r="I34" i="31"/>
  <c r="J44" i="31"/>
  <c r="J57" i="31" s="1"/>
  <c r="C34" i="31"/>
  <c r="F42" i="31"/>
  <c r="H36" i="31"/>
  <c r="J38" i="31"/>
  <c r="J51" i="31" s="1"/>
  <c r="J42" i="31"/>
  <c r="J55" i="31" s="1"/>
  <c r="G43" i="31"/>
  <c r="G41" i="31"/>
  <c r="I41" i="31"/>
  <c r="E42" i="31"/>
  <c r="C38" i="31"/>
  <c r="J37" i="31"/>
  <c r="J50" i="31" s="1"/>
  <c r="D36" i="31"/>
  <c r="F40" i="31"/>
  <c r="J43" i="31"/>
  <c r="J56" i="31" s="1"/>
  <c r="F38" i="31"/>
  <c r="C35" i="31"/>
  <c r="G36" i="31"/>
  <c r="E36" i="31"/>
  <c r="C42" i="31"/>
  <c r="G38" i="31"/>
  <c r="D40" i="31"/>
  <c r="J40" i="31"/>
  <c r="J53" i="31" s="1"/>
  <c r="I45" i="31"/>
  <c r="H42" i="31"/>
  <c r="F41" i="31"/>
  <c r="F34" i="31"/>
  <c r="D42" i="31"/>
  <c r="C43" i="31"/>
  <c r="J41" i="31"/>
  <c r="J54" i="31" s="1"/>
  <c r="H40" i="31"/>
  <c r="F44" i="31"/>
  <c r="D45" i="31"/>
  <c r="I44" i="31"/>
  <c r="G35" i="31"/>
  <c r="C36" i="31"/>
  <c r="J36" i="31"/>
  <c r="J49" i="31" s="1"/>
  <c r="E38" i="31"/>
  <c r="I35" i="31"/>
  <c r="H37" i="31"/>
  <c r="D37" i="31"/>
  <c r="H45" i="31"/>
  <c r="I37" i="31"/>
  <c r="H35" i="31"/>
  <c r="D35" i="31"/>
  <c r="I39" i="31"/>
  <c r="G42" i="31"/>
  <c r="E40" i="31"/>
  <c r="E44" i="31"/>
  <c r="D38" i="31"/>
  <c r="F35" i="31"/>
  <c r="D41" i="31"/>
  <c r="H38" i="31"/>
  <c r="F39" i="31"/>
  <c r="I38" i="31"/>
  <c r="J34" i="31"/>
  <c r="J47" i="31" s="1"/>
  <c r="I42" i="31"/>
  <c r="H44" i="31"/>
  <c r="F37" i="31"/>
  <c r="E39" i="31"/>
  <c r="D44" i="31"/>
  <c r="J39" i="31"/>
  <c r="J52" i="31" s="1"/>
  <c r="E43" i="31"/>
  <c r="J35" i="31"/>
  <c r="J48" i="31" s="1"/>
  <c r="G39" i="31"/>
  <c r="D39" i="31"/>
  <c r="G37" i="31"/>
  <c r="C44" i="31"/>
  <c r="I43" i="31"/>
  <c r="G45" i="31"/>
  <c r="E35" i="31"/>
  <c r="C45" i="31"/>
  <c r="J45" i="31"/>
  <c r="J58" i="31" s="1"/>
  <c r="I36" i="31"/>
  <c r="F36" i="31"/>
  <c r="E37" i="31"/>
  <c r="H34" i="31"/>
  <c r="D34" i="31"/>
  <c r="C41" i="31"/>
  <c r="E34" i="31"/>
  <c r="H41" i="31"/>
  <c r="G34" i="31"/>
  <c r="H39" i="31"/>
  <c r="C39" i="31"/>
  <c r="F45" i="31"/>
  <c r="G40" i="31"/>
  <c r="C40" i="31"/>
  <c r="F36" i="30"/>
  <c r="J35" i="30"/>
  <c r="I36" i="30"/>
  <c r="F45" i="30"/>
  <c r="H38" i="30"/>
  <c r="J39" i="30"/>
  <c r="D37" i="30"/>
  <c r="H34" i="30"/>
  <c r="H43" i="30"/>
  <c r="I35" i="30"/>
  <c r="I39" i="30"/>
  <c r="F39" i="30"/>
  <c r="I43" i="30"/>
  <c r="I42" i="30"/>
  <c r="I37" i="30"/>
  <c r="I44" i="30"/>
  <c r="I38" i="30"/>
  <c r="E42" i="30"/>
  <c r="D41" i="30"/>
  <c r="I45" i="30"/>
  <c r="I41" i="30"/>
  <c r="J34" i="30"/>
  <c r="I40" i="30"/>
  <c r="I34" i="30"/>
  <c r="E35" i="30"/>
  <c r="F44" i="30"/>
  <c r="F34" i="30"/>
  <c r="F41" i="30"/>
  <c r="F37" i="30"/>
  <c r="J38" i="30"/>
  <c r="F40" i="30"/>
  <c r="H42" i="30"/>
  <c r="J44" i="30"/>
  <c r="F42" i="30"/>
  <c r="F38" i="30"/>
  <c r="D44" i="30"/>
  <c r="D40" i="30"/>
  <c r="D45" i="30"/>
  <c r="H44" i="30"/>
  <c r="H39" i="30"/>
  <c r="J42" i="30"/>
  <c r="D43" i="30"/>
  <c r="J36" i="30"/>
  <c r="H45" i="30"/>
  <c r="J41" i="30"/>
  <c r="D36" i="30"/>
  <c r="J43" i="30"/>
  <c r="D42" i="30"/>
  <c r="H37" i="30"/>
  <c r="H40" i="30"/>
  <c r="D39" i="30"/>
  <c r="J40" i="30"/>
  <c r="D38" i="30"/>
  <c r="J45" i="30"/>
  <c r="D34" i="30"/>
  <c r="G39" i="30"/>
  <c r="E40" i="30"/>
  <c r="H41" i="30"/>
  <c r="J37" i="30"/>
  <c r="D35" i="30"/>
  <c r="H35" i="30"/>
  <c r="F43" i="30"/>
  <c r="H36" i="30"/>
  <c r="F35" i="30"/>
  <c r="G44" i="30"/>
  <c r="G34" i="30"/>
  <c r="E36" i="30"/>
  <c r="E34" i="30"/>
  <c r="G38" i="30"/>
  <c r="E39" i="30"/>
  <c r="E41" i="30"/>
  <c r="E43" i="30"/>
  <c r="E44" i="30"/>
  <c r="E37" i="30"/>
  <c r="G40" i="30"/>
  <c r="G41" i="30"/>
  <c r="G37" i="30"/>
  <c r="G36" i="30"/>
  <c r="G42" i="30"/>
  <c r="E38" i="30"/>
  <c r="E45" i="30"/>
  <c r="G35" i="30"/>
  <c r="G43" i="30"/>
  <c r="G45" i="30"/>
  <c r="C6" i="30"/>
  <c r="B25" i="4" s="1"/>
  <c r="K6" i="15"/>
  <c r="Q6" i="15"/>
  <c r="C11" i="14" s="1"/>
  <c r="R6" i="15"/>
  <c r="L6" i="15"/>
  <c r="S6" i="15"/>
  <c r="E11" i="14" s="1"/>
  <c r="M6" i="15"/>
  <c r="I9" i="33" l="1"/>
  <c r="J9" i="33"/>
  <c r="H9" i="33"/>
  <c r="F9" i="33" a="1"/>
  <c r="F9" i="33" s="1"/>
  <c r="F17" i="33" a="1"/>
  <c r="F17" i="33" s="1"/>
  <c r="F10" i="33" a="1"/>
  <c r="F10" i="33" s="1"/>
  <c r="F18" i="33" a="1"/>
  <c r="F18" i="33" s="1"/>
  <c r="F32" i="33" a="1"/>
  <c r="F32" i="33" s="1"/>
  <c r="F23" i="33" a="1"/>
  <c r="F23" i="33" s="1"/>
  <c r="F39" i="33" a="1"/>
  <c r="F39" i="33" s="1"/>
  <c r="F26" i="33" a="1"/>
  <c r="F26" i="33" s="1"/>
  <c r="F42" i="33" a="1"/>
  <c r="F42" i="33" s="1"/>
  <c r="U423" i="15" s="1"/>
  <c r="F33" i="33" a="1"/>
  <c r="F33" i="33" s="1"/>
  <c r="F8" i="33" a="1"/>
  <c r="F8" i="33" s="1"/>
  <c r="F28" i="33" a="1"/>
  <c r="F28" i="33" s="1"/>
  <c r="F22" i="33" a="1"/>
  <c r="F22" i="33" s="1"/>
  <c r="F11" i="33" a="1"/>
  <c r="F11" i="33" s="1"/>
  <c r="F19" i="33" a="1"/>
  <c r="F19" i="33" s="1"/>
  <c r="F12" i="33" a="1"/>
  <c r="F12" i="33" s="1"/>
  <c r="F20" i="33" a="1"/>
  <c r="F20" i="33" s="1"/>
  <c r="F36" i="33" a="1"/>
  <c r="F36" i="33" s="1"/>
  <c r="F27" i="33" a="1"/>
  <c r="F27" i="33" s="1"/>
  <c r="F43" i="33" a="1"/>
  <c r="F43" i="33" s="1"/>
  <c r="F30" i="33" a="1"/>
  <c r="F30" i="33" s="1"/>
  <c r="F21" i="33" a="1"/>
  <c r="F21" i="33" s="1"/>
  <c r="F37" i="33" a="1"/>
  <c r="F37" i="33" s="1"/>
  <c r="F6" i="33" a="1"/>
  <c r="F6" i="33" s="1"/>
  <c r="F5" i="33" a="1"/>
  <c r="F5" i="33" s="1"/>
  <c r="F24" i="33" a="1"/>
  <c r="F24" i="33" s="1"/>
  <c r="F40" i="33" a="1"/>
  <c r="F40" i="33" s="1"/>
  <c r="F31" i="33" a="1"/>
  <c r="F31" i="33" s="1"/>
  <c r="F4" i="33" a="1"/>
  <c r="F4" i="33" s="1"/>
  <c r="U424" i="15" s="1"/>
  <c r="F34" i="33" a="1"/>
  <c r="F34" i="33" s="1"/>
  <c r="U547" i="15" s="1"/>
  <c r="F25" i="33" a="1"/>
  <c r="F25" i="33" s="1"/>
  <c r="F15" i="33" a="1"/>
  <c r="F15" i="33" s="1"/>
  <c r="F16" i="33" a="1"/>
  <c r="F16" i="33" s="1"/>
  <c r="F44" i="33" a="1"/>
  <c r="F44" i="33" s="1"/>
  <c r="F38" i="33" a="1"/>
  <c r="F38" i="33" s="1"/>
  <c r="F45" i="33" a="1"/>
  <c r="F45" i="33" s="1"/>
  <c r="F13" i="33" a="1"/>
  <c r="F13" i="33" s="1"/>
  <c r="F14" i="33" a="1"/>
  <c r="F14" i="33" s="1"/>
  <c r="F41" i="33" a="1"/>
  <c r="F41" i="33" s="1"/>
  <c r="F7" i="33" a="1"/>
  <c r="F7" i="33" s="1"/>
  <c r="F35" i="33" a="1"/>
  <c r="F35" i="33" s="1"/>
  <c r="F29" i="33" a="1"/>
  <c r="F29" i="33" s="1"/>
  <c r="E5" i="33" a="1"/>
  <c r="E5" i="33" s="1"/>
  <c r="E12" i="33" a="1"/>
  <c r="E12" i="33" s="1"/>
  <c r="E6" i="33" a="1"/>
  <c r="E6" i="33" s="1"/>
  <c r="E13" i="33" a="1"/>
  <c r="E13" i="33" s="1"/>
  <c r="E20" i="33" a="1"/>
  <c r="E20" i="33" s="1"/>
  <c r="E35" i="33" a="1"/>
  <c r="E35" i="33" s="1"/>
  <c r="E26" i="33" a="1"/>
  <c r="E26" i="33" s="1"/>
  <c r="E42" i="33" a="1"/>
  <c r="E42" i="33" s="1"/>
  <c r="T423" i="15" s="1"/>
  <c r="E33" i="33" a="1"/>
  <c r="E33" i="33" s="1"/>
  <c r="E24" i="33" a="1"/>
  <c r="E24" i="33" s="1"/>
  <c r="E40" i="33" a="1"/>
  <c r="E40" i="33" s="1"/>
  <c r="E10" i="33" a="1"/>
  <c r="E10" i="33" s="1"/>
  <c r="E19" i="33" a="1"/>
  <c r="E19" i="33" s="1"/>
  <c r="E38" i="33" a="1"/>
  <c r="E38" i="33" s="1"/>
  <c r="E7" i="33" a="1"/>
  <c r="E7" i="33" s="1"/>
  <c r="T453" i="15" s="1"/>
  <c r="E14" i="33" a="1"/>
  <c r="E14" i="33" s="1"/>
  <c r="E8" i="33" a="1"/>
  <c r="E8" i="33" s="1"/>
  <c r="E15" i="33" a="1"/>
  <c r="E15" i="33" s="1"/>
  <c r="E23" i="33" a="1"/>
  <c r="E23" i="33" s="1"/>
  <c r="E39" i="33" a="1"/>
  <c r="E39" i="33" s="1"/>
  <c r="T132" i="15" s="1"/>
  <c r="E30" i="33" a="1"/>
  <c r="E30" i="33" s="1"/>
  <c r="E21" i="33" a="1"/>
  <c r="E21" i="33" s="1"/>
  <c r="E37" i="33" a="1"/>
  <c r="E37" i="33" s="1"/>
  <c r="E28" i="33" a="1"/>
  <c r="E28" i="33" s="1"/>
  <c r="E44" i="33" a="1"/>
  <c r="E44" i="33" s="1"/>
  <c r="E4" i="33" a="1"/>
  <c r="E4" i="33" s="1"/>
  <c r="T424" i="15" s="1"/>
  <c r="E16" i="33" a="1"/>
  <c r="E16" i="33" s="1"/>
  <c r="E17" i="33" a="1"/>
  <c r="E17" i="33" s="1"/>
  <c r="E27" i="33" a="1"/>
  <c r="E27" i="33" s="1"/>
  <c r="E34" i="33" a="1"/>
  <c r="E34" i="33" s="1"/>
  <c r="T547" i="15" s="1"/>
  <c r="E25" i="33" a="1"/>
  <c r="E25" i="33" s="1"/>
  <c r="E32" i="33" a="1"/>
  <c r="E32" i="33" s="1"/>
  <c r="E18" i="33" a="1"/>
  <c r="E18" i="33" s="1"/>
  <c r="E11" i="33" a="1"/>
  <c r="E11" i="33" s="1"/>
  <c r="E22" i="33" a="1"/>
  <c r="E22" i="33" s="1"/>
  <c r="E45" i="33" a="1"/>
  <c r="E45" i="33" s="1"/>
  <c r="E36" i="33" a="1"/>
  <c r="E36" i="33" s="1"/>
  <c r="E9" i="33" a="1"/>
  <c r="E9" i="33" s="1"/>
  <c r="E43" i="33" a="1"/>
  <c r="E43" i="33" s="1"/>
  <c r="E41" i="33" a="1"/>
  <c r="E41" i="33" s="1"/>
  <c r="E31" i="33" a="1"/>
  <c r="E31" i="33" s="1"/>
  <c r="E29" i="33" a="1"/>
  <c r="E29" i="33" s="1"/>
  <c r="G5" i="33" a="1"/>
  <c r="G5" i="33" s="1"/>
  <c r="G14" i="33" a="1"/>
  <c r="G14" i="33" s="1"/>
  <c r="G8" i="33" a="1"/>
  <c r="G8" i="33" s="1"/>
  <c r="G13" i="33" a="1"/>
  <c r="G13" i="33" s="1"/>
  <c r="G21" i="33" a="1"/>
  <c r="G21" i="33" s="1"/>
  <c r="G37" i="33" a="1"/>
  <c r="G37" i="33" s="1"/>
  <c r="G24" i="33" a="1"/>
  <c r="G24" i="33" s="1"/>
  <c r="G40" i="33" a="1"/>
  <c r="G40" i="33" s="1"/>
  <c r="G31" i="33" a="1"/>
  <c r="G31" i="33" s="1"/>
  <c r="G22" i="33" a="1"/>
  <c r="G22" i="33" s="1"/>
  <c r="G38" i="33" a="1"/>
  <c r="G38" i="33" s="1"/>
  <c r="G11" i="33" a="1"/>
  <c r="G11" i="33" s="1"/>
  <c r="G33" i="33" a="1"/>
  <c r="G33" i="33" s="1"/>
  <c r="G27" i="33" a="1"/>
  <c r="G27" i="33" s="1"/>
  <c r="G7" i="33" a="1"/>
  <c r="G7" i="33" s="1"/>
  <c r="V453" i="15" s="1"/>
  <c r="G16" i="33" a="1"/>
  <c r="G16" i="33" s="1"/>
  <c r="G4" i="33" a="1"/>
  <c r="G4" i="33" s="1"/>
  <c r="V424" i="15" s="1"/>
  <c r="G15" i="33" a="1"/>
  <c r="G15" i="33" s="1"/>
  <c r="G25" i="33" a="1"/>
  <c r="G25" i="33" s="1"/>
  <c r="G41" i="33" a="1"/>
  <c r="G41" i="33" s="1"/>
  <c r="G28" i="33" a="1"/>
  <c r="G28" i="33" s="1"/>
  <c r="G44" i="33" a="1"/>
  <c r="G44" i="33" s="1"/>
  <c r="G35" i="33" a="1"/>
  <c r="G35" i="33" s="1"/>
  <c r="G26" i="33" a="1"/>
  <c r="G26" i="33" s="1"/>
  <c r="G42" i="33" a="1"/>
  <c r="G42" i="33" s="1"/>
  <c r="V423" i="15" s="1"/>
  <c r="G9" i="33" a="1"/>
  <c r="G9" i="33" s="1"/>
  <c r="G17" i="33" a="1"/>
  <c r="G17" i="33" s="1"/>
  <c r="G45" i="33" a="1"/>
  <c r="G45" i="33" s="1"/>
  <c r="G23" i="33" a="1"/>
  <c r="G23" i="33" s="1"/>
  <c r="G39" i="33" a="1"/>
  <c r="G39" i="33" s="1"/>
  <c r="V132" i="15" s="1"/>
  <c r="G19" i="33" a="1"/>
  <c r="G19" i="33" s="1"/>
  <c r="G36" i="33" a="1"/>
  <c r="G36" i="33" s="1"/>
  <c r="G43" i="33" a="1"/>
  <c r="G43" i="33" s="1"/>
  <c r="G10" i="33" a="1"/>
  <c r="G10" i="33" s="1"/>
  <c r="G18" i="33" a="1"/>
  <c r="G18" i="33" s="1"/>
  <c r="G29" i="33" a="1"/>
  <c r="G29" i="33" s="1"/>
  <c r="G32" i="33" a="1"/>
  <c r="G32" i="33" s="1"/>
  <c r="G30" i="33" a="1"/>
  <c r="G30" i="33" s="1"/>
  <c r="G20" i="33" a="1"/>
  <c r="G20" i="33" s="1"/>
  <c r="G34" i="33" a="1"/>
  <c r="G34" i="33" s="1"/>
  <c r="G12" i="33" a="1"/>
  <c r="G12" i="33" s="1"/>
  <c r="G6" i="33" a="1"/>
  <c r="G6" i="33" s="1"/>
  <c r="N6" i="15"/>
  <c r="F6" i="13" s="1"/>
  <c r="O6" i="15"/>
  <c r="G6" i="13" s="1"/>
  <c r="P6" i="15"/>
  <c r="H6" i="13" s="1"/>
  <c r="J6" i="31"/>
  <c r="I29" i="4" s="1"/>
  <c r="I12" i="4" s="1"/>
  <c r="D6" i="30"/>
  <c r="C25" i="4" s="1"/>
  <c r="I6" i="30"/>
  <c r="H25" i="4" s="1"/>
  <c r="J6" i="30"/>
  <c r="F6" i="30"/>
  <c r="E25" i="4" s="1"/>
  <c r="G6" i="30"/>
  <c r="F25" i="4" s="1"/>
  <c r="E6" i="30"/>
  <c r="D25" i="4" s="1"/>
  <c r="E6" i="13"/>
  <c r="C34" i="13"/>
  <c r="C6" i="13"/>
  <c r="D6" i="13"/>
  <c r="X424" i="15" l="1"/>
  <c r="W424" i="15"/>
  <c r="Z424" i="15" s="1"/>
  <c r="X423" i="15"/>
  <c r="W423" i="15"/>
  <c r="T6" i="15"/>
  <c r="V363" i="15"/>
  <c r="V129" i="15"/>
  <c r="V167" i="15"/>
  <c r="V291" i="15"/>
  <c r="V215" i="15"/>
  <c r="V73" i="15"/>
  <c r="V258" i="15"/>
  <c r="V444" i="15"/>
  <c r="V83" i="15"/>
  <c r="V456" i="15"/>
  <c r="V561" i="15"/>
  <c r="V451" i="15"/>
  <c r="V470" i="15"/>
  <c r="V40" i="15"/>
  <c r="V600" i="15"/>
  <c r="V162" i="15"/>
  <c r="V199" i="15"/>
  <c r="V176" i="15"/>
  <c r="V576" i="15"/>
  <c r="V230" i="15"/>
  <c r="V175" i="15"/>
  <c r="V538" i="15"/>
  <c r="V275" i="15"/>
  <c r="V55" i="15"/>
  <c r="V522" i="15"/>
  <c r="V407" i="15"/>
  <c r="V428" i="15"/>
  <c r="V221" i="15"/>
  <c r="V341" i="15"/>
  <c r="V539" i="15"/>
  <c r="V213" i="15"/>
  <c r="V329" i="15"/>
  <c r="V266" i="15"/>
  <c r="V337" i="15"/>
  <c r="V126" i="15"/>
  <c r="V526" i="15"/>
  <c r="V317" i="15"/>
  <c r="V596" i="15"/>
  <c r="V415" i="15"/>
  <c r="V406" i="15"/>
  <c r="V361" i="15"/>
  <c r="V374" i="15"/>
  <c r="V525" i="15"/>
  <c r="V437" i="15"/>
  <c r="V585" i="15"/>
  <c r="V284" i="15"/>
  <c r="V150" i="15"/>
  <c r="V388" i="15"/>
  <c r="V237" i="15"/>
  <c r="V281" i="15"/>
  <c r="V517" i="15"/>
  <c r="V382" i="15"/>
  <c r="V359" i="15"/>
  <c r="V379" i="15"/>
  <c r="V335" i="15"/>
  <c r="V273" i="15"/>
  <c r="V454" i="15"/>
  <c r="V411" i="15"/>
  <c r="V142" i="15"/>
  <c r="V216" i="15"/>
  <c r="V185" i="15"/>
  <c r="V534" i="15"/>
  <c r="V332" i="15"/>
  <c r="V593" i="15"/>
  <c r="V67" i="15"/>
  <c r="V468" i="15"/>
  <c r="V412" i="15"/>
  <c r="V355" i="15"/>
  <c r="V93" i="15"/>
  <c r="V252" i="15"/>
  <c r="V548" i="15"/>
  <c r="V402" i="15"/>
  <c r="V331" i="15"/>
  <c r="V292" i="15"/>
  <c r="V541" i="15"/>
  <c r="V174" i="15"/>
  <c r="V521" i="15"/>
  <c r="V445" i="15"/>
  <c r="V404" i="15"/>
  <c r="V26" i="15"/>
  <c r="V543" i="15"/>
  <c r="V587" i="15"/>
  <c r="V414" i="15"/>
  <c r="V32" i="15"/>
  <c r="V58" i="15"/>
  <c r="V20" i="15"/>
  <c r="V182" i="15"/>
  <c r="V484" i="15"/>
  <c r="V59" i="15"/>
  <c r="V189" i="15"/>
  <c r="V139" i="15"/>
  <c r="V188" i="15"/>
  <c r="V511" i="15"/>
  <c r="V569" i="15"/>
  <c r="V551" i="15"/>
  <c r="V350" i="15"/>
  <c r="V566" i="15"/>
  <c r="V358" i="15"/>
  <c r="V398" i="15"/>
  <c r="V499" i="15"/>
  <c r="V140" i="15"/>
  <c r="V196" i="15"/>
  <c r="V206" i="15"/>
  <c r="V507" i="15"/>
  <c r="V115" i="15"/>
  <c r="V211" i="15"/>
  <c r="V191" i="15"/>
  <c r="V212" i="15"/>
  <c r="V556" i="15"/>
  <c r="V550" i="15"/>
  <c r="V288" i="15"/>
  <c r="V314" i="15"/>
  <c r="V462" i="15"/>
  <c r="V598" i="15"/>
  <c r="V18" i="15"/>
  <c r="V123" i="15"/>
  <c r="V460" i="15"/>
  <c r="V82" i="15"/>
  <c r="V219" i="15"/>
  <c r="V19" i="15"/>
  <c r="V97" i="15"/>
  <c r="V245" i="15"/>
  <c r="V241" i="15"/>
  <c r="V109" i="15"/>
  <c r="V560" i="15"/>
  <c r="V554" i="15"/>
  <c r="V24" i="15"/>
  <c r="V240" i="15"/>
  <c r="V276" i="15"/>
  <c r="V169" i="15"/>
  <c r="V231" i="15"/>
  <c r="V239" i="15"/>
  <c r="V145" i="15"/>
  <c r="V472" i="15"/>
  <c r="V88" i="15"/>
  <c r="V349" i="15"/>
  <c r="V545" i="15"/>
  <c r="V304" i="15"/>
  <c r="V469" i="15"/>
  <c r="V478" i="15"/>
  <c r="V563" i="15"/>
  <c r="V346" i="15"/>
  <c r="V366" i="15"/>
  <c r="V559" i="15"/>
  <c r="V614" i="15"/>
  <c r="V342" i="15"/>
  <c r="V413" i="15"/>
  <c r="V425" i="15"/>
  <c r="V315" i="15"/>
  <c r="V362" i="15"/>
  <c r="V318" i="15"/>
  <c r="V575" i="15"/>
  <c r="V493" i="15"/>
  <c r="V271" i="15"/>
  <c r="V485" i="15"/>
  <c r="V607" i="15"/>
  <c r="V35" i="15"/>
  <c r="V130" i="15"/>
  <c r="V53" i="15"/>
  <c r="V573" i="15"/>
  <c r="V250" i="15"/>
  <c r="V217" i="15"/>
  <c r="V613" i="15"/>
  <c r="V297" i="15"/>
  <c r="V591" i="15"/>
  <c r="V496" i="15"/>
  <c r="V606" i="15"/>
  <c r="V489" i="15"/>
  <c r="V193" i="15"/>
  <c r="V159" i="15"/>
  <c r="V154" i="15"/>
  <c r="V467" i="15"/>
  <c r="V223" i="15"/>
  <c r="V584" i="15"/>
  <c r="V436" i="15"/>
  <c r="V455" i="15"/>
  <c r="V516" i="15"/>
  <c r="V528" i="15"/>
  <c r="V192" i="15"/>
  <c r="V204" i="15"/>
  <c r="V321" i="15"/>
  <c r="V114" i="15"/>
  <c r="V15" i="15"/>
  <c r="V147" i="15"/>
  <c r="V452" i="15"/>
  <c r="V102" i="15"/>
  <c r="V515" i="15"/>
  <c r="V208" i="15"/>
  <c r="V146" i="15"/>
  <c r="V158" i="15"/>
  <c r="V360" i="15"/>
  <c r="V480" i="15"/>
  <c r="V590" i="15"/>
  <c r="V354" i="15"/>
  <c r="V558" i="15"/>
  <c r="V403" i="15"/>
  <c r="V422" i="15"/>
  <c r="V371" i="15"/>
  <c r="V393" i="15"/>
  <c r="V387" i="15"/>
  <c r="V491" i="15"/>
  <c r="V375" i="15"/>
  <c r="V602" i="15"/>
  <c r="V38" i="15"/>
  <c r="V567" i="15"/>
  <c r="V399" i="15"/>
  <c r="V574" i="15"/>
  <c r="V161" i="15"/>
  <c r="V41" i="15"/>
  <c r="V14" i="15"/>
  <c r="V30" i="15"/>
  <c r="V225" i="15"/>
  <c r="V609" i="15"/>
  <c r="V533" i="15"/>
  <c r="V529" i="15"/>
  <c r="V520" i="15"/>
  <c r="V555" i="15"/>
  <c r="V372" i="15"/>
  <c r="V439" i="15"/>
  <c r="V190" i="15"/>
  <c r="V344" i="15"/>
  <c r="V110" i="15"/>
  <c r="V31" i="15"/>
  <c r="V540" i="15"/>
  <c r="V294" i="15"/>
  <c r="V248" i="15"/>
  <c r="V89" i="15"/>
  <c r="V544" i="15"/>
  <c r="V513" i="15"/>
  <c r="V419" i="15"/>
  <c r="V60" i="15"/>
  <c r="V127" i="15"/>
  <c r="V549" i="15"/>
  <c r="V151" i="15"/>
  <c r="V229" i="15"/>
  <c r="V582" i="15"/>
  <c r="V302" i="15"/>
  <c r="V21" i="15"/>
  <c r="V442" i="15"/>
  <c r="V141" i="15"/>
  <c r="V564" i="15"/>
  <c r="V494" i="15"/>
  <c r="V286" i="15"/>
  <c r="V255" i="15"/>
  <c r="V94" i="15"/>
  <c r="V122" i="15"/>
  <c r="V546" i="15"/>
  <c r="V87" i="15"/>
  <c r="V385" i="15"/>
  <c r="V380" i="15"/>
  <c r="V461" i="15"/>
  <c r="V183" i="15"/>
  <c r="V260" i="15"/>
  <c r="V23" i="15"/>
  <c r="V345" i="15"/>
  <c r="V490" i="15"/>
  <c r="V504" i="15"/>
  <c r="V320" i="15"/>
  <c r="V312" i="15"/>
  <c r="V395" i="15"/>
  <c r="V234" i="15"/>
  <c r="V532" i="15"/>
  <c r="V120" i="15"/>
  <c r="V96" i="15"/>
  <c r="V300" i="15"/>
  <c r="V376" i="15"/>
  <c r="V416" i="15"/>
  <c r="V11" i="15"/>
  <c r="V184" i="15"/>
  <c r="V301" i="15"/>
  <c r="V438" i="15"/>
  <c r="V409" i="15"/>
  <c r="V56" i="15"/>
  <c r="V163" i="15"/>
  <c r="V194" i="15"/>
  <c r="V125" i="15"/>
  <c r="V256" i="15"/>
  <c r="V49" i="15"/>
  <c r="V233" i="15"/>
  <c r="V170" i="15"/>
  <c r="T433" i="15"/>
  <c r="T429" i="15"/>
  <c r="T16" i="15"/>
  <c r="T552" i="15"/>
  <c r="T10" i="15"/>
  <c r="T463" i="15"/>
  <c r="T152" i="15"/>
  <c r="T133" i="15"/>
  <c r="T420" i="15"/>
  <c r="T131" i="15"/>
  <c r="T578" i="15"/>
  <c r="T61" i="15"/>
  <c r="T328" i="15"/>
  <c r="T111" i="15"/>
  <c r="T487" i="15"/>
  <c r="T506" i="15"/>
  <c r="T50" i="15"/>
  <c r="T33" i="15"/>
  <c r="T66" i="15"/>
  <c r="T509" i="15"/>
  <c r="T165" i="15"/>
  <c r="T5" i="15"/>
  <c r="T117" i="15"/>
  <c r="T178" i="15"/>
  <c r="T482" i="15"/>
  <c r="T568" i="15"/>
  <c r="T282" i="15"/>
  <c r="T583" i="15"/>
  <c r="T471" i="15"/>
  <c r="T186" i="15"/>
  <c r="T227" i="15"/>
  <c r="T84" i="15"/>
  <c r="T257" i="15"/>
  <c r="T466" i="15"/>
  <c r="T74" i="15"/>
  <c r="T214" i="15"/>
  <c r="T243" i="15"/>
  <c r="T100" i="15"/>
  <c r="T426" i="15"/>
  <c r="T57" i="15"/>
  <c r="T78" i="15"/>
  <c r="T408" i="15"/>
  <c r="T570" i="15"/>
  <c r="T383" i="15"/>
  <c r="T267" i="15"/>
  <c r="T449" i="15"/>
  <c r="T210" i="15"/>
  <c r="T242" i="15"/>
  <c r="T268" i="15"/>
  <c r="T400" i="15"/>
  <c r="T128" i="15"/>
  <c r="T65" i="15"/>
  <c r="T39" i="15"/>
  <c r="T608" i="15"/>
  <c r="T90" i="15"/>
  <c r="T99" i="15"/>
  <c r="T233" i="15"/>
  <c r="T163" i="15"/>
  <c r="T184" i="15"/>
  <c r="T301" i="15"/>
  <c r="T170" i="15"/>
  <c r="T409" i="15"/>
  <c r="T256" i="15"/>
  <c r="T49" i="15"/>
  <c r="T194" i="15"/>
  <c r="T438" i="15"/>
  <c r="T125" i="15"/>
  <c r="T11" i="15"/>
  <c r="T56" i="15"/>
  <c r="T41" i="15"/>
  <c r="T229" i="15"/>
  <c r="T30" i="15"/>
  <c r="T31" i="15"/>
  <c r="T60" i="15"/>
  <c r="T294" i="15"/>
  <c r="T609" i="15"/>
  <c r="T89" i="15"/>
  <c r="T574" i="15"/>
  <c r="T110" i="15"/>
  <c r="T127" i="15"/>
  <c r="T248" i="15"/>
  <c r="T439" i="15"/>
  <c r="T513" i="15"/>
  <c r="T161" i="15"/>
  <c r="T372" i="15"/>
  <c r="T190" i="15"/>
  <c r="T151" i="15"/>
  <c r="T419" i="15"/>
  <c r="T520" i="15"/>
  <c r="T225" i="15"/>
  <c r="T14" i="15"/>
  <c r="T344" i="15"/>
  <c r="T399" i="15"/>
  <c r="T533" i="15"/>
  <c r="T529" i="15"/>
  <c r="T549" i="15"/>
  <c r="T540" i="15"/>
  <c r="T544" i="15"/>
  <c r="T555" i="15"/>
  <c r="T70" i="15"/>
  <c r="T524" i="15"/>
  <c r="T326" i="15"/>
  <c r="T604" i="15"/>
  <c r="T202" i="15"/>
  <c r="T530" i="15"/>
  <c r="T144" i="15"/>
  <c r="T495" i="15"/>
  <c r="T316" i="15"/>
  <c r="T305" i="15"/>
  <c r="T390" i="15"/>
  <c r="T324" i="15"/>
  <c r="T265" i="15"/>
  <c r="T177" i="15"/>
  <c r="T254" i="15"/>
  <c r="T299" i="15"/>
  <c r="T327" i="15"/>
  <c r="T338" i="15"/>
  <c r="U258" i="15"/>
  <c r="U444" i="15"/>
  <c r="U456" i="15"/>
  <c r="U83" i="15"/>
  <c r="U73" i="15"/>
  <c r="U363" i="15"/>
  <c r="U215" i="15"/>
  <c r="U561" i="15"/>
  <c r="U129" i="15"/>
  <c r="U167" i="15"/>
  <c r="U291" i="15"/>
  <c r="U163" i="15"/>
  <c r="U409" i="15"/>
  <c r="U301" i="15"/>
  <c r="U170" i="15"/>
  <c r="U56" i="15"/>
  <c r="U49" i="15"/>
  <c r="U438" i="15"/>
  <c r="U194" i="15"/>
  <c r="U184" i="15"/>
  <c r="U125" i="15"/>
  <c r="U11" i="15"/>
  <c r="U256" i="15"/>
  <c r="U233" i="15"/>
  <c r="U582" i="15"/>
  <c r="U442" i="15"/>
  <c r="U302" i="15"/>
  <c r="U21" i="15"/>
  <c r="U18" i="15"/>
  <c r="U206" i="15"/>
  <c r="U19" i="15"/>
  <c r="U139" i="15"/>
  <c r="U231" i="15"/>
  <c r="U550" i="15"/>
  <c r="U20" i="15"/>
  <c r="U140" i="15"/>
  <c r="U240" i="15"/>
  <c r="U551" i="15"/>
  <c r="U145" i="15"/>
  <c r="U245" i="15"/>
  <c r="U472" i="15"/>
  <c r="U614" i="15"/>
  <c r="U398" i="15"/>
  <c r="U559" i="15"/>
  <c r="U607" i="15"/>
  <c r="U563" i="15"/>
  <c r="U58" i="15"/>
  <c r="U314" i="15"/>
  <c r="U59" i="15"/>
  <c r="U191" i="15"/>
  <c r="U239" i="15"/>
  <c r="U554" i="15"/>
  <c r="U24" i="15"/>
  <c r="U188" i="15"/>
  <c r="U566" i="15"/>
  <c r="U511" i="15"/>
  <c r="U169" i="15"/>
  <c r="U499" i="15"/>
  <c r="U318" i="15"/>
  <c r="U507" i="15"/>
  <c r="U288" i="15"/>
  <c r="U575" i="15"/>
  <c r="U315" i="15"/>
  <c r="U276" i="15"/>
  <c r="U82" i="15"/>
  <c r="U342" i="15"/>
  <c r="U115" i="15"/>
  <c r="U211" i="15"/>
  <c r="U271" i="15"/>
  <c r="U493" i="15"/>
  <c r="U32" i="15"/>
  <c r="U196" i="15"/>
  <c r="U350" i="15"/>
  <c r="U97" i="15"/>
  <c r="U189" i="15"/>
  <c r="U569" i="15"/>
  <c r="U485" i="15"/>
  <c r="U545" i="15"/>
  <c r="U346" i="15"/>
  <c r="U182" i="15"/>
  <c r="U425" i="15"/>
  <c r="U123" i="15"/>
  <c r="U219" i="15"/>
  <c r="U460" i="15"/>
  <c r="U469" i="15"/>
  <c r="U88" i="15"/>
  <c r="U212" i="15"/>
  <c r="U484" i="15"/>
  <c r="U109" i="15"/>
  <c r="U241" i="15"/>
  <c r="U349" i="15"/>
  <c r="U598" i="15"/>
  <c r="U413" i="15"/>
  <c r="U366" i="15"/>
  <c r="U358" i="15"/>
  <c r="U556" i="15"/>
  <c r="U560" i="15"/>
  <c r="U478" i="15"/>
  <c r="U304" i="15"/>
  <c r="U362" i="15"/>
  <c r="U462" i="15"/>
  <c r="U166" i="15"/>
  <c r="U488" i="15"/>
  <c r="U290" i="15"/>
  <c r="U246" i="15"/>
  <c r="U503" i="15"/>
  <c r="U572" i="15"/>
  <c r="U68" i="15"/>
  <c r="U311" i="15"/>
  <c r="U52" i="15"/>
  <c r="U394" i="15"/>
  <c r="U340" i="15"/>
  <c r="U238" i="15"/>
  <c r="U135" i="15"/>
  <c r="U92" i="15"/>
  <c r="U347" i="15"/>
  <c r="U571" i="15"/>
  <c r="U262" i="15"/>
  <c r="U247" i="15"/>
  <c r="U168" i="15"/>
  <c r="U79" i="15"/>
  <c r="U48" i="15"/>
  <c r="U13" i="15"/>
  <c r="U278" i="15"/>
  <c r="U232" i="15"/>
  <c r="U527" i="15"/>
  <c r="U392" i="15"/>
  <c r="U435" i="15"/>
  <c r="U28" i="15"/>
  <c r="U522" i="15"/>
  <c r="U126" i="15"/>
  <c r="U317" i="15"/>
  <c r="U428" i="15"/>
  <c r="U213" i="15"/>
  <c r="U361" i="15"/>
  <c r="U374" i="15"/>
  <c r="U576" i="15"/>
  <c r="U596" i="15"/>
  <c r="U162" i="15"/>
  <c r="U55" i="15"/>
  <c r="U40" i="15"/>
  <c r="U221" i="15"/>
  <c r="U538" i="15"/>
  <c r="U600" i="15"/>
  <c r="U407" i="15"/>
  <c r="U341" i="15"/>
  <c r="U266" i="15"/>
  <c r="U199" i="15"/>
  <c r="U337" i="15"/>
  <c r="U329" i="15"/>
  <c r="U525" i="15"/>
  <c r="U176" i="15"/>
  <c r="U415" i="15"/>
  <c r="U275" i="15"/>
  <c r="U526" i="15"/>
  <c r="U230" i="15"/>
  <c r="U539" i="15"/>
  <c r="U175" i="15"/>
  <c r="U406" i="15"/>
  <c r="U203" i="15"/>
  <c r="U36" i="15"/>
  <c r="U3" i="15"/>
  <c r="U308" i="15"/>
  <c r="U518" i="15"/>
  <c r="U43" i="15"/>
  <c r="U207" i="15"/>
  <c r="U72" i="15"/>
  <c r="U113" i="15"/>
  <c r="U91" i="15"/>
  <c r="U322" i="15"/>
  <c r="U353" i="15"/>
  <c r="U296" i="15"/>
  <c r="U236" i="15"/>
  <c r="U458" i="15"/>
  <c r="U269" i="15"/>
  <c r="U75" i="15"/>
  <c r="U502" i="15"/>
  <c r="U599" i="15"/>
  <c r="U235" i="15"/>
  <c r="U210" i="15"/>
  <c r="U449" i="15"/>
  <c r="U267" i="15"/>
  <c r="U330" i="15"/>
  <c r="U384" i="15"/>
  <c r="U586" i="15"/>
  <c r="U4" i="15"/>
  <c r="U310" i="15"/>
  <c r="U405" i="15"/>
  <c r="U46" i="15"/>
  <c r="U54" i="15"/>
  <c r="U86" i="15"/>
  <c r="U98" i="15"/>
  <c r="U138" i="15"/>
  <c r="U222" i="15"/>
  <c r="U226" i="15"/>
  <c r="U441" i="15"/>
  <c r="U274" i="15"/>
  <c r="U562" i="15"/>
  <c r="U47" i="15"/>
  <c r="U51" i="15"/>
  <c r="U171" i="15"/>
  <c r="U187" i="15"/>
  <c r="U481" i="15"/>
  <c r="U512" i="15"/>
  <c r="U476" i="15"/>
  <c r="U80" i="15"/>
  <c r="U124" i="15"/>
  <c r="U148" i="15"/>
  <c r="U160" i="15"/>
  <c r="U180" i="15"/>
  <c r="U200" i="15"/>
  <c r="U535" i="15"/>
  <c r="U577" i="15"/>
  <c r="U334" i="15"/>
  <c r="U417" i="15"/>
  <c r="U373" i="15"/>
  <c r="U9" i="15"/>
  <c r="U17" i="15"/>
  <c r="U29" i="15"/>
  <c r="U45" i="15"/>
  <c r="U81" i="15"/>
  <c r="U173" i="15"/>
  <c r="U473" i="15"/>
  <c r="U500" i="15"/>
  <c r="U333" i="15"/>
  <c r="U381" i="15"/>
  <c r="U594" i="15"/>
  <c r="U465" i="15"/>
  <c r="U601" i="15"/>
  <c r="U580" i="15"/>
  <c r="U364" i="15"/>
  <c r="U447" i="15"/>
  <c r="U351" i="15"/>
  <c r="U446" i="15"/>
  <c r="U427" i="15"/>
  <c r="U612" i="15"/>
  <c r="U343" i="15"/>
  <c r="U285" i="15"/>
  <c r="U356" i="15"/>
  <c r="U323" i="15"/>
  <c r="U498" i="15"/>
  <c r="U348" i="15"/>
  <c r="U431" i="15"/>
  <c r="U367" i="15"/>
  <c r="U430" i="15"/>
  <c r="U370" i="15"/>
  <c r="U592" i="15"/>
  <c r="U505" i="15"/>
  <c r="U368" i="15"/>
  <c r="U352" i="15"/>
  <c r="U336" i="15"/>
  <c r="U279" i="15"/>
  <c r="U474" i="15"/>
  <c r="U391" i="15"/>
  <c r="V547" i="15"/>
  <c r="X547" i="15" s="1"/>
  <c r="V509" i="15"/>
  <c r="V66" i="15"/>
  <c r="V50" i="15"/>
  <c r="V33" i="15"/>
  <c r="V5" i="15"/>
  <c r="V506" i="15"/>
  <c r="V165" i="15"/>
  <c r="V579" i="15"/>
  <c r="V501" i="15"/>
  <c r="V486" i="15"/>
  <c r="V497" i="15"/>
  <c r="V418" i="15"/>
  <c r="V339" i="15"/>
  <c r="V106" i="15"/>
  <c r="V259" i="15"/>
  <c r="V95" i="15"/>
  <c r="V195" i="15"/>
  <c r="V263" i="15"/>
  <c r="V283" i="15"/>
  <c r="V22" i="15"/>
  <c r="V536" i="15"/>
  <c r="V365" i="15"/>
  <c r="V410" i="15"/>
  <c r="V477" i="15"/>
  <c r="V179" i="15"/>
  <c r="V581" i="15"/>
  <c r="V197" i="15"/>
  <c r="V325" i="15"/>
  <c r="V514" i="15"/>
  <c r="V510" i="15"/>
  <c r="V116" i="15"/>
  <c r="V432" i="15"/>
  <c r="V295" i="15"/>
  <c r="V611" i="15"/>
  <c r="V287" i="15"/>
  <c r="V289" i="15"/>
  <c r="V172" i="15"/>
  <c r="V228" i="15"/>
  <c r="V164" i="15"/>
  <c r="V143" i="15"/>
  <c r="V198" i="15"/>
  <c r="V209" i="15"/>
  <c r="V12" i="15"/>
  <c r="V201" i="15"/>
  <c r="V553" i="15"/>
  <c r="V34" i="15"/>
  <c r="V557" i="15"/>
  <c r="V307" i="15"/>
  <c r="V104" i="15"/>
  <c r="V137" i="15"/>
  <c r="V303" i="15"/>
  <c r="V71" i="15"/>
  <c r="V396" i="15"/>
  <c r="V448" i="15"/>
  <c r="V595" i="15"/>
  <c r="V434" i="15"/>
  <c r="V181" i="15"/>
  <c r="V85" i="15"/>
  <c r="V7" i="15"/>
  <c r="V508" i="15"/>
  <c r="V253" i="15"/>
  <c r="V450" i="15"/>
  <c r="V309" i="15"/>
  <c r="V313" i="15"/>
  <c r="V264" i="15"/>
  <c r="V293" i="15"/>
  <c r="V306" i="15"/>
  <c r="V134" i="15"/>
  <c r="V64" i="15"/>
  <c r="V464" i="15"/>
  <c r="V479" i="15"/>
  <c r="V25" i="15"/>
  <c r="V42" i="15"/>
  <c r="V63" i="15"/>
  <c r="V118" i="15"/>
  <c r="V531" i="15"/>
  <c r="V440" i="15"/>
  <c r="V386" i="15"/>
  <c r="V108" i="15"/>
  <c r="V101" i="15"/>
  <c r="V107" i="15"/>
  <c r="V272" i="15"/>
  <c r="V542" i="15"/>
  <c r="V62" i="15"/>
  <c r="V119" i="15"/>
  <c r="V277" i="15"/>
  <c r="V475" i="15"/>
  <c r="V76" i="15"/>
  <c r="V249" i="15"/>
  <c r="V357" i="15"/>
  <c r="V261" i="15"/>
  <c r="V378" i="15"/>
  <c r="V121" i="15"/>
  <c r="V523" i="15"/>
  <c r="V270" i="15"/>
  <c r="V69" i="15"/>
  <c r="V319" i="15"/>
  <c r="V112" i="15"/>
  <c r="V251" i="15"/>
  <c r="V397" i="15"/>
  <c r="V103" i="15"/>
  <c r="V401" i="15"/>
  <c r="V37" i="15"/>
  <c r="V227" i="15"/>
  <c r="V214" i="15"/>
  <c r="V78" i="15"/>
  <c r="V282" i="15"/>
  <c r="V570" i="15"/>
  <c r="V426" i="15"/>
  <c r="V84" i="15"/>
  <c r="V74" i="15"/>
  <c r="V100" i="15"/>
  <c r="V471" i="15"/>
  <c r="V243" i="15"/>
  <c r="V186" i="15"/>
  <c r="V117" i="15"/>
  <c r="V178" i="15"/>
  <c r="V257" i="15"/>
  <c r="V408" i="15"/>
  <c r="V57" i="15"/>
  <c r="V568" i="15"/>
  <c r="V383" i="15"/>
  <c r="V482" i="15"/>
  <c r="V583" i="15"/>
  <c r="V466" i="15"/>
  <c r="V136" i="15"/>
  <c r="V105" i="15"/>
  <c r="V8" i="15"/>
  <c r="V235" i="15"/>
  <c r="V599" i="15"/>
  <c r="V608" i="15"/>
  <c r="V242" i="15"/>
  <c r="V65" i="15"/>
  <c r="V39" i="15"/>
  <c r="V90" i="15"/>
  <c r="V99" i="15"/>
  <c r="V128" i="15"/>
  <c r="V268" i="15"/>
  <c r="V400" i="15"/>
  <c r="V458" i="15"/>
  <c r="V91" i="15"/>
  <c r="V269" i="15"/>
  <c r="V518" i="15"/>
  <c r="V236" i="15"/>
  <c r="V207" i="15"/>
  <c r="V72" i="15"/>
  <c r="V502" i="15"/>
  <c r="V203" i="15"/>
  <c r="V296" i="15"/>
  <c r="V36" i="15"/>
  <c r="V75" i="15"/>
  <c r="V3" i="15"/>
  <c r="V113" i="15"/>
  <c r="V353" i="15"/>
  <c r="V322" i="15"/>
  <c r="V43" i="15"/>
  <c r="V308" i="15"/>
  <c r="V565" i="15"/>
  <c r="V77" i="15"/>
  <c r="V27" i="15"/>
  <c r="V519" i="15"/>
  <c r="V244" i="15"/>
  <c r="V166" i="15"/>
  <c r="V340" i="15"/>
  <c r="V311" i="15"/>
  <c r="V488" i="15"/>
  <c r="V572" i="15"/>
  <c r="V68" i="15"/>
  <c r="V246" i="15"/>
  <c r="V290" i="15"/>
  <c r="V394" i="15"/>
  <c r="V52" i="15"/>
  <c r="V503" i="15"/>
  <c r="V156" i="15"/>
  <c r="V443" i="15"/>
  <c r="V459" i="15"/>
  <c r="V153" i="15"/>
  <c r="V157" i="15"/>
  <c r="V377" i="15"/>
  <c r="V421" i="15"/>
  <c r="V220" i="15"/>
  <c r="V149" i="15"/>
  <c r="V597" i="15"/>
  <c r="V605" i="15"/>
  <c r="V610" i="15"/>
  <c r="V205" i="15"/>
  <c r="V298" i="15"/>
  <c r="V588" i="15"/>
  <c r="T136" i="15"/>
  <c r="T105" i="15"/>
  <c r="T8" i="15"/>
  <c r="T490" i="15"/>
  <c r="T345" i="15"/>
  <c r="T504" i="15"/>
  <c r="T532" i="15"/>
  <c r="T96" i="15"/>
  <c r="T395" i="15"/>
  <c r="T23" i="15"/>
  <c r="T300" i="15"/>
  <c r="T320" i="15"/>
  <c r="T234" i="15"/>
  <c r="T312" i="15"/>
  <c r="T120" i="15"/>
  <c r="T587" i="15"/>
  <c r="T414" i="15"/>
  <c r="T197" i="15"/>
  <c r="T22" i="15"/>
  <c r="T501" i="15"/>
  <c r="T514" i="15"/>
  <c r="T71" i="15"/>
  <c r="T195" i="15"/>
  <c r="T611" i="15"/>
  <c r="T12" i="15"/>
  <c r="T172" i="15"/>
  <c r="T486" i="15"/>
  <c r="T497" i="15"/>
  <c r="T85" i="15"/>
  <c r="T201" i="15"/>
  <c r="T34" i="15"/>
  <c r="T477" i="15"/>
  <c r="T283" i="15"/>
  <c r="T95" i="15"/>
  <c r="T418" i="15"/>
  <c r="T303" i="15"/>
  <c r="T104" i="15"/>
  <c r="T228" i="15"/>
  <c r="T289" i="15"/>
  <c r="T432" i="15"/>
  <c r="T181" i="15"/>
  <c r="T287" i="15"/>
  <c r="T198" i="15"/>
  <c r="T263" i="15"/>
  <c r="T339" i="15"/>
  <c r="T179" i="15"/>
  <c r="T595" i="15"/>
  <c r="T396" i="15"/>
  <c r="T164" i="15"/>
  <c r="T579" i="15"/>
  <c r="T510" i="15"/>
  <c r="T581" i="15"/>
  <c r="T557" i="15"/>
  <c r="T106" i="15"/>
  <c r="T434" i="15"/>
  <c r="T325" i="15"/>
  <c r="T295" i="15"/>
  <c r="T536" i="15"/>
  <c r="T259" i="15"/>
  <c r="T365" i="15"/>
  <c r="T448" i="15"/>
  <c r="T553" i="15"/>
  <c r="T137" i="15"/>
  <c r="T410" i="15"/>
  <c r="T116" i="15"/>
  <c r="T209" i="15"/>
  <c r="T143" i="15"/>
  <c r="T307" i="15"/>
  <c r="T376" i="15"/>
  <c r="T416" i="15"/>
  <c r="T235" i="15"/>
  <c r="T599" i="15"/>
  <c r="T508" i="15"/>
  <c r="T7" i="15"/>
  <c r="T451" i="15"/>
  <c r="T470" i="15"/>
  <c r="T193" i="15"/>
  <c r="T591" i="15"/>
  <c r="T130" i="15"/>
  <c r="T250" i="15"/>
  <c r="T436" i="15"/>
  <c r="T354" i="15"/>
  <c r="T159" i="15"/>
  <c r="T496" i="15"/>
  <c r="T360" i="15"/>
  <c r="T321" i="15"/>
  <c r="T375" i="15"/>
  <c r="T573" i="15"/>
  <c r="T297" i="15"/>
  <c r="T53" i="15"/>
  <c r="T516" i="15"/>
  <c r="T114" i="15"/>
  <c r="T158" i="15"/>
  <c r="T422" i="15"/>
  <c r="T590" i="15"/>
  <c r="T147" i="15"/>
  <c r="T515" i="15"/>
  <c r="T208" i="15"/>
  <c r="T584" i="15"/>
  <c r="T606" i="15"/>
  <c r="T217" i="15"/>
  <c r="T146" i="15"/>
  <c r="T452" i="15"/>
  <c r="T223" i="15"/>
  <c r="T455" i="15"/>
  <c r="T371" i="15"/>
  <c r="T387" i="15"/>
  <c r="T154" i="15"/>
  <c r="T558" i="15"/>
  <c r="T528" i="15"/>
  <c r="T480" i="15"/>
  <c r="T491" i="15"/>
  <c r="T403" i="15"/>
  <c r="T467" i="15"/>
  <c r="T15" i="15"/>
  <c r="T192" i="15"/>
  <c r="T393" i="15"/>
  <c r="T489" i="15"/>
  <c r="T102" i="15"/>
  <c r="T613" i="15"/>
  <c r="T35" i="15"/>
  <c r="T204" i="15"/>
  <c r="T602" i="15"/>
  <c r="U42" i="15"/>
  <c r="U64" i="15"/>
  <c r="U531" i="15"/>
  <c r="U313" i="15"/>
  <c r="U118" i="15"/>
  <c r="U264" i="15"/>
  <c r="U293" i="15"/>
  <c r="U440" i="15"/>
  <c r="U63" i="15"/>
  <c r="U25" i="15"/>
  <c r="U306" i="15"/>
  <c r="U134" i="15"/>
  <c r="U479" i="15"/>
  <c r="U309" i="15"/>
  <c r="U464" i="15"/>
  <c r="U327" i="15"/>
  <c r="U316" i="15"/>
  <c r="U390" i="15"/>
  <c r="U524" i="15"/>
  <c r="U254" i="15"/>
  <c r="U144" i="15"/>
  <c r="U495" i="15"/>
  <c r="U326" i="15"/>
  <c r="U177" i="15"/>
  <c r="U202" i="15"/>
  <c r="U338" i="15"/>
  <c r="U299" i="15"/>
  <c r="U305" i="15"/>
  <c r="U530" i="15"/>
  <c r="U265" i="15"/>
  <c r="U604" i="15"/>
  <c r="U324" i="15"/>
  <c r="U70" i="15"/>
  <c r="U418" i="15"/>
  <c r="U448" i="15"/>
  <c r="U106" i="15"/>
  <c r="U95" i="15"/>
  <c r="U259" i="15"/>
  <c r="U104" i="15"/>
  <c r="U228" i="15"/>
  <c r="U137" i="15"/>
  <c r="U209" i="15"/>
  <c r="U303" i="15"/>
  <c r="U434" i="15"/>
  <c r="U307" i="15"/>
  <c r="U325" i="15"/>
  <c r="U198" i="15"/>
  <c r="U143" i="15"/>
  <c r="U263" i="15"/>
  <c r="U116" i="15"/>
  <c r="U477" i="15"/>
  <c r="U181" i="15"/>
  <c r="U553" i="15"/>
  <c r="U595" i="15"/>
  <c r="U283" i="15"/>
  <c r="U497" i="15"/>
  <c r="U579" i="15"/>
  <c r="U486" i="15"/>
  <c r="U396" i="15"/>
  <c r="U365" i="15"/>
  <c r="U34" i="15"/>
  <c r="U71" i="15"/>
  <c r="U195" i="15"/>
  <c r="U12" i="15"/>
  <c r="U172" i="15"/>
  <c r="U85" i="15"/>
  <c r="U201" i="15"/>
  <c r="U581" i="15"/>
  <c r="U501" i="15"/>
  <c r="U432" i="15"/>
  <c r="U557" i="15"/>
  <c r="U410" i="15"/>
  <c r="U510" i="15"/>
  <c r="U179" i="15"/>
  <c r="U197" i="15"/>
  <c r="U514" i="15"/>
  <c r="U289" i="15"/>
  <c r="U287" i="15"/>
  <c r="U536" i="15"/>
  <c r="U339" i="15"/>
  <c r="U22" i="15"/>
  <c r="U164" i="15"/>
  <c r="U295" i="15"/>
  <c r="U611" i="15"/>
  <c r="U605" i="15"/>
  <c r="U377" i="15"/>
  <c r="U205" i="15"/>
  <c r="U156" i="15"/>
  <c r="U149" i="15"/>
  <c r="U610" i="15"/>
  <c r="U443" i="15"/>
  <c r="U421" i="15"/>
  <c r="U298" i="15"/>
  <c r="U157" i="15"/>
  <c r="U459" i="15"/>
  <c r="U153" i="15"/>
  <c r="U597" i="15"/>
  <c r="U588" i="15"/>
  <c r="U220" i="15"/>
  <c r="U38" i="15"/>
  <c r="U567" i="15"/>
  <c r="U369" i="15"/>
  <c r="U280" i="15"/>
  <c r="U504" i="15"/>
  <c r="U345" i="15"/>
  <c r="U300" i="15"/>
  <c r="U96" i="15"/>
  <c r="U532" i="15"/>
  <c r="U320" i="15"/>
  <c r="U23" i="15"/>
  <c r="U490" i="15"/>
  <c r="U234" i="15"/>
  <c r="U120" i="15"/>
  <c r="U395" i="15"/>
  <c r="U312" i="15"/>
  <c r="U74" i="15"/>
  <c r="U214" i="15"/>
  <c r="U100" i="15"/>
  <c r="U570" i="15"/>
  <c r="U466" i="15"/>
  <c r="U78" i="15"/>
  <c r="U227" i="15"/>
  <c r="U57" i="15"/>
  <c r="U568" i="15"/>
  <c r="U186" i="15"/>
  <c r="U84" i="15"/>
  <c r="U257" i="15"/>
  <c r="U471" i="15"/>
  <c r="U426" i="15"/>
  <c r="U178" i="15"/>
  <c r="U583" i="15"/>
  <c r="U243" i="15"/>
  <c r="U117" i="15"/>
  <c r="U282" i="15"/>
  <c r="U482" i="15"/>
  <c r="U383" i="15"/>
  <c r="U408" i="15"/>
  <c r="T73" i="15"/>
  <c r="T167" i="15"/>
  <c r="T291" i="15"/>
  <c r="T561" i="15"/>
  <c r="T129" i="15"/>
  <c r="T215" i="15"/>
  <c r="T258" i="15"/>
  <c r="T83" i="15"/>
  <c r="T456" i="15"/>
  <c r="T444" i="15"/>
  <c r="T363" i="15"/>
  <c r="T539" i="15"/>
  <c r="T213" i="15"/>
  <c r="T522" i="15"/>
  <c r="T576" i="15"/>
  <c r="T199" i="15"/>
  <c r="T406" i="15"/>
  <c r="T317" i="15"/>
  <c r="T525" i="15"/>
  <c r="T221" i="15"/>
  <c r="T126" i="15"/>
  <c r="T428" i="15"/>
  <c r="T329" i="15"/>
  <c r="T275" i="15"/>
  <c r="T341" i="15"/>
  <c r="T266" i="15"/>
  <c r="T407" i="15"/>
  <c r="T230" i="15"/>
  <c r="T175" i="15"/>
  <c r="T176" i="15"/>
  <c r="T596" i="15"/>
  <c r="T600" i="15"/>
  <c r="T415" i="15"/>
  <c r="T162" i="15"/>
  <c r="T526" i="15"/>
  <c r="T55" i="15"/>
  <c r="T337" i="15"/>
  <c r="T40" i="15"/>
  <c r="T361" i="15"/>
  <c r="T374" i="15"/>
  <c r="T538" i="15"/>
  <c r="T488" i="15"/>
  <c r="T52" i="15"/>
  <c r="T503" i="15"/>
  <c r="T311" i="15"/>
  <c r="T68" i="15"/>
  <c r="T290" i="15"/>
  <c r="T166" i="15"/>
  <c r="T572" i="15"/>
  <c r="T394" i="15"/>
  <c r="T246" i="15"/>
  <c r="T340" i="15"/>
  <c r="T385" i="15"/>
  <c r="T255" i="15"/>
  <c r="T461" i="15"/>
  <c r="T94" i="15"/>
  <c r="T494" i="15"/>
  <c r="T564" i="15"/>
  <c r="T141" i="15"/>
  <c r="T87" i="15"/>
  <c r="T380" i="15"/>
  <c r="T546" i="15"/>
  <c r="T122" i="15"/>
  <c r="T286" i="15"/>
  <c r="T101" i="15"/>
  <c r="T62" i="15"/>
  <c r="T76" i="15"/>
  <c r="T542" i="15"/>
  <c r="T272" i="15"/>
  <c r="T386" i="15"/>
  <c r="T119" i="15"/>
  <c r="T475" i="15"/>
  <c r="T357" i="15"/>
  <c r="T107" i="15"/>
  <c r="T249" i="15"/>
  <c r="T108" i="15"/>
  <c r="T277" i="15"/>
  <c r="T261" i="15"/>
  <c r="T97" i="15"/>
  <c r="T189" i="15"/>
  <c r="T563" i="15"/>
  <c r="T18" i="15"/>
  <c r="T206" i="15"/>
  <c r="T493" i="15"/>
  <c r="T346" i="15"/>
  <c r="T460" i="15"/>
  <c r="T115" i="15"/>
  <c r="T211" i="15"/>
  <c r="T478" i="15"/>
  <c r="T342" i="15"/>
  <c r="T32" i="15"/>
  <c r="T196" i="15"/>
  <c r="T462" i="15"/>
  <c r="T350" i="15"/>
  <c r="T545" i="15"/>
  <c r="T318" i="15"/>
  <c r="T109" i="15"/>
  <c r="T241" i="15"/>
  <c r="T349" i="15"/>
  <c r="T58" i="15"/>
  <c r="T288" i="15"/>
  <c r="T507" i="15"/>
  <c r="T358" i="15"/>
  <c r="T607" i="15"/>
  <c r="T123" i="15"/>
  <c r="T219" i="15"/>
  <c r="T560" i="15"/>
  <c r="T362" i="15"/>
  <c r="T88" i="15"/>
  <c r="T212" i="15"/>
  <c r="T484" i="15"/>
  <c r="T511" i="15"/>
  <c r="T569" i="15"/>
  <c r="T550" i="15"/>
  <c r="T485" i="15"/>
  <c r="T145" i="15"/>
  <c r="T245" i="15"/>
  <c r="T413" i="15"/>
  <c r="T82" i="15"/>
  <c r="T366" i="15"/>
  <c r="T271" i="15"/>
  <c r="T398" i="15"/>
  <c r="T19" i="15"/>
  <c r="T139" i="15"/>
  <c r="T231" i="15"/>
  <c r="T315" i="15"/>
  <c r="T20" i="15"/>
  <c r="T140" i="15"/>
  <c r="T240" i="15"/>
  <c r="T276" i="15"/>
  <c r="T614" i="15"/>
  <c r="T556" i="15"/>
  <c r="T169" i="15"/>
  <c r="T559" i="15"/>
  <c r="T575" i="15"/>
  <c r="T182" i="15"/>
  <c r="T472" i="15"/>
  <c r="T314" i="15"/>
  <c r="T566" i="15"/>
  <c r="T59" i="15"/>
  <c r="T191" i="15"/>
  <c r="T239" i="15"/>
  <c r="T499" i="15"/>
  <c r="T24" i="15"/>
  <c r="T188" i="15"/>
  <c r="T425" i="15"/>
  <c r="T598" i="15"/>
  <c r="T469" i="15"/>
  <c r="T554" i="15"/>
  <c r="T551" i="15"/>
  <c r="T304" i="15"/>
  <c r="T464" i="15"/>
  <c r="T25" i="15"/>
  <c r="T134" i="15"/>
  <c r="T264" i="15"/>
  <c r="T313" i="15"/>
  <c r="T440" i="15"/>
  <c r="T306" i="15"/>
  <c r="T309" i="15"/>
  <c r="T479" i="15"/>
  <c r="T42" i="15"/>
  <c r="T63" i="15"/>
  <c r="T531" i="15"/>
  <c r="T118" i="15"/>
  <c r="T293" i="15"/>
  <c r="T64" i="15"/>
  <c r="T121" i="15"/>
  <c r="T251" i="15"/>
  <c r="T112" i="15"/>
  <c r="T270" i="15"/>
  <c r="T523" i="15"/>
  <c r="T319" i="15"/>
  <c r="T37" i="15"/>
  <c r="T378" i="15"/>
  <c r="T397" i="15"/>
  <c r="T69" i="15"/>
  <c r="T103" i="15"/>
  <c r="T401" i="15"/>
  <c r="U453" i="15"/>
  <c r="U5" i="15"/>
  <c r="U509" i="15"/>
  <c r="U506" i="15"/>
  <c r="U66" i="15"/>
  <c r="U33" i="15"/>
  <c r="U165" i="15"/>
  <c r="U50" i="15"/>
  <c r="U94" i="15"/>
  <c r="U546" i="15"/>
  <c r="U494" i="15"/>
  <c r="U564" i="15"/>
  <c r="U255" i="15"/>
  <c r="U461" i="15"/>
  <c r="U380" i="15"/>
  <c r="U286" i="15"/>
  <c r="U385" i="15"/>
  <c r="U122" i="15"/>
  <c r="U141" i="15"/>
  <c r="U87" i="15"/>
  <c r="U565" i="15"/>
  <c r="U77" i="15"/>
  <c r="U27" i="15"/>
  <c r="U519" i="15"/>
  <c r="U244" i="15"/>
  <c r="U102" i="15"/>
  <c r="U154" i="15"/>
  <c r="U15" i="15"/>
  <c r="U223" i="15"/>
  <c r="U489" i="15"/>
  <c r="U204" i="15"/>
  <c r="U491" i="15"/>
  <c r="U193" i="15"/>
  <c r="U558" i="15"/>
  <c r="U375" i="15"/>
  <c r="U422" i="15"/>
  <c r="U114" i="15"/>
  <c r="U158" i="15"/>
  <c r="U35" i="15"/>
  <c r="U297" i="15"/>
  <c r="U496" i="15"/>
  <c r="U208" i="15"/>
  <c r="U480" i="15"/>
  <c r="U217" i="15"/>
  <c r="U590" i="15"/>
  <c r="U455" i="15"/>
  <c r="U146" i="15"/>
  <c r="U393" i="15"/>
  <c r="U159" i="15"/>
  <c r="U452" i="15"/>
  <c r="U192" i="15"/>
  <c r="U528" i="15"/>
  <c r="U53" i="15"/>
  <c r="U516" i="15"/>
  <c r="U613" i="15"/>
  <c r="U147" i="15"/>
  <c r="U573" i="15"/>
  <c r="U371" i="15"/>
  <c r="U467" i="15"/>
  <c r="U436" i="15"/>
  <c r="U515" i="15"/>
  <c r="U403" i="15"/>
  <c r="U130" i="15"/>
  <c r="U602" i="15"/>
  <c r="U606" i="15"/>
  <c r="U360" i="15"/>
  <c r="U354" i="15"/>
  <c r="U591" i="15"/>
  <c r="U584" i="15"/>
  <c r="U250" i="15"/>
  <c r="U321" i="15"/>
  <c r="U387" i="15"/>
  <c r="U8" i="15"/>
  <c r="U136" i="15"/>
  <c r="U105" i="15"/>
  <c r="U251" i="15"/>
  <c r="U121" i="15"/>
  <c r="U112" i="15"/>
  <c r="U523" i="15"/>
  <c r="U319" i="15"/>
  <c r="U103" i="15"/>
  <c r="U69" i="15"/>
  <c r="U397" i="15"/>
  <c r="U270" i="15"/>
  <c r="U378" i="15"/>
  <c r="U37" i="15"/>
  <c r="U401" i="15"/>
  <c r="U39" i="15"/>
  <c r="U65" i="15"/>
  <c r="U99" i="15"/>
  <c r="U242" i="15"/>
  <c r="U268" i="15"/>
  <c r="U608" i="15"/>
  <c r="U90" i="15"/>
  <c r="U128" i="15"/>
  <c r="U400" i="15"/>
  <c r="U451" i="15"/>
  <c r="U470" i="15"/>
  <c r="U253" i="15"/>
  <c r="U450" i="15"/>
  <c r="T465" i="15"/>
  <c r="T9" i="15"/>
  <c r="T17" i="15"/>
  <c r="T29" i="15"/>
  <c r="T45" i="15"/>
  <c r="T81" i="15"/>
  <c r="T173" i="15"/>
  <c r="T348" i="15"/>
  <c r="T373" i="15"/>
  <c r="T351" i="15"/>
  <c r="T417" i="15"/>
  <c r="T481" i="15"/>
  <c r="T500" i="15"/>
  <c r="T594" i="15"/>
  <c r="T46" i="15"/>
  <c r="T54" i="15"/>
  <c r="T86" i="15"/>
  <c r="T98" i="15"/>
  <c r="T138" i="15"/>
  <c r="T222" i="15"/>
  <c r="T226" i="15"/>
  <c r="T356" i="15"/>
  <c r="T330" i="15"/>
  <c r="T368" i="15"/>
  <c r="T473" i="15"/>
  <c r="T498" i="15"/>
  <c r="T601" i="15"/>
  <c r="T274" i="15"/>
  <c r="T364" i="15"/>
  <c r="T512" i="15"/>
  <c r="T47" i="15"/>
  <c r="T51" i="15"/>
  <c r="T171" i="15"/>
  <c r="T187" i="15"/>
  <c r="T333" i="15"/>
  <c r="T592" i="15"/>
  <c r="T367" i="15"/>
  <c r="T391" i="15"/>
  <c r="T430" i="15"/>
  <c r="T446" i="15"/>
  <c r="T343" i="15"/>
  <c r="T474" i="15"/>
  <c r="T4" i="15"/>
  <c r="T285" i="15"/>
  <c r="T80" i="15"/>
  <c r="T124" i="15"/>
  <c r="T148" i="15"/>
  <c r="T160" i="15"/>
  <c r="T180" i="15"/>
  <c r="T200" i="15"/>
  <c r="T323" i="15"/>
  <c r="T381" i="15"/>
  <c r="T431" i="15"/>
  <c r="T447" i="15"/>
  <c r="T505" i="15"/>
  <c r="T336" i="15"/>
  <c r="T352" i="15"/>
  <c r="T612" i="15"/>
  <c r="T279" i="15"/>
  <c r="T370" i="15"/>
  <c r="T310" i="15"/>
  <c r="T384" i="15"/>
  <c r="T405" i="15"/>
  <c r="T427" i="15"/>
  <c r="T562" i="15"/>
  <c r="T580" i="15"/>
  <c r="T586" i="15"/>
  <c r="T441" i="15"/>
  <c r="T476" i="15"/>
  <c r="T334" i="15"/>
  <c r="T577" i="15"/>
  <c r="T535" i="15"/>
  <c r="U6" i="15"/>
  <c r="V247" i="15"/>
  <c r="V13" i="15"/>
  <c r="V168" i="15"/>
  <c r="V435" i="15"/>
  <c r="V232" i="15"/>
  <c r="V28" i="15"/>
  <c r="V48" i="15"/>
  <c r="V238" i="15"/>
  <c r="V278" i="15"/>
  <c r="V92" i="15"/>
  <c r="V527" i="15"/>
  <c r="V135" i="15"/>
  <c r="V392" i="15"/>
  <c r="V571" i="15"/>
  <c r="V79" i="15"/>
  <c r="V347" i="15"/>
  <c r="V262" i="15"/>
  <c r="V487" i="15"/>
  <c r="V131" i="15"/>
  <c r="V133" i="15"/>
  <c r="V552" i="15"/>
  <c r="V152" i="15"/>
  <c r="V420" i="15"/>
  <c r="V61" i="15"/>
  <c r="V111" i="15"/>
  <c r="V328" i="15"/>
  <c r="V433" i="15"/>
  <c r="V16" i="15"/>
  <c r="V429" i="15"/>
  <c r="V10" i="15"/>
  <c r="V463" i="15"/>
  <c r="V578" i="15"/>
  <c r="V327" i="15"/>
  <c r="V324" i="15"/>
  <c r="V604" i="15"/>
  <c r="V299" i="15"/>
  <c r="V390" i="15"/>
  <c r="V305" i="15"/>
  <c r="V326" i="15"/>
  <c r="V177" i="15"/>
  <c r="V265" i="15"/>
  <c r="V495" i="15"/>
  <c r="V530" i="15"/>
  <c r="V338" i="15"/>
  <c r="V524" i="15"/>
  <c r="V254" i="15"/>
  <c r="V144" i="15"/>
  <c r="V316" i="15"/>
  <c r="V70" i="15"/>
  <c r="V202" i="15"/>
  <c r="V280" i="15"/>
  <c r="V369" i="15"/>
  <c r="V267" i="15"/>
  <c r="V449" i="15"/>
  <c r="V210" i="15"/>
  <c r="V483" i="15"/>
  <c r="V218" i="15"/>
  <c r="V224" i="15"/>
  <c r="V389" i="15"/>
  <c r="V537" i="15"/>
  <c r="V589" i="15"/>
  <c r="V457" i="15"/>
  <c r="V155" i="15"/>
  <c r="V492" i="15"/>
  <c r="V603" i="15"/>
  <c r="V44" i="15"/>
  <c r="T519" i="15"/>
  <c r="T244" i="15"/>
  <c r="T77" i="15"/>
  <c r="T27" i="15"/>
  <c r="T565" i="15"/>
  <c r="T238" i="15"/>
  <c r="T79" i="15"/>
  <c r="T48" i="15"/>
  <c r="T392" i="15"/>
  <c r="T527" i="15"/>
  <c r="T278" i="15"/>
  <c r="T135" i="15"/>
  <c r="T92" i="15"/>
  <c r="T347" i="15"/>
  <c r="T247" i="15"/>
  <c r="T168" i="15"/>
  <c r="T571" i="15"/>
  <c r="T13" i="15"/>
  <c r="T435" i="15"/>
  <c r="T28" i="15"/>
  <c r="T232" i="15"/>
  <c r="T262" i="15"/>
  <c r="T450" i="15"/>
  <c r="T253" i="15"/>
  <c r="T183" i="15"/>
  <c r="T260" i="15"/>
  <c r="T21" i="15"/>
  <c r="T582" i="15"/>
  <c r="T302" i="15"/>
  <c r="T442" i="15"/>
  <c r="T38" i="15"/>
  <c r="T567" i="15"/>
  <c r="T155" i="15"/>
  <c r="T457" i="15"/>
  <c r="T44" i="15"/>
  <c r="T389" i="15"/>
  <c r="T537" i="15"/>
  <c r="T218" i="15"/>
  <c r="T483" i="15"/>
  <c r="T603" i="15"/>
  <c r="T224" i="15"/>
  <c r="T589" i="15"/>
  <c r="T492" i="15"/>
  <c r="T335" i="15"/>
  <c r="T150" i="15"/>
  <c r="T412" i="15"/>
  <c r="T445" i="15"/>
  <c r="T593" i="15"/>
  <c r="T382" i="15"/>
  <c r="T216" i="15"/>
  <c r="T521" i="15"/>
  <c r="T541" i="15"/>
  <c r="T543" i="15"/>
  <c r="T548" i="15"/>
  <c r="T237" i="15"/>
  <c r="T142" i="15"/>
  <c r="T379" i="15"/>
  <c r="T388" i="15"/>
  <c r="T273" i="15"/>
  <c r="T355" i="15"/>
  <c r="T534" i="15"/>
  <c r="T437" i="15"/>
  <c r="T284" i="15"/>
  <c r="T468" i="15"/>
  <c r="T585" i="15"/>
  <c r="T359" i="15"/>
  <c r="T252" i="15"/>
  <c r="T26" i="15"/>
  <c r="T331" i="15"/>
  <c r="T454" i="15"/>
  <c r="T402" i="15"/>
  <c r="T93" i="15"/>
  <c r="T174" i="15"/>
  <c r="T281" i="15"/>
  <c r="T292" i="15"/>
  <c r="T404" i="15"/>
  <c r="T185" i="15"/>
  <c r="T332" i="15"/>
  <c r="T67" i="15"/>
  <c r="T517" i="15"/>
  <c r="T411" i="15"/>
  <c r="T296" i="15"/>
  <c r="T43" i="15"/>
  <c r="T207" i="15"/>
  <c r="T322" i="15"/>
  <c r="T502" i="15"/>
  <c r="T3" i="15"/>
  <c r="T203" i="15"/>
  <c r="T236" i="15"/>
  <c r="T75" i="15"/>
  <c r="T269" i="15"/>
  <c r="T113" i="15"/>
  <c r="T91" i="15"/>
  <c r="T353" i="15"/>
  <c r="T518" i="15"/>
  <c r="T36" i="15"/>
  <c r="T458" i="15"/>
  <c r="T72" i="15"/>
  <c r="T308" i="15"/>
  <c r="T369" i="15"/>
  <c r="T280" i="15"/>
  <c r="T605" i="15"/>
  <c r="T205" i="15"/>
  <c r="T298" i="15"/>
  <c r="T421" i="15"/>
  <c r="T149" i="15"/>
  <c r="T610" i="15"/>
  <c r="T156" i="15"/>
  <c r="T588" i="15"/>
  <c r="T153" i="15"/>
  <c r="T377" i="15"/>
  <c r="T220" i="15"/>
  <c r="T157" i="15"/>
  <c r="T459" i="15"/>
  <c r="T597" i="15"/>
  <c r="T443" i="15"/>
  <c r="U429" i="15"/>
  <c r="U152" i="15"/>
  <c r="U552" i="15"/>
  <c r="U420" i="15"/>
  <c r="U463" i="15"/>
  <c r="U111" i="15"/>
  <c r="U578" i="15"/>
  <c r="U433" i="15"/>
  <c r="U328" i="15"/>
  <c r="U487" i="15"/>
  <c r="U10" i="15"/>
  <c r="U16" i="15"/>
  <c r="U133" i="15"/>
  <c r="U131" i="15"/>
  <c r="U61" i="15"/>
  <c r="U475" i="15"/>
  <c r="U277" i="15"/>
  <c r="U62" i="15"/>
  <c r="U108" i="15"/>
  <c r="U272" i="15"/>
  <c r="U386" i="15"/>
  <c r="U76" i="15"/>
  <c r="U261" i="15"/>
  <c r="U101" i="15"/>
  <c r="U249" i="15"/>
  <c r="U107" i="15"/>
  <c r="U357" i="15"/>
  <c r="U119" i="15"/>
  <c r="U542" i="15"/>
  <c r="U414" i="15"/>
  <c r="U587" i="15"/>
  <c r="U7" i="15"/>
  <c r="U508" i="15"/>
  <c r="U376" i="15"/>
  <c r="U416" i="15"/>
  <c r="U183" i="15"/>
  <c r="U260" i="15"/>
  <c r="U174" i="15"/>
  <c r="U437" i="15"/>
  <c r="U585" i="15"/>
  <c r="U237" i="15"/>
  <c r="U543" i="15"/>
  <c r="U412" i="15"/>
  <c r="U411" i="15"/>
  <c r="U335" i="15"/>
  <c r="U331" i="15"/>
  <c r="U26" i="15"/>
  <c r="U445" i="15"/>
  <c r="U216" i="15"/>
  <c r="U273" i="15"/>
  <c r="U534" i="15"/>
  <c r="U355" i="15"/>
  <c r="U521" i="15"/>
  <c r="U142" i="15"/>
  <c r="U67" i="15"/>
  <c r="U252" i="15"/>
  <c r="U93" i="15"/>
  <c r="U548" i="15"/>
  <c r="U150" i="15"/>
  <c r="U593" i="15"/>
  <c r="U468" i="15"/>
  <c r="U185" i="15"/>
  <c r="U541" i="15"/>
  <c r="U379" i="15"/>
  <c r="U332" i="15"/>
  <c r="U404" i="15"/>
  <c r="U402" i="15"/>
  <c r="U284" i="15"/>
  <c r="U281" i="15"/>
  <c r="U454" i="15"/>
  <c r="U388" i="15"/>
  <c r="U517" i="15"/>
  <c r="U359" i="15"/>
  <c r="U292" i="15"/>
  <c r="U382" i="15"/>
  <c r="U603" i="15"/>
  <c r="U389" i="15"/>
  <c r="U224" i="15"/>
  <c r="U218" i="15"/>
  <c r="U589" i="15"/>
  <c r="U537" i="15"/>
  <c r="U483" i="15"/>
  <c r="U492" i="15"/>
  <c r="U44" i="15"/>
  <c r="U457" i="15"/>
  <c r="U155" i="15"/>
  <c r="U132" i="15"/>
  <c r="U533" i="15"/>
  <c r="U520" i="15"/>
  <c r="U190" i="15"/>
  <c r="U609" i="15"/>
  <c r="U41" i="15"/>
  <c r="U229" i="15"/>
  <c r="U555" i="15"/>
  <c r="U294" i="15"/>
  <c r="U399" i="15"/>
  <c r="U372" i="15"/>
  <c r="U344" i="15"/>
  <c r="U419" i="15"/>
  <c r="U110" i="15"/>
  <c r="U151" i="15"/>
  <c r="U574" i="15"/>
  <c r="U225" i="15"/>
  <c r="U549" i="15"/>
  <c r="U513" i="15"/>
  <c r="U439" i="15"/>
  <c r="U14" i="15"/>
  <c r="U60" i="15"/>
  <c r="U540" i="15"/>
  <c r="U30" i="15"/>
  <c r="U248" i="15"/>
  <c r="U544" i="15"/>
  <c r="U529" i="15"/>
  <c r="U31" i="15"/>
  <c r="U89" i="15"/>
  <c r="U127" i="15"/>
  <c r="U161" i="15"/>
  <c r="V45" i="15"/>
  <c r="V81" i="15"/>
  <c r="V498" i="15"/>
  <c r="V47" i="15"/>
  <c r="V148" i="15"/>
  <c r="V577" i="15"/>
  <c r="V29" i="15"/>
  <c r="V17" i="15"/>
  <c r="V98" i="15"/>
  <c r="V171" i="15"/>
  <c r="V601" i="15"/>
  <c r="V336" i="15"/>
  <c r="V352" i="15"/>
  <c r="V384" i="15"/>
  <c r="V476" i="15"/>
  <c r="V9" i="15"/>
  <c r="V54" i="15"/>
  <c r="V124" i="15"/>
  <c r="V187" i="15"/>
  <c r="V226" i="15"/>
  <c r="V535" i="15"/>
  <c r="V580" i="15"/>
  <c r="V173" i="15"/>
  <c r="V200" i="15"/>
  <c r="V51" i="15"/>
  <c r="V86" i="15"/>
  <c r="V222" i="15"/>
  <c r="V431" i="15"/>
  <c r="V447" i="15"/>
  <c r="V348" i="15"/>
  <c r="V46" i="15"/>
  <c r="V80" i="15"/>
  <c r="V180" i="15"/>
  <c r="V427" i="15"/>
  <c r="V160" i="15"/>
  <c r="V138" i="15"/>
  <c r="V279" i="15"/>
  <c r="V364" i="15"/>
  <c r="V4" i="15"/>
  <c r="V333" i="15"/>
  <c r="V368" i="15"/>
  <c r="V356" i="15"/>
  <c r="V592" i="15"/>
  <c r="V612" i="15"/>
  <c r="V370" i="15"/>
  <c r="V500" i="15"/>
  <c r="V417" i="15"/>
  <c r="V562" i="15"/>
  <c r="V285" i="15"/>
  <c r="V310" i="15"/>
  <c r="V330" i="15"/>
  <c r="V481" i="15"/>
  <c r="V367" i="15"/>
  <c r="V351" i="15"/>
  <c r="V473" i="15"/>
  <c r="V381" i="15"/>
  <c r="V505" i="15"/>
  <c r="V430" i="15"/>
  <c r="V334" i="15"/>
  <c r="V274" i="15"/>
  <c r="V323" i="15"/>
  <c r="V465" i="15"/>
  <c r="V441" i="15"/>
  <c r="V373" i="15"/>
  <c r="V594" i="15"/>
  <c r="V391" i="15"/>
  <c r="V474" i="15"/>
  <c r="V586" i="15"/>
  <c r="V343" i="15"/>
  <c r="V512" i="15"/>
  <c r="V446" i="15"/>
  <c r="V405" i="15"/>
  <c r="V6" i="15"/>
  <c r="D37" i="14"/>
  <c r="H35" i="1"/>
  <c r="C6" i="7"/>
  <c r="B6" i="7"/>
  <c r="C5" i="7"/>
  <c r="C6" i="6"/>
  <c r="B6" i="6"/>
  <c r="C5" i="6"/>
  <c r="C6" i="5"/>
  <c r="B6" i="5"/>
  <c r="C5" i="5"/>
  <c r="I8" i="7"/>
  <c r="H8" i="7"/>
  <c r="G8" i="7"/>
  <c r="F8" i="7"/>
  <c r="E8" i="7"/>
  <c r="D8" i="7"/>
  <c r="C8" i="7"/>
  <c r="B8" i="7"/>
  <c r="I8" i="6"/>
  <c r="I10" i="6" s="1"/>
  <c r="H8" i="6"/>
  <c r="H10" i="6" s="1"/>
  <c r="G8" i="6"/>
  <c r="G10" i="6" s="1"/>
  <c r="F8" i="6"/>
  <c r="F10" i="6" s="1"/>
  <c r="E8" i="6"/>
  <c r="E10" i="6" s="1"/>
  <c r="D8" i="6"/>
  <c r="D10" i="6" s="1"/>
  <c r="C8" i="6"/>
  <c r="C10" i="6" s="1"/>
  <c r="B8" i="6"/>
  <c r="B10" i="6" s="1"/>
  <c r="I8" i="5"/>
  <c r="H8" i="5"/>
  <c r="G8" i="5"/>
  <c r="F8" i="5"/>
  <c r="E8" i="5"/>
  <c r="D8" i="5"/>
  <c r="C8" i="5"/>
  <c r="B11" i="1"/>
  <c r="E35" i="1" s="1"/>
  <c r="I9" i="4"/>
  <c r="H9" i="4"/>
  <c r="G9" i="4"/>
  <c r="F9" i="4"/>
  <c r="E9" i="4"/>
  <c r="D9" i="4"/>
  <c r="C9" i="4"/>
  <c r="B9" i="4"/>
  <c r="I8" i="4"/>
  <c r="H8" i="4"/>
  <c r="G8" i="4"/>
  <c r="F8" i="4"/>
  <c r="E8" i="4"/>
  <c r="D8" i="4"/>
  <c r="C8" i="4"/>
  <c r="B8" i="4"/>
  <c r="C5" i="4"/>
  <c r="C6" i="4"/>
  <c r="B6" i="4"/>
  <c r="E10" i="5" l="1"/>
  <c r="E11" i="5"/>
  <c r="I10" i="5"/>
  <c r="I11" i="5"/>
  <c r="F10" i="5"/>
  <c r="F11" i="5"/>
  <c r="C10" i="5"/>
  <c r="C11" i="5"/>
  <c r="D10" i="5"/>
  <c r="D11" i="5"/>
  <c r="Y423" i="15"/>
  <c r="Y424" i="15"/>
  <c r="Y504" i="15"/>
  <c r="Z504" i="15"/>
  <c r="Y156" i="15"/>
  <c r="Z156" i="15"/>
  <c r="Z581" i="15"/>
  <c r="Y581" i="15"/>
  <c r="Y106" i="15"/>
  <c r="Z106" i="15"/>
  <c r="Y254" i="15"/>
  <c r="Z254" i="15"/>
  <c r="Y313" i="15"/>
  <c r="Z313" i="15"/>
  <c r="Z352" i="15"/>
  <c r="Y352" i="15"/>
  <c r="Y285" i="15"/>
  <c r="Z285" i="15"/>
  <c r="Y381" i="15"/>
  <c r="Z381" i="15"/>
  <c r="Z334" i="15"/>
  <c r="Y334" i="15"/>
  <c r="Y80" i="15"/>
  <c r="Z80" i="15"/>
  <c r="Y222" i="15"/>
  <c r="Z222" i="15"/>
  <c r="Z322" i="15"/>
  <c r="Y322" i="15"/>
  <c r="Y175" i="15"/>
  <c r="Z175" i="15"/>
  <c r="Y221" i="15"/>
  <c r="Z221" i="15"/>
  <c r="Y522" i="15"/>
  <c r="Z522" i="15"/>
  <c r="Y478" i="15"/>
  <c r="Z478" i="15"/>
  <c r="Y97" i="15"/>
  <c r="Z97" i="15"/>
  <c r="Z575" i="15"/>
  <c r="Y575" i="15"/>
  <c r="Z563" i="15"/>
  <c r="Y563" i="15"/>
  <c r="Y550" i="15"/>
  <c r="Z550" i="15"/>
  <c r="Y363" i="15"/>
  <c r="Z363" i="15"/>
  <c r="Z549" i="15"/>
  <c r="Y549" i="15"/>
  <c r="Y110" i="15"/>
  <c r="Z110" i="15"/>
  <c r="Y399" i="15"/>
  <c r="Z399" i="15"/>
  <c r="Y41" i="15"/>
  <c r="Z41" i="15"/>
  <c r="Z533" i="15"/>
  <c r="Y533" i="15"/>
  <c r="Y44" i="15"/>
  <c r="Z44" i="15"/>
  <c r="Z517" i="15"/>
  <c r="Y517" i="15"/>
  <c r="Y284" i="15"/>
  <c r="Z284" i="15"/>
  <c r="Y379" i="15"/>
  <c r="Z379" i="15"/>
  <c r="Y252" i="15"/>
  <c r="Z252" i="15"/>
  <c r="Y445" i="15"/>
  <c r="Z445" i="15"/>
  <c r="Y411" i="15"/>
  <c r="Z411" i="15"/>
  <c r="Y183" i="15"/>
  <c r="Z183" i="15"/>
  <c r="Y119" i="15"/>
  <c r="Z119" i="15"/>
  <c r="Y101" i="15"/>
  <c r="Z101" i="15"/>
  <c r="Y272" i="15"/>
  <c r="Z272" i="15"/>
  <c r="Y475" i="15"/>
  <c r="Z475" i="15"/>
  <c r="Y128" i="15"/>
  <c r="Z128" i="15"/>
  <c r="Y401" i="15"/>
  <c r="Z401" i="15"/>
  <c r="Z523" i="15"/>
  <c r="Y523" i="15"/>
  <c r="Y321" i="15"/>
  <c r="Z321" i="15"/>
  <c r="Z354" i="15"/>
  <c r="Y354" i="15"/>
  <c r="Y130" i="15"/>
  <c r="Z130" i="15"/>
  <c r="Y467" i="15"/>
  <c r="Z467" i="15"/>
  <c r="Y146" i="15"/>
  <c r="Z146" i="15"/>
  <c r="Y480" i="15"/>
  <c r="Z480" i="15"/>
  <c r="Y35" i="15"/>
  <c r="Z35" i="15"/>
  <c r="Y375" i="15"/>
  <c r="Z375" i="15"/>
  <c r="Y204" i="15"/>
  <c r="Z204" i="15"/>
  <c r="Y154" i="15"/>
  <c r="Z154" i="15"/>
  <c r="Y27" i="15"/>
  <c r="Z27" i="15"/>
  <c r="Y141" i="15"/>
  <c r="Z141" i="15"/>
  <c r="Y282" i="15"/>
  <c r="Z282" i="15"/>
  <c r="Y178" i="15"/>
  <c r="Z178" i="15"/>
  <c r="Y84" i="15"/>
  <c r="Z84" i="15"/>
  <c r="Y227" i="15"/>
  <c r="Z227" i="15"/>
  <c r="Y395" i="15"/>
  <c r="Z395" i="15"/>
  <c r="Y300" i="15"/>
  <c r="Z300" i="15"/>
  <c r="Y369" i="15"/>
  <c r="Z369" i="15"/>
  <c r="Y157" i="15"/>
  <c r="Z157" i="15"/>
  <c r="Y164" i="15"/>
  <c r="Z164" i="15"/>
  <c r="Y287" i="15"/>
  <c r="Z287" i="15"/>
  <c r="Y85" i="15"/>
  <c r="Z85" i="15"/>
  <c r="Y71" i="15"/>
  <c r="Z71" i="15"/>
  <c r="Y486" i="15"/>
  <c r="Z486" i="15"/>
  <c r="Y116" i="15"/>
  <c r="Z116" i="15"/>
  <c r="Y325" i="15"/>
  <c r="Z325" i="15"/>
  <c r="Y209" i="15"/>
  <c r="Z209" i="15"/>
  <c r="Y259" i="15"/>
  <c r="Z259" i="15"/>
  <c r="Z418" i="15"/>
  <c r="Y418" i="15"/>
  <c r="Y265" i="15"/>
  <c r="Z265" i="15"/>
  <c r="Z338" i="15"/>
  <c r="Y338" i="15"/>
  <c r="Z390" i="15"/>
  <c r="Y390" i="15"/>
  <c r="Y25" i="15"/>
  <c r="Z25" i="15"/>
  <c r="Y264" i="15"/>
  <c r="Z264" i="15"/>
  <c r="Y279" i="15"/>
  <c r="Z279" i="15"/>
  <c r="Z505" i="15"/>
  <c r="Y505" i="15"/>
  <c r="Y367" i="15"/>
  <c r="Z367" i="15"/>
  <c r="Y323" i="15"/>
  <c r="Z323" i="15"/>
  <c r="Y447" i="15"/>
  <c r="Z447" i="15"/>
  <c r="Y465" i="15"/>
  <c r="Z465" i="15"/>
  <c r="Y45" i="15"/>
  <c r="Z45" i="15"/>
  <c r="Y373" i="15"/>
  <c r="Z373" i="15"/>
  <c r="Z535" i="15"/>
  <c r="Y535" i="15"/>
  <c r="Y512" i="15"/>
  <c r="Z512" i="15"/>
  <c r="Y51" i="15"/>
  <c r="Z51" i="15"/>
  <c r="Y441" i="15"/>
  <c r="Z441" i="15"/>
  <c r="Y98" i="15"/>
  <c r="Z98" i="15"/>
  <c r="Y405" i="15"/>
  <c r="Z405" i="15"/>
  <c r="Z384" i="15"/>
  <c r="Y384" i="15"/>
  <c r="Y210" i="15"/>
  <c r="Z210" i="15"/>
  <c r="Y75" i="15"/>
  <c r="Z75" i="15"/>
  <c r="Y296" i="15"/>
  <c r="Z296" i="15"/>
  <c r="Y518" i="15"/>
  <c r="Z518" i="15"/>
  <c r="Y230" i="15"/>
  <c r="Z230" i="15"/>
  <c r="Y176" i="15"/>
  <c r="Z176" i="15"/>
  <c r="Y55" i="15"/>
  <c r="Z55" i="15"/>
  <c r="Z374" i="15"/>
  <c r="Y374" i="15"/>
  <c r="Y317" i="15"/>
  <c r="Z317" i="15"/>
  <c r="Y278" i="15"/>
  <c r="Z278" i="15"/>
  <c r="Y168" i="15"/>
  <c r="Z168" i="15"/>
  <c r="Y68" i="15"/>
  <c r="Z68" i="15"/>
  <c r="Y290" i="15"/>
  <c r="Z290" i="15"/>
  <c r="Z362" i="15"/>
  <c r="Y362" i="15"/>
  <c r="Y556" i="15"/>
  <c r="Z556" i="15"/>
  <c r="Y484" i="15"/>
  <c r="Z484" i="15"/>
  <c r="Y182" i="15"/>
  <c r="Z182" i="15"/>
  <c r="Z569" i="15"/>
  <c r="Y569" i="15"/>
  <c r="Y196" i="15"/>
  <c r="Z196" i="15"/>
  <c r="Y211" i="15"/>
  <c r="Z211" i="15"/>
  <c r="Y276" i="15"/>
  <c r="Z276" i="15"/>
  <c r="Z507" i="15"/>
  <c r="Y507" i="15"/>
  <c r="Z511" i="15"/>
  <c r="Y511" i="15"/>
  <c r="Y554" i="15"/>
  <c r="Z554" i="15"/>
  <c r="Z314" i="15"/>
  <c r="Y314" i="15"/>
  <c r="Z559" i="15"/>
  <c r="Y559" i="15"/>
  <c r="Y140" i="15"/>
  <c r="Z140" i="15"/>
  <c r="Y139" i="15"/>
  <c r="Z139" i="15"/>
  <c r="Y233" i="15"/>
  <c r="Z233" i="15"/>
  <c r="Y184" i="15"/>
  <c r="Z184" i="15"/>
  <c r="Z561" i="15"/>
  <c r="Y561" i="15"/>
  <c r="Y83" i="15"/>
  <c r="Z83" i="15"/>
  <c r="Z423" i="15"/>
  <c r="Y31" i="15"/>
  <c r="Z31" i="15"/>
  <c r="Y574" i="15"/>
  <c r="Z574" i="15"/>
  <c r="Y155" i="15"/>
  <c r="Z155" i="15"/>
  <c r="Y548" i="15"/>
  <c r="Z548" i="15"/>
  <c r="Y331" i="15"/>
  <c r="Z331" i="15"/>
  <c r="Z414" i="15"/>
  <c r="Y414" i="15"/>
  <c r="Y62" i="15"/>
  <c r="Z62" i="15"/>
  <c r="Y103" i="15"/>
  <c r="Z103" i="15"/>
  <c r="Z515" i="15"/>
  <c r="Y515" i="15"/>
  <c r="Y159" i="15"/>
  <c r="Z159" i="15"/>
  <c r="Y193" i="15"/>
  <c r="Z193" i="15"/>
  <c r="Y385" i="15"/>
  <c r="Z385" i="15"/>
  <c r="Y94" i="15"/>
  <c r="Z94" i="15"/>
  <c r="Y421" i="15"/>
  <c r="Z421" i="15"/>
  <c r="Y181" i="15"/>
  <c r="Z181" i="15"/>
  <c r="Y305" i="15"/>
  <c r="Z305" i="15"/>
  <c r="Z440" i="15"/>
  <c r="Y440" i="15"/>
  <c r="Z370" i="15"/>
  <c r="Y370" i="15"/>
  <c r="Y580" i="15"/>
  <c r="Z580" i="15"/>
  <c r="Y17" i="15"/>
  <c r="Z17" i="15"/>
  <c r="Y562" i="15"/>
  <c r="Z562" i="15"/>
  <c r="Y54" i="15"/>
  <c r="Z54" i="15"/>
  <c r="Y267" i="15"/>
  <c r="Z267" i="15"/>
  <c r="Y3" i="15"/>
  <c r="Z3" i="15"/>
  <c r="Y329" i="15"/>
  <c r="Z329" i="15"/>
  <c r="Z527" i="15"/>
  <c r="Y527" i="15"/>
  <c r="Y166" i="15"/>
  <c r="Z166" i="15"/>
  <c r="Z366" i="15"/>
  <c r="Y366" i="15"/>
  <c r="Y123" i="15"/>
  <c r="Z123" i="15"/>
  <c r="Z493" i="15"/>
  <c r="Y493" i="15"/>
  <c r="Z499" i="15"/>
  <c r="Y499" i="15"/>
  <c r="Y191" i="15"/>
  <c r="Z191" i="15"/>
  <c r="Z551" i="15"/>
  <c r="Y551" i="15"/>
  <c r="Y206" i="15"/>
  <c r="Z206" i="15"/>
  <c r="Y301" i="15"/>
  <c r="Z301" i="15"/>
  <c r="Z444" i="15"/>
  <c r="Y444" i="15"/>
  <c r="Y248" i="15"/>
  <c r="Z248" i="15"/>
  <c r="Y14" i="15"/>
  <c r="Z14" i="15"/>
  <c r="Y225" i="15"/>
  <c r="Z225" i="15"/>
  <c r="Y419" i="15"/>
  <c r="Z419" i="15"/>
  <c r="Y294" i="15"/>
  <c r="Z294" i="15"/>
  <c r="Y132" i="15"/>
  <c r="D42" i="14" s="1"/>
  <c r="Z132" i="15"/>
  <c r="Y218" i="15"/>
  <c r="Z218" i="15"/>
  <c r="Z388" i="15"/>
  <c r="Y388" i="15"/>
  <c r="Z402" i="15"/>
  <c r="Y402" i="15"/>
  <c r="Z541" i="15"/>
  <c r="Y541" i="15"/>
  <c r="Y150" i="15"/>
  <c r="Z150" i="15"/>
  <c r="Y67" i="15"/>
  <c r="Z67" i="15"/>
  <c r="Y534" i="15"/>
  <c r="Z534" i="15"/>
  <c r="Y26" i="15"/>
  <c r="Z26" i="15"/>
  <c r="Z412" i="15"/>
  <c r="Y412" i="15"/>
  <c r="Y437" i="15"/>
  <c r="Z437" i="15"/>
  <c r="Z416" i="15"/>
  <c r="Y416" i="15"/>
  <c r="Y357" i="15"/>
  <c r="Z357" i="15"/>
  <c r="Y261" i="15"/>
  <c r="Z261" i="15"/>
  <c r="Y108" i="15"/>
  <c r="Z108" i="15"/>
  <c r="Y578" i="15"/>
  <c r="Z578" i="15"/>
  <c r="Z470" i="15"/>
  <c r="Y470" i="15"/>
  <c r="Y90" i="15"/>
  <c r="Z90" i="15"/>
  <c r="Y37" i="15"/>
  <c r="Z37" i="15"/>
  <c r="Y69" i="15"/>
  <c r="Z69" i="15"/>
  <c r="Y112" i="15"/>
  <c r="Z112" i="15"/>
  <c r="Y250" i="15"/>
  <c r="Z250" i="15"/>
  <c r="Z360" i="15"/>
  <c r="Y360" i="15"/>
  <c r="Y403" i="15"/>
  <c r="Z403" i="15"/>
  <c r="Y516" i="15"/>
  <c r="Z516" i="15"/>
  <c r="Z452" i="15"/>
  <c r="Y452" i="15"/>
  <c r="Y455" i="15"/>
  <c r="Z455" i="15"/>
  <c r="Y208" i="15"/>
  <c r="Z208" i="15"/>
  <c r="Y158" i="15"/>
  <c r="Z158" i="15"/>
  <c r="Y489" i="15"/>
  <c r="Z489" i="15"/>
  <c r="Y102" i="15"/>
  <c r="Z102" i="15"/>
  <c r="Y77" i="15"/>
  <c r="Z77" i="15"/>
  <c r="Y461" i="15"/>
  <c r="Z461" i="15"/>
  <c r="Y546" i="15"/>
  <c r="Z546" i="15"/>
  <c r="Z408" i="15"/>
  <c r="Y408" i="15"/>
  <c r="Y117" i="15"/>
  <c r="Z117" i="15"/>
  <c r="Y186" i="15"/>
  <c r="Z186" i="15"/>
  <c r="Y214" i="15"/>
  <c r="Z214" i="15"/>
  <c r="Y120" i="15"/>
  <c r="Z120" i="15"/>
  <c r="Z320" i="15"/>
  <c r="Y320" i="15"/>
  <c r="Y345" i="15"/>
  <c r="Z345" i="15"/>
  <c r="Y298" i="15"/>
  <c r="Z298" i="15"/>
  <c r="Y22" i="15"/>
  <c r="Z22" i="15"/>
  <c r="Y289" i="15"/>
  <c r="Z289" i="15"/>
  <c r="Z501" i="15"/>
  <c r="Y501" i="15"/>
  <c r="Y172" i="15"/>
  <c r="Z172" i="15"/>
  <c r="Y34" i="15"/>
  <c r="Z34" i="15"/>
  <c r="Z553" i="15"/>
  <c r="Y553" i="15"/>
  <c r="Y263" i="15"/>
  <c r="Z263" i="15"/>
  <c r="Y307" i="15"/>
  <c r="Z307" i="15"/>
  <c r="Y137" i="15"/>
  <c r="Z137" i="15"/>
  <c r="Y95" i="15"/>
  <c r="Z95" i="15"/>
  <c r="Y70" i="15"/>
  <c r="Z70" i="15"/>
  <c r="Z316" i="15"/>
  <c r="Y316" i="15"/>
  <c r="Y479" i="15"/>
  <c r="Z479" i="15"/>
  <c r="Y118" i="15"/>
  <c r="Z118" i="15"/>
  <c r="Y42" i="15"/>
  <c r="Z42" i="15"/>
  <c r="Z336" i="15"/>
  <c r="Y336" i="15"/>
  <c r="Y431" i="15"/>
  <c r="Z431" i="15"/>
  <c r="Z356" i="15"/>
  <c r="Y356" i="15"/>
  <c r="Y427" i="15"/>
  <c r="Z427" i="15"/>
  <c r="Z364" i="15"/>
  <c r="Y364" i="15"/>
  <c r="Y473" i="15"/>
  <c r="Z473" i="15"/>
  <c r="Y29" i="15"/>
  <c r="Z29" i="15"/>
  <c r="Y200" i="15"/>
  <c r="Z200" i="15"/>
  <c r="Y124" i="15"/>
  <c r="Z124" i="15"/>
  <c r="Y481" i="15"/>
  <c r="Z481" i="15"/>
  <c r="Y47" i="15"/>
  <c r="Z47" i="15"/>
  <c r="Y86" i="15"/>
  <c r="Z86" i="15"/>
  <c r="Z310" i="15"/>
  <c r="Y310" i="15"/>
  <c r="Z330" i="15"/>
  <c r="Y330" i="15"/>
  <c r="Y235" i="15"/>
  <c r="Z235" i="15"/>
  <c r="Y269" i="15"/>
  <c r="Z269" i="15"/>
  <c r="Y72" i="15"/>
  <c r="Z72" i="15"/>
  <c r="Z308" i="15"/>
  <c r="Y308" i="15"/>
  <c r="Z406" i="15"/>
  <c r="Y406" i="15"/>
  <c r="Y526" i="15"/>
  <c r="Z526" i="15"/>
  <c r="Y266" i="15"/>
  <c r="Z266" i="15"/>
  <c r="Y538" i="15"/>
  <c r="Z538" i="15"/>
  <c r="Y162" i="15"/>
  <c r="Z162" i="15"/>
  <c r="Y361" i="15"/>
  <c r="Z361" i="15"/>
  <c r="Y126" i="15"/>
  <c r="Z126" i="15"/>
  <c r="Y13" i="15"/>
  <c r="Z13" i="15"/>
  <c r="Y247" i="15"/>
  <c r="Z247" i="15"/>
  <c r="Y92" i="15"/>
  <c r="Z92" i="15"/>
  <c r="Z394" i="15"/>
  <c r="Y394" i="15"/>
  <c r="Y572" i="15"/>
  <c r="Z572" i="15"/>
  <c r="Y488" i="15"/>
  <c r="Z488" i="15"/>
  <c r="Z304" i="15"/>
  <c r="Y304" i="15"/>
  <c r="Y349" i="15"/>
  <c r="Z349" i="15"/>
  <c r="Y212" i="15"/>
  <c r="Z212" i="15"/>
  <c r="Y219" i="15"/>
  <c r="Z219" i="15"/>
  <c r="Z346" i="15"/>
  <c r="Y346" i="15"/>
  <c r="Y32" i="15"/>
  <c r="Z32" i="15"/>
  <c r="Y115" i="15"/>
  <c r="Z115" i="15"/>
  <c r="Y315" i="15"/>
  <c r="Z315" i="15"/>
  <c r="Z318" i="15"/>
  <c r="Y318" i="15"/>
  <c r="Y566" i="15"/>
  <c r="Z566" i="15"/>
  <c r="Y58" i="15"/>
  <c r="Z58" i="15"/>
  <c r="Z398" i="15"/>
  <c r="Y398" i="15"/>
  <c r="Y145" i="15"/>
  <c r="Z145" i="15"/>
  <c r="Y20" i="15"/>
  <c r="Z20" i="15"/>
  <c r="Y19" i="15"/>
  <c r="Z19" i="15"/>
  <c r="Z302" i="15"/>
  <c r="Y302" i="15"/>
  <c r="Y194" i="15"/>
  <c r="Z194" i="15"/>
  <c r="Y291" i="15"/>
  <c r="Z291" i="15"/>
  <c r="Y215" i="15"/>
  <c r="Z215" i="15"/>
  <c r="Z456" i="15"/>
  <c r="Y456" i="15"/>
  <c r="Y439" i="15"/>
  <c r="Z439" i="15"/>
  <c r="Z555" i="15"/>
  <c r="Y555" i="15"/>
  <c r="Y292" i="15"/>
  <c r="Z292" i="15"/>
  <c r="Z404" i="15"/>
  <c r="Y404" i="15"/>
  <c r="Y142" i="15"/>
  <c r="Z142" i="15"/>
  <c r="Y174" i="15"/>
  <c r="Z174" i="15"/>
  <c r="Y131" i="15"/>
  <c r="Z131" i="15"/>
  <c r="Z378" i="15"/>
  <c r="Y378" i="15"/>
  <c r="Y121" i="15"/>
  <c r="Z121" i="15"/>
  <c r="Z573" i="15"/>
  <c r="Y573" i="15"/>
  <c r="Y496" i="15"/>
  <c r="Z496" i="15"/>
  <c r="Y223" i="15"/>
  <c r="Z223" i="15"/>
  <c r="Y471" i="15"/>
  <c r="Z471" i="15"/>
  <c r="Y234" i="15"/>
  <c r="Z234" i="15"/>
  <c r="Y153" i="15"/>
  <c r="Z153" i="15"/>
  <c r="Y514" i="15"/>
  <c r="Z514" i="15"/>
  <c r="Y143" i="15"/>
  <c r="Z143" i="15"/>
  <c r="Z324" i="15"/>
  <c r="Y324" i="15"/>
  <c r="Y134" i="15"/>
  <c r="Z134" i="15"/>
  <c r="Y187" i="15"/>
  <c r="Z187" i="15"/>
  <c r="Y30" i="15"/>
  <c r="Z30" i="15"/>
  <c r="Z344" i="15"/>
  <c r="Y344" i="15"/>
  <c r="Y185" i="15"/>
  <c r="Z185" i="15"/>
  <c r="Y273" i="15"/>
  <c r="Z273" i="15"/>
  <c r="Z376" i="15"/>
  <c r="Y376" i="15"/>
  <c r="D40" i="14" s="1"/>
  <c r="Y76" i="15"/>
  <c r="Z76" i="15"/>
  <c r="Y65" i="15"/>
  <c r="Z65" i="15"/>
  <c r="Y53" i="15"/>
  <c r="Z53" i="15"/>
  <c r="Y114" i="15"/>
  <c r="Z114" i="15"/>
  <c r="Y255" i="15"/>
  <c r="Z255" i="15"/>
  <c r="Y453" i="15"/>
  <c r="D9" i="14" s="1"/>
  <c r="Z453" i="15"/>
  <c r="Y74" i="15"/>
  <c r="Z74" i="15"/>
  <c r="Y339" i="15"/>
  <c r="Z339" i="15"/>
  <c r="Y365" i="15"/>
  <c r="Z365" i="15"/>
  <c r="Y228" i="15"/>
  <c r="Z228" i="15"/>
  <c r="Y177" i="15"/>
  <c r="Z177" i="15"/>
  <c r="Y327" i="15"/>
  <c r="Z327" i="15"/>
  <c r="Y391" i="15"/>
  <c r="Z391" i="15"/>
  <c r="Z348" i="15"/>
  <c r="Y348" i="15"/>
  <c r="Y173" i="15"/>
  <c r="Z173" i="15"/>
  <c r="Y180" i="15"/>
  <c r="Z180" i="15"/>
  <c r="Z458" i="15"/>
  <c r="Y458" i="15"/>
  <c r="Y275" i="15"/>
  <c r="Z275" i="15"/>
  <c r="Y213" i="15"/>
  <c r="Z213" i="15"/>
  <c r="Z503" i="15"/>
  <c r="Y503" i="15"/>
  <c r="Y241" i="15"/>
  <c r="Z241" i="15"/>
  <c r="Z545" i="15"/>
  <c r="Y545" i="15"/>
  <c r="Z342" i="15"/>
  <c r="Y342" i="15"/>
  <c r="Y188" i="15"/>
  <c r="Z188" i="15"/>
  <c r="Z442" i="15"/>
  <c r="Y442" i="15"/>
  <c r="Y167" i="15"/>
  <c r="Z167" i="15"/>
  <c r="Y161" i="15"/>
  <c r="Z161" i="15"/>
  <c r="Z529" i="15"/>
  <c r="Y529" i="15"/>
  <c r="Z513" i="15"/>
  <c r="Y513" i="15"/>
  <c r="Y151" i="15"/>
  <c r="Z151" i="15"/>
  <c r="Z372" i="15"/>
  <c r="Y372" i="15"/>
  <c r="Y229" i="15"/>
  <c r="Z229" i="15"/>
  <c r="Y520" i="15"/>
  <c r="Z520" i="15"/>
  <c r="Y389" i="15"/>
  <c r="Z389" i="15"/>
  <c r="Y359" i="15"/>
  <c r="Z359" i="15"/>
  <c r="Z332" i="15"/>
  <c r="Y332" i="15"/>
  <c r="Y93" i="15"/>
  <c r="Z93" i="15"/>
  <c r="Y335" i="15"/>
  <c r="Z335" i="15"/>
  <c r="Y237" i="15"/>
  <c r="Z237" i="15"/>
  <c r="Y260" i="15"/>
  <c r="Z260" i="15"/>
  <c r="Y542" i="15"/>
  <c r="Z542" i="15"/>
  <c r="Z386" i="15"/>
  <c r="Y386" i="15"/>
  <c r="Y277" i="15"/>
  <c r="Z277" i="15"/>
  <c r="Z400" i="15"/>
  <c r="Y400" i="15"/>
  <c r="Y39" i="15"/>
  <c r="Z39" i="15"/>
  <c r="Y319" i="15"/>
  <c r="Z319" i="15"/>
  <c r="Y251" i="15"/>
  <c r="Z251" i="15"/>
  <c r="Y387" i="15"/>
  <c r="Z387" i="15"/>
  <c r="Z436" i="15"/>
  <c r="Y436" i="15"/>
  <c r="Y147" i="15"/>
  <c r="Z147" i="15"/>
  <c r="Y528" i="15"/>
  <c r="Z528" i="15"/>
  <c r="Y393" i="15"/>
  <c r="Z393" i="15"/>
  <c r="Y217" i="15"/>
  <c r="Z217" i="15"/>
  <c r="Y297" i="15"/>
  <c r="Z297" i="15"/>
  <c r="Z422" i="15"/>
  <c r="Y422" i="15"/>
  <c r="Y491" i="15"/>
  <c r="Z491" i="15"/>
  <c r="Y15" i="15"/>
  <c r="Z15" i="15"/>
  <c r="Z519" i="15"/>
  <c r="Y519" i="15"/>
  <c r="Y286" i="15"/>
  <c r="Z286" i="15"/>
  <c r="Y564" i="15"/>
  <c r="Z564" i="15"/>
  <c r="Y506" i="15"/>
  <c r="Z506" i="15"/>
  <c r="Y482" i="15"/>
  <c r="Z482" i="15"/>
  <c r="Y570" i="15"/>
  <c r="Z570" i="15"/>
  <c r="Z312" i="15"/>
  <c r="Y312" i="15"/>
  <c r="Y490" i="15"/>
  <c r="Z490" i="15"/>
  <c r="Y96" i="15"/>
  <c r="Z96" i="15"/>
  <c r="Y220" i="15"/>
  <c r="Z220" i="15"/>
  <c r="Y459" i="15"/>
  <c r="Z459" i="15"/>
  <c r="Y443" i="15"/>
  <c r="Z443" i="15"/>
  <c r="Y205" i="15"/>
  <c r="Z205" i="15"/>
  <c r="Y536" i="15"/>
  <c r="Z536" i="15"/>
  <c r="Y197" i="15"/>
  <c r="Z197" i="15"/>
  <c r="Z557" i="15"/>
  <c r="Y557" i="15"/>
  <c r="Y201" i="15"/>
  <c r="Z201" i="15"/>
  <c r="Y195" i="15"/>
  <c r="Z195" i="15"/>
  <c r="Z396" i="15"/>
  <c r="Y396" i="15"/>
  <c r="Y283" i="15"/>
  <c r="Z283" i="15"/>
  <c r="Y477" i="15"/>
  <c r="Z477" i="15"/>
  <c r="Y198" i="15"/>
  <c r="Z198" i="15"/>
  <c r="Y303" i="15"/>
  <c r="Z303" i="15"/>
  <c r="Y104" i="15"/>
  <c r="Z104" i="15"/>
  <c r="Z448" i="15"/>
  <c r="Y448" i="15"/>
  <c r="Y299" i="15"/>
  <c r="Z299" i="15"/>
  <c r="Y524" i="15"/>
  <c r="Z524" i="15"/>
  <c r="Z464" i="15"/>
  <c r="Y464" i="15"/>
  <c r="Z306" i="15"/>
  <c r="Y306" i="15"/>
  <c r="Y293" i="15"/>
  <c r="Z293" i="15"/>
  <c r="Z531" i="15"/>
  <c r="Y531" i="15"/>
  <c r="Y474" i="15"/>
  <c r="Z474" i="15"/>
  <c r="Z368" i="15"/>
  <c r="Y368" i="15"/>
  <c r="Z430" i="15"/>
  <c r="Y430" i="15"/>
  <c r="Y343" i="15"/>
  <c r="Z343" i="15"/>
  <c r="Y351" i="15"/>
  <c r="Z351" i="15"/>
  <c r="Y333" i="15"/>
  <c r="Z333" i="15"/>
  <c r="Y81" i="15"/>
  <c r="Z81" i="15"/>
  <c r="Y9" i="15"/>
  <c r="Z9" i="15"/>
  <c r="Z577" i="15"/>
  <c r="Y577" i="15"/>
  <c r="Y160" i="15"/>
  <c r="Z160" i="15"/>
  <c r="Y476" i="15"/>
  <c r="Z476" i="15"/>
  <c r="Y171" i="15"/>
  <c r="Z171" i="15"/>
  <c r="Y274" i="15"/>
  <c r="Z274" i="15"/>
  <c r="Y138" i="15"/>
  <c r="Z138" i="15"/>
  <c r="Y46" i="15"/>
  <c r="Z46" i="15"/>
  <c r="Y236" i="15"/>
  <c r="Z236" i="15"/>
  <c r="Y91" i="15"/>
  <c r="Z91" i="15"/>
  <c r="Y43" i="15"/>
  <c r="Z43" i="15"/>
  <c r="Y36" i="15"/>
  <c r="Z36" i="15"/>
  <c r="Z539" i="15"/>
  <c r="Y539" i="15"/>
  <c r="Y415" i="15"/>
  <c r="Z415" i="15"/>
  <c r="Y407" i="15"/>
  <c r="Z407" i="15"/>
  <c r="Y40" i="15"/>
  <c r="Z40" i="15"/>
  <c r="Y576" i="15"/>
  <c r="Z576" i="15"/>
  <c r="Z428" i="15"/>
  <c r="Y428" i="15"/>
  <c r="Y28" i="15"/>
  <c r="Z28" i="15"/>
  <c r="Y238" i="15"/>
  <c r="Z238" i="15"/>
  <c r="Y311" i="15"/>
  <c r="Z311" i="15"/>
  <c r="Z462" i="15"/>
  <c r="Y462" i="15"/>
  <c r="Y560" i="15"/>
  <c r="Z560" i="15"/>
  <c r="Y413" i="15"/>
  <c r="Z413" i="15"/>
  <c r="Y109" i="15"/>
  <c r="Z109" i="15"/>
  <c r="Y469" i="15"/>
  <c r="Z469" i="15"/>
  <c r="Y425" i="15"/>
  <c r="Z425" i="15"/>
  <c r="Y485" i="15"/>
  <c r="Z485" i="15"/>
  <c r="Z350" i="15"/>
  <c r="Y350" i="15"/>
  <c r="Y271" i="15"/>
  <c r="Z271" i="15"/>
  <c r="Y82" i="15"/>
  <c r="Z82" i="15"/>
  <c r="Y288" i="15"/>
  <c r="Z288" i="15"/>
  <c r="Y169" i="15"/>
  <c r="Z169" i="15"/>
  <c r="Y24" i="15"/>
  <c r="Z24" i="15"/>
  <c r="Y472" i="15"/>
  <c r="Z472" i="15"/>
  <c r="Y240" i="15"/>
  <c r="Z240" i="15"/>
  <c r="Y231" i="15"/>
  <c r="Z231" i="15"/>
  <c r="Y18" i="15"/>
  <c r="Z18" i="15"/>
  <c r="Y125" i="15"/>
  <c r="Z125" i="15"/>
  <c r="Y129" i="15"/>
  <c r="Z129" i="15"/>
  <c r="Y258" i="15"/>
  <c r="Z258" i="15"/>
  <c r="X132" i="15"/>
  <c r="W132" i="15"/>
  <c r="X382" i="15"/>
  <c r="W382" i="15"/>
  <c r="X150" i="15"/>
  <c r="W150" i="15"/>
  <c r="X412" i="15"/>
  <c r="W412" i="15"/>
  <c r="X261" i="15"/>
  <c r="W261" i="15"/>
  <c r="X127" i="15"/>
  <c r="W127" i="15"/>
  <c r="Y127" i="15" s="1"/>
  <c r="X544" i="15"/>
  <c r="W544" i="15"/>
  <c r="X60" i="15"/>
  <c r="W60" i="15"/>
  <c r="X549" i="15"/>
  <c r="W549" i="15"/>
  <c r="X110" i="15"/>
  <c r="W110" i="15"/>
  <c r="X399" i="15"/>
  <c r="W399" i="15"/>
  <c r="X41" i="15"/>
  <c r="W41" i="15"/>
  <c r="X533" i="15"/>
  <c r="W533" i="15"/>
  <c r="X44" i="15"/>
  <c r="W44" i="15"/>
  <c r="X589" i="15"/>
  <c r="W589" i="15"/>
  <c r="Z589" i="15" s="1"/>
  <c r="X603" i="15"/>
  <c r="W603" i="15"/>
  <c r="Z603" i="15" s="1"/>
  <c r="X517" i="15"/>
  <c r="W517" i="15"/>
  <c r="X284" i="15"/>
  <c r="W284" i="15"/>
  <c r="X379" i="15"/>
  <c r="W379" i="15"/>
  <c r="X593" i="15"/>
  <c r="W593" i="15"/>
  <c r="Y593" i="15" s="1"/>
  <c r="X252" i="15"/>
  <c r="W252" i="15"/>
  <c r="X355" i="15"/>
  <c r="W355" i="15"/>
  <c r="Y355" i="15" s="1"/>
  <c r="X445" i="15"/>
  <c r="W445" i="15"/>
  <c r="X411" i="15"/>
  <c r="W411" i="15"/>
  <c r="X585" i="15"/>
  <c r="W585" i="15"/>
  <c r="Z585" i="15" s="1"/>
  <c r="X183" i="15"/>
  <c r="W183" i="15"/>
  <c r="X7" i="15"/>
  <c r="W7" i="15"/>
  <c r="X119" i="15"/>
  <c r="W119" i="15"/>
  <c r="X101" i="15"/>
  <c r="W101" i="15"/>
  <c r="X272" i="15"/>
  <c r="W272" i="15"/>
  <c r="X475" i="15"/>
  <c r="W475" i="15"/>
  <c r="X16" i="15"/>
  <c r="W16" i="15"/>
  <c r="Y16" i="15" s="1"/>
  <c r="X433" i="15"/>
  <c r="W433" i="15"/>
  <c r="X420" i="15"/>
  <c r="W420" i="15"/>
  <c r="Z420" i="15" s="1"/>
  <c r="X253" i="15"/>
  <c r="W253" i="15"/>
  <c r="X128" i="15"/>
  <c r="W128" i="15"/>
  <c r="X242" i="15"/>
  <c r="W242" i="15"/>
  <c r="X401" i="15"/>
  <c r="W401" i="15"/>
  <c r="X397" i="15"/>
  <c r="W397" i="15"/>
  <c r="X523" i="15"/>
  <c r="W523" i="15"/>
  <c r="X105" i="15"/>
  <c r="W105" i="15"/>
  <c r="X321" i="15"/>
  <c r="W321" i="15"/>
  <c r="X354" i="15"/>
  <c r="W354" i="15"/>
  <c r="X130" i="15"/>
  <c r="W130" i="15"/>
  <c r="X467" i="15"/>
  <c r="W467" i="15"/>
  <c r="X613" i="15"/>
  <c r="W613" i="15"/>
  <c r="Y613" i="15" s="1"/>
  <c r="X192" i="15"/>
  <c r="W192" i="15"/>
  <c r="X146" i="15"/>
  <c r="W146" i="15"/>
  <c r="X480" i="15"/>
  <c r="W480" i="15"/>
  <c r="X35" i="15"/>
  <c r="W35" i="15"/>
  <c r="X375" i="15"/>
  <c r="W375" i="15"/>
  <c r="X204" i="15"/>
  <c r="W204" i="15"/>
  <c r="X154" i="15"/>
  <c r="W154" i="15"/>
  <c r="X27" i="15"/>
  <c r="W27" i="15"/>
  <c r="X141" i="15"/>
  <c r="W141" i="15"/>
  <c r="X380" i="15"/>
  <c r="W380" i="15"/>
  <c r="Z380" i="15" s="1"/>
  <c r="X494" i="15"/>
  <c r="W494" i="15"/>
  <c r="X165" i="15"/>
  <c r="W165" i="15"/>
  <c r="X509" i="15"/>
  <c r="W509" i="15"/>
  <c r="X282" i="15"/>
  <c r="W282" i="15"/>
  <c r="X178" i="15"/>
  <c r="W178" i="15"/>
  <c r="X84" i="15"/>
  <c r="W84" i="15"/>
  <c r="X227" i="15"/>
  <c r="W227" i="15"/>
  <c r="X100" i="15"/>
  <c r="W100" i="15"/>
  <c r="Z100" i="15" s="1"/>
  <c r="X395" i="15"/>
  <c r="W395" i="15"/>
  <c r="X23" i="15"/>
  <c r="W23" i="15"/>
  <c r="X300" i="15"/>
  <c r="W300" i="15"/>
  <c r="X369" i="15"/>
  <c r="W369" i="15"/>
  <c r="X588" i="15"/>
  <c r="W588" i="15"/>
  <c r="Y588" i="15" s="1"/>
  <c r="X157" i="15"/>
  <c r="W157" i="15"/>
  <c r="X610" i="15"/>
  <c r="W610" i="15"/>
  <c r="Y610" i="15" s="1"/>
  <c r="X377" i="15"/>
  <c r="W377" i="15"/>
  <c r="Y377" i="15" s="1"/>
  <c r="X164" i="15"/>
  <c r="W164" i="15"/>
  <c r="X287" i="15"/>
  <c r="W287" i="15"/>
  <c r="X179" i="15"/>
  <c r="W179" i="15"/>
  <c r="Y179" i="15" s="1"/>
  <c r="W432" i="15"/>
  <c r="Y432" i="15" s="1"/>
  <c r="X432" i="15"/>
  <c r="X85" i="15"/>
  <c r="W85" i="15"/>
  <c r="X71" i="15"/>
  <c r="W71" i="15"/>
  <c r="X486" i="15"/>
  <c r="W486" i="15"/>
  <c r="X595" i="15"/>
  <c r="W595" i="15"/>
  <c r="Y595" i="15" s="1"/>
  <c r="X116" i="15"/>
  <c r="W116" i="15"/>
  <c r="X325" i="15"/>
  <c r="W325" i="15"/>
  <c r="X209" i="15"/>
  <c r="W209" i="15"/>
  <c r="X259" i="15"/>
  <c r="W259" i="15"/>
  <c r="X418" i="15"/>
  <c r="W418" i="15"/>
  <c r="X265" i="15"/>
  <c r="W265" i="15"/>
  <c r="X338" i="15"/>
  <c r="W338" i="15"/>
  <c r="X495" i="15"/>
  <c r="W495" i="15"/>
  <c r="Z495" i="15" s="1"/>
  <c r="X390" i="15"/>
  <c r="W390" i="15"/>
  <c r="X309" i="15"/>
  <c r="W309" i="15"/>
  <c r="Y309" i="15" s="1"/>
  <c r="X25" i="15"/>
  <c r="W25" i="15"/>
  <c r="X264" i="15"/>
  <c r="W264" i="15"/>
  <c r="X64" i="15"/>
  <c r="W64" i="15"/>
  <c r="X279" i="15"/>
  <c r="W279" i="15"/>
  <c r="X505" i="15"/>
  <c r="W505" i="15"/>
  <c r="X367" i="15"/>
  <c r="W367" i="15"/>
  <c r="X323" i="15"/>
  <c r="W323" i="15"/>
  <c r="X612" i="15"/>
  <c r="W612" i="15"/>
  <c r="Z612" i="15" s="1"/>
  <c r="X447" i="15"/>
  <c r="W447" i="15"/>
  <c r="X465" i="15"/>
  <c r="W465" i="15"/>
  <c r="X500" i="15"/>
  <c r="W500" i="15"/>
  <c r="X45" i="15"/>
  <c r="W45" i="15"/>
  <c r="X373" i="15"/>
  <c r="W373" i="15"/>
  <c r="X535" i="15"/>
  <c r="W535" i="15"/>
  <c r="X148" i="15"/>
  <c r="W148" i="15"/>
  <c r="X512" i="15"/>
  <c r="W512" i="15"/>
  <c r="X51" i="15"/>
  <c r="W51" i="15"/>
  <c r="X441" i="15"/>
  <c r="W441" i="15"/>
  <c r="X98" i="15"/>
  <c r="W98" i="15"/>
  <c r="X405" i="15"/>
  <c r="W405" i="15"/>
  <c r="X384" i="15"/>
  <c r="W384" i="15"/>
  <c r="X210" i="15"/>
  <c r="W210" i="15"/>
  <c r="X75" i="15"/>
  <c r="W75" i="15"/>
  <c r="X296" i="15"/>
  <c r="W296" i="15"/>
  <c r="X113" i="15"/>
  <c r="W113" i="15"/>
  <c r="X518" i="15"/>
  <c r="W518" i="15"/>
  <c r="X203" i="15"/>
  <c r="W203" i="15"/>
  <c r="W230" i="15"/>
  <c r="X230" i="15"/>
  <c r="X176" i="15"/>
  <c r="W176" i="15"/>
  <c r="X199" i="15"/>
  <c r="W199" i="15"/>
  <c r="Y199" i="15" s="1"/>
  <c r="W600" i="15"/>
  <c r="Y600" i="15" s="1"/>
  <c r="X600" i="15"/>
  <c r="X55" i="15"/>
  <c r="W55" i="15"/>
  <c r="X374" i="15"/>
  <c r="W374" i="15"/>
  <c r="X317" i="15"/>
  <c r="W317" i="15"/>
  <c r="X435" i="15"/>
  <c r="W435" i="15"/>
  <c r="X278" i="15"/>
  <c r="W278" i="15"/>
  <c r="X168" i="15"/>
  <c r="W168" i="15"/>
  <c r="X347" i="15"/>
  <c r="W347" i="15"/>
  <c r="X340" i="15"/>
  <c r="W340" i="15"/>
  <c r="X68" i="15"/>
  <c r="W68" i="15"/>
  <c r="X290" i="15"/>
  <c r="W290" i="15"/>
  <c r="X362" i="15"/>
  <c r="W362" i="15"/>
  <c r="X556" i="15"/>
  <c r="W556" i="15"/>
  <c r="X598" i="15"/>
  <c r="W598" i="15"/>
  <c r="Z598" i="15" s="1"/>
  <c r="X484" i="15"/>
  <c r="W484" i="15"/>
  <c r="X460" i="15"/>
  <c r="W460" i="15"/>
  <c r="X182" i="15"/>
  <c r="W182" i="15"/>
  <c r="X569" i="15"/>
  <c r="W569" i="15"/>
  <c r="X196" i="15"/>
  <c r="W196" i="15"/>
  <c r="X211" i="15"/>
  <c r="W211" i="15"/>
  <c r="X276" i="15"/>
  <c r="W276" i="15"/>
  <c r="X507" i="15"/>
  <c r="W507" i="15"/>
  <c r="X511" i="15"/>
  <c r="W511" i="15"/>
  <c r="X554" i="15"/>
  <c r="W554" i="15"/>
  <c r="X314" i="15"/>
  <c r="W314" i="15"/>
  <c r="X559" i="15"/>
  <c r="W559" i="15"/>
  <c r="X245" i="15"/>
  <c r="W245" i="15"/>
  <c r="X140" i="15"/>
  <c r="W140" i="15"/>
  <c r="X139" i="15"/>
  <c r="W139" i="15"/>
  <c r="X21" i="15"/>
  <c r="W21" i="15"/>
  <c r="Y21" i="15" s="1"/>
  <c r="X233" i="15"/>
  <c r="W233" i="15"/>
  <c r="X184" i="15"/>
  <c r="W184" i="15"/>
  <c r="X56" i="15"/>
  <c r="W56" i="15"/>
  <c r="X163" i="15"/>
  <c r="W163" i="15"/>
  <c r="Y163" i="15" s="1"/>
  <c r="X561" i="15"/>
  <c r="W561" i="15"/>
  <c r="X83" i="15"/>
  <c r="W83" i="15"/>
  <c r="X89" i="15"/>
  <c r="W89" i="15"/>
  <c r="X225" i="15"/>
  <c r="W225" i="15"/>
  <c r="X609" i="15"/>
  <c r="W609" i="15"/>
  <c r="Z609" i="15" s="1"/>
  <c r="X388" i="15"/>
  <c r="W388" i="15"/>
  <c r="X67" i="15"/>
  <c r="W67" i="15"/>
  <c r="X416" i="15"/>
  <c r="W416" i="15"/>
  <c r="X108" i="15"/>
  <c r="W108" i="15"/>
  <c r="X10" i="15"/>
  <c r="W10" i="15"/>
  <c r="X578" i="15"/>
  <c r="W578" i="15"/>
  <c r="X552" i="15"/>
  <c r="W552" i="15"/>
  <c r="X470" i="15"/>
  <c r="W470" i="15"/>
  <c r="X90" i="15"/>
  <c r="W90" i="15"/>
  <c r="X99" i="15"/>
  <c r="W99" i="15"/>
  <c r="X37" i="15"/>
  <c r="W37" i="15"/>
  <c r="X69" i="15"/>
  <c r="W69" i="15"/>
  <c r="X112" i="15"/>
  <c r="W112" i="15"/>
  <c r="X136" i="15"/>
  <c r="W136" i="15"/>
  <c r="X250" i="15"/>
  <c r="W250" i="15"/>
  <c r="X360" i="15"/>
  <c r="W360" i="15"/>
  <c r="X403" i="15"/>
  <c r="W403" i="15"/>
  <c r="X371" i="15"/>
  <c r="W371" i="15"/>
  <c r="X516" i="15"/>
  <c r="W516" i="15"/>
  <c r="X452" i="15"/>
  <c r="W452" i="15"/>
  <c r="X455" i="15"/>
  <c r="W455" i="15"/>
  <c r="X208" i="15"/>
  <c r="W208" i="15"/>
  <c r="X158" i="15"/>
  <c r="W158" i="15"/>
  <c r="X558" i="15"/>
  <c r="W558" i="15"/>
  <c r="Y558" i="15" s="1"/>
  <c r="X489" i="15"/>
  <c r="W489" i="15"/>
  <c r="W102" i="15"/>
  <c r="X102" i="15"/>
  <c r="X77" i="15"/>
  <c r="W77" i="15"/>
  <c r="X122" i="15"/>
  <c r="W122" i="15"/>
  <c r="X461" i="15"/>
  <c r="W461" i="15"/>
  <c r="X546" i="15"/>
  <c r="W546" i="15"/>
  <c r="X33" i="15"/>
  <c r="W33" i="15"/>
  <c r="X5" i="15"/>
  <c r="W5" i="15"/>
  <c r="X408" i="15"/>
  <c r="W408" i="15"/>
  <c r="X117" i="15"/>
  <c r="W117" i="15"/>
  <c r="X426" i="15"/>
  <c r="W426" i="15"/>
  <c r="X186" i="15"/>
  <c r="W186" i="15"/>
  <c r="X78" i="15"/>
  <c r="W78" i="15"/>
  <c r="X214" i="15"/>
  <c r="W214" i="15"/>
  <c r="X120" i="15"/>
  <c r="W120" i="15"/>
  <c r="X320" i="15"/>
  <c r="W320" i="15"/>
  <c r="X345" i="15"/>
  <c r="W345" i="15"/>
  <c r="X567" i="15"/>
  <c r="W567" i="15"/>
  <c r="X597" i="15"/>
  <c r="W597" i="15"/>
  <c r="X298" i="15"/>
  <c r="W298" i="15"/>
  <c r="X149" i="15"/>
  <c r="W149" i="15"/>
  <c r="Y149" i="15" s="1"/>
  <c r="X605" i="15"/>
  <c r="W605" i="15"/>
  <c r="Y605" i="15" s="1"/>
  <c r="W22" i="15"/>
  <c r="X22" i="15"/>
  <c r="X289" i="15"/>
  <c r="W289" i="15"/>
  <c r="X510" i="15"/>
  <c r="W510" i="15"/>
  <c r="X501" i="15"/>
  <c r="W501" i="15"/>
  <c r="X172" i="15"/>
  <c r="W172" i="15"/>
  <c r="X34" i="15"/>
  <c r="W34" i="15"/>
  <c r="X579" i="15"/>
  <c r="W579" i="15"/>
  <c r="Z579" i="15" s="1"/>
  <c r="X553" i="15"/>
  <c r="W553" i="15"/>
  <c r="X263" i="15"/>
  <c r="W263" i="15"/>
  <c r="X307" i="15"/>
  <c r="W307" i="15"/>
  <c r="X137" i="15"/>
  <c r="W137" i="15"/>
  <c r="X95" i="15"/>
  <c r="W95" i="15"/>
  <c r="W70" i="15"/>
  <c r="X70" i="15"/>
  <c r="X530" i="15"/>
  <c r="W530" i="15"/>
  <c r="Z530" i="15" s="1"/>
  <c r="X202" i="15"/>
  <c r="W202" i="15"/>
  <c r="Y202" i="15" s="1"/>
  <c r="X144" i="15"/>
  <c r="W144" i="15"/>
  <c r="X316" i="15"/>
  <c r="W316" i="15"/>
  <c r="X479" i="15"/>
  <c r="W479" i="15"/>
  <c r="X63" i="15"/>
  <c r="W63" i="15"/>
  <c r="X118" i="15"/>
  <c r="W118" i="15"/>
  <c r="X42" i="15"/>
  <c r="W42" i="15"/>
  <c r="W336" i="15"/>
  <c r="X336" i="15"/>
  <c r="W592" i="15"/>
  <c r="Y592" i="15" s="1"/>
  <c r="X592" i="15"/>
  <c r="X431" i="15"/>
  <c r="W431" i="15"/>
  <c r="X356" i="15"/>
  <c r="W356" i="15"/>
  <c r="X427" i="15"/>
  <c r="W427" i="15"/>
  <c r="X364" i="15"/>
  <c r="W364" i="15"/>
  <c r="X594" i="15"/>
  <c r="W594" i="15"/>
  <c r="Z594" i="15" s="1"/>
  <c r="X473" i="15"/>
  <c r="W473" i="15"/>
  <c r="X29" i="15"/>
  <c r="W29" i="15"/>
  <c r="X417" i="15"/>
  <c r="W417" i="15"/>
  <c r="Y417" i="15" s="1"/>
  <c r="X200" i="15"/>
  <c r="W200" i="15"/>
  <c r="X124" i="15"/>
  <c r="W124" i="15"/>
  <c r="X481" i="15"/>
  <c r="W481" i="15"/>
  <c r="X47" i="15"/>
  <c r="W47" i="15"/>
  <c r="X226" i="15"/>
  <c r="W226" i="15"/>
  <c r="W86" i="15"/>
  <c r="X86" i="15"/>
  <c r="X310" i="15"/>
  <c r="W310" i="15"/>
  <c r="X330" i="15"/>
  <c r="W330" i="15"/>
  <c r="X235" i="15"/>
  <c r="W235" i="15"/>
  <c r="X269" i="15"/>
  <c r="W269" i="15"/>
  <c r="X353" i="15"/>
  <c r="W353" i="15"/>
  <c r="X72" i="15"/>
  <c r="W72" i="15"/>
  <c r="X308" i="15"/>
  <c r="W308" i="15"/>
  <c r="X406" i="15"/>
  <c r="W406" i="15"/>
  <c r="X526" i="15"/>
  <c r="W526" i="15"/>
  <c r="X525" i="15"/>
  <c r="W525" i="15"/>
  <c r="X266" i="15"/>
  <c r="W266" i="15"/>
  <c r="X538" i="15"/>
  <c r="W538" i="15"/>
  <c r="X162" i="15"/>
  <c r="W162" i="15"/>
  <c r="X361" i="15"/>
  <c r="W361" i="15"/>
  <c r="X126" i="15"/>
  <c r="W126" i="15"/>
  <c r="X392" i="15"/>
  <c r="W392" i="15"/>
  <c r="X13" i="15"/>
  <c r="W13" i="15"/>
  <c r="X247" i="15"/>
  <c r="W247" i="15"/>
  <c r="X92" i="15"/>
  <c r="W92" i="15"/>
  <c r="X394" i="15"/>
  <c r="W394" i="15"/>
  <c r="X572" i="15"/>
  <c r="W572" i="15"/>
  <c r="X488" i="15"/>
  <c r="W488" i="15"/>
  <c r="W304" i="15"/>
  <c r="X304" i="15"/>
  <c r="X358" i="15"/>
  <c r="W358" i="15"/>
  <c r="X349" i="15"/>
  <c r="W349" i="15"/>
  <c r="X212" i="15"/>
  <c r="W212" i="15"/>
  <c r="X219" i="15"/>
  <c r="W219" i="15"/>
  <c r="X346" i="15"/>
  <c r="W346" i="15"/>
  <c r="X189" i="15"/>
  <c r="W189" i="15"/>
  <c r="X32" i="15"/>
  <c r="W32" i="15"/>
  <c r="X115" i="15"/>
  <c r="W115" i="15"/>
  <c r="X315" i="15"/>
  <c r="W315" i="15"/>
  <c r="X318" i="15"/>
  <c r="W318" i="15"/>
  <c r="X566" i="15"/>
  <c r="W566" i="15"/>
  <c r="X239" i="15"/>
  <c r="W239" i="15"/>
  <c r="Z239" i="15" s="1"/>
  <c r="X58" i="15"/>
  <c r="W58" i="15"/>
  <c r="X398" i="15"/>
  <c r="W398" i="15"/>
  <c r="X145" i="15"/>
  <c r="W145" i="15"/>
  <c r="X20" i="15"/>
  <c r="W20" i="15"/>
  <c r="X19" i="15"/>
  <c r="W19" i="15"/>
  <c r="X302" i="15"/>
  <c r="W302" i="15"/>
  <c r="X256" i="15"/>
  <c r="W256" i="15"/>
  <c r="X194" i="15"/>
  <c r="W194" i="15"/>
  <c r="X170" i="15"/>
  <c r="W170" i="15"/>
  <c r="X291" i="15"/>
  <c r="W291" i="15"/>
  <c r="X215" i="15"/>
  <c r="W215" i="15"/>
  <c r="X456" i="15"/>
  <c r="W456" i="15"/>
  <c r="W547" i="15"/>
  <c r="X14" i="15"/>
  <c r="W14" i="15"/>
  <c r="X294" i="15"/>
  <c r="W294" i="15"/>
  <c r="X492" i="15"/>
  <c r="W492" i="15"/>
  <c r="Y492" i="15" s="1"/>
  <c r="X402" i="15"/>
  <c r="W402" i="15"/>
  <c r="X534" i="15"/>
  <c r="W534" i="15"/>
  <c r="X437" i="15"/>
  <c r="W437" i="15"/>
  <c r="X587" i="15"/>
  <c r="W587" i="15"/>
  <c r="Z587" i="15" s="1"/>
  <c r="X61" i="15"/>
  <c r="W61" i="15"/>
  <c r="Y61" i="15" s="1"/>
  <c r="X31" i="15"/>
  <c r="W31" i="15"/>
  <c r="X30" i="15"/>
  <c r="W30" i="15"/>
  <c r="X439" i="15"/>
  <c r="W439" i="15"/>
  <c r="X574" i="15"/>
  <c r="W574" i="15"/>
  <c r="X344" i="15"/>
  <c r="W344" i="15"/>
  <c r="X555" i="15"/>
  <c r="W555" i="15"/>
  <c r="X190" i="15"/>
  <c r="W190" i="15"/>
  <c r="Y190" i="15" s="1"/>
  <c r="X155" i="15"/>
  <c r="W155" i="15"/>
  <c r="X483" i="15"/>
  <c r="W483" i="15"/>
  <c r="Y483" i="15" s="1"/>
  <c r="X224" i="15"/>
  <c r="W224" i="15"/>
  <c r="Y224" i="15" s="1"/>
  <c r="X292" i="15"/>
  <c r="W292" i="15"/>
  <c r="X454" i="15"/>
  <c r="W454" i="15"/>
  <c r="Z454" i="15" s="1"/>
  <c r="X404" i="15"/>
  <c r="W404" i="15"/>
  <c r="X185" i="15"/>
  <c r="W185" i="15"/>
  <c r="X548" i="15"/>
  <c r="W548" i="15"/>
  <c r="X142" i="15"/>
  <c r="W142" i="15"/>
  <c r="X273" i="15"/>
  <c r="W273" i="15"/>
  <c r="X331" i="15"/>
  <c r="W331" i="15"/>
  <c r="X543" i="15"/>
  <c r="W543" i="15"/>
  <c r="Z543" i="15" s="1"/>
  <c r="W174" i="15"/>
  <c r="X174" i="15"/>
  <c r="X376" i="15"/>
  <c r="W376" i="15"/>
  <c r="X414" i="15"/>
  <c r="W414" i="15"/>
  <c r="X107" i="15"/>
  <c r="W107" i="15"/>
  <c r="Y107" i="15" s="1"/>
  <c r="X76" i="15"/>
  <c r="W76" i="15"/>
  <c r="X62" i="15"/>
  <c r="W62" i="15"/>
  <c r="X131" i="15"/>
  <c r="W131" i="15"/>
  <c r="X487" i="15"/>
  <c r="W487" i="15"/>
  <c r="Y487" i="15" s="1"/>
  <c r="X111" i="15"/>
  <c r="W111" i="15"/>
  <c r="Y111" i="15" s="1"/>
  <c r="X152" i="15"/>
  <c r="W152" i="15"/>
  <c r="Y152" i="15" s="1"/>
  <c r="W6" i="15"/>
  <c r="X6" i="15"/>
  <c r="X451" i="15"/>
  <c r="W451" i="15"/>
  <c r="Y451" i="15" s="1"/>
  <c r="X608" i="15"/>
  <c r="W608" i="15"/>
  <c r="Y608" i="15" s="1"/>
  <c r="X65" i="15"/>
  <c r="W65" i="15"/>
  <c r="X378" i="15"/>
  <c r="W378" i="15"/>
  <c r="X103" i="15"/>
  <c r="W103" i="15"/>
  <c r="X121" i="15"/>
  <c r="W121" i="15"/>
  <c r="X8" i="15"/>
  <c r="W8" i="15"/>
  <c r="Y8" i="15" s="1"/>
  <c r="X584" i="15"/>
  <c r="W584" i="15"/>
  <c r="Y584" i="15" s="1"/>
  <c r="X606" i="15"/>
  <c r="W606" i="15"/>
  <c r="Y606" i="15" s="1"/>
  <c r="X515" i="15"/>
  <c r="W515" i="15"/>
  <c r="X573" i="15"/>
  <c r="W573" i="15"/>
  <c r="X53" i="15"/>
  <c r="W53" i="15"/>
  <c r="X159" i="15"/>
  <c r="W159" i="15"/>
  <c r="X590" i="15"/>
  <c r="W590" i="15"/>
  <c r="Y590" i="15" s="1"/>
  <c r="W496" i="15"/>
  <c r="X496" i="15"/>
  <c r="X114" i="15"/>
  <c r="W114" i="15"/>
  <c r="X193" i="15"/>
  <c r="W193" i="15"/>
  <c r="X223" i="15"/>
  <c r="W223" i="15"/>
  <c r="X244" i="15"/>
  <c r="W244" i="15"/>
  <c r="Y244" i="15" s="1"/>
  <c r="X565" i="15"/>
  <c r="W565" i="15"/>
  <c r="Z565" i="15" s="1"/>
  <c r="X385" i="15"/>
  <c r="W385" i="15"/>
  <c r="X255" i="15"/>
  <c r="W255" i="15"/>
  <c r="X94" i="15"/>
  <c r="W94" i="15"/>
  <c r="X66" i="15"/>
  <c r="W66" i="15"/>
  <c r="Y66" i="15" s="1"/>
  <c r="X453" i="15"/>
  <c r="W453" i="15"/>
  <c r="X383" i="15"/>
  <c r="W383" i="15"/>
  <c r="Y383" i="15" s="1"/>
  <c r="X243" i="15"/>
  <c r="W243" i="15"/>
  <c r="Z243" i="15" s="1"/>
  <c r="X471" i="15"/>
  <c r="W471" i="15"/>
  <c r="W568" i="15"/>
  <c r="Y568" i="15" s="1"/>
  <c r="X568" i="15"/>
  <c r="X466" i="15"/>
  <c r="W466" i="15"/>
  <c r="Z466" i="15" s="1"/>
  <c r="X74" i="15"/>
  <c r="W74" i="15"/>
  <c r="X234" i="15"/>
  <c r="W234" i="15"/>
  <c r="X532" i="15"/>
  <c r="W532" i="15"/>
  <c r="Y532" i="15" s="1"/>
  <c r="W504" i="15"/>
  <c r="X504" i="15"/>
  <c r="W38" i="15"/>
  <c r="Z38" i="15" s="1"/>
  <c r="X38" i="15"/>
  <c r="X153" i="15"/>
  <c r="W153" i="15"/>
  <c r="X421" i="15"/>
  <c r="W421" i="15"/>
  <c r="X156" i="15"/>
  <c r="W156" i="15"/>
  <c r="X611" i="15"/>
  <c r="W611" i="15"/>
  <c r="Z611" i="15" s="1"/>
  <c r="X339" i="15"/>
  <c r="W339" i="15"/>
  <c r="X514" i="15"/>
  <c r="W514" i="15"/>
  <c r="X410" i="15"/>
  <c r="W410" i="15"/>
  <c r="Z410" i="15" s="1"/>
  <c r="X581" i="15"/>
  <c r="W581" i="15"/>
  <c r="X12" i="15"/>
  <c r="W12" i="15"/>
  <c r="Y12" i="15" s="1"/>
  <c r="X365" i="15"/>
  <c r="W365" i="15"/>
  <c r="X497" i="15"/>
  <c r="W497" i="15"/>
  <c r="Z497" i="15" s="1"/>
  <c r="X181" i="15"/>
  <c r="W181" i="15"/>
  <c r="X143" i="15"/>
  <c r="W143" i="15"/>
  <c r="X434" i="15"/>
  <c r="W434" i="15"/>
  <c r="Z434" i="15" s="1"/>
  <c r="X228" i="15"/>
  <c r="W228" i="15"/>
  <c r="X106" i="15"/>
  <c r="W106" i="15"/>
  <c r="X324" i="15"/>
  <c r="W324" i="15"/>
  <c r="X305" i="15"/>
  <c r="W305" i="15"/>
  <c r="X177" i="15"/>
  <c r="W177" i="15"/>
  <c r="X254" i="15"/>
  <c r="W254" i="15"/>
  <c r="X327" i="15"/>
  <c r="W327" i="15"/>
  <c r="W134" i="15"/>
  <c r="X134" i="15"/>
  <c r="W440" i="15"/>
  <c r="X440" i="15"/>
  <c r="X313" i="15"/>
  <c r="W313" i="15"/>
  <c r="X391" i="15"/>
  <c r="W391" i="15"/>
  <c r="X352" i="15"/>
  <c r="W352" i="15"/>
  <c r="X370" i="15"/>
  <c r="W370" i="15"/>
  <c r="X348" i="15"/>
  <c r="W348" i="15"/>
  <c r="X285" i="15"/>
  <c r="W285" i="15"/>
  <c r="X446" i="15"/>
  <c r="W446" i="15"/>
  <c r="Z446" i="15" s="1"/>
  <c r="X580" i="15"/>
  <c r="W580" i="15"/>
  <c r="X381" i="15"/>
  <c r="W381" i="15"/>
  <c r="X173" i="15"/>
  <c r="W173" i="15"/>
  <c r="X17" i="15"/>
  <c r="W17" i="15"/>
  <c r="X334" i="15"/>
  <c r="W334" i="15"/>
  <c r="X180" i="15"/>
  <c r="W180" i="15"/>
  <c r="X80" i="15"/>
  <c r="W80" i="15"/>
  <c r="X187" i="15"/>
  <c r="W187" i="15"/>
  <c r="X562" i="15"/>
  <c r="W562" i="15"/>
  <c r="X222" i="15"/>
  <c r="W222" i="15"/>
  <c r="W54" i="15"/>
  <c r="X54" i="15"/>
  <c r="X4" i="15"/>
  <c r="W4" i="15"/>
  <c r="Y4" i="15" s="1"/>
  <c r="X267" i="15"/>
  <c r="W267" i="15"/>
  <c r="X599" i="15"/>
  <c r="W599" i="15"/>
  <c r="Z599" i="15" s="1"/>
  <c r="X458" i="15"/>
  <c r="W458" i="15"/>
  <c r="X322" i="15"/>
  <c r="W322" i="15"/>
  <c r="X207" i="15"/>
  <c r="W207" i="15"/>
  <c r="Y207" i="15" s="1"/>
  <c r="X3" i="15"/>
  <c r="W3" i="15"/>
  <c r="X175" i="15"/>
  <c r="W175" i="15"/>
  <c r="X275" i="15"/>
  <c r="W275" i="15"/>
  <c r="X329" i="15"/>
  <c r="W329" i="15"/>
  <c r="X341" i="15"/>
  <c r="W341" i="15"/>
  <c r="Y341" i="15" s="1"/>
  <c r="X221" i="15"/>
  <c r="W221" i="15"/>
  <c r="X596" i="15"/>
  <c r="W596" i="15"/>
  <c r="Y596" i="15" s="1"/>
  <c r="X213" i="15"/>
  <c r="W213" i="15"/>
  <c r="X522" i="15"/>
  <c r="W522" i="15"/>
  <c r="X527" i="15"/>
  <c r="W527" i="15"/>
  <c r="X48" i="15"/>
  <c r="W48" i="15"/>
  <c r="Y48" i="15" s="1"/>
  <c r="X262" i="15"/>
  <c r="W262" i="15"/>
  <c r="Z262" i="15" s="1"/>
  <c r="X135" i="15"/>
  <c r="W135" i="15"/>
  <c r="Y135" i="15" s="1"/>
  <c r="X52" i="15"/>
  <c r="W52" i="15"/>
  <c r="Y52" i="15" s="1"/>
  <c r="X503" i="15"/>
  <c r="W503" i="15"/>
  <c r="W166" i="15"/>
  <c r="X166" i="15"/>
  <c r="X478" i="15"/>
  <c r="W478" i="15"/>
  <c r="X366" i="15"/>
  <c r="W366" i="15"/>
  <c r="X241" i="15"/>
  <c r="W241" i="15"/>
  <c r="X88" i="15"/>
  <c r="W88" i="15"/>
  <c r="Y88" i="15" s="1"/>
  <c r="X123" i="15"/>
  <c r="W123" i="15"/>
  <c r="X545" i="15"/>
  <c r="W545" i="15"/>
  <c r="X97" i="15"/>
  <c r="W97" i="15"/>
  <c r="X493" i="15"/>
  <c r="W493" i="15"/>
  <c r="X342" i="15"/>
  <c r="W342" i="15"/>
  <c r="X575" i="15"/>
  <c r="W575" i="15"/>
  <c r="X499" i="15"/>
  <c r="W499" i="15"/>
  <c r="X188" i="15"/>
  <c r="W188" i="15"/>
  <c r="X191" i="15"/>
  <c r="W191" i="15"/>
  <c r="X563" i="15"/>
  <c r="W563" i="15"/>
  <c r="X614" i="15"/>
  <c r="W614" i="15"/>
  <c r="Y614" i="15" s="1"/>
  <c r="X551" i="15"/>
  <c r="W551" i="15"/>
  <c r="X550" i="15"/>
  <c r="W550" i="15"/>
  <c r="W206" i="15"/>
  <c r="X206" i="15"/>
  <c r="X442" i="15"/>
  <c r="W442" i="15"/>
  <c r="X11" i="15"/>
  <c r="W11" i="15"/>
  <c r="Z11" i="15" s="1"/>
  <c r="X438" i="15"/>
  <c r="W438" i="15"/>
  <c r="Z438" i="15" s="1"/>
  <c r="X301" i="15"/>
  <c r="W301" i="15"/>
  <c r="X167" i="15"/>
  <c r="W167" i="15"/>
  <c r="X363" i="15"/>
  <c r="W363" i="15"/>
  <c r="X444" i="15"/>
  <c r="W444" i="15"/>
  <c r="X248" i="15"/>
  <c r="W248" i="15"/>
  <c r="X419" i="15"/>
  <c r="W419" i="15"/>
  <c r="X218" i="15"/>
  <c r="W218" i="15"/>
  <c r="X541" i="15"/>
  <c r="W541" i="15"/>
  <c r="X26" i="15"/>
  <c r="W26" i="15"/>
  <c r="X357" i="15"/>
  <c r="W357" i="15"/>
  <c r="X161" i="15"/>
  <c r="W161" i="15"/>
  <c r="X529" i="15"/>
  <c r="W529" i="15"/>
  <c r="X540" i="15"/>
  <c r="W540" i="15"/>
  <c r="Y540" i="15" s="1"/>
  <c r="X513" i="15"/>
  <c r="W513" i="15"/>
  <c r="X151" i="15"/>
  <c r="W151" i="15"/>
  <c r="X372" i="15"/>
  <c r="W372" i="15"/>
  <c r="X229" i="15"/>
  <c r="W229" i="15"/>
  <c r="X520" i="15"/>
  <c r="W520" i="15"/>
  <c r="X457" i="15"/>
  <c r="W457" i="15"/>
  <c r="Y457" i="15" s="1"/>
  <c r="X537" i="15"/>
  <c r="W537" i="15"/>
  <c r="Z537" i="15" s="1"/>
  <c r="X389" i="15"/>
  <c r="W389" i="15"/>
  <c r="X359" i="15"/>
  <c r="W359" i="15"/>
  <c r="X281" i="15"/>
  <c r="W281" i="15"/>
  <c r="Y281" i="15" s="1"/>
  <c r="X332" i="15"/>
  <c r="W332" i="15"/>
  <c r="X468" i="15"/>
  <c r="W468" i="15"/>
  <c r="Z468" i="15" s="1"/>
  <c r="X93" i="15"/>
  <c r="W93" i="15"/>
  <c r="X521" i="15"/>
  <c r="W521" i="15"/>
  <c r="Z521" i="15" s="1"/>
  <c r="X216" i="15"/>
  <c r="W216" i="15"/>
  <c r="Y216" i="15" s="1"/>
  <c r="X335" i="15"/>
  <c r="W335" i="15"/>
  <c r="X237" i="15"/>
  <c r="W237" i="15"/>
  <c r="X260" i="15"/>
  <c r="W260" i="15"/>
  <c r="X508" i="15"/>
  <c r="W508" i="15"/>
  <c r="Y508" i="15" s="1"/>
  <c r="X542" i="15"/>
  <c r="W542" i="15"/>
  <c r="X249" i="15"/>
  <c r="W249" i="15"/>
  <c r="Y249" i="15" s="1"/>
  <c r="X386" i="15"/>
  <c r="W386" i="15"/>
  <c r="X277" i="15"/>
  <c r="W277" i="15"/>
  <c r="X133" i="15"/>
  <c r="W133" i="15"/>
  <c r="Y133" i="15" s="1"/>
  <c r="X328" i="15"/>
  <c r="W328" i="15"/>
  <c r="Z328" i="15" s="1"/>
  <c r="X463" i="15"/>
  <c r="W463" i="15"/>
  <c r="Y463" i="15" s="1"/>
  <c r="X429" i="15"/>
  <c r="W429" i="15"/>
  <c r="Y429" i="15" s="1"/>
  <c r="X450" i="15"/>
  <c r="W450" i="15"/>
  <c r="Z450" i="15" s="1"/>
  <c r="X400" i="15"/>
  <c r="W400" i="15"/>
  <c r="X268" i="15"/>
  <c r="W268" i="15"/>
  <c r="Y268" i="15" s="1"/>
  <c r="X39" i="15"/>
  <c r="W39" i="15"/>
  <c r="X270" i="15"/>
  <c r="W270" i="15"/>
  <c r="Y270" i="15" s="1"/>
  <c r="X319" i="15"/>
  <c r="W319" i="15"/>
  <c r="X251" i="15"/>
  <c r="W251" i="15"/>
  <c r="X387" i="15"/>
  <c r="W387" i="15"/>
  <c r="X591" i="15"/>
  <c r="W591" i="15"/>
  <c r="Z591" i="15" s="1"/>
  <c r="X602" i="15"/>
  <c r="W602" i="15"/>
  <c r="Y602" i="15" s="1"/>
  <c r="X436" i="15"/>
  <c r="W436" i="15"/>
  <c r="X147" i="15"/>
  <c r="W147" i="15"/>
  <c r="W528" i="15"/>
  <c r="X528" i="15"/>
  <c r="X393" i="15"/>
  <c r="W393" i="15"/>
  <c r="X217" i="15"/>
  <c r="W217" i="15"/>
  <c r="X297" i="15"/>
  <c r="W297" i="15"/>
  <c r="X422" i="15"/>
  <c r="W422" i="15"/>
  <c r="X491" i="15"/>
  <c r="W491" i="15"/>
  <c r="X15" i="15"/>
  <c r="W15" i="15"/>
  <c r="X519" i="15"/>
  <c r="W519" i="15"/>
  <c r="X87" i="15"/>
  <c r="W87" i="15"/>
  <c r="Y87" i="15" s="1"/>
  <c r="X286" i="15"/>
  <c r="W286" i="15"/>
  <c r="X564" i="15"/>
  <c r="W564" i="15"/>
  <c r="X50" i="15"/>
  <c r="W50" i="15"/>
  <c r="Y50" i="15" s="1"/>
  <c r="X506" i="15"/>
  <c r="W506" i="15"/>
  <c r="X482" i="15"/>
  <c r="W482" i="15"/>
  <c r="X583" i="15"/>
  <c r="W583" i="15"/>
  <c r="Z583" i="15" s="1"/>
  <c r="X257" i="15"/>
  <c r="W257" i="15"/>
  <c r="Y257" i="15" s="1"/>
  <c r="X57" i="15"/>
  <c r="W57" i="15"/>
  <c r="Y57" i="15" s="1"/>
  <c r="X570" i="15"/>
  <c r="W570" i="15"/>
  <c r="X312" i="15"/>
  <c r="W312" i="15"/>
  <c r="X490" i="15"/>
  <c r="W490" i="15"/>
  <c r="X96" i="15"/>
  <c r="W96" i="15"/>
  <c r="X280" i="15"/>
  <c r="W280" i="15"/>
  <c r="Y280" i="15" s="1"/>
  <c r="X220" i="15"/>
  <c r="W220" i="15"/>
  <c r="X459" i="15"/>
  <c r="W459" i="15"/>
  <c r="X443" i="15"/>
  <c r="W443" i="15"/>
  <c r="X205" i="15"/>
  <c r="W205" i="15"/>
  <c r="X295" i="15"/>
  <c r="W295" i="15"/>
  <c r="Y295" i="15" s="1"/>
  <c r="W536" i="15"/>
  <c r="X536" i="15"/>
  <c r="X197" i="15"/>
  <c r="W197" i="15"/>
  <c r="X557" i="15"/>
  <c r="W557" i="15"/>
  <c r="X201" i="15"/>
  <c r="W201" i="15"/>
  <c r="X195" i="15"/>
  <c r="W195" i="15"/>
  <c r="X396" i="15"/>
  <c r="W396" i="15"/>
  <c r="X283" i="15"/>
  <c r="W283" i="15"/>
  <c r="X477" i="15"/>
  <c r="W477" i="15"/>
  <c r="W198" i="15"/>
  <c r="X198" i="15"/>
  <c r="X303" i="15"/>
  <c r="W303" i="15"/>
  <c r="X104" i="15"/>
  <c r="W104" i="15"/>
  <c r="X448" i="15"/>
  <c r="W448" i="15"/>
  <c r="X604" i="15"/>
  <c r="W604" i="15"/>
  <c r="Y604" i="15" s="1"/>
  <c r="X299" i="15"/>
  <c r="W299" i="15"/>
  <c r="X326" i="15"/>
  <c r="W326" i="15"/>
  <c r="Z326" i="15" s="1"/>
  <c r="X524" i="15"/>
  <c r="W524" i="15"/>
  <c r="W464" i="15"/>
  <c r="X464" i="15"/>
  <c r="X306" i="15"/>
  <c r="W306" i="15"/>
  <c r="X293" i="15"/>
  <c r="W293" i="15"/>
  <c r="X531" i="15"/>
  <c r="W531" i="15"/>
  <c r="X474" i="15"/>
  <c r="W474" i="15"/>
  <c r="W368" i="15"/>
  <c r="X368" i="15"/>
  <c r="X430" i="15"/>
  <c r="W430" i="15"/>
  <c r="X498" i="15"/>
  <c r="W498" i="15"/>
  <c r="Y498" i="15" s="1"/>
  <c r="X343" i="15"/>
  <c r="W343" i="15"/>
  <c r="X351" i="15"/>
  <c r="W351" i="15"/>
  <c r="X601" i="15"/>
  <c r="W601" i="15"/>
  <c r="Z601" i="15" s="1"/>
  <c r="X333" i="15"/>
  <c r="W333" i="15"/>
  <c r="X81" i="15"/>
  <c r="W81" i="15"/>
  <c r="X9" i="15"/>
  <c r="W9" i="15"/>
  <c r="X577" i="15"/>
  <c r="W577" i="15"/>
  <c r="X160" i="15"/>
  <c r="W160" i="15"/>
  <c r="X476" i="15"/>
  <c r="W476" i="15"/>
  <c r="X171" i="15"/>
  <c r="W171" i="15"/>
  <c r="X274" i="15"/>
  <c r="W274" i="15"/>
  <c r="X138" i="15"/>
  <c r="W138" i="15"/>
  <c r="X46" i="15"/>
  <c r="W46" i="15"/>
  <c r="X586" i="15"/>
  <c r="W586" i="15"/>
  <c r="Y586" i="15" s="1"/>
  <c r="X449" i="15"/>
  <c r="W449" i="15"/>
  <c r="Y449" i="15" s="1"/>
  <c r="X502" i="15"/>
  <c r="W502" i="15"/>
  <c r="Y502" i="15" s="1"/>
  <c r="X236" i="15"/>
  <c r="W236" i="15"/>
  <c r="X91" i="15"/>
  <c r="W91" i="15"/>
  <c r="X43" i="15"/>
  <c r="W43" i="15"/>
  <c r="X36" i="15"/>
  <c r="W36" i="15"/>
  <c r="X539" i="15"/>
  <c r="W539" i="15"/>
  <c r="X415" i="15"/>
  <c r="W415" i="15"/>
  <c r="X337" i="15"/>
  <c r="W337" i="15"/>
  <c r="Y337" i="15" s="1"/>
  <c r="X407" i="15"/>
  <c r="W407" i="15"/>
  <c r="X40" i="15"/>
  <c r="W40" i="15"/>
  <c r="X576" i="15"/>
  <c r="W576" i="15"/>
  <c r="X428" i="15"/>
  <c r="W428" i="15"/>
  <c r="X28" i="15"/>
  <c r="W28" i="15"/>
  <c r="X232" i="15"/>
  <c r="W232" i="15"/>
  <c r="Y232" i="15" s="1"/>
  <c r="X79" i="15"/>
  <c r="W79" i="15"/>
  <c r="Y79" i="15" s="1"/>
  <c r="X571" i="15"/>
  <c r="W571" i="15"/>
  <c r="Z571" i="15" s="1"/>
  <c r="X238" i="15"/>
  <c r="W238" i="15"/>
  <c r="X311" i="15"/>
  <c r="W311" i="15"/>
  <c r="X246" i="15"/>
  <c r="W246" i="15"/>
  <c r="Y246" i="15" s="1"/>
  <c r="X462" i="15"/>
  <c r="W462" i="15"/>
  <c r="W560" i="15"/>
  <c r="X560" i="15"/>
  <c r="X413" i="15"/>
  <c r="W413" i="15"/>
  <c r="X109" i="15"/>
  <c r="W109" i="15"/>
  <c r="X469" i="15"/>
  <c r="W469" i="15"/>
  <c r="X425" i="15"/>
  <c r="W425" i="15"/>
  <c r="X485" i="15"/>
  <c r="W485" i="15"/>
  <c r="X350" i="15"/>
  <c r="W350" i="15"/>
  <c r="X271" i="15"/>
  <c r="W271" i="15"/>
  <c r="X82" i="15"/>
  <c r="W82" i="15"/>
  <c r="X288" i="15"/>
  <c r="W288" i="15"/>
  <c r="X169" i="15"/>
  <c r="W169" i="15"/>
  <c r="X24" i="15"/>
  <c r="W24" i="15"/>
  <c r="X59" i="15"/>
  <c r="W59" i="15"/>
  <c r="Y59" i="15" s="1"/>
  <c r="X607" i="15"/>
  <c r="W607" i="15"/>
  <c r="Z607" i="15" s="1"/>
  <c r="W472" i="15"/>
  <c r="X472" i="15"/>
  <c r="X240" i="15"/>
  <c r="W240" i="15"/>
  <c r="X231" i="15"/>
  <c r="W231" i="15"/>
  <c r="X18" i="15"/>
  <c r="W18" i="15"/>
  <c r="X582" i="15"/>
  <c r="W582" i="15"/>
  <c r="Y582" i="15" s="1"/>
  <c r="X125" i="15"/>
  <c r="W125" i="15"/>
  <c r="X49" i="15"/>
  <c r="W49" i="15"/>
  <c r="Y49" i="15" s="1"/>
  <c r="X409" i="15"/>
  <c r="W409" i="15"/>
  <c r="Y409" i="15" s="1"/>
  <c r="X129" i="15"/>
  <c r="W129" i="15"/>
  <c r="X73" i="15"/>
  <c r="W73" i="15"/>
  <c r="Y73" i="15" s="1"/>
  <c r="X258" i="15"/>
  <c r="W258" i="15"/>
  <c r="G10" i="5"/>
  <c r="G11" i="5"/>
  <c r="H10" i="4"/>
  <c r="H10" i="5"/>
  <c r="H11" i="5"/>
  <c r="D43" i="14"/>
  <c r="D33" i="14"/>
  <c r="D47" i="14"/>
  <c r="Z409" i="15" l="1"/>
  <c r="Y601" i="15"/>
  <c r="Z604" i="15"/>
  <c r="Z602" i="15"/>
  <c r="Y328" i="15"/>
  <c r="Z508" i="15"/>
  <c r="Y537" i="15"/>
  <c r="Z207" i="15"/>
  <c r="Y587" i="15"/>
  <c r="Z532" i="15"/>
  <c r="D28" i="14"/>
  <c r="Z595" i="15"/>
  <c r="Y11" i="15"/>
  <c r="Y262" i="15"/>
  <c r="Z12" i="15"/>
  <c r="Z383" i="15"/>
  <c r="Y565" i="15"/>
  <c r="D34" i="14" s="1"/>
  <c r="Z584" i="15"/>
  <c r="Y6" i="15"/>
  <c r="Y454" i="15"/>
  <c r="Z224" i="15"/>
  <c r="Z61" i="15"/>
  <c r="Z189" i="15"/>
  <c r="Z353" i="15"/>
  <c r="Z226" i="15"/>
  <c r="Y144" i="15"/>
  <c r="Y567" i="15"/>
  <c r="Z5" i="15"/>
  <c r="Y122" i="15"/>
  <c r="D17" i="14" s="1"/>
  <c r="Z371" i="15"/>
  <c r="Z136" i="15"/>
  <c r="Z99" i="15"/>
  <c r="Y89" i="15"/>
  <c r="Y56" i="15"/>
  <c r="Y245" i="15"/>
  <c r="Z340" i="15"/>
  <c r="Y435" i="15"/>
  <c r="Y203" i="15"/>
  <c r="Y113" i="15"/>
  <c r="Y148" i="15"/>
  <c r="Y500" i="15"/>
  <c r="Y64" i="15"/>
  <c r="Z509" i="15"/>
  <c r="Y494" i="15"/>
  <c r="Y192" i="15"/>
  <c r="Y105" i="15"/>
  <c r="Y397" i="15"/>
  <c r="Y242" i="15"/>
  <c r="Y253" i="15"/>
  <c r="Y433" i="15"/>
  <c r="Y7" i="15"/>
  <c r="Y544" i="15"/>
  <c r="Z73" i="15"/>
  <c r="Y326" i="15"/>
  <c r="Z280" i="15"/>
  <c r="Z249" i="15"/>
  <c r="Z341" i="15"/>
  <c r="Z606" i="15"/>
  <c r="D26" i="14"/>
  <c r="Y611" i="15"/>
  <c r="Z487" i="15"/>
  <c r="Y612" i="15"/>
  <c r="Z613" i="15"/>
  <c r="Y243" i="15"/>
  <c r="D23" i="14"/>
  <c r="Y571" i="15"/>
  <c r="Z337" i="15"/>
  <c r="Z257" i="15"/>
  <c r="Z48" i="15"/>
  <c r="Y599" i="15"/>
  <c r="Y598" i="15"/>
  <c r="D20" i="14"/>
  <c r="Y100" i="15"/>
  <c r="D32" i="14"/>
  <c r="Y38" i="15"/>
  <c r="Y170" i="15"/>
  <c r="Y256" i="15"/>
  <c r="Z358" i="15"/>
  <c r="Z392" i="15"/>
  <c r="Z525" i="15"/>
  <c r="Y63" i="15"/>
  <c r="D38" i="14" s="1"/>
  <c r="B10" i="7" s="1"/>
  <c r="Y510" i="15"/>
  <c r="Z597" i="15"/>
  <c r="Y78" i="15"/>
  <c r="D35" i="14" s="1"/>
  <c r="Z426" i="15"/>
  <c r="Y33" i="15"/>
  <c r="Y552" i="15"/>
  <c r="Y10" i="15"/>
  <c r="Z163" i="15"/>
  <c r="Z21" i="15"/>
  <c r="D48" i="14" s="1"/>
  <c r="Y460" i="15"/>
  <c r="Z347" i="15"/>
  <c r="Z199" i="15"/>
  <c r="Z309" i="15"/>
  <c r="Y495" i="15"/>
  <c r="D15" i="14" s="1"/>
  <c r="Z377" i="15"/>
  <c r="Z23" i="15"/>
  <c r="Z165" i="15"/>
  <c r="Y380" i="15"/>
  <c r="Y420" i="15"/>
  <c r="Z16" i="15"/>
  <c r="Z355" i="15"/>
  <c r="Y603" i="15"/>
  <c r="Z60" i="15"/>
  <c r="Z127" i="15"/>
  <c r="Z382" i="15"/>
  <c r="Y607" i="15"/>
  <c r="Z232" i="15"/>
  <c r="Z449" i="15"/>
  <c r="Z50" i="15"/>
  <c r="Z429" i="15"/>
  <c r="Z216" i="15"/>
  <c r="Z614" i="15"/>
  <c r="Y446" i="15"/>
  <c r="Y438" i="15"/>
  <c r="D41" i="14"/>
  <c r="Z460" i="15"/>
  <c r="Y347" i="15"/>
  <c r="D39" i="14" s="1"/>
  <c r="Z432" i="15"/>
  <c r="Y23" i="15"/>
  <c r="D25" i="14" s="1"/>
  <c r="Y165" i="15"/>
  <c r="D30" i="14"/>
  <c r="Z593" i="15"/>
  <c r="Y60" i="15"/>
  <c r="D12" i="14" s="1"/>
  <c r="Z6" i="15"/>
  <c r="Z144" i="15"/>
  <c r="Z122" i="15"/>
  <c r="Z558" i="15"/>
  <c r="Y239" i="15"/>
  <c r="Y189" i="15"/>
  <c r="D27" i="14" s="1"/>
  <c r="Y353" i="15"/>
  <c r="D36" i="14" s="1"/>
  <c r="Y226" i="15"/>
  <c r="D11" i="14" s="1"/>
  <c r="F10" i="7" s="1"/>
  <c r="Y594" i="15"/>
  <c r="Y530" i="15"/>
  <c r="Z605" i="15"/>
  <c r="Z567" i="15"/>
  <c r="Y5" i="15"/>
  <c r="Y371" i="15"/>
  <c r="D8" i="14" s="1"/>
  <c r="E10" i="7" s="1"/>
  <c r="Y136" i="15"/>
  <c r="Y99" i="15"/>
  <c r="D31" i="14" s="1"/>
  <c r="Z56" i="15"/>
  <c r="Z245" i="15"/>
  <c r="Y340" i="15"/>
  <c r="D24" i="14" s="1"/>
  <c r="Z435" i="15"/>
  <c r="Z600" i="15"/>
  <c r="Z203" i="15"/>
  <c r="Z113" i="15"/>
  <c r="Z148" i="15"/>
  <c r="Z500" i="15"/>
  <c r="Z64" i="15"/>
  <c r="Z179" i="15"/>
  <c r="Z610" i="15"/>
  <c r="Z588" i="15"/>
  <c r="Y509" i="15"/>
  <c r="Z494" i="15"/>
  <c r="Z192" i="15"/>
  <c r="Z105" i="15"/>
  <c r="Z397" i="15"/>
  <c r="D14" i="14" s="1"/>
  <c r="Z242" i="15"/>
  <c r="Z253" i="15"/>
  <c r="Z433" i="15"/>
  <c r="Z7" i="15"/>
  <c r="Y585" i="15"/>
  <c r="Y589" i="15"/>
  <c r="D10" i="14" s="1"/>
  <c r="Z544" i="15"/>
  <c r="Z88" i="15"/>
  <c r="Z52" i="15"/>
  <c r="Z4" i="15"/>
  <c r="Y497" i="15"/>
  <c r="Z568" i="15"/>
  <c r="Z49" i="15"/>
  <c r="Z582" i="15"/>
  <c r="Z59" i="15"/>
  <c r="Z246" i="15"/>
  <c r="Z79" i="15"/>
  <c r="Z502" i="15"/>
  <c r="Z586" i="15"/>
  <c r="Z498" i="15"/>
  <c r="Z295" i="15"/>
  <c r="Z57" i="15"/>
  <c r="Y583" i="15"/>
  <c r="Z87" i="15"/>
  <c r="Y591" i="15"/>
  <c r="Z270" i="15"/>
  <c r="Z268" i="15"/>
  <c r="Y450" i="15"/>
  <c r="Z463" i="15"/>
  <c r="Z133" i="15"/>
  <c r="Y521" i="15"/>
  <c r="Y468" i="15"/>
  <c r="Z281" i="15"/>
  <c r="Z457" i="15"/>
  <c r="Z540" i="15"/>
  <c r="Z244" i="15"/>
  <c r="Z8" i="15"/>
  <c r="Z111" i="15"/>
  <c r="Z190" i="15"/>
  <c r="Z66" i="15"/>
  <c r="Z451" i="15"/>
  <c r="Z152" i="15"/>
  <c r="Z107" i="15"/>
  <c r="Z170" i="15"/>
  <c r="Z256" i="15"/>
  <c r="Y358" i="15"/>
  <c r="Y392" i="15"/>
  <c r="Y525" i="15"/>
  <c r="D13" i="14" s="1"/>
  <c r="Z417" i="15"/>
  <c r="Z592" i="15"/>
  <c r="Z63" i="15"/>
  <c r="Z202" i="15"/>
  <c r="Y579" i="15"/>
  <c r="Z510" i="15"/>
  <c r="Z149" i="15"/>
  <c r="Y597" i="15"/>
  <c r="D7" i="14" s="1"/>
  <c r="D10" i="7" s="1"/>
  <c r="Z78" i="15"/>
  <c r="Y426" i="15"/>
  <c r="Z33" i="15"/>
  <c r="Z552" i="15"/>
  <c r="Z10" i="15"/>
  <c r="Y382" i="15"/>
  <c r="D22" i="14" s="1"/>
  <c r="Z492" i="15"/>
  <c r="Y609" i="15"/>
  <c r="Z89" i="15"/>
  <c r="Z135" i="15"/>
  <c r="Z596" i="15"/>
  <c r="Y434" i="15"/>
  <c r="Y410" i="15"/>
  <c r="D18" i="14" s="1"/>
  <c r="Y466" i="15"/>
  <c r="Z590" i="15"/>
  <c r="Z608" i="15"/>
  <c r="Y543" i="15"/>
  <c r="Z483" i="15"/>
  <c r="Z547" i="15"/>
  <c r="Y547" i="15"/>
  <c r="H26" i="4"/>
  <c r="H27" i="4" s="1"/>
  <c r="H23" i="4"/>
  <c r="I47" i="31"/>
  <c r="I53" i="31"/>
  <c r="I58" i="31"/>
  <c r="I56" i="31"/>
  <c r="I51" i="31"/>
  <c r="I49" i="31"/>
  <c r="I48" i="31"/>
  <c r="I55" i="31"/>
  <c r="I50" i="31"/>
  <c r="I52" i="31"/>
  <c r="I54" i="31"/>
  <c r="I57" i="31"/>
  <c r="H17" i="1"/>
  <c r="J97" i="14"/>
  <c r="D21" i="14" l="1"/>
  <c r="D19" i="14"/>
  <c r="D29" i="14"/>
  <c r="C10" i="7"/>
  <c r="D16" i="14"/>
  <c r="D44" i="14"/>
  <c r="D45" i="14" s="1"/>
  <c r="D46" i="14" s="1"/>
  <c r="I6" i="31"/>
  <c r="H29" i="4" s="1"/>
  <c r="H12" i="4" s="1"/>
  <c r="D50" i="14" l="1"/>
  <c r="C10" i="4"/>
  <c r="C26" i="4" s="1"/>
  <c r="D10" i="4"/>
  <c r="D26" i="4" s="1"/>
  <c r="D27" i="4" s="1"/>
  <c r="G10" i="4"/>
  <c r="G26" i="4" s="1"/>
  <c r="E10" i="4"/>
  <c r="E26" i="4" s="1"/>
  <c r="B10" i="4"/>
  <c r="F10" i="4"/>
  <c r="J16" i="1"/>
  <c r="B23" i="4" l="1"/>
  <c r="B17" i="1"/>
  <c r="D17" i="1"/>
  <c r="C17" i="1"/>
  <c r="G17" i="1"/>
  <c r="B26" i="4"/>
  <c r="B27" i="4" s="1"/>
  <c r="F17" i="1"/>
  <c r="F26" i="4"/>
  <c r="F27" i="4" s="1"/>
  <c r="E23" i="4"/>
  <c r="F53" i="31"/>
  <c r="F56" i="31"/>
  <c r="F50" i="31"/>
  <c r="F57" i="31"/>
  <c r="F52" i="31"/>
  <c r="E27" i="4"/>
  <c r="F58" i="31"/>
  <c r="F48" i="31"/>
  <c r="F55" i="31"/>
  <c r="F49" i="31"/>
  <c r="F47" i="31"/>
  <c r="F54" i="31"/>
  <c r="F51" i="31"/>
  <c r="G23" i="4"/>
  <c r="H55" i="31"/>
  <c r="H51" i="31"/>
  <c r="H47" i="31"/>
  <c r="H53" i="31"/>
  <c r="H52" i="31"/>
  <c r="H58" i="31"/>
  <c r="H54" i="31"/>
  <c r="H50" i="31"/>
  <c r="H57" i="31"/>
  <c r="H49" i="31"/>
  <c r="H56" i="31"/>
  <c r="H48" i="31"/>
  <c r="E17" i="1"/>
  <c r="F23" i="4"/>
  <c r="G57" i="31"/>
  <c r="G53" i="31"/>
  <c r="G49" i="31"/>
  <c r="G51" i="31"/>
  <c r="G54" i="31"/>
  <c r="G56" i="31"/>
  <c r="G52" i="31"/>
  <c r="G48" i="31"/>
  <c r="G55" i="31"/>
  <c r="G47" i="31"/>
  <c r="G58" i="31"/>
  <c r="G50" i="31"/>
  <c r="D23" i="4"/>
  <c r="E58" i="31"/>
  <c r="E54" i="31"/>
  <c r="E50" i="31"/>
  <c r="E52" i="31"/>
  <c r="E47" i="31"/>
  <c r="E57" i="31"/>
  <c r="E53" i="31"/>
  <c r="E49" i="31"/>
  <c r="E56" i="31"/>
  <c r="E48" i="31"/>
  <c r="E51" i="31"/>
  <c r="E55" i="31"/>
  <c r="C56" i="31"/>
  <c r="C52" i="31"/>
  <c r="C48" i="31"/>
  <c r="C54" i="31"/>
  <c r="C47" i="31"/>
  <c r="C57" i="31"/>
  <c r="C49" i="31"/>
  <c r="C55" i="31"/>
  <c r="C51" i="31"/>
  <c r="C58" i="31"/>
  <c r="C50" i="31"/>
  <c r="C53" i="31"/>
  <c r="C23" i="4"/>
  <c r="D47" i="31"/>
  <c r="D55" i="31"/>
  <c r="D51" i="31"/>
  <c r="C27" i="4"/>
  <c r="D57" i="31"/>
  <c r="D49" i="31"/>
  <c r="D48" i="31"/>
  <c r="D58" i="31"/>
  <c r="D54" i="31"/>
  <c r="D50" i="31"/>
  <c r="D53" i="31"/>
  <c r="D56" i="31"/>
  <c r="D52" i="31"/>
  <c r="C14" i="6"/>
  <c r="C14" i="7"/>
  <c r="D26" i="1" s="1"/>
  <c r="B35" i="1" s="1"/>
  <c r="C17" i="7"/>
  <c r="B17" i="7" s="1"/>
  <c r="C17" i="6"/>
  <c r="B17" i="6" s="1"/>
  <c r="C18" i="5"/>
  <c r="B18" i="5" s="1"/>
  <c r="C19" i="4"/>
  <c r="B19" i="4" s="1"/>
  <c r="F6" i="31" l="1"/>
  <c r="E29" i="4" s="1"/>
  <c r="E12" i="4" s="1"/>
  <c r="C6" i="31"/>
  <c r="B29" i="4" s="1"/>
  <c r="B12" i="4" s="1"/>
  <c r="E6" i="31"/>
  <c r="D29" i="4" s="1"/>
  <c r="D12" i="4" s="1"/>
  <c r="H6" i="31"/>
  <c r="G29" i="4" s="1"/>
  <c r="D6" i="31"/>
  <c r="C29" i="4" s="1"/>
  <c r="C12" i="4" s="1"/>
  <c r="G6" i="31"/>
  <c r="F29" i="4" s="1"/>
  <c r="F12" i="4" s="1"/>
  <c r="C16" i="6"/>
  <c r="F25" i="1" s="1"/>
  <c r="B14" i="6"/>
  <c r="C16" i="7"/>
  <c r="F26" i="1" s="1"/>
  <c r="D25" i="1"/>
  <c r="D24" i="1"/>
  <c r="D23" i="1"/>
  <c r="C18" i="4"/>
  <c r="F23" i="1" s="1"/>
  <c r="D39" i="3"/>
  <c r="D37" i="3"/>
  <c r="D36" i="3"/>
  <c r="D33" i="3"/>
  <c r="D32" i="3"/>
  <c r="D30" i="3"/>
  <c r="D22" i="3"/>
  <c r="D23" i="3"/>
  <c r="D24" i="3"/>
  <c r="D25" i="3"/>
  <c r="D26" i="3"/>
  <c r="D27" i="3"/>
  <c r="D28" i="3"/>
  <c r="D21" i="3"/>
  <c r="C17" i="5" l="1"/>
  <c r="F24" i="1" s="1"/>
  <c r="G35" i="1" l="1"/>
  <c r="I30" i="1" s="1"/>
  <c r="G34" i="1"/>
  <c r="I35" i="1" s="1"/>
  <c r="G33" i="1"/>
  <c r="I34" i="1" s="1"/>
  <c r="G32" i="1"/>
  <c r="I33" i="1" s="1"/>
  <c r="G31" i="1"/>
  <c r="I32" i="1" s="1"/>
  <c r="G30" i="1"/>
  <c r="I31" i="1" s="1"/>
  <c r="C33" i="1" l="1"/>
  <c r="B33" i="1" s="1"/>
  <c r="D22" i="1"/>
  <c r="F39" i="3"/>
  <c r="F37" i="3"/>
  <c r="F36" i="3"/>
  <c r="F33" i="3"/>
  <c r="F32" i="3"/>
  <c r="F28" i="3"/>
  <c r="F27" i="3"/>
  <c r="F26" i="3"/>
  <c r="F25" i="3"/>
  <c r="F24" i="3"/>
  <c r="F23" i="3"/>
  <c r="F22" i="3"/>
  <c r="F21" i="3"/>
  <c r="F40" i="3" l="1"/>
  <c r="C12" i="3" s="1"/>
  <c r="E33" i="1"/>
  <c r="D33" i="1" s="1"/>
  <c r="D35" i="1"/>
  <c r="I9" i="7"/>
  <c r="H9" i="7"/>
  <c r="G9" i="7"/>
  <c r="F9" i="7"/>
  <c r="E9" i="7"/>
  <c r="D9" i="7"/>
  <c r="I9" i="6"/>
  <c r="H9" i="6"/>
  <c r="G9" i="6"/>
  <c r="F9" i="6"/>
  <c r="E9" i="6"/>
  <c r="D9" i="6"/>
  <c r="C9" i="6"/>
  <c r="B9" i="6"/>
  <c r="I9" i="5"/>
  <c r="H9" i="5"/>
  <c r="G9" i="5"/>
  <c r="F9" i="5"/>
  <c r="E9" i="5"/>
  <c r="D9" i="5"/>
  <c r="C9" i="5"/>
  <c r="B9" i="5"/>
  <c r="B12" i="3" l="1"/>
  <c r="C16" i="5"/>
  <c r="B16" i="5" s="1"/>
  <c r="E22" i="1"/>
  <c r="C31" i="1" s="1"/>
  <c r="C15" i="6"/>
  <c r="B15" i="6" s="1"/>
  <c r="C15" i="7"/>
  <c r="H32" i="1"/>
  <c r="B16" i="6"/>
  <c r="J9" i="4"/>
  <c r="J9" i="5"/>
  <c r="J9" i="6"/>
  <c r="J9" i="7"/>
  <c r="B31" i="1" l="1"/>
  <c r="E31" i="1"/>
  <c r="C26" i="1"/>
  <c r="B15" i="7"/>
  <c r="C24" i="1"/>
  <c r="C34" i="1"/>
  <c r="B34" i="1" s="1"/>
  <c r="C25" i="1"/>
  <c r="H34" i="1"/>
  <c r="D31" i="1" l="1"/>
  <c r="H30" i="1"/>
  <c r="E34" i="1"/>
  <c r="D34" i="1" s="1"/>
  <c r="H33" i="1" l="1"/>
  <c r="B3" i="5"/>
  <c r="B5" i="5" s="1"/>
  <c r="B3" i="7"/>
  <c r="B5" i="7" s="1"/>
  <c r="B3" i="4"/>
  <c r="B5" i="4" s="1"/>
  <c r="B3" i="6"/>
  <c r="B4" i="6" s="1"/>
  <c r="B5" i="6" l="1"/>
  <c r="B4" i="5"/>
  <c r="B4" i="4"/>
  <c r="B4" i="7"/>
  <c r="M2" i="18" l="1"/>
  <c r="M48" i="18"/>
  <c r="H48" i="30" s="1"/>
  <c r="M7" i="18"/>
  <c r="M45" i="18"/>
  <c r="M24" i="18"/>
  <c r="H49" i="30" s="1"/>
  <c r="M42" i="18"/>
  <c r="H50" i="30" s="1"/>
  <c r="H47" i="30"/>
  <c r="H6" i="30" l="1"/>
  <c r="G25" i="4" s="1"/>
  <c r="G27" i="4" s="1"/>
  <c r="C17" i="4" s="1"/>
  <c r="G12" i="4" l="1"/>
  <c r="B17" i="4"/>
  <c r="C23" i="1" l="1"/>
  <c r="C32" i="1" s="1"/>
  <c r="B32" i="1" l="1"/>
  <c r="B36" i="1" s="1"/>
  <c r="D36" i="1" s="1"/>
  <c r="E32" i="1"/>
  <c r="F31" i="1" s="1"/>
  <c r="C36" i="1"/>
  <c r="E36" i="1" s="1"/>
  <c r="D32" i="1" l="1"/>
  <c r="H31" i="1"/>
  <c r="F32" i="1"/>
  <c r="J33" i="1"/>
  <c r="J35" i="1"/>
  <c r="J32" i="1"/>
  <c r="F34" i="1"/>
  <c r="F33" i="1"/>
  <c r="J31" i="1"/>
  <c r="F35" i="1"/>
  <c r="J30" i="1"/>
  <c r="J34" i="1"/>
</calcChain>
</file>

<file path=xl/comments1.xml><?xml version="1.0" encoding="utf-8"?>
<comments xmlns="http://schemas.openxmlformats.org/spreadsheetml/2006/main">
  <authors>
    <author>Author</author>
  </authors>
  <commentList>
    <comment ref="N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Utilized EPA's 2017 inventory to remain consitent with EDF report
</t>
        </r>
      </text>
    </comment>
  </commentList>
</comments>
</file>

<file path=xl/comments2.xml><?xml version="1.0" encoding="utf-8"?>
<comments xmlns="http://schemas.openxmlformats.org/spreadsheetml/2006/main">
  <authors>
    <author>LaTulipe, Lance</author>
  </authors>
  <commentList>
    <comment ref="K9" authorId="0" shapeId="0">
      <text>
        <r>
          <rPr>
            <b/>
            <sz val="9"/>
            <color indexed="81"/>
            <rFont val="Tahoma"/>
            <family val="2"/>
          </rPr>
          <t>LaTulipe, Lance:</t>
        </r>
        <r>
          <rPr>
            <sz val="9"/>
            <color indexed="81"/>
            <rFont val="Tahoma"/>
            <family val="2"/>
          </rPr>
          <t xml:space="preserve">
Total value seems erroneous, out of scale</t>
        </r>
      </text>
    </comment>
  </commentList>
</comments>
</file>

<file path=xl/comments3.xml><?xml version="1.0" encoding="utf-8"?>
<comments xmlns="http://schemas.openxmlformats.org/spreadsheetml/2006/main">
  <authors>
    <author>Kelly, Matt</author>
  </authors>
  <commentList>
    <comment ref="F1" authorId="0" shapeId="0">
      <text>
        <r>
          <rPr>
            <b/>
            <sz val="9"/>
            <color indexed="81"/>
            <rFont val="Tahoma"/>
            <family val="2"/>
          </rPr>
          <t>Kelly, Matt:</t>
        </r>
        <r>
          <rPr>
            <sz val="9"/>
            <color indexed="81"/>
            <rFont val="Tahoma"/>
            <family val="2"/>
          </rPr>
          <t xml:space="preserve">
Note:  Some EIA facilities did not have counties or were not assigned to a basin. This is just a rough estimate for context
There were 15 unmapped counties to basins and 29 where there was no county in the EIA dataset</t>
        </r>
      </text>
    </comment>
    <comment ref="F45" authorId="0" shapeId="0">
      <text>
        <r>
          <rPr>
            <b/>
            <sz val="9"/>
            <color indexed="81"/>
            <rFont val="Tahoma"/>
            <family val="2"/>
          </rPr>
          <t>Kelly, Matt:</t>
        </r>
        <r>
          <rPr>
            <sz val="9"/>
            <color indexed="81"/>
            <rFont val="Tahoma"/>
            <family val="2"/>
          </rPr>
          <t xml:space="preserve">
Total Includes all processing facilities that were mapped based on county. 15 unmapped and 29 where there was no county in the EIA dataset</t>
        </r>
      </text>
    </comment>
  </commentList>
</comments>
</file>

<file path=xl/comments4.xml><?xml version="1.0" encoding="utf-8"?>
<comments xmlns="http://schemas.openxmlformats.org/spreadsheetml/2006/main">
  <authors>
    <author>Kelly, Matt</author>
  </authors>
  <commentList>
    <comment ref="D79" authorId="0" shapeId="0">
      <text>
        <r>
          <rPr>
            <b/>
            <sz val="9"/>
            <color indexed="81"/>
            <rFont val="Tahoma"/>
            <family val="2"/>
          </rPr>
          <t>Kelly, Matt:</t>
        </r>
        <r>
          <rPr>
            <sz val="9"/>
            <color indexed="81"/>
            <rFont val="Tahoma"/>
            <family val="2"/>
          </rPr>
          <t xml:space="preserve">
Multiple plants with this designation</t>
        </r>
      </text>
    </comment>
  </commentList>
</comments>
</file>

<file path=xl/comments5.xml><?xml version="1.0" encoding="utf-8"?>
<comments xmlns="http://schemas.openxmlformats.org/spreadsheetml/2006/main">
  <authors>
    <author>LaTulipe, Lance</author>
  </authors>
  <commentList>
    <comment ref="AV26" authorId="0" shapeId="0">
      <text>
        <r>
          <rPr>
            <b/>
            <sz val="9"/>
            <color indexed="81"/>
            <rFont val="Tahoma"/>
            <family val="2"/>
          </rPr>
          <t>LaTulipe, Lance:</t>
        </r>
        <r>
          <rPr>
            <sz val="9"/>
            <color indexed="81"/>
            <rFont val="Tahoma"/>
            <family val="2"/>
          </rPr>
          <t xml:space="preserve">
Used 2017 value for consistency</t>
        </r>
      </text>
    </comment>
    <comment ref="AV30" authorId="0" shapeId="0">
      <text>
        <r>
          <rPr>
            <b/>
            <sz val="9"/>
            <color indexed="81"/>
            <rFont val="Tahoma"/>
            <family val="2"/>
          </rPr>
          <t>LaTulipe, Lance:</t>
        </r>
        <r>
          <rPr>
            <sz val="9"/>
            <color indexed="81"/>
            <rFont val="Tahoma"/>
            <family val="2"/>
          </rPr>
          <t xml:space="preserve">
Used 2017 value for consistency</t>
        </r>
      </text>
    </comment>
    <comment ref="AV38" authorId="0" shapeId="0">
      <text>
        <r>
          <rPr>
            <b/>
            <sz val="9"/>
            <color indexed="81"/>
            <rFont val="Tahoma"/>
            <family val="2"/>
          </rPr>
          <t>LaTulipe, Lance:</t>
        </r>
        <r>
          <rPr>
            <sz val="9"/>
            <color indexed="81"/>
            <rFont val="Tahoma"/>
            <family val="2"/>
          </rPr>
          <t xml:space="preserve">
Used 2017 value for consistency</t>
        </r>
      </text>
    </comment>
  </commentList>
</comments>
</file>

<file path=xl/sharedStrings.xml><?xml version="1.0" encoding="utf-8"?>
<sst xmlns="http://schemas.openxmlformats.org/spreadsheetml/2006/main" count="39437" uniqueCount="7524">
  <si>
    <t>LDC Name</t>
  </si>
  <si>
    <t>City</t>
  </si>
  <si>
    <t>State</t>
  </si>
  <si>
    <t>Supply Area 1</t>
  </si>
  <si>
    <t>Supply Area 2</t>
  </si>
  <si>
    <t>Supply Area 3</t>
  </si>
  <si>
    <t>Supply Area 4</t>
  </si>
  <si>
    <t>Supply Area 5</t>
  </si>
  <si>
    <t>Supply Area 6</t>
  </si>
  <si>
    <t>Supply Area 7</t>
  </si>
  <si>
    <t>Supply Area 8</t>
  </si>
  <si>
    <t>Supply Area</t>
  </si>
  <si>
    <t>Percent of Deliveries</t>
  </si>
  <si>
    <t>Total</t>
  </si>
  <si>
    <t>Annual Deliveries (Mcf)</t>
  </si>
  <si>
    <t>Supply Definition</t>
  </si>
  <si>
    <t>User-Defined Value</t>
  </si>
  <si>
    <t>Total kT</t>
  </si>
  <si>
    <t>Look-up table based on GHGRP</t>
  </si>
  <si>
    <t>Calculated Emission Factor (lb CH4/Mcf)</t>
  </si>
  <si>
    <t>LDC</t>
  </si>
  <si>
    <t>Transmission</t>
  </si>
  <si>
    <t>Processing</t>
  </si>
  <si>
    <t>Gathering</t>
  </si>
  <si>
    <t>Production</t>
  </si>
  <si>
    <t>kg/Mcf</t>
  </si>
  <si>
    <t>CH4</t>
  </si>
  <si>
    <t>CO2e</t>
  </si>
  <si>
    <t>kTon/yr</t>
  </si>
  <si>
    <t>Combustion Emissions</t>
  </si>
  <si>
    <t>Pipeline Leaks</t>
  </si>
  <si>
    <t xml:space="preserve">    Mains - Cast Iron</t>
  </si>
  <si>
    <t>kg/mile</t>
  </si>
  <si>
    <t xml:space="preserve">    Mains - Unprotected steel</t>
  </si>
  <si>
    <t xml:space="preserve">    Mains - Protected steel</t>
  </si>
  <si>
    <t xml:space="preserve">    Mains - Plastic</t>
  </si>
  <si>
    <t xml:space="preserve">    Services - Unprotected steel</t>
  </si>
  <si>
    <t>kg/service</t>
  </si>
  <si>
    <t xml:space="preserve">    Services Protected steel</t>
  </si>
  <si>
    <t xml:space="preserve">    Services - Plastic</t>
  </si>
  <si>
    <t xml:space="preserve">    Services - Copper</t>
  </si>
  <si>
    <t>Meter/Regulator (City Gates)</t>
  </si>
  <si>
    <t>kg/station</t>
  </si>
  <si>
    <t>Customer Meters</t>
  </si>
  <si>
    <t xml:space="preserve">    Residential</t>
  </si>
  <si>
    <t>kg/meter</t>
  </si>
  <si>
    <t xml:space="preserve">    Commercial/Industry</t>
  </si>
  <si>
    <t>Vented</t>
  </si>
  <si>
    <t>Rountine Maintenance</t>
  </si>
  <si>
    <t xml:space="preserve">    Pressure Relief Valve Releases</t>
  </si>
  <si>
    <t xml:space="preserve">    Pipeline Blowdown</t>
  </si>
  <si>
    <t>Upsets</t>
  </si>
  <si>
    <t xml:space="preserve">    Mishaps (Dig-ins)</t>
  </si>
  <si>
    <t>Emissions</t>
  </si>
  <si>
    <t>User Inputs in Blue</t>
  </si>
  <si>
    <t xml:space="preserve"> # Processing Plants</t>
  </si>
  <si>
    <t xml:space="preserve"> Plant Average kg/Mcf</t>
  </si>
  <si>
    <t xml:space="preserve"> Processing share</t>
  </si>
  <si>
    <t>Local data</t>
  </si>
  <si>
    <t>Final Results</t>
  </si>
  <si>
    <t>kg CH4/Mcf</t>
  </si>
  <si>
    <t>N/A</t>
  </si>
  <si>
    <t>Total Methane</t>
  </si>
  <si>
    <t>100 Year</t>
  </si>
  <si>
    <t>100 Year W/Feedback</t>
  </si>
  <si>
    <t>20 Year</t>
  </si>
  <si>
    <t>20 Year w/Feedback</t>
  </si>
  <si>
    <t>100 Year w/Oxidation</t>
  </si>
  <si>
    <t>AL</t>
  </si>
  <si>
    <t>AK</t>
  </si>
  <si>
    <t>AZ</t>
  </si>
  <si>
    <t>AR</t>
  </si>
  <si>
    <t>CA</t>
  </si>
  <si>
    <t>CO</t>
  </si>
  <si>
    <t>CT</t>
  </si>
  <si>
    <t>DE</t>
  </si>
  <si>
    <t>FL</t>
  </si>
  <si>
    <t>GA</t>
  </si>
  <si>
    <t>HI</t>
  </si>
  <si>
    <t>ID</t>
  </si>
  <si>
    <t>IL</t>
  </si>
  <si>
    <t>IN</t>
  </si>
  <si>
    <t>IA</t>
  </si>
  <si>
    <t>KS</t>
  </si>
  <si>
    <t>KY</t>
  </si>
  <si>
    <t>LA</t>
  </si>
  <si>
    <t>ME</t>
  </si>
  <si>
    <t>MD</t>
  </si>
  <si>
    <t>MA</t>
  </si>
  <si>
    <t>MI</t>
  </si>
  <si>
    <t>MN</t>
  </si>
  <si>
    <t>MS</t>
  </si>
  <si>
    <t>MO</t>
  </si>
  <si>
    <t>MT</t>
  </si>
  <si>
    <t>NE</t>
  </si>
  <si>
    <t>NV</t>
  </si>
  <si>
    <t>NH</t>
  </si>
  <si>
    <t>NJ</t>
  </si>
  <si>
    <t>NM</t>
  </si>
  <si>
    <t>NY</t>
  </si>
  <si>
    <t>NC</t>
  </si>
  <si>
    <t>ND</t>
  </si>
  <si>
    <t>OH</t>
  </si>
  <si>
    <t>OK</t>
  </si>
  <si>
    <t>OR</t>
  </si>
  <si>
    <t>PA</t>
  </si>
  <si>
    <t>SC</t>
  </si>
  <si>
    <t>SD</t>
  </si>
  <si>
    <t>TN</t>
  </si>
  <si>
    <t>TX</t>
  </si>
  <si>
    <t>UT</t>
  </si>
  <si>
    <t>VT</t>
  </si>
  <si>
    <t>VA</t>
  </si>
  <si>
    <t>WA</t>
  </si>
  <si>
    <t>WV</t>
  </si>
  <si>
    <t>WI</t>
  </si>
  <si>
    <t>WY</t>
  </si>
  <si>
    <t>DC</t>
  </si>
  <si>
    <t>Supply Areas</t>
  </si>
  <si>
    <t>Western Canada</t>
  </si>
  <si>
    <t>Abbyville KS (City of)</t>
  </si>
  <si>
    <t>Abita Springs Natural Gas Co</t>
  </si>
  <si>
    <t>Adairsville Natural Gas System</t>
  </si>
  <si>
    <t>Adamsville TN (City of)</t>
  </si>
  <si>
    <t>Adel GA (City of)</t>
  </si>
  <si>
    <t>Afton Public Works Authority</t>
  </si>
  <si>
    <t>Aguilar CO (Town of)</t>
  </si>
  <si>
    <t>Alabama Gas Corp</t>
  </si>
  <si>
    <t>Albany Municipal Gas System</t>
  </si>
  <si>
    <t>Albany Water Gas &amp; Light Commission</t>
  </si>
  <si>
    <t>Aledo IL (City of)</t>
  </si>
  <si>
    <t>Alexander City Municipal Gas Co</t>
  </si>
  <si>
    <t>Alexandria (City of) Gas Dept</t>
  </si>
  <si>
    <t>Allerton Gas Co</t>
  </si>
  <si>
    <t>ALLETE Inc</t>
  </si>
  <si>
    <t>Alma KS (City of)</t>
  </si>
  <si>
    <t>Alma NE (City of)</t>
  </si>
  <si>
    <t>Altamont KS (City of)</t>
  </si>
  <si>
    <t>Alto (City of)</t>
  </si>
  <si>
    <t>Alton Municipal Utilities</t>
  </si>
  <si>
    <t>Ameren Missouri</t>
  </si>
  <si>
    <t>AmerenCIPS</t>
  </si>
  <si>
    <t>American Natural Gas Co</t>
  </si>
  <si>
    <t>Americus (City of)</t>
  </si>
  <si>
    <t>Andersonville (City of)</t>
  </si>
  <si>
    <t>Anna IL (City of)</t>
  </si>
  <si>
    <t>Appalachian Natural Gas Distribution Co</t>
  </si>
  <si>
    <t>Appleby Natural Gas System (City of)</t>
  </si>
  <si>
    <t>Aransas Natural Gas Co</t>
  </si>
  <si>
    <t>Argonia KS (City of)</t>
  </si>
  <si>
    <t>Argyle MN (City of)</t>
  </si>
  <si>
    <t>Arkansas Oklahoma Gas Corp</t>
  </si>
  <si>
    <t>Arlington KY (City of)</t>
  </si>
  <si>
    <t>Arlington Natural Gas Co</t>
  </si>
  <si>
    <t>Arnaudville (Town of)</t>
  </si>
  <si>
    <t>Ashburn Natural Gas System</t>
  </si>
  <si>
    <t>Ashland MS (Town of)</t>
  </si>
  <si>
    <t>Athens Gas Dept (City of)</t>
  </si>
  <si>
    <t>Athens Utilities Board</t>
  </si>
  <si>
    <t>Atlanta Gas Light Co</t>
  </si>
  <si>
    <t>Atmore (City of)</t>
  </si>
  <si>
    <t>Atmos Energy Corp</t>
  </si>
  <si>
    <t>Attica KS (City of)</t>
  </si>
  <si>
    <t>Auburn IL (City of)</t>
  </si>
  <si>
    <t>Auburn KS (City of)</t>
  </si>
  <si>
    <t>Augusta KY (City of)</t>
  </si>
  <si>
    <t>Augusta Light Water Gas</t>
  </si>
  <si>
    <t>Aurora Gas of Michigan</t>
  </si>
  <si>
    <t>Aurora Utility System</t>
  </si>
  <si>
    <t>Austell Natural Gas System</t>
  </si>
  <si>
    <t>Austin Utilities</t>
  </si>
  <si>
    <t>Avant Utilities Authority</t>
  </si>
  <si>
    <t>Avista Corp</t>
  </si>
  <si>
    <t>B &amp; H Gas Co Inc</t>
  </si>
  <si>
    <t>Bagley Public Utilities Commission</t>
  </si>
  <si>
    <t>Bainbridge (City of)</t>
  </si>
  <si>
    <t>Bainbridge Municipal Electric Utility</t>
  </si>
  <si>
    <t>Baker LA (City of)</t>
  </si>
  <si>
    <t>Baldwyn Municipal Gas System</t>
  </si>
  <si>
    <t>Baltimore Gas &amp; Electric Co</t>
  </si>
  <si>
    <t>Bamberg Board of Public Works</t>
  </si>
  <si>
    <t>Bangor Gas Co LLC</t>
  </si>
  <si>
    <t>Bardwell City Utilities</t>
  </si>
  <si>
    <t>Barlow Municipal Gas Co</t>
  </si>
  <si>
    <t>Barrow Utilities &amp; Electric Coop Inc</t>
  </si>
  <si>
    <t>Basile (Town of)</t>
  </si>
  <si>
    <t>Batesville (City of)</t>
  </si>
  <si>
    <t>Batesville Gas Utility</t>
  </si>
  <si>
    <t>Bay City Gas Co</t>
  </si>
  <si>
    <t>Bay Springs (City of)</t>
  </si>
  <si>
    <t>Bay St Louis (City of)</t>
  </si>
  <si>
    <t>Beaches Energy Services</t>
  </si>
  <si>
    <t>Beaumont (Town of)</t>
  </si>
  <si>
    <t>Bedford City Natural Gas</t>
  </si>
  <si>
    <t>Bedford County Utility District</t>
  </si>
  <si>
    <t>Belle Rive IL (Village of)</t>
  </si>
  <si>
    <t>Bells Gas &amp; Water</t>
  </si>
  <si>
    <t>Bellville (City of)</t>
  </si>
  <si>
    <t>Belmont Natural Gas (Town of)</t>
  </si>
  <si>
    <t>Bennettsville SC (City of)</t>
  </si>
  <si>
    <t>Benson AZ (City of)</t>
  </si>
  <si>
    <t>Benton KY (City of)</t>
  </si>
  <si>
    <t>Berger Municipal Gas Systems</t>
  </si>
  <si>
    <t>Berkshire Gas Co The</t>
  </si>
  <si>
    <t>Bernie MO (City of)</t>
  </si>
  <si>
    <t>Berwick (Town of)</t>
  </si>
  <si>
    <t>Bessemer City (City of)</t>
  </si>
  <si>
    <t>Bethany IL (Village of)</t>
  </si>
  <si>
    <t>Bethany MO (City of)</t>
  </si>
  <si>
    <t>Big Lake TX (City of)</t>
  </si>
  <si>
    <t>Billings Public Works</t>
  </si>
  <si>
    <t>Bismarck MO (City of)</t>
  </si>
  <si>
    <t>Black Hills Energy</t>
  </si>
  <si>
    <t>Black Hills Energy Arkansas Inc</t>
  </si>
  <si>
    <t>Blackstone Gas Co</t>
  </si>
  <si>
    <t>Blakely GA (City of)</t>
  </si>
  <si>
    <t>Blanding UT (City of)</t>
  </si>
  <si>
    <t>Bloomfield IA (City of)</t>
  </si>
  <si>
    <t>Blountstown FL (City of)</t>
  </si>
  <si>
    <t>Blue Flame Gas Co</t>
  </si>
  <si>
    <t>Bluefield Gas Co</t>
  </si>
  <si>
    <t>Bluford IL (Village of)</t>
  </si>
  <si>
    <t>Boaz (City of)</t>
  </si>
  <si>
    <t>Boerne TX (City of)</t>
  </si>
  <si>
    <t>Bolivar TN (City of)</t>
  </si>
  <si>
    <t>Booker TX (City of)</t>
  </si>
  <si>
    <t>Booneville Municipal Gas System</t>
  </si>
  <si>
    <t>Boonville Natural Gas Corp</t>
  </si>
  <si>
    <t>Boston Gas Co</t>
  </si>
  <si>
    <t>Bowman GA (City of)</t>
  </si>
  <si>
    <t>Boyce LA (Town of)</t>
  </si>
  <si>
    <t>Brackettville Municipal Gas</t>
  </si>
  <si>
    <t>Brazoria (City of)</t>
  </si>
  <si>
    <t>Brazos Fuel Co</t>
  </si>
  <si>
    <t>Brenham TX (City of)</t>
  </si>
  <si>
    <t>Brewton AL (City of)</t>
  </si>
  <si>
    <t>Bridgeport Utilities Board</t>
  </si>
  <si>
    <t>Brighton Municipal Gas System</t>
  </si>
  <si>
    <t>Brooklyn IA (Town of)</t>
  </si>
  <si>
    <t>Brooklyn Union Gas Co</t>
  </si>
  <si>
    <t>Brookside Gas System</t>
  </si>
  <si>
    <t>Brooksville KY (City of)</t>
  </si>
  <si>
    <t>Brownsville Energy Authority</t>
  </si>
  <si>
    <t>Buford (City of)</t>
  </si>
  <si>
    <t>Burbank Public Works</t>
  </si>
  <si>
    <t>Burkesville Gas Co</t>
  </si>
  <si>
    <t>Burlingame KS (City of)</t>
  </si>
  <si>
    <t>Burlington OK (Town of)</t>
  </si>
  <si>
    <t>Burnsville Gas Co</t>
  </si>
  <si>
    <t>Burrton Municipal Gas System</t>
  </si>
  <si>
    <t>Bushnell IL (City of)</t>
  </si>
  <si>
    <t>Byhalia Mississippi (Town of)</t>
  </si>
  <si>
    <t>Byron GA (City of)</t>
  </si>
  <si>
    <t>Cairo Public Utility Co</t>
  </si>
  <si>
    <t>Cairo Utility Dept</t>
  </si>
  <si>
    <t>Caledonia Natural Gas District</t>
  </si>
  <si>
    <t>Calera AL (City of)</t>
  </si>
  <si>
    <t>Camilla GA (City of)</t>
  </si>
  <si>
    <t>Canaan Valley Gas Co</t>
  </si>
  <si>
    <t>Canton Municipal Utilities</t>
  </si>
  <si>
    <t>Carencro Gas System</t>
  </si>
  <si>
    <t>Carlisle KY (City of)</t>
  </si>
  <si>
    <t>Carrizo Springs (City of)</t>
  </si>
  <si>
    <t>Carrollton KY (City of)</t>
  </si>
  <si>
    <t>Cartersville Electric System</t>
  </si>
  <si>
    <t>Cascade Municipal Utilities</t>
  </si>
  <si>
    <t>Cascade Natural Gas Corp</t>
  </si>
  <si>
    <t>Casey IL (City of)</t>
  </si>
  <si>
    <t>Cashion Public Works Authority</t>
  </si>
  <si>
    <t>Cassoday (City of)</t>
  </si>
  <si>
    <t>Castroville TX (City of)</t>
  </si>
  <si>
    <t>Cedar Falls Utilities</t>
  </si>
  <si>
    <t>Center Municipal Light &amp; Power</t>
  </si>
  <si>
    <t>CenterPoint Energy</t>
  </si>
  <si>
    <t>CenterPoint Energy Entex</t>
  </si>
  <si>
    <t>Centerville TN (Town of)</t>
  </si>
  <si>
    <t>Central City NE (City of)</t>
  </si>
  <si>
    <t>Central Hudson Gas &amp; Electric Corp</t>
  </si>
  <si>
    <t>Centreville (Town of)</t>
  </si>
  <si>
    <t>Century FL (Town of)</t>
  </si>
  <si>
    <t>Chambersburg PA (Borough of)</t>
  </si>
  <si>
    <t>Chanute KS (City of)</t>
  </si>
  <si>
    <t>Charlottesville VA (City of)</t>
  </si>
  <si>
    <t>Chartiers Natural Gas Co</t>
  </si>
  <si>
    <t>Chatham (Town of)</t>
  </si>
  <si>
    <t>Chattahoochee FL (City of)</t>
  </si>
  <si>
    <t>Chattanooga Gas Co</t>
  </si>
  <si>
    <t>Chelsea Gas Authority</t>
  </si>
  <si>
    <t>Cheney KS (City of)</t>
  </si>
  <si>
    <t>Cherokee AL (Town of)</t>
  </si>
  <si>
    <t>Chesapeake Utilities Corp</t>
  </si>
  <si>
    <t>Chesapeake Utilities Corp Delaware Division</t>
  </si>
  <si>
    <t>Chester County Natural Gas Authority</t>
  </si>
  <si>
    <t>Chester Gas System</t>
  </si>
  <si>
    <t>Chester IL (City of)</t>
  </si>
  <si>
    <t>Cheyenne Light Fuel &amp; Power Co</t>
  </si>
  <si>
    <t>Chickasawhay Natural Gas District</t>
  </si>
  <si>
    <t>Childersburg Water Sewer Gas</t>
  </si>
  <si>
    <t>Chipley FL (City of)</t>
  </si>
  <si>
    <t>Chireno TX (City of)</t>
  </si>
  <si>
    <t>Chouteau Public Works Authority</t>
  </si>
  <si>
    <t>Chrisney Municipal Gas Dept</t>
  </si>
  <si>
    <t>Circle Pines Utilities</t>
  </si>
  <si>
    <t>Cisne (Village of)</t>
  </si>
  <si>
    <t>Citipower LLC</t>
  </si>
  <si>
    <t>Citizens Energy Group</t>
  </si>
  <si>
    <t>Citizens Gas Fuel Co</t>
  </si>
  <si>
    <t>Citizens Gas Utility District</t>
  </si>
  <si>
    <t>City Gas Co</t>
  </si>
  <si>
    <t>Claiborne Utilities District</t>
  </si>
  <si>
    <t>Clarence (City of)</t>
  </si>
  <si>
    <t>Clarissa MN (City of)</t>
  </si>
  <si>
    <t>Clarke Mobile Counties Gas District</t>
  </si>
  <si>
    <t>Clarksville Gas Dept (City of)</t>
  </si>
  <si>
    <t>Claxton GA (City of)</t>
  </si>
  <si>
    <t>Clay City (Village of)</t>
  </si>
  <si>
    <t>Clay Gas Utility District</t>
  </si>
  <si>
    <t>Clay KY (City of)</t>
  </si>
  <si>
    <t>Clayton LA (Town of)</t>
  </si>
  <si>
    <t>Clearbrook Municipal Gas (City of)</t>
  </si>
  <si>
    <t>Clearfield Natural Gas Co</t>
  </si>
  <si>
    <t>Clearwater FL (City of)</t>
  </si>
  <si>
    <t>Cleveland OK (City of)</t>
  </si>
  <si>
    <t>Clifton (City of)</t>
  </si>
  <si>
    <t>Clinton KY (City of)</t>
  </si>
  <si>
    <t>Clinton LA (Town of)</t>
  </si>
  <si>
    <t>Clinton Newberry Natural Gas Authority</t>
  </si>
  <si>
    <t>Cobden IL (Village of)</t>
  </si>
  <si>
    <t>Cochran GA (City of)</t>
  </si>
  <si>
    <t>Cohasset MN (City of)</t>
  </si>
  <si>
    <t>Colfax Gas Dept</t>
  </si>
  <si>
    <t>Collinwood (City of)</t>
  </si>
  <si>
    <t>Colonial Gas Co</t>
  </si>
  <si>
    <t>Colorado Springs Utilities</t>
  </si>
  <si>
    <t>Colquitt (City of)</t>
  </si>
  <si>
    <t>Columbia Gas of Kentucky Inc</t>
  </si>
  <si>
    <t>Columbia Gas of Maryland Inc</t>
  </si>
  <si>
    <t>Columbia Gas of Massachusetts</t>
  </si>
  <si>
    <t>Columbia Gas of Ohio Inc</t>
  </si>
  <si>
    <t>Columbia Gas of Pennsylvania Inc</t>
  </si>
  <si>
    <t>Columbia Gas of Virginia Inc</t>
  </si>
  <si>
    <t>Columbia KY (City of)</t>
  </si>
  <si>
    <t>Columbia LA (Town of)</t>
  </si>
  <si>
    <t>Columbus TX (City of)</t>
  </si>
  <si>
    <t>Commerce GA (City of)</t>
  </si>
  <si>
    <t>Community Natural Gas Co Inc</t>
  </si>
  <si>
    <t>Community Utility Co</t>
  </si>
  <si>
    <t>Como (City of)</t>
  </si>
  <si>
    <t>Connecticut Natural Gas Corp</t>
  </si>
  <si>
    <t>Consolidated Edison Co of New York Inc</t>
  </si>
  <si>
    <t>Consumers Energy Co</t>
  </si>
  <si>
    <t>Consumers Gas Coop</t>
  </si>
  <si>
    <t>Consumers Gas Utility Co</t>
  </si>
  <si>
    <t>Cookeville TN (City of)</t>
  </si>
  <si>
    <t>Coon Rapids Municipal Utilities</t>
  </si>
  <si>
    <t>Copan Public Works Authority</t>
  </si>
  <si>
    <t>Cordele GA (City of)</t>
  </si>
  <si>
    <t>Cordova AL (City of)</t>
  </si>
  <si>
    <t>Corinth Public Utilities Commission</t>
  </si>
  <si>
    <t>Corn OK (Town of)</t>
  </si>
  <si>
    <t>Corning Municipal Utilities</t>
  </si>
  <si>
    <t>Corning Natural Gas Corp</t>
  </si>
  <si>
    <t>Corona NM (Village of)</t>
  </si>
  <si>
    <t>Corpus Christi Gas Dept</t>
  </si>
  <si>
    <t>Cotulla Gas Dept</t>
  </si>
  <si>
    <t>Covington Electric System</t>
  </si>
  <si>
    <t>Covington GA (City of)</t>
  </si>
  <si>
    <t>Covington Utility Authority</t>
  </si>
  <si>
    <t>CPS Energy</t>
  </si>
  <si>
    <t>Creal Springs IL (City of)</t>
  </si>
  <si>
    <t>Crescent City Natural Gas</t>
  </si>
  <si>
    <t>Crockett Public Utility District</t>
  </si>
  <si>
    <t>Crooks Municipal</t>
  </si>
  <si>
    <t>Crossville IL (Village of)</t>
  </si>
  <si>
    <t>Cuba MO (City of)</t>
  </si>
  <si>
    <t>Cullman Jefferson Counties Gas District</t>
  </si>
  <si>
    <t>Cushing TX (City of)</t>
  </si>
  <si>
    <t>Cut Bank Gas Co</t>
  </si>
  <si>
    <t>Cuthbert (City of)</t>
  </si>
  <si>
    <t>Dadeville (City of)</t>
  </si>
  <si>
    <t>Dahlgren IL (Village of)</t>
  </si>
  <si>
    <t>Daisetta TX (City of)</t>
  </si>
  <si>
    <t>Dalton GA (City of)</t>
  </si>
  <si>
    <t>Danville Power &amp; Light Dept</t>
  </si>
  <si>
    <t>Dawson GA (City of)</t>
  </si>
  <si>
    <t>De Quincy (City of)</t>
  </si>
  <si>
    <t>Decatur Utilities</t>
  </si>
  <si>
    <t>Defuniak Springs (City of)</t>
  </si>
  <si>
    <t>Dekalb Cherokee Counties Gas District</t>
  </si>
  <si>
    <t>Del Rio Gas Systems</t>
  </si>
  <si>
    <t>Delcambre LA (Town of)</t>
  </si>
  <si>
    <t>Delmarva Power &amp; Light Co</t>
  </si>
  <si>
    <t>Delta Natural Gas Co Inc</t>
  </si>
  <si>
    <t>Deming NM (City of)</t>
  </si>
  <si>
    <t>Denham Springs Louisiana (City of)</t>
  </si>
  <si>
    <t>Denison KS (City of)</t>
  </si>
  <si>
    <t>Denver City TX (City of)</t>
  </si>
  <si>
    <t>Des Arc AR (City of)</t>
  </si>
  <si>
    <t>Dickson Gas Authority</t>
  </si>
  <si>
    <t>Divernon (Village of)</t>
  </si>
  <si>
    <t>Doerun GA (City of)</t>
  </si>
  <si>
    <t>Dominion East Ohio</t>
  </si>
  <si>
    <t>Dominion Hope Gas Inc</t>
  </si>
  <si>
    <t>Donaldsonville Gas</t>
  </si>
  <si>
    <t>Donaldsonville LA (City of)</t>
  </si>
  <si>
    <t>Dora AL (Town of)</t>
  </si>
  <si>
    <t>Douglas GA (City of)</t>
  </si>
  <si>
    <t>Drakesboro (City of)</t>
  </si>
  <si>
    <t>Drumright Gas Authority</t>
  </si>
  <si>
    <t>Dublin GA (City of)</t>
  </si>
  <si>
    <t>Duck Hill Natural Gas System</t>
  </si>
  <si>
    <t>Duke Energy Kentucky</t>
  </si>
  <si>
    <t>Duke Energy Ohio</t>
  </si>
  <si>
    <t>Duluth MN (City of)</t>
  </si>
  <si>
    <t>Dumas TX (City of)</t>
  </si>
  <si>
    <t>Dunlap TN (City of)</t>
  </si>
  <si>
    <t>Dupo IL (Village of)</t>
  </si>
  <si>
    <t>Dyersburg TN (City of)</t>
  </si>
  <si>
    <t>East Central Alabama Gas District</t>
  </si>
  <si>
    <t>East Central Oklahoma Gas Authority</t>
  </si>
  <si>
    <t>Eastern New Mexico Natural Gas</t>
  </si>
  <si>
    <t>Easton Gas System (City of)</t>
  </si>
  <si>
    <t>Easton Utilities Commission</t>
  </si>
  <si>
    <t>Eatonton GA (City of)</t>
  </si>
  <si>
    <t>Edinburg IL (Village of)</t>
  </si>
  <si>
    <t>Edison GA (City of)</t>
  </si>
  <si>
    <t>Edmonton KY (City of)</t>
  </si>
  <si>
    <t>Elam Utility Co</t>
  </si>
  <si>
    <t>Elberton Electric Utility</t>
  </si>
  <si>
    <t>Eldorado TX (City of)</t>
  </si>
  <si>
    <t>Elizabeth LA (Town of)</t>
  </si>
  <si>
    <t>Elizabethtown Gas Co</t>
  </si>
  <si>
    <t>Elizabethtown KY (City of)</t>
  </si>
  <si>
    <t>Elk River Public Utility District</t>
  </si>
  <si>
    <t>Ellensburg WA (City of)</t>
  </si>
  <si>
    <t>Emmetsburg Municipal Gas Works</t>
  </si>
  <si>
    <t>Empire District Gas Co (The)</t>
  </si>
  <si>
    <t>Emw Gas Association</t>
  </si>
  <si>
    <t>Energy Services of Pensacola</t>
  </si>
  <si>
    <t>Enfield IL (Village of)</t>
  </si>
  <si>
    <t>Englewood Natural Gas System</t>
  </si>
  <si>
    <t>Enstar Natural Gas Co</t>
  </si>
  <si>
    <t>Entergy Gulf States Inc</t>
  </si>
  <si>
    <t>Entergy New Orleans Inc</t>
  </si>
  <si>
    <t>Enumclaw WA (City of)</t>
  </si>
  <si>
    <t>EQT Gas Co</t>
  </si>
  <si>
    <t>Equality Municipal Gas</t>
  </si>
  <si>
    <t>Eskridge Gas Systems</t>
  </si>
  <si>
    <t>Estherwood (Village of)</t>
  </si>
  <si>
    <t>Etowah TN (City of)</t>
  </si>
  <si>
    <t>Eunice Gas Dept</t>
  </si>
  <si>
    <t>Evangeline Gas Co Inc</t>
  </si>
  <si>
    <t>Everly Municipal Gas</t>
  </si>
  <si>
    <t>Fairbank IA (City of)</t>
  </si>
  <si>
    <t>Fairbanks (City of)</t>
  </si>
  <si>
    <t>Fairfax MN (City of)</t>
  </si>
  <si>
    <t>Fairfax OK (Town of)</t>
  </si>
  <si>
    <t>Fairfield IL (City of)</t>
  </si>
  <si>
    <t>Fairhope AL (City of)</t>
  </si>
  <si>
    <t>Fairland Gas Authority</t>
  </si>
  <si>
    <t>Falfurrias Utility Board</t>
  </si>
  <si>
    <t>Fall River Gas A Division of Southern Union Co</t>
  </si>
  <si>
    <t>Falls City NE Utility Dept</t>
  </si>
  <si>
    <t>Fayette Gas Board</t>
  </si>
  <si>
    <t>Fayetteville Gas System</t>
  </si>
  <si>
    <t>Fillmore Gas Co</t>
  </si>
  <si>
    <t>Findlay IL (Village of)</t>
  </si>
  <si>
    <t>First Utility District of Tipton County</t>
  </si>
  <si>
    <t>Fitchburg Gas &amp; Electric Light Co</t>
  </si>
  <si>
    <t>Fitzgerald Water Light &amp; Bond Commission</t>
  </si>
  <si>
    <t>Flat Rock IL (Village of)</t>
  </si>
  <si>
    <t>Flemingsburg (City of)</t>
  </si>
  <si>
    <t>Flora IL (City of)</t>
  </si>
  <si>
    <t>Florala (City of)</t>
  </si>
  <si>
    <t>Florence AL (City of)</t>
  </si>
  <si>
    <t>Florence Utility Commission</t>
  </si>
  <si>
    <t>Florida City Gas</t>
  </si>
  <si>
    <t>Florida Public Utilities Co</t>
  </si>
  <si>
    <t>Foley Utilities Board of The (City of)</t>
  </si>
  <si>
    <t>Foraker Gas Co</t>
  </si>
  <si>
    <t>Ford KS (City of)</t>
  </si>
  <si>
    <t>Forest Hill (Village of)</t>
  </si>
  <si>
    <t>Fort Gaines (City of)</t>
  </si>
  <si>
    <t>Fort Hill Natural Gas Authority</t>
  </si>
  <si>
    <t>Fort Morgan CO (City of)</t>
  </si>
  <si>
    <t>Fort Pierce Utility Authority</t>
  </si>
  <si>
    <t>Fort Stockton Gas Systems</t>
  </si>
  <si>
    <t>Fort Valley Utilities Commission</t>
  </si>
  <si>
    <t>Fosston Municipal Utilities</t>
  </si>
  <si>
    <t>Fountain Inn SC (City of)</t>
  </si>
  <si>
    <t>Fountaintown Gas Co Inc</t>
  </si>
  <si>
    <t>Franklin Gas Dept</t>
  </si>
  <si>
    <t>Franklinton (Town of)</t>
  </si>
  <si>
    <t>Frannie Deaver Utilities</t>
  </si>
  <si>
    <t>Freedom Municipal Trust Authority</t>
  </si>
  <si>
    <t>Fremont Dept of Public Utilities</t>
  </si>
  <si>
    <t>Friendship TN (City of)</t>
  </si>
  <si>
    <t>Frohna Altenburg MO (City of)</t>
  </si>
  <si>
    <t>Frontier Natural Gas Co LLC</t>
  </si>
  <si>
    <t>Fulton KY (City of)</t>
  </si>
  <si>
    <t>Fulton MO (City of)</t>
  </si>
  <si>
    <t>Fulton MS (City of)</t>
  </si>
  <si>
    <t>Fultondale (City of)</t>
  </si>
  <si>
    <t>Gainesville Regional Utilities</t>
  </si>
  <si>
    <t>Gallatin Natural Gas Systems</t>
  </si>
  <si>
    <t>Gallaway TN (City of)</t>
  </si>
  <si>
    <t>Garden Plain Municipal Gas Co</t>
  </si>
  <si>
    <t>Garnett KS (City of)</t>
  </si>
  <si>
    <t>Garrison (City of)</t>
  </si>
  <si>
    <t>Gary Natural Gas Systems</t>
  </si>
  <si>
    <t>Gas Co (The)</t>
  </si>
  <si>
    <t>Gas Utilities District 2 (Elf Parish)</t>
  </si>
  <si>
    <t>Gasco Distribution Systems Inc</t>
  </si>
  <si>
    <t>Geary Utilities Authority</t>
  </si>
  <si>
    <t>Geff IL (Village of)</t>
  </si>
  <si>
    <t>Geneva County Gas District</t>
  </si>
  <si>
    <t>George West TX (City of)</t>
  </si>
  <si>
    <t>Gibson County Utility District</t>
  </si>
  <si>
    <t>Gila Resources</t>
  </si>
  <si>
    <t>Gilmore IA (City of)</t>
  </si>
  <si>
    <t>Glenmora LA (Town of)</t>
  </si>
  <si>
    <t>Gloster MS (Town of)</t>
  </si>
  <si>
    <t>Goldsmith TX (City of)</t>
  </si>
  <si>
    <t>Gonzales LA (City of)</t>
  </si>
  <si>
    <t>Goodhue Utility Commission Natural Gas</t>
  </si>
  <si>
    <t>Gordo AL (Town of)</t>
  </si>
  <si>
    <t>Gorhams Inc Northwest Natural</t>
  </si>
  <si>
    <t>Graettinger Municipal Gas</t>
  </si>
  <si>
    <t>Graham County Utilities Inc</t>
  </si>
  <si>
    <t>Granby MO (City of)</t>
  </si>
  <si>
    <t>Grand Coteau LA (Town of)</t>
  </si>
  <si>
    <t>Grand Isle (Town of)</t>
  </si>
  <si>
    <t>Grand Tower (City of)</t>
  </si>
  <si>
    <t>Grandfalls TX (City of)</t>
  </si>
  <si>
    <t>Grandview IN (Town of)</t>
  </si>
  <si>
    <t>Granite OK (City of)</t>
  </si>
  <si>
    <t>Grant City MO (City of)</t>
  </si>
  <si>
    <t>Grantville GA (City of)</t>
  </si>
  <si>
    <t>Grayson Utility Commision</t>
  </si>
  <si>
    <t>Graysville Municipal Gas System</t>
  </si>
  <si>
    <t>Grayville IL (City of)</t>
  </si>
  <si>
    <t>Great Plains Natural Gas Co</t>
  </si>
  <si>
    <t>Greater Minnesota Gas Inc</t>
  </si>
  <si>
    <t>Green City Municipal Natural Gas Systems</t>
  </si>
  <si>
    <t>Greensboro GA (City of)</t>
  </si>
  <si>
    <t>Greensburg (Town of)</t>
  </si>
  <si>
    <t>Greenup IL (Village of)</t>
  </si>
  <si>
    <t>Greenville Utilities Commission</t>
  </si>
  <si>
    <t>Greenwood SC (City of)</t>
  </si>
  <si>
    <t>Greer Commission of Public Works</t>
  </si>
  <si>
    <t>Grey Forest Utilities</t>
  </si>
  <si>
    <t>Grove Municipal Services Authority</t>
  </si>
  <si>
    <t>Gruver (City of)</t>
  </si>
  <si>
    <t>GUD No 1 Ebr Parish</t>
  </si>
  <si>
    <t>GUD No 3 of Grant Parish</t>
  </si>
  <si>
    <t>Gueydan LA (Town of)</t>
  </si>
  <si>
    <t>Gulf Breeze FL (City of)</t>
  </si>
  <si>
    <t>Guthrie Center Municipal Utilities</t>
  </si>
  <si>
    <t>Guymon Municipal Gas Co</t>
  </si>
  <si>
    <t>Hallock MN (City of)</t>
  </si>
  <si>
    <t>Halls TN (Town of)</t>
  </si>
  <si>
    <t>Halstead Municipal Gas Dept</t>
  </si>
  <si>
    <t>Hamilton Dept of Public Utilities</t>
  </si>
  <si>
    <t>Hardeman Fayette Utility District</t>
  </si>
  <si>
    <t>Hardesty (Town of)</t>
  </si>
  <si>
    <t>Hardin Gas Co</t>
  </si>
  <si>
    <t>Hardtner (City of)</t>
  </si>
  <si>
    <t>Harlan Municipal Utilities</t>
  </si>
  <si>
    <t>Harriman Utility Board</t>
  </si>
  <si>
    <t>Harrisburg Water &amp; Gas Division</t>
  </si>
  <si>
    <t>Hartley IA (City of)</t>
  </si>
  <si>
    <t>Hartselle Utilities Board</t>
  </si>
  <si>
    <t>Hartwell GA (City of)</t>
  </si>
  <si>
    <t>Harveyville KS (City of)</t>
  </si>
  <si>
    <t>Haskell Public Works Authority</t>
  </si>
  <si>
    <t>Hastings Utilities (NE)</t>
  </si>
  <si>
    <t>Havana Power &amp; Light Co</t>
  </si>
  <si>
    <t>Hawarden IA (City of)</t>
  </si>
  <si>
    <t>Hawkinsville (City of)</t>
  </si>
  <si>
    <t>Hawley MN (City of)</t>
  </si>
  <si>
    <t>Hazard KY (City of)</t>
  </si>
  <si>
    <t>Hazel Gas System</t>
  </si>
  <si>
    <t>Hazen AR (City of)</t>
  </si>
  <si>
    <t>Hemphill TX (City of)</t>
  </si>
  <si>
    <t>Hempstead Gas Dept (City of)</t>
  </si>
  <si>
    <t>Henderson Municipal Power &amp; Light</t>
  </si>
  <si>
    <t>Henderson TN (City of)</t>
  </si>
  <si>
    <t>Henning MN (City of)</t>
  </si>
  <si>
    <t>Henning TN (Town of)</t>
  </si>
  <si>
    <t>Herman Riemer Gas Co</t>
  </si>
  <si>
    <t>Hermann Municipal Utilities</t>
  </si>
  <si>
    <t>Hesston KS (City of)</t>
  </si>
  <si>
    <t>Hibbing Public Utilities Commission</t>
  </si>
  <si>
    <t>Hickman KY (City of)</t>
  </si>
  <si>
    <t>Hogansville GA (City of)</t>
  </si>
  <si>
    <t>Hohenwald (City of)</t>
  </si>
  <si>
    <t>Holly Springs MS (City of)</t>
  </si>
  <si>
    <t>Holyoke Gas &amp; Electric Dept</t>
  </si>
  <si>
    <t>Hooker OK (City of)</t>
  </si>
  <si>
    <t>Hornbeck (Town of)</t>
  </si>
  <si>
    <t>Horton Highway Utility District</t>
  </si>
  <si>
    <t>Houma Municipal Gas Systems</t>
  </si>
  <si>
    <t>Howard KS (City of)</t>
  </si>
  <si>
    <t>Hughes Natural Gas Inc</t>
  </si>
  <si>
    <t>Hulbert Public Works Authority</t>
  </si>
  <si>
    <t>Humboldt KS (City of)</t>
  </si>
  <si>
    <t>Humphreys County Utility District</t>
  </si>
  <si>
    <t>Huntingburg IN (City of)</t>
  </si>
  <si>
    <t>Huntington (City of)</t>
  </si>
  <si>
    <t>Huntsville AL (City of)</t>
  </si>
  <si>
    <t>Hutchinson Utilities Commission</t>
  </si>
  <si>
    <t>Huxley (City of)</t>
  </si>
  <si>
    <t>Iberville Parish Utility Dept</t>
  </si>
  <si>
    <t>Ignacio CO (Town of)</t>
  </si>
  <si>
    <t>Illinois Gas Co</t>
  </si>
  <si>
    <t>Indiana Gas Co</t>
  </si>
  <si>
    <t>Indiana Natural Gas Corp</t>
  </si>
  <si>
    <t>Indiana Utilities Corp</t>
  </si>
  <si>
    <t>Intermountain Gas Co</t>
  </si>
  <si>
    <t>Interstate Power &amp; Light Co</t>
  </si>
  <si>
    <t>Iola Electric Dept</t>
  </si>
  <si>
    <t>Iota (Town of)</t>
  </si>
  <si>
    <t>Iraan TX (City of)</t>
  </si>
  <si>
    <t>Isabel KS (City of)</t>
  </si>
  <si>
    <t>Island Energy</t>
  </si>
  <si>
    <t>Iuka MS (City of)</t>
  </si>
  <si>
    <t>Jackson Energy Authority</t>
  </si>
  <si>
    <t>Jackson LA (Town of)</t>
  </si>
  <si>
    <t>Jacksonville AL (City of)</t>
  </si>
  <si>
    <t>Jamestown Municipal Gas Systems</t>
  </si>
  <si>
    <t>Jamestown Natural Gas System</t>
  </si>
  <si>
    <t>Jasonville (City of)</t>
  </si>
  <si>
    <t>Jasper FL (City of)</t>
  </si>
  <si>
    <t>Jasper Municipal Electric Utility</t>
  </si>
  <si>
    <t>Jay FL (Town of)</t>
  </si>
  <si>
    <t>Jay Municipal Natural Gas</t>
  </si>
  <si>
    <t>Jefferson Cocke County Utility District</t>
  </si>
  <si>
    <t>Jena (Town of)</t>
  </si>
  <si>
    <t>Jo Carroll Energy Inc</t>
  </si>
  <si>
    <t>Joaquin (City of)</t>
  </si>
  <si>
    <t>Johnson County Gas</t>
  </si>
  <si>
    <t>Jones OK (Town of)</t>
  </si>
  <si>
    <t>Jonesboro IL (City of)</t>
  </si>
  <si>
    <t>Jonesville LA (City of)</t>
  </si>
  <si>
    <t>Kansas Gas Service</t>
  </si>
  <si>
    <t>Kaplan (City of)</t>
  </si>
  <si>
    <t>Karnak IL (Village of)</t>
  </si>
  <si>
    <t>Kaw City (City of)</t>
  </si>
  <si>
    <t>Kechi KS (City of)</t>
  </si>
  <si>
    <t>Kennett MO (City of)</t>
  </si>
  <si>
    <t>Kentwood LA (Town of)</t>
  </si>
  <si>
    <t>Kevil KY (City of)</t>
  </si>
  <si>
    <t>KeySpan Gas East Corp</t>
  </si>
  <si>
    <t>Keystone Coop Association Inc</t>
  </si>
  <si>
    <t>Kiefer Public Works Authority</t>
  </si>
  <si>
    <t>Kilmichael (City of)</t>
  </si>
  <si>
    <t>Kinder LA (Town of)</t>
  </si>
  <si>
    <t>Kinder Morgan Inc</t>
  </si>
  <si>
    <t>Kings Mountain NC (City of)</t>
  </si>
  <si>
    <t>KNG Energy Inc</t>
  </si>
  <si>
    <t>Knoxville Utilities Board</t>
  </si>
  <si>
    <t>Kountze TX (City of)</t>
  </si>
  <si>
    <t>Krotz Springs LA (City of)</t>
  </si>
  <si>
    <t>Kuttawa (City of)</t>
  </si>
  <si>
    <t>La Center KY (City of)</t>
  </si>
  <si>
    <t>Lacygne (City of)</t>
  </si>
  <si>
    <t>Lafayette GA (City of)</t>
  </si>
  <si>
    <t>Lafayette TN (City of)</t>
  </si>
  <si>
    <t>LaGrange GA (City of)</t>
  </si>
  <si>
    <t>Lake Apopka Natural Gas District</t>
  </si>
  <si>
    <t>Lake City (City of)</t>
  </si>
  <si>
    <t>Lake FL (City of)</t>
  </si>
  <si>
    <t>Lake Park Municipal Utilities</t>
  </si>
  <si>
    <t>Lake Park Public Utilities</t>
  </si>
  <si>
    <t>Lamar Utilities Board</t>
  </si>
  <si>
    <t>Lamoni Municipal Utilities</t>
  </si>
  <si>
    <t>Lancaster County Natural Gas Authority</t>
  </si>
  <si>
    <t>Lancaster OH (City of)</t>
  </si>
  <si>
    <t>Lanett AL (City of)</t>
  </si>
  <si>
    <t>Lapel IN (Town of)</t>
  </si>
  <si>
    <t>Las Cruces (City of)</t>
  </si>
  <si>
    <t>Las Vegas NM (City of)</t>
  </si>
  <si>
    <t>Laurens Commission of Public Works</t>
  </si>
  <si>
    <t>Lawrenceburg IN (City of)</t>
  </si>
  <si>
    <t>Lawrenceburg Power System</t>
  </si>
  <si>
    <t>Lawrenceville Electric Dept</t>
  </si>
  <si>
    <t>Lebanon TN (City of)</t>
  </si>
  <si>
    <t>Lebo KS (City of)</t>
  </si>
  <si>
    <t>Leesburg Utilities Dept</t>
  </si>
  <si>
    <t>Lefors TX (City of)</t>
  </si>
  <si>
    <t>Leitchfield (City of)</t>
  </si>
  <si>
    <t>Lenoir City Utilities Board</t>
  </si>
  <si>
    <t>Lenox IA (City of)</t>
  </si>
  <si>
    <t>Leonville LA (Town of)</t>
  </si>
  <si>
    <t>Lewisburg Electric System</t>
  </si>
  <si>
    <t>Lewisport (City of)</t>
  </si>
  <si>
    <t>Lexington Electric System</t>
  </si>
  <si>
    <t>Lexington NC (City of)</t>
  </si>
  <si>
    <t>Liberal MO (City of)</t>
  </si>
  <si>
    <t>Liberty KY (City of)</t>
  </si>
  <si>
    <t>Liberty Mississippi MS (Town of)</t>
  </si>
  <si>
    <t>Liberty Utilities</t>
  </si>
  <si>
    <t>Linden TN (City of)</t>
  </si>
  <si>
    <t>Lineville IA (City of)</t>
  </si>
  <si>
    <t>Linton (City of)</t>
  </si>
  <si>
    <t>Little River KS (City of)</t>
  </si>
  <si>
    <t>Live Oak (City of)</t>
  </si>
  <si>
    <t>Livingston (Town of)</t>
  </si>
  <si>
    <t>Livingston (Village of)</t>
  </si>
  <si>
    <t>Livingston Gas System</t>
  </si>
  <si>
    <t>Livonia Gas &amp; Water Power</t>
  </si>
  <si>
    <t>Lobelville (City of)</t>
  </si>
  <si>
    <t>Logan Township Gas Users Association</t>
  </si>
  <si>
    <t>Logansport LA (Town of)</t>
  </si>
  <si>
    <t>Long Beach City Sani District CA</t>
  </si>
  <si>
    <t>Lordsburg NM (City of)</t>
  </si>
  <si>
    <t>Loretto TN (City of)</t>
  </si>
  <si>
    <t>Lorimor IA (City of)</t>
  </si>
  <si>
    <t>Los Alamos County</t>
  </si>
  <si>
    <t>Loudon Utilities Board</t>
  </si>
  <si>
    <t>Louisburg KS (City of)</t>
  </si>
  <si>
    <t>Louisville (City of)</t>
  </si>
  <si>
    <t>Louisville Gas &amp; Electric Co</t>
  </si>
  <si>
    <t>Louisville IL (Village of)</t>
  </si>
  <si>
    <t>Lower Valley Energy Inc</t>
  </si>
  <si>
    <t>Lumberport Shinnston Gas Co</t>
  </si>
  <si>
    <t>Lumpkin (City of)</t>
  </si>
  <si>
    <t>Lyons KS (City of)</t>
  </si>
  <si>
    <t>Lyons NE (City of)</t>
  </si>
  <si>
    <t>Lytle TX (City of)</t>
  </si>
  <si>
    <t>Mac County Gas Inc</t>
  </si>
  <si>
    <t>Macon MO (City of)</t>
  </si>
  <si>
    <t>Madison Energy Coop Associates Inc</t>
  </si>
  <si>
    <t>Madison FL (City of)</t>
  </si>
  <si>
    <t>Madison GA (City of)</t>
  </si>
  <si>
    <t>Madison Gas &amp; Electric Co</t>
  </si>
  <si>
    <t>Madison MO (City of)</t>
  </si>
  <si>
    <t>Madisonville LA (Town of)</t>
  </si>
  <si>
    <t>Madisonville TN (Town of)</t>
  </si>
  <si>
    <t>Magnolia LA (City of)</t>
  </si>
  <si>
    <t>Maine Natural Gas</t>
  </si>
  <si>
    <t>Mamou (Town of)</t>
  </si>
  <si>
    <t>Manchester GA (City of)</t>
  </si>
  <si>
    <t>Manilla Municipal Gas Dept</t>
  </si>
  <si>
    <t>Mannford Public Works Authority</t>
  </si>
  <si>
    <t>Manning Municipal Gas Dept</t>
  </si>
  <si>
    <t>Maplesville Water &amp; Gas Board</t>
  </si>
  <si>
    <t>Mapleton Municipal Electric</t>
  </si>
  <si>
    <t>Marianna (City of)</t>
  </si>
  <si>
    <t>Marietta TX (City of)</t>
  </si>
  <si>
    <t>Maringouin LA (Town of)</t>
  </si>
  <si>
    <t>Marion Natural Gas System</t>
  </si>
  <si>
    <t>Markham Gas Corp</t>
  </si>
  <si>
    <t>Marshall County Gas District</t>
  </si>
  <si>
    <t>Marshall IL (City of)</t>
  </si>
  <si>
    <t>Martin (City of)</t>
  </si>
  <si>
    <t>Martinsville IL (City of)</t>
  </si>
  <si>
    <t>Mason TN (Town of)</t>
  </si>
  <si>
    <t>Maury City (Town of)</t>
  </si>
  <si>
    <t>McFarland KS (City of)</t>
  </si>
  <si>
    <t>McLean TX (City of)</t>
  </si>
  <si>
    <t>McLeansboro IL (City of)</t>
  </si>
  <si>
    <t>McLouth KS (City of)</t>
  </si>
  <si>
    <t>MDU Resources Group Inc</t>
  </si>
  <si>
    <t>Melville LA (Town of)</t>
  </si>
  <si>
    <t>Memphis Light Gas &amp; Water</t>
  </si>
  <si>
    <t>Mercer Municipal Natural Gas Systems</t>
  </si>
  <si>
    <t>Mesa Electric Utility AZ (City of)</t>
  </si>
  <si>
    <t>Metcalfe (Town of)</t>
  </si>
  <si>
    <t>Michigan Gas Utilities Corp</t>
  </si>
  <si>
    <t>MidAmerican Energy Co</t>
  </si>
  <si>
    <t>Middle Tennessee Natural Gas Utility District</t>
  </si>
  <si>
    <t>Middlebourough (Town of)</t>
  </si>
  <si>
    <t>Middletown Municipal Gas Systems</t>
  </si>
  <si>
    <t>Midwest Energy Inc</t>
  </si>
  <si>
    <t>Midwest Natural Gas</t>
  </si>
  <si>
    <t>Milan MO (City of)</t>
  </si>
  <si>
    <t>Milford IL (Village of)</t>
  </si>
  <si>
    <t>Millen (City of)</t>
  </si>
  <si>
    <t>Millennium Energy Inc</t>
  </si>
  <si>
    <t>Milton FL (City of)</t>
  </si>
  <si>
    <t>Minco Gas Authority</t>
  </si>
  <si>
    <t>Mississippi Gas Corp</t>
  </si>
  <si>
    <t>Mobile Gas Service Corp</t>
  </si>
  <si>
    <t>Mona (City of)</t>
  </si>
  <si>
    <t>Monroe City MO (City of)</t>
  </si>
  <si>
    <t>Monroe NC (City of)</t>
  </si>
  <si>
    <t>Monroe Water Light &amp; Gas Commission</t>
  </si>
  <si>
    <t>Montezuma Municipal Light &amp; Power</t>
  </si>
  <si>
    <t>Montezuma Municipal Utilities</t>
  </si>
  <si>
    <t>Montgomery City (City of)</t>
  </si>
  <si>
    <t>Montgomery LA (Village of)</t>
  </si>
  <si>
    <t>Monticello GA (City of)</t>
  </si>
  <si>
    <t>Montpelier (Village of)</t>
  </si>
  <si>
    <t>Moreauville LA (Town of)</t>
  </si>
  <si>
    <t>Morehead Utility Plant Board</t>
  </si>
  <si>
    <t>Morgan City LA (City of)</t>
  </si>
  <si>
    <t>Morganfield (City of)</t>
  </si>
  <si>
    <t>Morgantown (City of)</t>
  </si>
  <si>
    <t>Morganza LA (Village of)</t>
  </si>
  <si>
    <t>Morland (City of)</t>
  </si>
  <si>
    <t>Morning Sun IA (City of)</t>
  </si>
  <si>
    <t>Morton IL (Village of)</t>
  </si>
  <si>
    <t>Morton TX (City of)</t>
  </si>
  <si>
    <t>Moulton AL (City of)</t>
  </si>
  <si>
    <t>Moulton IA (City of)</t>
  </si>
  <si>
    <t>Moultrie GA (City of)</t>
  </si>
  <si>
    <t>Moundridge KS (City of)</t>
  </si>
  <si>
    <t>Mount Pleasant Gas System</t>
  </si>
  <si>
    <t>Mountainair NM (Town of)</t>
  </si>
  <si>
    <t>Mountaineer Gas Co</t>
  </si>
  <si>
    <t>Mt Carmel Public Utility Co</t>
  </si>
  <si>
    <t>Mulberry KS (City of)</t>
  </si>
  <si>
    <t>Mulga (Town of)</t>
  </si>
  <si>
    <t>Munford (City of)</t>
  </si>
  <si>
    <t>Municipal Utility Board of Pryor</t>
  </si>
  <si>
    <t>Murray Electric System</t>
  </si>
  <si>
    <t>Nashville GA (City of)</t>
  </si>
  <si>
    <t>Nashville Gas Co</t>
  </si>
  <si>
    <t>Nashville IL (City of)</t>
  </si>
  <si>
    <t>Natgas Co</t>
  </si>
  <si>
    <t>National Fuel Gas Distribution</t>
  </si>
  <si>
    <t>Natural Gas Utilty District of Hawkins</t>
  </si>
  <si>
    <t>Navajo Tribal Utility Authority</t>
  </si>
  <si>
    <t>Navasota TX (City of)</t>
  </si>
  <si>
    <t>Nebraska City Utilities</t>
  </si>
  <si>
    <t>Neodesha KS (City of)</t>
  </si>
  <si>
    <t>Nephi City Corp</t>
  </si>
  <si>
    <t>New Albany Electric Dept</t>
  </si>
  <si>
    <t>New Boston IL (City of)</t>
  </si>
  <si>
    <t>New Florence Municipal Gas Systems</t>
  </si>
  <si>
    <t>New Harmony IN (Town of)</t>
  </si>
  <si>
    <t>New Haven Municipal Gas Systems</t>
  </si>
  <si>
    <t>New Jersey Natural Gas Co</t>
  </si>
  <si>
    <t>New Mexico Gas Co Inc</t>
  </si>
  <si>
    <t>New Roads LA (Town of)</t>
  </si>
  <si>
    <t>New Summerfield (City of)</t>
  </si>
  <si>
    <t>New Ulm Public Utilities Commission</t>
  </si>
  <si>
    <t>New York Mills MN (City of)</t>
  </si>
  <si>
    <t>New York State Electric &amp; Gas Corp</t>
  </si>
  <si>
    <t>Newbern TN (City of)</t>
  </si>
  <si>
    <t>Newellton LA (Town of)</t>
  </si>
  <si>
    <t>Newton TX (City of)</t>
  </si>
  <si>
    <t>Niagara Mohawk Power Corp</t>
  </si>
  <si>
    <t>Nicor Gas</t>
  </si>
  <si>
    <t>Norris City IL (Village of)</t>
  </si>
  <si>
    <t>North Alabama Gas District</t>
  </si>
  <si>
    <t>North Baldwin Utilities</t>
  </si>
  <si>
    <t>North Crossett Utilities</t>
  </si>
  <si>
    <t>North East Heat &amp; Light Co</t>
  </si>
  <si>
    <t>North Shore Gas Co</t>
  </si>
  <si>
    <t>Northeast Mississippi Natural Gas District</t>
  </si>
  <si>
    <t>Northeast Ohio Natural Gas</t>
  </si>
  <si>
    <t>Northeast Oklahoma Public Facilities</t>
  </si>
  <si>
    <t>Northern Indiana Public Service Co</t>
  </si>
  <si>
    <t>Northwest Alabama Gas District</t>
  </si>
  <si>
    <t>Northwest Natural Gas Co</t>
  </si>
  <si>
    <t>Northwest Natural Gas of Murray County Inc</t>
  </si>
  <si>
    <t>NorthWestern Corp</t>
  </si>
  <si>
    <t>Norwich CT (City of)</t>
  </si>
  <si>
    <t>NSTAR Co d/b/a Eversource Energy</t>
  </si>
  <si>
    <t>Oak Ridge Utility District</t>
  </si>
  <si>
    <t>Oakland Yalobusha NG District</t>
  </si>
  <si>
    <t>Oberlin LA (Town of)</t>
  </si>
  <si>
    <t>Obion (Town of)</t>
  </si>
  <si>
    <t>Ocilla (City of)</t>
  </si>
  <si>
    <t>Ohio Cumberland Gas Co</t>
  </si>
  <si>
    <t>Ohio Gas Co</t>
  </si>
  <si>
    <t>Ohio Valley Gas Corp</t>
  </si>
  <si>
    <t>Ohio Valley Gas Inc</t>
  </si>
  <si>
    <t>Oilton Public Works Authority</t>
  </si>
  <si>
    <t>Okaloosa County Gas District</t>
  </si>
  <si>
    <t>Oklahoma Natural Gas Co</t>
  </si>
  <si>
    <t>Olive Branch (City of)</t>
  </si>
  <si>
    <t>Olive Hill (City of)</t>
  </si>
  <si>
    <t>Omaha (City of)</t>
  </si>
  <si>
    <t>Oneonta (City of)</t>
  </si>
  <si>
    <t>Orange &amp; Rockland Utilities Inc</t>
  </si>
  <si>
    <t>Orange City IA (City of)</t>
  </si>
  <si>
    <t>Orangeburg SC (City of)</t>
  </si>
  <si>
    <t>Orbit Gas Co</t>
  </si>
  <si>
    <t>Oronogo MO (City of)</t>
  </si>
  <si>
    <t>Orwell Natural Gas Co</t>
  </si>
  <si>
    <t>Osage City KS (City of)</t>
  </si>
  <si>
    <t>Osage Municipal Utilities</t>
  </si>
  <si>
    <t>Osgood IN (Town of)</t>
  </si>
  <si>
    <t>Owatonna Public Utilities</t>
  </si>
  <si>
    <t>Oxford Natural Gas Co</t>
  </si>
  <si>
    <t>Pacific Gas &amp; Electric Co</t>
  </si>
  <si>
    <t>Paintsville Gas Systems</t>
  </si>
  <si>
    <t>Palatka Gas Authority</t>
  </si>
  <si>
    <t>Palmer KS (City of)</t>
  </si>
  <si>
    <t>Palmetto (Village of)</t>
  </si>
  <si>
    <t>Palo Alto CA (City of)</t>
  </si>
  <si>
    <t>Paris Henry County Public Utility District</t>
  </si>
  <si>
    <t>Paris MO (City of)</t>
  </si>
  <si>
    <t>Parsons TN (City of)</t>
  </si>
  <si>
    <t>Partridge Gas System District</t>
  </si>
  <si>
    <t>Pascagoula MS (City of)</t>
  </si>
  <si>
    <t>Patterson LA (City of)</t>
  </si>
  <si>
    <t>Pawnee IL (Village of)</t>
  </si>
  <si>
    <t>Pearsall TX (City of)</t>
  </si>
  <si>
    <t>PECO Energy Co</t>
  </si>
  <si>
    <t>Pelham (City of)</t>
  </si>
  <si>
    <t>Pender NE (City of)</t>
  </si>
  <si>
    <t>Penn Fuel Gas Inc</t>
  </si>
  <si>
    <t>Peoples Gas Light &amp; Coke Co</t>
  </si>
  <si>
    <t>Peoples Gas System Inc (Florida)</t>
  </si>
  <si>
    <t>Peoples TWP LLC</t>
  </si>
  <si>
    <t>Perham MN (City of)</t>
  </si>
  <si>
    <t>Perry FL (City of)</t>
  </si>
  <si>
    <t>Perry GA (City of)</t>
  </si>
  <si>
    <t>Perry Public Utilities</t>
  </si>
  <si>
    <t>Perryton TX (City of)</t>
  </si>
  <si>
    <t>Perryville MO (City of)</t>
  </si>
  <si>
    <t>Philadelphia Gas Works</t>
  </si>
  <si>
    <t>Picayune (City of)</t>
  </si>
  <si>
    <t>Pickens County Gas District</t>
  </si>
  <si>
    <t>Piedmont AL (City of)</t>
  </si>
  <si>
    <t>Piedmont Gas Co Inc</t>
  </si>
  <si>
    <t>Piedmont Natural Gas Co Inc</t>
  </si>
  <si>
    <t>Pierre Municipal Electric</t>
  </si>
  <si>
    <t>Pike County Light &amp; Power Co</t>
  </si>
  <si>
    <t>Pikeville KY (City of)</t>
  </si>
  <si>
    <t>Pikeville TN (Town of)</t>
  </si>
  <si>
    <t>Pinckneyville IL (City of)</t>
  </si>
  <si>
    <t>Pinedale Power &amp; Light Co</t>
  </si>
  <si>
    <t>Pineland (City of)</t>
  </si>
  <si>
    <t>Pittsboro IN (Town of)</t>
  </si>
  <si>
    <t>Pittsfield IL (City of)</t>
  </si>
  <si>
    <t>Plains TX (City of)</t>
  </si>
  <si>
    <t>Plaquemine LA (City of)</t>
  </si>
  <si>
    <t>Plattsburg MO (City of)</t>
  </si>
  <si>
    <t>Pleasant Hill (Village of)</t>
  </si>
  <si>
    <t>Ponca NE (City of)</t>
  </si>
  <si>
    <t>Pontotoc MS (City of)</t>
  </si>
  <si>
    <t>Poplar Grove Utility District</t>
  </si>
  <si>
    <t>Port Allen LA (City of)</t>
  </si>
  <si>
    <t>Port Aransas TX (City of)</t>
  </si>
  <si>
    <t>Port Barre LA (Town of)</t>
  </si>
  <si>
    <t>Portal Municipal Gas</t>
  </si>
  <si>
    <t>Portland TN (City of)</t>
  </si>
  <si>
    <t>Poseyville IN (Town of)</t>
  </si>
  <si>
    <t>Potosi MO (City of)</t>
  </si>
  <si>
    <t>Powell Clinch Utility District</t>
  </si>
  <si>
    <t>Prescott Municipal Natural Gas Co</t>
  </si>
  <si>
    <t>Presque Isle Electric &amp; Gas Coop</t>
  </si>
  <si>
    <t>Preston IA (City of)</t>
  </si>
  <si>
    <t>Prestonsburg City Utilities Commission</t>
  </si>
  <si>
    <t>Princeton MO (City of)</t>
  </si>
  <si>
    <t>Providence Municipal Utilities</t>
  </si>
  <si>
    <t>Public Service Co of Colorado</t>
  </si>
  <si>
    <t>Public Service Co of North Carolina</t>
  </si>
  <si>
    <t>Public Service Electric &amp; Gas Co</t>
  </si>
  <si>
    <t>Puget Sound Energy Inc</t>
  </si>
  <si>
    <t>Pulaski TN (City of)</t>
  </si>
  <si>
    <t>Pure Utilities</t>
  </si>
  <si>
    <t>Quincy Utility Dept</t>
  </si>
  <si>
    <t>Quitman GA (City of)</t>
  </si>
  <si>
    <t>Raleigh MS (Town of)</t>
  </si>
  <si>
    <t>Ramona Public Works</t>
  </si>
  <si>
    <t>Randall MN (City of)</t>
  </si>
  <si>
    <t>Rangely (Town of)</t>
  </si>
  <si>
    <t>Rankin Gas Systems</t>
  </si>
  <si>
    <t>Red Bay Water Works &amp; Gas Board</t>
  </si>
  <si>
    <t>Red Bud IL (City of)</t>
  </si>
  <si>
    <t>Redbird Gas Authority</t>
  </si>
  <si>
    <t>Reedy Creek Improvement District</t>
  </si>
  <si>
    <t>Reklaw (City of)</t>
  </si>
  <si>
    <t>Remsen IA (City of)</t>
  </si>
  <si>
    <t>Rensselaer IN (City of)</t>
  </si>
  <si>
    <t>Reserve Gas Co Inc</t>
  </si>
  <si>
    <t>Richland GA (City of)</t>
  </si>
  <si>
    <t>Richland MO (City of)</t>
  </si>
  <si>
    <t>Richmond Utilities</t>
  </si>
  <si>
    <t>Richmond VA (City of)</t>
  </si>
  <si>
    <t>Ridgetop Natural Gas</t>
  </si>
  <si>
    <t>Rienzi MS (City of)</t>
  </si>
  <si>
    <t>Ripley MS (City of)</t>
  </si>
  <si>
    <t>Ripley Public Works Authority</t>
  </si>
  <si>
    <t>Ripley TN (City of)</t>
  </si>
  <si>
    <t>Rising Star Municipal Gas</t>
  </si>
  <si>
    <t>Riverton IL (Village of)</t>
  </si>
  <si>
    <t>Roachdale (Town of)</t>
  </si>
  <si>
    <t>Roanoke AL (City of)</t>
  </si>
  <si>
    <t>Roanoke Gas Co</t>
  </si>
  <si>
    <t>Robertsdale AL (City of)</t>
  </si>
  <si>
    <t>Robstown TX (City of)</t>
  </si>
  <si>
    <t>Rochester Gas &amp; Electric Corp</t>
  </si>
  <si>
    <t>Rock Rapids Utilities</t>
  </si>
  <si>
    <t>Rockford AL (Town of)</t>
  </si>
  <si>
    <t>Rockwood Water Sewer &amp; Natural Gas</t>
  </si>
  <si>
    <t>Rocky Mount (City of)</t>
  </si>
  <si>
    <t>Rolfe IA (City of)</t>
  </si>
  <si>
    <t>Roma (City of)</t>
  </si>
  <si>
    <t>Roodhouse Municipal Electric Utility</t>
  </si>
  <si>
    <t>Rossville IL (Village of)</t>
  </si>
  <si>
    <t>Round Lake MN (City of)</t>
  </si>
  <si>
    <t>Royston GA (City of)</t>
  </si>
  <si>
    <t>Rozel Municipal Gas Systems</t>
  </si>
  <si>
    <t>Russellville Gas Board</t>
  </si>
  <si>
    <t>Sabinal Gas Systems</t>
  </si>
  <si>
    <t>Sabula Municipal Electric</t>
  </si>
  <si>
    <t>Sac City IA (City of)</t>
  </si>
  <si>
    <t>Saco Municipal Gas Services</t>
  </si>
  <si>
    <t>Salem IL (City of)</t>
  </si>
  <si>
    <t>San Diego Gas &amp; Electric Co</t>
  </si>
  <si>
    <t>Sanborn IA (City of)</t>
  </si>
  <si>
    <t>SAR Gas</t>
  </si>
  <si>
    <t>Savannah TN (City of)</t>
  </si>
  <si>
    <t>Sawyer KS (City of)</t>
  </si>
  <si>
    <t>Scott LA (City of)</t>
  </si>
  <si>
    <t>Scottsboro AL (City of)</t>
  </si>
  <si>
    <t>Scottsville KY (City of)</t>
  </si>
  <si>
    <t>Scribner NE (City of)</t>
  </si>
  <si>
    <t>Sealy TX (City of)</t>
  </si>
  <si>
    <t>Seiling Public Works Authority</t>
  </si>
  <si>
    <t>Selmer Utility Division</t>
  </si>
  <si>
    <t>SEMCO Energy Gas Co</t>
  </si>
  <si>
    <t>Senatobia MS (City of)</t>
  </si>
  <si>
    <t>Sergeant Gas Co</t>
  </si>
  <si>
    <t>Sevier County Utility District</t>
  </si>
  <si>
    <t>Shannon (Town of)</t>
  </si>
  <si>
    <t>Shawneetown Municipal Gas</t>
  </si>
  <si>
    <t>Sheffield Utilities</t>
  </si>
  <si>
    <t>Shelbina MO (City of)</t>
  </si>
  <si>
    <t>Shelby Gas Association</t>
  </si>
  <si>
    <t>Shelby NC (City of)</t>
  </si>
  <si>
    <t>Sheldon Gas Co</t>
  </si>
  <si>
    <t>Shellman GA (City of)</t>
  </si>
  <si>
    <t>Shuqualak MS (Town of)</t>
  </si>
  <si>
    <t>Sicily Island Gas Co Inc</t>
  </si>
  <si>
    <t>Sierra Pacific Power Co</t>
  </si>
  <si>
    <t>Simmesport LA (Town of)</t>
  </si>
  <si>
    <t>Sims (Village of)</t>
  </si>
  <si>
    <t>Sioux Center Municipal Utilities</t>
  </si>
  <si>
    <t>Slaughter LA (Town of)</t>
  </si>
  <si>
    <t>Smyrna TN (Town of)</t>
  </si>
  <si>
    <t>Social Circle GA (City of)</t>
  </si>
  <si>
    <t>Socorro NM (City of)</t>
  </si>
  <si>
    <t>Somerset KY (City of)</t>
  </si>
  <si>
    <t>Somerville TN (City of)</t>
  </si>
  <si>
    <t>South Alabama Gas District</t>
  </si>
  <si>
    <t>South Beloit Water Gas &amp; Electric Co</t>
  </si>
  <si>
    <t>South Carolina Electric &amp; Gas Co</t>
  </si>
  <si>
    <t>South Coast Gas Co Inc</t>
  </si>
  <si>
    <t>South Eastern Indiana Natural Gas Co Inc</t>
  </si>
  <si>
    <t>South Jersey Gas Co</t>
  </si>
  <si>
    <t>Southeast Alabama Gas District</t>
  </si>
  <si>
    <t>Southern California Gas Co</t>
  </si>
  <si>
    <t>Southern Connecticut Gas Co</t>
  </si>
  <si>
    <t>Southern Indiana Gas &amp; Electric Co</t>
  </si>
  <si>
    <t>Southern Public Service Co</t>
  </si>
  <si>
    <t>Southwest Gas Corp (AZ)</t>
  </si>
  <si>
    <t>Southwest Gas Corp (CA)</t>
  </si>
  <si>
    <t>Southwest Gas Corp (NV)</t>
  </si>
  <si>
    <t>Southwest Texas Municipal Gas Corp</t>
  </si>
  <si>
    <t>Southwestern Virginia Gas Co</t>
  </si>
  <si>
    <t>Sparta GA (City of)</t>
  </si>
  <si>
    <t>Spearman TX (City of)</t>
  </si>
  <si>
    <t>Spearville KS (City of)</t>
  </si>
  <si>
    <t>Sperry Utilities Service Authority</t>
  </si>
  <si>
    <t>Spire Inc</t>
  </si>
  <si>
    <t>Splendora (City of)</t>
  </si>
  <si>
    <t>Springfield MO (City of)</t>
  </si>
  <si>
    <t>Springfield TN (City of)</t>
  </si>
  <si>
    <t>Spur (City of)</t>
  </si>
  <si>
    <t>St Amant Gas Co Inc</t>
  </si>
  <si>
    <t>St Croix Valley Natural Gas Co</t>
  </si>
  <si>
    <t>St Francisville (Town of)</t>
  </si>
  <si>
    <t>St James Municipal Utilities</t>
  </si>
  <si>
    <t>St James Parish Gas &amp; Water Distribution</t>
  </si>
  <si>
    <t>St Joe Natural Gas Co</t>
  </si>
  <si>
    <t>St Joeseph TN (City of)</t>
  </si>
  <si>
    <t>St Joseph Municipal Natural Gas</t>
  </si>
  <si>
    <t>Stanberry MO (City of)</t>
  </si>
  <si>
    <t>Starke FL (City of)</t>
  </si>
  <si>
    <t>Starr County Gas Systems</t>
  </si>
  <si>
    <t>Statesboro (City of)</t>
  </si>
  <si>
    <t>Stephen MN (City of)</t>
  </si>
  <si>
    <t>Stevenson (City of)</t>
  </si>
  <si>
    <t>Stinnett TX (City of)</t>
  </si>
  <si>
    <t>Stockdale TX (City of)</t>
  </si>
  <si>
    <t>Stonington IL (Village of)</t>
  </si>
  <si>
    <t>Stromsburg Electric Dept</t>
  </si>
  <si>
    <t>Stuart (City of)</t>
  </si>
  <si>
    <t>Sturgis KY (City of)</t>
  </si>
  <si>
    <t>Suburban Natural Gas Co</t>
  </si>
  <si>
    <t>Sugar Hill GA (City of)</t>
  </si>
  <si>
    <t>Sullivan Municipal Utilities (IL)</t>
  </si>
  <si>
    <t>Sumiton AL (Town of)</t>
  </si>
  <si>
    <t>Summerville GA (City of)</t>
  </si>
  <si>
    <t>Sundown TX (City of)</t>
  </si>
  <si>
    <t>Sunray Utilities Systems</t>
  </si>
  <si>
    <t>Sunrise FL (City of)</t>
  </si>
  <si>
    <t>Sunset LA (Town of)</t>
  </si>
  <si>
    <t>Superior Utilities</t>
  </si>
  <si>
    <t>Superior Water Light &amp; Power Co</t>
  </si>
  <si>
    <t>Sweeny TX (City of)</t>
  </si>
  <si>
    <t>Sweetwater Utilities Board</t>
  </si>
  <si>
    <t>Swickard Gas Co</t>
  </si>
  <si>
    <t>Swissvale Oil &amp; Gas Co</t>
  </si>
  <si>
    <t>Switzerland County Natural Gas Co Inc</t>
  </si>
  <si>
    <t>Sylacauga Utilities Board</t>
  </si>
  <si>
    <t>Sylvania GA (City of)</t>
  </si>
  <si>
    <t>Sylvester GA (City of)</t>
  </si>
  <si>
    <t>Sylvia KS (Town of)</t>
  </si>
  <si>
    <t>Talbotton (City of)</t>
  </si>
  <si>
    <t>Tallahassee FL (City of)</t>
  </si>
  <si>
    <t>Tallapoosa (City of)</t>
  </si>
  <si>
    <t>Tallassee (City of)</t>
  </si>
  <si>
    <t>Taloga (Town of)</t>
  </si>
  <si>
    <t>Tamms IL (Village of)</t>
  </si>
  <si>
    <t>Texas Gas Service A Division of ONEOK Inc</t>
  </si>
  <si>
    <t>Texas Western Municipal Gas</t>
  </si>
  <si>
    <t>Thebes IL (Village of)</t>
  </si>
  <si>
    <t>Thibodeaux LA (City of)</t>
  </si>
  <si>
    <t>Thomasville Utilities</t>
  </si>
  <si>
    <t>Thomson (City of)</t>
  </si>
  <si>
    <t>Three Rivers TX (City of)</t>
  </si>
  <si>
    <t>Tifton (City of)</t>
  </si>
  <si>
    <t>Tipton IA (City of)</t>
  </si>
  <si>
    <t>Tishomingo Natural Gas Dept</t>
  </si>
  <si>
    <t>Toccoa GA (City of)</t>
  </si>
  <si>
    <t>Toledo (Village of)</t>
  </si>
  <si>
    <t>Tomball TX (City of)</t>
  </si>
  <si>
    <t>Tompkinsville KY (City of)</t>
  </si>
  <si>
    <t>Tri County Natural Gas Co</t>
  </si>
  <si>
    <t>Trimble TN (Town of)</t>
  </si>
  <si>
    <t>Trinidad CO (City of)</t>
  </si>
  <si>
    <t>Trion (Town of)</t>
  </si>
  <si>
    <t>Troy TN (Town of)</t>
  </si>
  <si>
    <t>Trussville (City of)</t>
  </si>
  <si>
    <t>Tuscumbia Water Works &amp; Gas Board</t>
  </si>
  <si>
    <t>Tuttle Public Works Authority</t>
  </si>
  <si>
    <t>Two Harbors MN (City of)</t>
  </si>
  <si>
    <t>Tyler MN (City of)</t>
  </si>
  <si>
    <t>UGI Central Penn Gas</t>
  </si>
  <si>
    <t>UGI Penn Natural Gas Inc</t>
  </si>
  <si>
    <t>UGI Utilities Inc</t>
  </si>
  <si>
    <t>Ukpeagvik Arctic Slope</t>
  </si>
  <si>
    <t>Unadilla (City of)</t>
  </si>
  <si>
    <t>Unicoi County Utility District</t>
  </si>
  <si>
    <t>UniGas</t>
  </si>
  <si>
    <t>Union Oil &amp; Gas Inc</t>
  </si>
  <si>
    <t>Union Point GA (City of)</t>
  </si>
  <si>
    <t>Union SC (City of)</t>
  </si>
  <si>
    <t>Union Springs (City of)</t>
  </si>
  <si>
    <t>Unionville MO (City of)</t>
  </si>
  <si>
    <t>UNS Gas Inc</t>
  </si>
  <si>
    <t>Utilities Board (City of) Carbon Hill Inc</t>
  </si>
  <si>
    <t>Utilities Board of Citronelle (The)</t>
  </si>
  <si>
    <t>Utilities Board of Daphne</t>
  </si>
  <si>
    <t>Uvalde Gas Systems</t>
  </si>
  <si>
    <t>Valley Gas Inc</t>
  </si>
  <si>
    <t>Valley Rural Utility Co</t>
  </si>
  <si>
    <t>Vanceburg Electric Light Heat &amp; Power System</t>
  </si>
  <si>
    <t>Vectren Energy Delivery of Ohio</t>
  </si>
  <si>
    <t>Vermont Gas Systems Inc</t>
  </si>
  <si>
    <t>Verona Natural Gas Co</t>
  </si>
  <si>
    <t>Vici Public Works Authority</t>
  </si>
  <si>
    <t>Vicksburg MS (City of)</t>
  </si>
  <si>
    <t>Vidalia LA (Town of)</t>
  </si>
  <si>
    <t>Vienna GA</t>
  </si>
  <si>
    <t>Vienna IL (City of)</t>
  </si>
  <si>
    <t>Ville Platte LA (Town of)</t>
  </si>
  <si>
    <t>Vina Gas Board of The (Town of)</t>
  </si>
  <si>
    <t>Virginia Dept of Public Utilities</t>
  </si>
  <si>
    <t>Virginia Natural Gas</t>
  </si>
  <si>
    <t>Wadley AL (Town of)</t>
  </si>
  <si>
    <t>Wagon Mound Natural Gas</t>
  </si>
  <si>
    <t>Wahoo NE (City of)</t>
  </si>
  <si>
    <t>Wakefield MA (Town of)</t>
  </si>
  <si>
    <t>Wakita Utilities Authority</t>
  </si>
  <si>
    <t>Wall Lake Municipal Gas</t>
  </si>
  <si>
    <t>Waller TX (Town of)</t>
  </si>
  <si>
    <t>Walnut Grove MS (Town of)</t>
  </si>
  <si>
    <t>Walnut MS (Town of)</t>
  </si>
  <si>
    <t>Walsenburg CO (City of)</t>
  </si>
  <si>
    <t>Walton KS (City of)</t>
  </si>
  <si>
    <t>Wann Public Works Authority</t>
  </si>
  <si>
    <t>Warner Robins GA (City of)</t>
  </si>
  <si>
    <t>Warren MN (City of)</t>
  </si>
  <si>
    <t>Washington Gas Light Co</t>
  </si>
  <si>
    <t>Washington LA (Town of)</t>
  </si>
  <si>
    <t>Waterloo IL (City of)</t>
  </si>
  <si>
    <t>Waterproof LA (Town of)</t>
  </si>
  <si>
    <t>Watertown Municipal Utilities Dept</t>
  </si>
  <si>
    <t>Waterville Gas &amp; Oil Co</t>
  </si>
  <si>
    <t>Waterville Gas Co</t>
  </si>
  <si>
    <t>Waukee Municipal Gas</t>
  </si>
  <si>
    <t>Waveland MS (City of)</t>
  </si>
  <si>
    <t>Waverly IL (City of)</t>
  </si>
  <si>
    <t>Wayland IA (City of)</t>
  </si>
  <si>
    <t>Wayne City (Village of)</t>
  </si>
  <si>
    <t>Waynesboro GA (City of)</t>
  </si>
  <si>
    <t>Waynesboro TN (City of)</t>
  </si>
  <si>
    <t>Waynesville MO (City of)</t>
  </si>
  <si>
    <t>Weir MS (Town of)</t>
  </si>
  <si>
    <t>Welch Gas Coop</t>
  </si>
  <si>
    <t>Wellman IA (Town of)</t>
  </si>
  <si>
    <t>West Baton Rouge Parish</t>
  </si>
  <si>
    <t>West Bend IA (City of)</t>
  </si>
  <si>
    <t>West Jefferson AL (Town of)</t>
  </si>
  <si>
    <t>West Point GA (City of)</t>
  </si>
  <si>
    <t>West Tennessee Public Utility District</t>
  </si>
  <si>
    <t>Western Lewis Rectorville Water &amp; Gas District</t>
  </si>
  <si>
    <t>Westfield Gas &amp; Electric Light Dept</t>
  </si>
  <si>
    <t>Westfield Gas Corp</t>
  </si>
  <si>
    <t>Westlake LA (Town of)</t>
  </si>
  <si>
    <t>Westville IL (Village of)</t>
  </si>
  <si>
    <t>Wetmore KS (City of)</t>
  </si>
  <si>
    <t>Wheaton (City of)</t>
  </si>
  <si>
    <t>Wheelwright Utility Commission</t>
  </si>
  <si>
    <t>White Castle Municipal Gas</t>
  </si>
  <si>
    <t>White Hall IL (City of)</t>
  </si>
  <si>
    <t>White Plains KY (City of)</t>
  </si>
  <si>
    <t>Whittemore IA (City of)</t>
  </si>
  <si>
    <t>Wickliffe KY (City of)</t>
  </si>
  <si>
    <t>Wilcox County Gas District</t>
  </si>
  <si>
    <t>Willcox AZ (City of)</t>
  </si>
  <si>
    <t>Williston FL (City of)</t>
  </si>
  <si>
    <t>Willmut Gas Company</t>
  </si>
  <si>
    <t>Willow OK (Town of)</t>
  </si>
  <si>
    <t>Wilson NC (City of)</t>
  </si>
  <si>
    <t>Winchester IL (City of)</t>
  </si>
  <si>
    <t>Winder GA (City of)</t>
  </si>
  <si>
    <t>Winfield KS (City of)</t>
  </si>
  <si>
    <t>Winfield Municipal Gas</t>
  </si>
  <si>
    <t>Winnsboro SC (Town of)</t>
  </si>
  <si>
    <t>Winona KS (City of)</t>
  </si>
  <si>
    <t>Winona TX (City of)</t>
  </si>
  <si>
    <t>Wisconsin Electric Power Co</t>
  </si>
  <si>
    <t>Wisconsin Gas LLC (DBA We Energies)</t>
  </si>
  <si>
    <t>Wisconsin Power &amp; Light Co</t>
  </si>
  <si>
    <t>Wisconsin Public Service Corp</t>
  </si>
  <si>
    <t>Wisner NE (City of)</t>
  </si>
  <si>
    <t>Woodbine Municipal Natural Gas Systems</t>
  </si>
  <si>
    <t>Woodhull Municipal Gas</t>
  </si>
  <si>
    <t>Woodsboro Natural Gas Corp</t>
  </si>
  <si>
    <t>Woodville MS (Town of)</t>
  </si>
  <si>
    <t>Woodville TX (City of)</t>
  </si>
  <si>
    <t>Woodworth LA (Town of)</t>
  </si>
  <si>
    <t>Wrens (City of)</t>
  </si>
  <si>
    <t>Wyoming Gas Co</t>
  </si>
  <si>
    <t>Yale OK (City of)</t>
  </si>
  <si>
    <t>Yankee Gas Services Co</t>
  </si>
  <si>
    <t>York (City of)</t>
  </si>
  <si>
    <t>York County Natural Gas Authority</t>
  </si>
  <si>
    <t>Zachary (Plains) LA (City of)</t>
  </si>
  <si>
    <t>Zia Natural Gas Co</t>
  </si>
  <si>
    <t>Case Definition</t>
  </si>
  <si>
    <t>Recommended Values</t>
  </si>
  <si>
    <t>mile</t>
  </si>
  <si>
    <t>service</t>
  </si>
  <si>
    <t>station</t>
  </si>
  <si>
    <t>meter</t>
  </si>
  <si>
    <t>Activity Factor</t>
  </si>
  <si>
    <t>Emission Factor</t>
  </si>
  <si>
    <t>Emissions Tonnes</t>
  </si>
  <si>
    <t>AF Units</t>
  </si>
  <si>
    <t>EF Units</t>
  </si>
  <si>
    <t>User-defined value.</t>
  </si>
  <si>
    <t>Notes about Methodology</t>
  </si>
  <si>
    <t>Pre-calculated emissions for all sites utilizing average LDC emissions per throughput from the EPA inventory</t>
  </si>
  <si>
    <t>Emissions for LDC based on LDC specific information and emissions from the the U.S. EPA inventory</t>
  </si>
  <si>
    <t>2018 Version of U.S. EPA GHG Inventory - 2016 data</t>
  </si>
  <si>
    <t>2017 Version of U.S. EPA GHG Inventory - 2015 data</t>
  </si>
  <si>
    <t>EDF</t>
  </si>
  <si>
    <t>2016 Figures</t>
  </si>
  <si>
    <t>Option</t>
  </si>
  <si>
    <t>Activity Factor (2016)</t>
  </si>
  <si>
    <t>Activity Factor (2015)</t>
  </si>
  <si>
    <t>EDF Multipliation Factor</t>
  </si>
  <si>
    <t>Net Emissions - CH4 Emissions (kt)</t>
  </si>
  <si>
    <t>Number</t>
  </si>
  <si>
    <t>Units</t>
  </si>
  <si>
    <t>PRODUCTION &amp; EXPLORATION</t>
  </si>
  <si>
    <t>Tcf</t>
  </si>
  <si>
    <t>GATHERING AND BOOSTING</t>
  </si>
  <si>
    <t>GAS PROCESSING PLANTS</t>
  </si>
  <si>
    <t>TRANSMISSION AND STORAGE</t>
  </si>
  <si>
    <t>DISTRIBUTION</t>
  </si>
  <si>
    <t>Emission Factors</t>
  </si>
  <si>
    <t>Net Emissions</t>
  </si>
  <si>
    <t>Normal Fugitives</t>
  </si>
  <si>
    <t>All Meter and Regulating Stations</t>
  </si>
  <si>
    <t>wells</t>
  </si>
  <si>
    <t>kt/wells</t>
  </si>
  <si>
    <t>kt/Tcf</t>
  </si>
  <si>
    <t>plants</t>
  </si>
  <si>
    <t>kt/plants</t>
  </si>
  <si>
    <t>miles</t>
  </si>
  <si>
    <t>kt/miles</t>
  </si>
  <si>
    <t>kt/station</t>
  </si>
  <si>
    <t>Values Pulled from separate spreadsheet</t>
  </si>
  <si>
    <t>LDC Emissions Calculation</t>
  </si>
  <si>
    <t>Pre-calculated emissions for all sites utilizing average Transmission emissions per throughput from the EPA inventory</t>
  </si>
  <si>
    <t>Applied EDF Scalar to Average U.S. LDC Emissions (For LDCs EDF did not make adjustments to the U.S. Inventory)</t>
  </si>
  <si>
    <t>Applied EDF Scalar to Average U.S. Transmission Emissions</t>
  </si>
  <si>
    <t>GHGRP Based Emissions</t>
  </si>
  <si>
    <t>Final Results (Emissions)</t>
  </si>
  <si>
    <t>User-defined value</t>
  </si>
  <si>
    <t>GHGRP Based Emissions Intermediate Calculations</t>
  </si>
  <si>
    <t>U.S. GHG Inventory Source Specific Methodology Intermediate Calculations</t>
  </si>
  <si>
    <t>Pre-calculated emissions for all sites utilizing average processing plant emissions per throughput from the EPA inventory</t>
  </si>
  <si>
    <t>GHGRP based on distance and location</t>
  </si>
  <si>
    <t>GHGRP based on reporting company data</t>
  </si>
  <si>
    <t>Pre-calculated emissions for all sites utilizing average production emissions per production volume from the EPA inventory</t>
  </si>
  <si>
    <t>Pre-calculated emissions for all sites utilizing average gathering emissions per throughput from the EPA inventory</t>
  </si>
  <si>
    <t>U.S. GHG Inventory Factors &amp; EDF Factors</t>
  </si>
  <si>
    <t>U.S. GHG Inventory Source Specific- LDCs</t>
  </si>
  <si>
    <t>GWP Value</t>
  </si>
  <si>
    <t>GWP Methodology</t>
  </si>
  <si>
    <t>User-Defined Value (if applicable)</t>
  </si>
  <si>
    <t>Company Name</t>
  </si>
  <si>
    <t>Holding Company Name</t>
  </si>
  <si>
    <t>Zip Code</t>
  </si>
  <si>
    <t>Latitude</t>
  </si>
  <si>
    <t>Longitude</t>
  </si>
  <si>
    <t>Overlap</t>
  </si>
  <si>
    <t>Area (sq mi)</t>
  </si>
  <si>
    <t>Abbyville</t>
  </si>
  <si>
    <t>F</t>
  </si>
  <si>
    <t>Abita Springs LA (Town of)</t>
  </si>
  <si>
    <t>Abita Springs</t>
  </si>
  <si>
    <t>Adairsville GA (City of)</t>
  </si>
  <si>
    <t>Adairsville</t>
  </si>
  <si>
    <t>Adamsville</t>
  </si>
  <si>
    <t>Adel</t>
  </si>
  <si>
    <t>Afton</t>
  </si>
  <si>
    <t>Aguilar</t>
  </si>
  <si>
    <t>Energen Corp</t>
  </si>
  <si>
    <t>Birmingham</t>
  </si>
  <si>
    <t>Albany MO (City of)</t>
  </si>
  <si>
    <t>Albany</t>
  </si>
  <si>
    <t>Aledo</t>
  </si>
  <si>
    <t>Alexander City AL (City of)</t>
  </si>
  <si>
    <t>Alexander City</t>
  </si>
  <si>
    <t>Alexandria LA (City of)</t>
  </si>
  <si>
    <t>Alexandria</t>
  </si>
  <si>
    <t>Allerton</t>
  </si>
  <si>
    <t>Alma</t>
  </si>
  <si>
    <t>Alpine Natural Gas</t>
  </si>
  <si>
    <t>Valley Springs</t>
  </si>
  <si>
    <t>Altamont</t>
  </si>
  <si>
    <t>Alto</t>
  </si>
  <si>
    <t>Alton IA (City of)</t>
  </si>
  <si>
    <t>Alton</t>
  </si>
  <si>
    <t>Ameren Corp</t>
  </si>
  <si>
    <t>St Louis</t>
  </si>
  <si>
    <t>T</t>
  </si>
  <si>
    <t>Peoria</t>
  </si>
  <si>
    <t>Springfield</t>
  </si>
  <si>
    <t>Decatur</t>
  </si>
  <si>
    <t>Ashland</t>
  </si>
  <si>
    <t>Americus</t>
  </si>
  <si>
    <t>Andersonville</t>
  </si>
  <si>
    <t>Andreassi Gas Co</t>
  </si>
  <si>
    <t>Chicora</t>
  </si>
  <si>
    <t>Anna</t>
  </si>
  <si>
    <t>Abingdon</t>
  </si>
  <si>
    <t>Nacogdoches</t>
  </si>
  <si>
    <t>Rockport</t>
  </si>
  <si>
    <t>Argonia</t>
  </si>
  <si>
    <t>Argyle</t>
  </si>
  <si>
    <t>Fort Smith</t>
  </si>
  <si>
    <t>Wickliffe</t>
  </si>
  <si>
    <t>Van Buren</t>
  </si>
  <si>
    <t>Arnaudville</t>
  </si>
  <si>
    <t>Artesia</t>
  </si>
  <si>
    <t>Ashburn (City of)</t>
  </si>
  <si>
    <t>Ashburn</t>
  </si>
  <si>
    <t>Charleston</t>
  </si>
  <si>
    <t>Athens AL (City of)</t>
  </si>
  <si>
    <t>Athens</t>
  </si>
  <si>
    <t>AGL Resources Inc</t>
  </si>
  <si>
    <t>Atlanta</t>
  </si>
  <si>
    <t>Atmore</t>
  </si>
  <si>
    <t>Dallas</t>
  </si>
  <si>
    <t>Attica</t>
  </si>
  <si>
    <t>Auburn</t>
  </si>
  <si>
    <t>Augusta</t>
  </si>
  <si>
    <t>Augusta AR (City of)</t>
  </si>
  <si>
    <t>Onaway</t>
  </si>
  <si>
    <t>Aurora</t>
  </si>
  <si>
    <t>Austell (City of)</t>
  </si>
  <si>
    <t>Austell</t>
  </si>
  <si>
    <t>Austin</t>
  </si>
  <si>
    <t>Prestonsburg</t>
  </si>
  <si>
    <t>Avant</t>
  </si>
  <si>
    <t>Spokane</t>
  </si>
  <si>
    <t>Betsy Layne</t>
  </si>
  <si>
    <t>Bagley</t>
  </si>
  <si>
    <t>Bainbridge</t>
  </si>
  <si>
    <t>Baker LA (Town of)</t>
  </si>
  <si>
    <t>Baker</t>
  </si>
  <si>
    <t>Baldwin</t>
  </si>
  <si>
    <t>Baldwyn MS (City of)</t>
  </si>
  <si>
    <t>Baldwyn</t>
  </si>
  <si>
    <t>Exelon Corp</t>
  </si>
  <si>
    <t>Baltimore</t>
  </si>
  <si>
    <t>Bamberg SC (City of)</t>
  </si>
  <si>
    <t>Bamberg</t>
  </si>
  <si>
    <t>Sempra Energy</t>
  </si>
  <si>
    <t>Bangor</t>
  </si>
  <si>
    <t>Bardwell</t>
  </si>
  <si>
    <t>Barrow</t>
  </si>
  <si>
    <t>Basile</t>
  </si>
  <si>
    <t>Batesville</t>
  </si>
  <si>
    <t>Batesville IN (City of)</t>
  </si>
  <si>
    <t>Bath</t>
  </si>
  <si>
    <t>Bay City</t>
  </si>
  <si>
    <t>Bay Springs</t>
  </si>
  <si>
    <t>Bay Saint Louis</t>
  </si>
  <si>
    <t>Jacksonville Beach</t>
  </si>
  <si>
    <t>Beaumont</t>
  </si>
  <si>
    <t>Bedford</t>
  </si>
  <si>
    <t>Shelbyville</t>
  </si>
  <si>
    <t>Allen</t>
  </si>
  <si>
    <t>Belle Rive</t>
  </si>
  <si>
    <t>Bells TN (City of)</t>
  </si>
  <si>
    <t>Bells</t>
  </si>
  <si>
    <t>Bellville Municipal Electric Dept</t>
  </si>
  <si>
    <t>Bellville</t>
  </si>
  <si>
    <t>Belmont MS (Town of)</t>
  </si>
  <si>
    <t>Belmont</t>
  </si>
  <si>
    <t>Bennettsville</t>
  </si>
  <si>
    <t>Benson</t>
  </si>
  <si>
    <t>Benton</t>
  </si>
  <si>
    <t>New Haven</t>
  </si>
  <si>
    <t>UIL Holdings Corp</t>
  </si>
  <si>
    <t>Pittsfield</t>
  </si>
  <si>
    <t>Bernie</t>
  </si>
  <si>
    <t>Berwick</t>
  </si>
  <si>
    <t>Bessemer City</t>
  </si>
  <si>
    <t>Bethany IL (City of)</t>
  </si>
  <si>
    <t>Bethany</t>
  </si>
  <si>
    <t>Big Lake</t>
  </si>
  <si>
    <t>Billings</t>
  </si>
  <si>
    <t>Bismarck</t>
  </si>
  <si>
    <t>Black Hills Corp</t>
  </si>
  <si>
    <t>Pueblo</t>
  </si>
  <si>
    <t>Fayetteville</t>
  </si>
  <si>
    <t>Blackstone</t>
  </si>
  <si>
    <t>Blacksville Oil &amp; Gas</t>
  </si>
  <si>
    <t>Lumberport</t>
  </si>
  <si>
    <t>Blakely</t>
  </si>
  <si>
    <t>Blanding</t>
  </si>
  <si>
    <t>Bloomfield</t>
  </si>
  <si>
    <t>Blountstown</t>
  </si>
  <si>
    <t>Drumright</t>
  </si>
  <si>
    <t>RGC Resources Inc</t>
  </si>
  <si>
    <t>Bluefield</t>
  </si>
  <si>
    <t>Bluford</t>
  </si>
  <si>
    <t>Boaz</t>
  </si>
  <si>
    <t>Boerne</t>
  </si>
  <si>
    <t>Bolivar</t>
  </si>
  <si>
    <t>Booker</t>
  </si>
  <si>
    <t>Booneville</t>
  </si>
  <si>
    <t>Boonville</t>
  </si>
  <si>
    <t>National Grid Plc</t>
  </si>
  <si>
    <t>Brooklyn</t>
  </si>
  <si>
    <t>Bowman</t>
  </si>
  <si>
    <t>Boyce</t>
  </si>
  <si>
    <t>Bracketville Municipal Gas</t>
  </si>
  <si>
    <t>Brackettville</t>
  </si>
  <si>
    <t>Brainard Gas Corp</t>
  </si>
  <si>
    <t>Chagrin Falls</t>
  </si>
  <si>
    <t>Brazoria</t>
  </si>
  <si>
    <t>Waco</t>
  </si>
  <si>
    <t>Brenham</t>
  </si>
  <si>
    <t>Brewton</t>
  </si>
  <si>
    <t>Bridgeport</t>
  </si>
  <si>
    <t>Brighton IA (Town of)</t>
  </si>
  <si>
    <t>Brighton</t>
  </si>
  <si>
    <t>Brookside AL (Town of)</t>
  </si>
  <si>
    <t>Brookside</t>
  </si>
  <si>
    <t>Brooksville</t>
  </si>
  <si>
    <t>Brownsville TN (City of)</t>
  </si>
  <si>
    <t>Brownsville</t>
  </si>
  <si>
    <t>Buford</t>
  </si>
  <si>
    <t>Burbank (City of)</t>
  </si>
  <si>
    <t>Burbank</t>
  </si>
  <si>
    <t>Burkesville</t>
  </si>
  <si>
    <t>Burlingame</t>
  </si>
  <si>
    <t>Burlington OK (City of)</t>
  </si>
  <si>
    <t>Burlington</t>
  </si>
  <si>
    <t>Burnsville</t>
  </si>
  <si>
    <t>Burrton</t>
  </si>
  <si>
    <t>Bushnell</t>
  </si>
  <si>
    <t>Butler</t>
  </si>
  <si>
    <t>Byhalia</t>
  </si>
  <si>
    <t>Byron</t>
  </si>
  <si>
    <t>C E Dunmire Gas Co Inc</t>
  </si>
  <si>
    <t>Kittanning</t>
  </si>
  <si>
    <t>Cairo</t>
  </si>
  <si>
    <t>Caledonia</t>
  </si>
  <si>
    <t>Calera</t>
  </si>
  <si>
    <t>Camilla</t>
  </si>
  <si>
    <t>Davis</t>
  </si>
  <si>
    <t>Canton</t>
  </si>
  <si>
    <t>Waller</t>
  </si>
  <si>
    <t>Carencro</t>
  </si>
  <si>
    <t>Carlisle</t>
  </si>
  <si>
    <t>Carrizo Springs</t>
  </si>
  <si>
    <t>Carrollton</t>
  </si>
  <si>
    <t>Cartersville</t>
  </si>
  <si>
    <t>Cascade</t>
  </si>
  <si>
    <t>Seattle</t>
  </si>
  <si>
    <t>Casey Electric Dept</t>
  </si>
  <si>
    <t>Casey</t>
  </si>
  <si>
    <t>Cashion</t>
  </si>
  <si>
    <t>Cassoday</t>
  </si>
  <si>
    <t>Castroville Utility System</t>
  </si>
  <si>
    <t>Castroville</t>
  </si>
  <si>
    <t>Cedar Falls</t>
  </si>
  <si>
    <t>Center</t>
  </si>
  <si>
    <t>CenterPoint Energy Inc</t>
  </si>
  <si>
    <t>Minneapolis</t>
  </si>
  <si>
    <t>Houston</t>
  </si>
  <si>
    <t>Centerville</t>
  </si>
  <si>
    <t>Central City</t>
  </si>
  <si>
    <t>CH Energy Group Inc</t>
  </si>
  <si>
    <t>Poughkeepsie</t>
  </si>
  <si>
    <t>Centreville</t>
  </si>
  <si>
    <t>Century</t>
  </si>
  <si>
    <t>Chambersburg</t>
  </si>
  <si>
    <t>Chanute</t>
  </si>
  <si>
    <t>Charlottesville</t>
  </si>
  <si>
    <t>Canonsburg</t>
  </si>
  <si>
    <t>Chatham</t>
  </si>
  <si>
    <t>Chattahoochee</t>
  </si>
  <si>
    <t>Chattanooga</t>
  </si>
  <si>
    <t>Chelsea</t>
  </si>
  <si>
    <t>Cheney</t>
  </si>
  <si>
    <t>Centre</t>
  </si>
  <si>
    <t>Dover</t>
  </si>
  <si>
    <t>Chesapeake Utilities Corp Maryland Division</t>
  </si>
  <si>
    <t>Cambridge</t>
  </si>
  <si>
    <t>Chester</t>
  </si>
  <si>
    <t>Chester TX (City of)</t>
  </si>
  <si>
    <t>Cheyenne</t>
  </si>
  <si>
    <t>Shubuta</t>
  </si>
  <si>
    <t>Childersburg (City of)</t>
  </si>
  <si>
    <t>Childersburg</t>
  </si>
  <si>
    <t>Chipley</t>
  </si>
  <si>
    <t>Chireno</t>
  </si>
  <si>
    <t>Chouteau</t>
  </si>
  <si>
    <t>Chrisney IN (Town of)</t>
  </si>
  <si>
    <t>Chrisney</t>
  </si>
  <si>
    <t>Circle Pines</t>
  </si>
  <si>
    <t>Cisne</t>
  </si>
  <si>
    <t>Forexco Inc</t>
  </si>
  <si>
    <t>Whitley City</t>
  </si>
  <si>
    <t>Indianapolis</t>
  </si>
  <si>
    <t>DTE Energy Co</t>
  </si>
  <si>
    <t>Adrian</t>
  </si>
  <si>
    <t>Helenwood</t>
  </si>
  <si>
    <t>Antigo</t>
  </si>
  <si>
    <t>Claiborne County Utilities District</t>
  </si>
  <si>
    <t>New Tazewell</t>
  </si>
  <si>
    <t>Clarence</t>
  </si>
  <si>
    <t>Clarissa Gas Utilities</t>
  </si>
  <si>
    <t>Clarissa</t>
  </si>
  <si>
    <t>Jackson</t>
  </si>
  <si>
    <t>Clarksville</t>
  </si>
  <si>
    <t>Claxton</t>
  </si>
  <si>
    <t>Clay City</t>
  </si>
  <si>
    <t>Celina</t>
  </si>
  <si>
    <t>Clay</t>
  </si>
  <si>
    <t>Clayton LA (Village of)</t>
  </si>
  <si>
    <t>Clayton</t>
  </si>
  <si>
    <t>Clearbrook MN (City of)</t>
  </si>
  <si>
    <t>Clearbrook</t>
  </si>
  <si>
    <t>Clearfield</t>
  </si>
  <si>
    <t>Clearfield Ohio Holdings Inc</t>
  </si>
  <si>
    <t>Radnor</t>
  </si>
  <si>
    <t>Clearwater</t>
  </si>
  <si>
    <t>Cleveland</t>
  </si>
  <si>
    <t>Clifton</t>
  </si>
  <si>
    <t>Clinton</t>
  </si>
  <si>
    <t>Cobden</t>
  </si>
  <si>
    <t>Cochran</t>
  </si>
  <si>
    <t>Cohasset</t>
  </si>
  <si>
    <t>Colfax</t>
  </si>
  <si>
    <t>Collinwood</t>
  </si>
  <si>
    <t>Boston</t>
  </si>
  <si>
    <t>Colorado Natural Gas Inc</t>
  </si>
  <si>
    <t>Black Hawk</t>
  </si>
  <si>
    <t>Colorado Springs</t>
  </si>
  <si>
    <t>Colquitt</t>
  </si>
  <si>
    <t>NiSource Inc</t>
  </si>
  <si>
    <t>Lexington</t>
  </si>
  <si>
    <t>Pittsburgh</t>
  </si>
  <si>
    <t>Westborough</t>
  </si>
  <si>
    <t>Columbus</t>
  </si>
  <si>
    <t>Richmond</t>
  </si>
  <si>
    <t>Columbia</t>
  </si>
  <si>
    <t>Commerce</t>
  </si>
  <si>
    <t>Mount Carmel</t>
  </si>
  <si>
    <t>Racine</t>
  </si>
  <si>
    <t>Como</t>
  </si>
  <si>
    <t>Consolidated Edison Inc</t>
  </si>
  <si>
    <t>New York</t>
  </si>
  <si>
    <t>Marietta</t>
  </si>
  <si>
    <t>CMS Energy Corp</t>
  </si>
  <si>
    <t>Huntington</t>
  </si>
  <si>
    <t>Cookeville</t>
  </si>
  <si>
    <t>Coon Rapids</t>
  </si>
  <si>
    <t>Copan</t>
  </si>
  <si>
    <t>Cordele</t>
  </si>
  <si>
    <t>Cordova</t>
  </si>
  <si>
    <t>Corinth</t>
  </si>
  <si>
    <t>Corn</t>
  </si>
  <si>
    <t>Corning</t>
  </si>
  <si>
    <t>Corona</t>
  </si>
  <si>
    <t>Corpus Christi</t>
  </si>
  <si>
    <t>Coserv Energy</t>
  </si>
  <si>
    <t>Denton</t>
  </si>
  <si>
    <t>Cotulla</t>
  </si>
  <si>
    <t>Covington</t>
  </si>
  <si>
    <t>San Antonio</t>
  </si>
  <si>
    <t>Creal Springs</t>
  </si>
  <si>
    <t>Crescent City</t>
  </si>
  <si>
    <t>Alamo</t>
  </si>
  <si>
    <t>Crooks</t>
  </si>
  <si>
    <t>Crossville</t>
  </si>
  <si>
    <t>Cuba</t>
  </si>
  <si>
    <t>Cullman</t>
  </si>
  <si>
    <t>Cushing</t>
  </si>
  <si>
    <t>Cut Bank</t>
  </si>
  <si>
    <t>Cuthbert</t>
  </si>
  <si>
    <t>Dadeville</t>
  </si>
  <si>
    <t>Dahlgren</t>
  </si>
  <si>
    <t>Daisetta</t>
  </si>
  <si>
    <t>Dalton</t>
  </si>
  <si>
    <t>Danville</t>
  </si>
  <si>
    <t>Dawson</t>
  </si>
  <si>
    <t>Dequincy</t>
  </si>
  <si>
    <t>Defuniak Springs</t>
  </si>
  <si>
    <t>Fort Payne</t>
  </si>
  <si>
    <t>Del Rio</t>
  </si>
  <si>
    <t>Delcambre</t>
  </si>
  <si>
    <t>Wilmington</t>
  </si>
  <si>
    <t>Winchester</t>
  </si>
  <si>
    <t>Deming</t>
  </si>
  <si>
    <t>Denham Springs</t>
  </si>
  <si>
    <t>Denison</t>
  </si>
  <si>
    <t>Denver City</t>
  </si>
  <si>
    <t>Des Arc</t>
  </si>
  <si>
    <t>Devalls Bluff Natural Gas System</t>
  </si>
  <si>
    <t>De Valls Bluff</t>
  </si>
  <si>
    <t>Dickson</t>
  </si>
  <si>
    <t>Divernon</t>
  </si>
  <si>
    <t>Doerun</t>
  </si>
  <si>
    <t>Dominion Energy Inc</t>
  </si>
  <si>
    <t>Clarksburg</t>
  </si>
  <si>
    <t>Donaldsonville</t>
  </si>
  <si>
    <t>Dora</t>
  </si>
  <si>
    <t>Douglas</t>
  </si>
  <si>
    <t>Drakesboro</t>
  </si>
  <si>
    <t>Dublin</t>
  </si>
  <si>
    <t>Duck Hill</t>
  </si>
  <si>
    <t>Duke Energy Corp</t>
  </si>
  <si>
    <t>Cincinnati</t>
  </si>
  <si>
    <t>Duluth</t>
  </si>
  <si>
    <t>Dumas</t>
  </si>
  <si>
    <t>Dunlap</t>
  </si>
  <si>
    <t>Dupo</t>
  </si>
  <si>
    <t>Dyersburg</t>
  </si>
  <si>
    <t>Gore</t>
  </si>
  <si>
    <t>Eastern Natural Gas Co</t>
  </si>
  <si>
    <t>Kinsman</t>
  </si>
  <si>
    <t>Eastern New Mexico Gas Association</t>
  </si>
  <si>
    <t>Fort Sumner</t>
  </si>
  <si>
    <t>Longview</t>
  </si>
  <si>
    <t>Easton Utilities</t>
  </si>
  <si>
    <t>Easton</t>
  </si>
  <si>
    <t>Eatonton</t>
  </si>
  <si>
    <t>Edinburgh</t>
  </si>
  <si>
    <t>Edison</t>
  </si>
  <si>
    <t>Edmonton</t>
  </si>
  <si>
    <t>Elam Utilities Co</t>
  </si>
  <si>
    <t>West Liberty</t>
  </si>
  <si>
    <t>Elberton</t>
  </si>
  <si>
    <t>Eldorado</t>
  </si>
  <si>
    <t>Elizabeth</t>
  </si>
  <si>
    <t>Union</t>
  </si>
  <si>
    <t>Elizabethtown</t>
  </si>
  <si>
    <t>Tullahoma</t>
  </si>
  <si>
    <t>Ellensburg</t>
  </si>
  <si>
    <t>Emmetsburg</t>
  </si>
  <si>
    <t>Empire District Electric Co (The)</t>
  </si>
  <si>
    <t>Joplin</t>
  </si>
  <si>
    <t>Estancia</t>
  </si>
  <si>
    <t>Enbridge Gas Distribution Inc</t>
  </si>
  <si>
    <t>Enbridge Inc</t>
  </si>
  <si>
    <t>Calgary</t>
  </si>
  <si>
    <t>AB</t>
  </si>
  <si>
    <t>Pensacola</t>
  </si>
  <si>
    <t>Energy West Resources Inc</t>
  </si>
  <si>
    <t>Energy Inc</t>
  </si>
  <si>
    <t>Great Falls</t>
  </si>
  <si>
    <t>Energynorth Natural Gas Inc</t>
  </si>
  <si>
    <t>Manchester</t>
  </si>
  <si>
    <t>Enfield</t>
  </si>
  <si>
    <t>Englewood</t>
  </si>
  <si>
    <t>SEMCO Energy Inc</t>
  </si>
  <si>
    <t>Soldotna</t>
  </si>
  <si>
    <t>Entergy Corp</t>
  </si>
  <si>
    <t>New Orleans</t>
  </si>
  <si>
    <t>Enumclaw</t>
  </si>
  <si>
    <t>EQT Corp</t>
  </si>
  <si>
    <t>Equality</t>
  </si>
  <si>
    <t>Eskridge</t>
  </si>
  <si>
    <t>Estherwood</t>
  </si>
  <si>
    <t>Etowah</t>
  </si>
  <si>
    <t>Eunice</t>
  </si>
  <si>
    <t>Ville Platte</t>
  </si>
  <si>
    <t>Everly</t>
  </si>
  <si>
    <t>Fairbank</t>
  </si>
  <si>
    <t>Fairbanks</t>
  </si>
  <si>
    <t>Fairfax</t>
  </si>
  <si>
    <t>Fairfax Gas &amp; Water</t>
  </si>
  <si>
    <t>Fairfield</t>
  </si>
  <si>
    <t>Fairhope</t>
  </si>
  <si>
    <t>Fairland</t>
  </si>
  <si>
    <t>Falfurrias</t>
  </si>
  <si>
    <t>Energy Transfer Partners LP</t>
  </si>
  <si>
    <t>Falls City Utility Dept</t>
  </si>
  <si>
    <t>Falls City</t>
  </si>
  <si>
    <t>Fayette</t>
  </si>
  <si>
    <t>Ferguson Gas Services</t>
  </si>
  <si>
    <t>Ardmore</t>
  </si>
  <si>
    <t>Sullivan</t>
  </si>
  <si>
    <t>Fillmore Gas</t>
  </si>
  <si>
    <t>Fillmore</t>
  </si>
  <si>
    <t>Findlay</t>
  </si>
  <si>
    <t>Unitil Corp</t>
  </si>
  <si>
    <t>Fitchburg</t>
  </si>
  <si>
    <t>Fitzgerald</t>
  </si>
  <si>
    <t>Flat Rock</t>
  </si>
  <si>
    <t>Flemingsburg</t>
  </si>
  <si>
    <t>Flora</t>
  </si>
  <si>
    <t>Florence</t>
  </si>
  <si>
    <t>Hialeah</t>
  </si>
  <si>
    <t>West Palm Beach</t>
  </si>
  <si>
    <t>Riviera Utilities</t>
  </si>
  <si>
    <t>Foley</t>
  </si>
  <si>
    <t>New Lexington</t>
  </si>
  <si>
    <t>Ford</t>
  </si>
  <si>
    <t>Forest Hill</t>
  </si>
  <si>
    <t>Fort Cobb Fuel Authority LLC</t>
  </si>
  <si>
    <t>Gateway Energy Corp</t>
  </si>
  <si>
    <t>Eakly</t>
  </si>
  <si>
    <t>Fort Gaines</t>
  </si>
  <si>
    <t>Easley</t>
  </si>
  <si>
    <t>Fort Morgan</t>
  </si>
  <si>
    <t>Fort Pierce</t>
  </si>
  <si>
    <t>Fort Stockton</t>
  </si>
  <si>
    <t>Fort Valley</t>
  </si>
  <si>
    <t>Fosston</t>
  </si>
  <si>
    <t>Fountain Inn</t>
  </si>
  <si>
    <t>Morristown</t>
  </si>
  <si>
    <t>Franklin</t>
  </si>
  <si>
    <t>Franklinton</t>
  </si>
  <si>
    <t>Frannie</t>
  </si>
  <si>
    <t>Freedom</t>
  </si>
  <si>
    <t>Fremont</t>
  </si>
  <si>
    <t>Friendship</t>
  </si>
  <si>
    <t>Frohna</t>
  </si>
  <si>
    <t>Elkin</t>
  </si>
  <si>
    <t>Fulton</t>
  </si>
  <si>
    <t>Fultondale</t>
  </si>
  <si>
    <t>Gainesville</t>
  </si>
  <si>
    <t>Gallatin</t>
  </si>
  <si>
    <t>Gallaway</t>
  </si>
  <si>
    <t>Garden Plain</t>
  </si>
  <si>
    <t>Garnett</t>
  </si>
  <si>
    <t>Garrison</t>
  </si>
  <si>
    <t>Gary</t>
  </si>
  <si>
    <t>Frontier Communications Corp</t>
  </si>
  <si>
    <t>Honolulu</t>
  </si>
  <si>
    <t>Zachary</t>
  </si>
  <si>
    <t>Zanesville</t>
  </si>
  <si>
    <t>Gaz Métropolitain &amp; Co LP</t>
  </si>
  <si>
    <t>Montreal</t>
  </si>
  <si>
    <t>QC</t>
  </si>
  <si>
    <t>Geary</t>
  </si>
  <si>
    <t>Geff</t>
  </si>
  <si>
    <t>Geneva</t>
  </si>
  <si>
    <t>George West</t>
  </si>
  <si>
    <t>Trenton</t>
  </si>
  <si>
    <t>Safford</t>
  </si>
  <si>
    <t>Gilmore City</t>
  </si>
  <si>
    <t>Glenmora</t>
  </si>
  <si>
    <t>Gloster</t>
  </si>
  <si>
    <t>Goldsmith</t>
  </si>
  <si>
    <t>Gonzales</t>
  </si>
  <si>
    <t>Goodhue</t>
  </si>
  <si>
    <t>Gordo</t>
  </si>
  <si>
    <t>Milaca</t>
  </si>
  <si>
    <t>Graettinger</t>
  </si>
  <si>
    <t>Pima</t>
  </si>
  <si>
    <t>Granby</t>
  </si>
  <si>
    <t>Grand Coteau</t>
  </si>
  <si>
    <t>Grand Isle</t>
  </si>
  <si>
    <t>Grand Tower</t>
  </si>
  <si>
    <t>Grandfalls</t>
  </si>
  <si>
    <t>Grandview</t>
  </si>
  <si>
    <t>Granite</t>
  </si>
  <si>
    <t>Grant City</t>
  </si>
  <si>
    <t>Grantville</t>
  </si>
  <si>
    <t>Grayson</t>
  </si>
  <si>
    <t>Graysville</t>
  </si>
  <si>
    <t>Grayville</t>
  </si>
  <si>
    <t>Fergus Falls</t>
  </si>
  <si>
    <t>Saint Peter</t>
  </si>
  <si>
    <t>Green City</t>
  </si>
  <si>
    <t>Greenlight Gas</t>
  </si>
  <si>
    <t>Memphis</t>
  </si>
  <si>
    <t>Greensboro</t>
  </si>
  <si>
    <t>Greensburg</t>
  </si>
  <si>
    <t>Greenup</t>
  </si>
  <si>
    <t>Greenville</t>
  </si>
  <si>
    <t>Greenwood</t>
  </si>
  <si>
    <t>Greer</t>
  </si>
  <si>
    <t>Helotes</t>
  </si>
  <si>
    <t>Grove</t>
  </si>
  <si>
    <t>Gruver</t>
  </si>
  <si>
    <t>Baton Rouge</t>
  </si>
  <si>
    <t>Gueydan</t>
  </si>
  <si>
    <t>Gulf Breeze</t>
  </si>
  <si>
    <t>Guthrie Center</t>
  </si>
  <si>
    <t>Guymon</t>
  </si>
  <si>
    <t>Hallock</t>
  </si>
  <si>
    <t>Halls</t>
  </si>
  <si>
    <t>Halstead</t>
  </si>
  <si>
    <t>Hamilton</t>
  </si>
  <si>
    <t>ON</t>
  </si>
  <si>
    <t>Moscow</t>
  </si>
  <si>
    <t>Hardesty</t>
  </si>
  <si>
    <t>Muscle Shoals</t>
  </si>
  <si>
    <t>Hardtner</t>
  </si>
  <si>
    <t>Harlan</t>
  </si>
  <si>
    <t>Harriman</t>
  </si>
  <si>
    <t>Harrisburg</t>
  </si>
  <si>
    <t>Hartley</t>
  </si>
  <si>
    <t>Hartselle</t>
  </si>
  <si>
    <t>Hartwell</t>
  </si>
  <si>
    <t>Harveyville</t>
  </si>
  <si>
    <t>Haskell</t>
  </si>
  <si>
    <t>Hastings</t>
  </si>
  <si>
    <t>Havana</t>
  </si>
  <si>
    <t>Hawarden</t>
  </si>
  <si>
    <t>Hawkinsville</t>
  </si>
  <si>
    <t>Hawley</t>
  </si>
  <si>
    <t>Hazard</t>
  </si>
  <si>
    <t>Hazel</t>
  </si>
  <si>
    <t>Hazen</t>
  </si>
  <si>
    <t>Hemphill</t>
  </si>
  <si>
    <t>Hempstead</t>
  </si>
  <si>
    <t>Henderson</t>
  </si>
  <si>
    <t>Henning</t>
  </si>
  <si>
    <t>Henry</t>
  </si>
  <si>
    <t>Sarver</t>
  </si>
  <si>
    <t>Hermann</t>
  </si>
  <si>
    <t>Hesston</t>
  </si>
  <si>
    <t>Hibbing</t>
  </si>
  <si>
    <t>Hickman</t>
  </si>
  <si>
    <t>Hogansville</t>
  </si>
  <si>
    <t>Hohenwald</t>
  </si>
  <si>
    <t>Holly Springs</t>
  </si>
  <si>
    <t>Holyoke</t>
  </si>
  <si>
    <t>Hooker</t>
  </si>
  <si>
    <t>Hornbeck</t>
  </si>
  <si>
    <t>Chapel Hill</t>
  </si>
  <si>
    <t>Houma</t>
  </si>
  <si>
    <t>Howard</t>
  </si>
  <si>
    <t>Pinehurst</t>
  </si>
  <si>
    <t>Hulbert</t>
  </si>
  <si>
    <t>Humboldt</t>
  </si>
  <si>
    <t>Waverly</t>
  </si>
  <si>
    <t>Huntingburg</t>
  </si>
  <si>
    <t>Huntsville</t>
  </si>
  <si>
    <t>Hutchinson</t>
  </si>
  <si>
    <t>Plaquemine</t>
  </si>
  <si>
    <t>Ignacio</t>
  </si>
  <si>
    <t>Olney</t>
  </si>
  <si>
    <t>Vectren Corp</t>
  </si>
  <si>
    <t>Paoli</t>
  </si>
  <si>
    <t>Corydon</t>
  </si>
  <si>
    <t>Boise</t>
  </si>
  <si>
    <t>Alliant Energy Corp</t>
  </si>
  <si>
    <t>Cedar Rapids</t>
  </si>
  <si>
    <t>Iola</t>
  </si>
  <si>
    <t>Iota</t>
  </si>
  <si>
    <t>Iraan</t>
  </si>
  <si>
    <t>Isabel</t>
  </si>
  <si>
    <t>Vallejo</t>
  </si>
  <si>
    <t>Iuka</t>
  </si>
  <si>
    <t>Jacksonville</t>
  </si>
  <si>
    <t>Jamestown</t>
  </si>
  <si>
    <t>Jasonville</t>
  </si>
  <si>
    <t>Jasper</t>
  </si>
  <si>
    <t>Jay</t>
  </si>
  <si>
    <t>Newport</t>
  </si>
  <si>
    <t>Jena</t>
  </si>
  <si>
    <t>Jo Carroll Electric Coop Inc</t>
  </si>
  <si>
    <t>Joaquin</t>
  </si>
  <si>
    <t>Harold</t>
  </si>
  <si>
    <t>Jones</t>
  </si>
  <si>
    <t>Jonesboro</t>
  </si>
  <si>
    <t>Jonesville</t>
  </si>
  <si>
    <t>ONEOK Inc</t>
  </si>
  <si>
    <t>Tulsa</t>
  </si>
  <si>
    <t>Kaplan</t>
  </si>
  <si>
    <t>Karnak</t>
  </si>
  <si>
    <t>Kaw City</t>
  </si>
  <si>
    <t>Kechi</t>
  </si>
  <si>
    <t>Kennett</t>
  </si>
  <si>
    <t>Kentwood</t>
  </si>
  <si>
    <t>Kevil</t>
  </si>
  <si>
    <t>Utility Pipeline Ltd</t>
  </si>
  <si>
    <t>Windber</t>
  </si>
  <si>
    <t>Kiefer</t>
  </si>
  <si>
    <t>Kilmichael</t>
  </si>
  <si>
    <t>Kinder</t>
  </si>
  <si>
    <t>Kings Mountain</t>
  </si>
  <si>
    <t>Knoxville</t>
  </si>
  <si>
    <t>Kountze</t>
  </si>
  <si>
    <t>Krotz Springs</t>
  </si>
  <si>
    <t>Kuttawa</t>
  </si>
  <si>
    <t>La Center</t>
  </si>
  <si>
    <t>La Cygne</t>
  </si>
  <si>
    <t>Lafayette</t>
  </si>
  <si>
    <t>La Grange GA (City of)</t>
  </si>
  <si>
    <t>Lagrange</t>
  </si>
  <si>
    <t>Winter Garden</t>
  </si>
  <si>
    <t>Lake City</t>
  </si>
  <si>
    <t>Lake Park</t>
  </si>
  <si>
    <t>Lamar</t>
  </si>
  <si>
    <t>Lamoni</t>
  </si>
  <si>
    <t>Lancaster</t>
  </si>
  <si>
    <t>Lanett</t>
  </si>
  <si>
    <t>Lapel</t>
  </si>
  <si>
    <t>Las Cruces</t>
  </si>
  <si>
    <t>Las Vegas</t>
  </si>
  <si>
    <t>Laurens</t>
  </si>
  <si>
    <t>Lawrenceburg</t>
  </si>
  <si>
    <t>Lawrenceville</t>
  </si>
  <si>
    <t>Lebanon</t>
  </si>
  <si>
    <t>Lebo</t>
  </si>
  <si>
    <t>Leesburg FL (City of)</t>
  </si>
  <si>
    <t>Leesburg</t>
  </si>
  <si>
    <t>Lefors</t>
  </si>
  <si>
    <t>Leitchfield</t>
  </si>
  <si>
    <t>Lenoir City</t>
  </si>
  <si>
    <t>Lenox</t>
  </si>
  <si>
    <t>Leonville</t>
  </si>
  <si>
    <t>Lewisburg</t>
  </si>
  <si>
    <t>Lewisport</t>
  </si>
  <si>
    <t>Liberal</t>
  </si>
  <si>
    <t>Algonquin Power &amp; Utilities Corp</t>
  </si>
  <si>
    <t>Liberty</t>
  </si>
  <si>
    <t>Linden</t>
  </si>
  <si>
    <t>Lineville</t>
  </si>
  <si>
    <t>Linton</t>
  </si>
  <si>
    <t>Little River</t>
  </si>
  <si>
    <t>Live Oak</t>
  </si>
  <si>
    <t>Livingston</t>
  </si>
  <si>
    <t>Livonia</t>
  </si>
  <si>
    <t>Lobelville</t>
  </si>
  <si>
    <t>Logansport</t>
  </si>
  <si>
    <t>Long Beach</t>
  </si>
  <si>
    <t>Lordsburg</t>
  </si>
  <si>
    <t>Loretto</t>
  </si>
  <si>
    <t>Lorimor</t>
  </si>
  <si>
    <t>Los Alamos</t>
  </si>
  <si>
    <t>Loudon</t>
  </si>
  <si>
    <t>Louisburg (City of)</t>
  </si>
  <si>
    <t>Louisburg</t>
  </si>
  <si>
    <t>Louisville</t>
  </si>
  <si>
    <t>PPL Corp</t>
  </si>
  <si>
    <t>Lumpkin</t>
  </si>
  <si>
    <t>Lyons</t>
  </si>
  <si>
    <t>Lytle</t>
  </si>
  <si>
    <t>Macon</t>
  </si>
  <si>
    <t>Madison</t>
  </si>
  <si>
    <t>MGE Energy Inc</t>
  </si>
  <si>
    <t>Madisonville</t>
  </si>
  <si>
    <t>Paincourtville</t>
  </si>
  <si>
    <t>Magnolia</t>
  </si>
  <si>
    <t>Brunswick</t>
  </si>
  <si>
    <t>Mamou</t>
  </si>
  <si>
    <t>Manilla</t>
  </si>
  <si>
    <t>Manitoba Hydro Electric</t>
  </si>
  <si>
    <t>Winnipeg</t>
  </si>
  <si>
    <t>MB</t>
  </si>
  <si>
    <t>Mannford</t>
  </si>
  <si>
    <t>Manning</t>
  </si>
  <si>
    <t>Maplesville</t>
  </si>
  <si>
    <t>Mapleton</t>
  </si>
  <si>
    <t>Marianna</t>
  </si>
  <si>
    <t>Maringouin</t>
  </si>
  <si>
    <t>South Pittsburg</t>
  </si>
  <si>
    <t>Markham</t>
  </si>
  <si>
    <t>Guntersville</t>
  </si>
  <si>
    <t>Marshall</t>
  </si>
  <si>
    <t>Martin</t>
  </si>
  <si>
    <t>Martin Gas Inc</t>
  </si>
  <si>
    <t>Hindman</t>
  </si>
  <si>
    <t>Martinsville</t>
  </si>
  <si>
    <t>Mason</t>
  </si>
  <si>
    <t>Maury City</t>
  </si>
  <si>
    <t>McComb Natural Gas Co</t>
  </si>
  <si>
    <t>McComb</t>
  </si>
  <si>
    <t>Mclean</t>
  </si>
  <si>
    <t>Mcleansboro</t>
  </si>
  <si>
    <t>McLouth</t>
  </si>
  <si>
    <t>Meigs</t>
  </si>
  <si>
    <t>Melville</t>
  </si>
  <si>
    <t>Mercer</t>
  </si>
  <si>
    <t>Mesa</t>
  </si>
  <si>
    <t>WEC Energy Group Inc</t>
  </si>
  <si>
    <t>Monroe</t>
  </si>
  <si>
    <t>Berkshire Hathaway Inc</t>
  </si>
  <si>
    <t>Des Moines</t>
  </si>
  <si>
    <t>Smithville</t>
  </si>
  <si>
    <t>Middleboro</t>
  </si>
  <si>
    <t>Hays</t>
  </si>
  <si>
    <t>Midwest Natural Gas Inc</t>
  </si>
  <si>
    <t>La Crosse</t>
  </si>
  <si>
    <t>Milan</t>
  </si>
  <si>
    <t>Milford</t>
  </si>
  <si>
    <t>Millen</t>
  </si>
  <si>
    <t>Bowling Green</t>
  </si>
  <si>
    <t>Milton</t>
  </si>
  <si>
    <t>Minco</t>
  </si>
  <si>
    <t>Minnesota Energy Resources</t>
  </si>
  <si>
    <t>Green Bay</t>
  </si>
  <si>
    <t>Mobile</t>
  </si>
  <si>
    <t>Mona</t>
  </si>
  <si>
    <t>Monroe City</t>
  </si>
  <si>
    <t>Montezuma</t>
  </si>
  <si>
    <t>Montgomery City</t>
  </si>
  <si>
    <t>Montgomery</t>
  </si>
  <si>
    <t>Monticello</t>
  </si>
  <si>
    <t>Pine Grove</t>
  </si>
  <si>
    <t>Moreauville</t>
  </si>
  <si>
    <t>Morehead</t>
  </si>
  <si>
    <t>Morgan City</t>
  </si>
  <si>
    <t>Morganfield</t>
  </si>
  <si>
    <t>Morgantown</t>
  </si>
  <si>
    <t>Morganza</t>
  </si>
  <si>
    <t>Morland</t>
  </si>
  <si>
    <t>Morning Sun</t>
  </si>
  <si>
    <t>Morton</t>
  </si>
  <si>
    <t>Moulton</t>
  </si>
  <si>
    <t>Moultrie</t>
  </si>
  <si>
    <t>Moundridge</t>
  </si>
  <si>
    <t>Mount Pleasant</t>
  </si>
  <si>
    <t>Mountainair</t>
  </si>
  <si>
    <t>ArcLight Capital Partners LLC</t>
  </si>
  <si>
    <t>Fairmont</t>
  </si>
  <si>
    <t>Mulberry</t>
  </si>
  <si>
    <t>Mulga</t>
  </si>
  <si>
    <t>Munford</t>
  </si>
  <si>
    <t>Pryor</t>
  </si>
  <si>
    <t>Murray</t>
  </si>
  <si>
    <t>Nashville</t>
  </si>
  <si>
    <t>National Fuel Gas Co</t>
  </si>
  <si>
    <t>Buffalo</t>
  </si>
  <si>
    <t>National Gas &amp; Oil Corp</t>
  </si>
  <si>
    <t>Newark</t>
  </si>
  <si>
    <t>Rogersville</t>
  </si>
  <si>
    <t>Fort Defiance</t>
  </si>
  <si>
    <t>Navasota</t>
  </si>
  <si>
    <t>Nebraska City</t>
  </si>
  <si>
    <t>Neodesha</t>
  </si>
  <si>
    <t>Nephi</t>
  </si>
  <si>
    <t>New Albany</t>
  </si>
  <si>
    <t>New Boston</t>
  </si>
  <si>
    <t>New Florence</t>
  </si>
  <si>
    <t>New Harmony</t>
  </si>
  <si>
    <t>New Jersey Resources Corp</t>
  </si>
  <si>
    <t>Belmar</t>
  </si>
  <si>
    <t>TECO Energy Inc</t>
  </si>
  <si>
    <t>Troy</t>
  </si>
  <si>
    <t>New Roads</t>
  </si>
  <si>
    <t>New Summerfield</t>
  </si>
  <si>
    <t>New Ulm</t>
  </si>
  <si>
    <t>New York Mills</t>
  </si>
  <si>
    <t>Iberdrola SA</t>
  </si>
  <si>
    <t>Ithaca</t>
  </si>
  <si>
    <t>Newbern</t>
  </si>
  <si>
    <t>Newellton</t>
  </si>
  <si>
    <t>Newton</t>
  </si>
  <si>
    <t>Nezpique Gas System Inc</t>
  </si>
  <si>
    <t>NGO Development Corp</t>
  </si>
  <si>
    <t>Energy Coop (The)</t>
  </si>
  <si>
    <t>Syracuse</t>
  </si>
  <si>
    <t>Naperville</t>
  </si>
  <si>
    <t>Norris City</t>
  </si>
  <si>
    <t>Bay Minette Utilities Board</t>
  </si>
  <si>
    <t>Bay Minette</t>
  </si>
  <si>
    <t>Crossett</t>
  </si>
  <si>
    <t>North East</t>
  </si>
  <si>
    <t>Chicago</t>
  </si>
  <si>
    <t>Mantachie</t>
  </si>
  <si>
    <t>Pleasantville</t>
  </si>
  <si>
    <t>Tahlequah</t>
  </si>
  <si>
    <t>Hammond</t>
  </si>
  <si>
    <t>Northern Industrial Energy Development</t>
  </si>
  <si>
    <t>New Concord</t>
  </si>
  <si>
    <t>Xcel Energy Inc</t>
  </si>
  <si>
    <t>Eau Claire</t>
  </si>
  <si>
    <t>Portsmouth</t>
  </si>
  <si>
    <t>Portland</t>
  </si>
  <si>
    <t>Sioux Falls</t>
  </si>
  <si>
    <t>Norwich</t>
  </si>
  <si>
    <t>Eversource Energy</t>
  </si>
  <si>
    <t>Oak Ridge</t>
  </si>
  <si>
    <t>Oakland Yalobusha NG Distirct</t>
  </si>
  <si>
    <t>Oakland</t>
  </si>
  <si>
    <t>Oberlin</t>
  </si>
  <si>
    <t>Union City</t>
  </si>
  <si>
    <t>Ocilla</t>
  </si>
  <si>
    <t>Mount Vernon</t>
  </si>
  <si>
    <t>Bryan</t>
  </si>
  <si>
    <t>Oilton</t>
  </si>
  <si>
    <t>Crestview</t>
  </si>
  <si>
    <t>Oklahoma City</t>
  </si>
  <si>
    <t>Olive Branch</t>
  </si>
  <si>
    <t>Olive Hill</t>
  </si>
  <si>
    <t>Omaha</t>
  </si>
  <si>
    <t>Oneonta</t>
  </si>
  <si>
    <t>Pearl River</t>
  </si>
  <si>
    <t>Orange City</t>
  </si>
  <si>
    <t>Orangeburg</t>
  </si>
  <si>
    <t>Orbit Gas Co Inc</t>
  </si>
  <si>
    <t>White Plains</t>
  </si>
  <si>
    <t>Oronogo</t>
  </si>
  <si>
    <t>Orwell</t>
  </si>
  <si>
    <t>Osage City</t>
  </si>
  <si>
    <t>Osage</t>
  </si>
  <si>
    <t>Osgood</t>
  </si>
  <si>
    <t>Owatonna</t>
  </si>
  <si>
    <t>Oxford</t>
  </si>
  <si>
    <t>PG&amp;E Corp</t>
  </si>
  <si>
    <t>San Francisco</t>
  </si>
  <si>
    <t>Paintsville</t>
  </si>
  <si>
    <t>Palatka</t>
  </si>
  <si>
    <t>Palmer</t>
  </si>
  <si>
    <t>Palmetto</t>
  </si>
  <si>
    <t>Palo Alto</t>
  </si>
  <si>
    <t>Paris</t>
  </si>
  <si>
    <t>Parsons</t>
  </si>
  <si>
    <t>Partridge</t>
  </si>
  <si>
    <t>Pascagoula</t>
  </si>
  <si>
    <t>Patterson</t>
  </si>
  <si>
    <t>Pawnee</t>
  </si>
  <si>
    <t>Pearsall</t>
  </si>
  <si>
    <t>Philadelphia</t>
  </si>
  <si>
    <t>Pelham</t>
  </si>
  <si>
    <t>Pender</t>
  </si>
  <si>
    <t>Calumet</t>
  </si>
  <si>
    <t>Stroudsburg</t>
  </si>
  <si>
    <t>Tampa</t>
  </si>
  <si>
    <t>Peoples Natural Gas Co (The)</t>
  </si>
  <si>
    <t>T W Phillips Gas &amp; Oil Co</t>
  </si>
  <si>
    <t>Perham</t>
  </si>
  <si>
    <t>Perry</t>
  </si>
  <si>
    <t>Perryton</t>
  </si>
  <si>
    <t>Perryville</t>
  </si>
  <si>
    <t>Picayune</t>
  </si>
  <si>
    <t>Aliceville</t>
  </si>
  <si>
    <t>Piedmont</t>
  </si>
  <si>
    <t>New Philadelphia</t>
  </si>
  <si>
    <t>Charlotte</t>
  </si>
  <si>
    <t>Pierre</t>
  </si>
  <si>
    <t>Pike Natural Gas Co</t>
  </si>
  <si>
    <t>Hillsboro</t>
  </si>
  <si>
    <t>Pikeville</t>
  </si>
  <si>
    <t>Pinckneyville</t>
  </si>
  <si>
    <t>Pinedale</t>
  </si>
  <si>
    <t>Pineland</t>
  </si>
  <si>
    <t>Pittsboro</t>
  </si>
  <si>
    <t>Pittsburg</t>
  </si>
  <si>
    <t>Plains</t>
  </si>
  <si>
    <t>Plattsburg</t>
  </si>
  <si>
    <t>Pleasant Hill</t>
  </si>
  <si>
    <t>Ponca</t>
  </si>
  <si>
    <t>Pontotoc</t>
  </si>
  <si>
    <t>Atoka</t>
  </si>
  <si>
    <t>Port Allen</t>
  </si>
  <si>
    <t>Port Aransas</t>
  </si>
  <si>
    <t>Port Barre</t>
  </si>
  <si>
    <t>Portal</t>
  </si>
  <si>
    <t>Poseyville</t>
  </si>
  <si>
    <t>Potosi</t>
  </si>
  <si>
    <t>Preston</t>
  </si>
  <si>
    <t>Princeton</t>
  </si>
  <si>
    <t>Providence</t>
  </si>
  <si>
    <t>Laredo</t>
  </si>
  <si>
    <t>Denver</t>
  </si>
  <si>
    <t>SCANA Corp</t>
  </si>
  <si>
    <t>Public Service Enterprise Group Inc</t>
  </si>
  <si>
    <t>Puget Energy Inc</t>
  </si>
  <si>
    <t>Bellevue</t>
  </si>
  <si>
    <t>Pulaski</t>
  </si>
  <si>
    <t>Quincy (City of)</t>
  </si>
  <si>
    <t>Quincy</t>
  </si>
  <si>
    <t>Quitman</t>
  </si>
  <si>
    <t>Raleigh (Town of)</t>
  </si>
  <si>
    <t>Raleigh</t>
  </si>
  <si>
    <t>Ramona</t>
  </si>
  <si>
    <t>Randall</t>
  </si>
  <si>
    <t>Rangely</t>
  </si>
  <si>
    <t>Rankin</t>
  </si>
  <si>
    <t>Raton Gas Transmission Co Inc</t>
  </si>
  <si>
    <t>Raton</t>
  </si>
  <si>
    <t>Reading</t>
  </si>
  <si>
    <t>Red Bay</t>
  </si>
  <si>
    <t>Red Bud</t>
  </si>
  <si>
    <t>Redbird</t>
  </si>
  <si>
    <t>Lake Buena Vista</t>
  </si>
  <si>
    <t>Reklaw</t>
  </si>
  <si>
    <t>Remsen</t>
  </si>
  <si>
    <t>Rensselaer</t>
  </si>
  <si>
    <t>Alden</t>
  </si>
  <si>
    <t>Woodbury</t>
  </si>
  <si>
    <t>Richland</t>
  </si>
  <si>
    <t>Ridgetop</t>
  </si>
  <si>
    <t>Rienzi</t>
  </si>
  <si>
    <t>Ripley</t>
  </si>
  <si>
    <t>Rising Star</t>
  </si>
  <si>
    <t>Riverton</t>
  </si>
  <si>
    <t>Roachdale</t>
  </si>
  <si>
    <t>Roanoke</t>
  </si>
  <si>
    <t>Robertsdale</t>
  </si>
  <si>
    <t>Robinson</t>
  </si>
  <si>
    <t>Rochester</t>
  </si>
  <si>
    <t>Rock Rapids</t>
  </si>
  <si>
    <t>Rockford</t>
  </si>
  <si>
    <t>Rockwood</t>
  </si>
  <si>
    <t>Rocky Mount</t>
  </si>
  <si>
    <t>Rolfe</t>
  </si>
  <si>
    <t>Roma</t>
  </si>
  <si>
    <t>Roodhouse</t>
  </si>
  <si>
    <t>Rossville</t>
  </si>
  <si>
    <t>Round Lake</t>
  </si>
  <si>
    <t>Royston</t>
  </si>
  <si>
    <t>Rozel</t>
  </si>
  <si>
    <t>Russellville</t>
  </si>
  <si>
    <t>Sabinal</t>
  </si>
  <si>
    <t>Sabula</t>
  </si>
  <si>
    <t>Sac City</t>
  </si>
  <si>
    <t>Saco</t>
  </si>
  <si>
    <t>Salem</t>
  </si>
  <si>
    <t>San Diego</t>
  </si>
  <si>
    <t>Sanborn</t>
  </si>
  <si>
    <t>Myers Gas Co</t>
  </si>
  <si>
    <t>Kennerdell</t>
  </si>
  <si>
    <t>SaskEnergy Inc</t>
  </si>
  <si>
    <t>Crown Investments Corp of Saskatchewan</t>
  </si>
  <si>
    <t>Regina</t>
  </si>
  <si>
    <t>SK</t>
  </si>
  <si>
    <t>Savannah</t>
  </si>
  <si>
    <t>Sawyer</t>
  </si>
  <si>
    <t>Scott</t>
  </si>
  <si>
    <t>Scottsboro</t>
  </si>
  <si>
    <t>Scottsville</t>
  </si>
  <si>
    <t>Scribner</t>
  </si>
  <si>
    <t>Sealy</t>
  </si>
  <si>
    <t>Sebring Gas System Inc</t>
  </si>
  <si>
    <t>Sebring</t>
  </si>
  <si>
    <t>Seiling</t>
  </si>
  <si>
    <t>Selmer</t>
  </si>
  <si>
    <t>Cap Rock Energy Corp</t>
  </si>
  <si>
    <t>Port Huron</t>
  </si>
  <si>
    <t>Senatobia</t>
  </si>
  <si>
    <t>Kane</t>
  </si>
  <si>
    <t>Sevierville</t>
  </si>
  <si>
    <t>Shannon</t>
  </si>
  <si>
    <t>Shawneetown</t>
  </si>
  <si>
    <t>Sheffield</t>
  </si>
  <si>
    <t>Shelbina</t>
  </si>
  <si>
    <t>Shelby</t>
  </si>
  <si>
    <t>Dunkirk</t>
  </si>
  <si>
    <t>Shellman</t>
  </si>
  <si>
    <t>Shuqualak</t>
  </si>
  <si>
    <t>Sicily Island</t>
  </si>
  <si>
    <t>SiEnergy LP</t>
  </si>
  <si>
    <t>Reno</t>
  </si>
  <si>
    <t>Simmesport</t>
  </si>
  <si>
    <t>Sims</t>
  </si>
  <si>
    <t>Sioux Center</t>
  </si>
  <si>
    <t>Slaughter</t>
  </si>
  <si>
    <t>Smyrna</t>
  </si>
  <si>
    <t>Social Circle</t>
  </si>
  <si>
    <t>Socorro</t>
  </si>
  <si>
    <t>Somerset</t>
  </si>
  <si>
    <t>Somerville</t>
  </si>
  <si>
    <t>Evergreen</t>
  </si>
  <si>
    <t>Raceland</t>
  </si>
  <si>
    <t>South Jersey Industries Inc</t>
  </si>
  <si>
    <t>Hammonton</t>
  </si>
  <si>
    <t>Southeast Alabama Gas District Inc</t>
  </si>
  <si>
    <t>Andalusia</t>
  </si>
  <si>
    <t>Logan</t>
  </si>
  <si>
    <t>Los Angeles</t>
  </si>
  <si>
    <t>Evansville</t>
  </si>
  <si>
    <t>Southwest Gas Corp</t>
  </si>
  <si>
    <t>Alpine</t>
  </si>
  <si>
    <t>Sparta</t>
  </si>
  <si>
    <t>Spearman</t>
  </si>
  <si>
    <t>Spearville</t>
  </si>
  <si>
    <t>Sperry</t>
  </si>
  <si>
    <t>Splendora</t>
  </si>
  <si>
    <t>Spur</t>
  </si>
  <si>
    <t>Saint Amant</t>
  </si>
  <si>
    <t>Hudson</t>
  </si>
  <si>
    <t>Saint Francisville</t>
  </si>
  <si>
    <t>Saint James</t>
  </si>
  <si>
    <t>Convent</t>
  </si>
  <si>
    <t>Port Saint Joe</t>
  </si>
  <si>
    <t>Saint Joseph</t>
  </si>
  <si>
    <t>Stanberry</t>
  </si>
  <si>
    <t>Starke</t>
  </si>
  <si>
    <t>Rio Grande City</t>
  </si>
  <si>
    <t>Statesboro</t>
  </si>
  <si>
    <t>Stephen</t>
  </si>
  <si>
    <t>Stevenson</t>
  </si>
  <si>
    <t>Stinnett</t>
  </si>
  <si>
    <t>Stockdale</t>
  </si>
  <si>
    <t>Stonington</t>
  </si>
  <si>
    <t>Stromsburg</t>
  </si>
  <si>
    <t>Stuart</t>
  </si>
  <si>
    <t>Sturgis (City of)</t>
  </si>
  <si>
    <t>Sturgis</t>
  </si>
  <si>
    <t>Cygnet</t>
  </si>
  <si>
    <t>Sugar Hill</t>
  </si>
  <si>
    <t>Sumiton</t>
  </si>
  <si>
    <t>Summerville</t>
  </si>
  <si>
    <t>Summit Natural Gas of Maine Inc</t>
  </si>
  <si>
    <t>Summit Utilities Inc</t>
  </si>
  <si>
    <t>Sundown</t>
  </si>
  <si>
    <t>Sunray</t>
  </si>
  <si>
    <t>Sunrise</t>
  </si>
  <si>
    <t>Sunset</t>
  </si>
  <si>
    <t>Superior</t>
  </si>
  <si>
    <t>Sweeny</t>
  </si>
  <si>
    <t>Sweetwater</t>
  </si>
  <si>
    <t>Bettsville</t>
  </si>
  <si>
    <t>Braddock</t>
  </si>
  <si>
    <t>Vevay</t>
  </si>
  <si>
    <t>Sylacauga</t>
  </si>
  <si>
    <t>Sylvania</t>
  </si>
  <si>
    <t>Sylvester</t>
  </si>
  <si>
    <t>Sylvia</t>
  </si>
  <si>
    <t>T &amp; L Gas Co</t>
  </si>
  <si>
    <t>Conroe</t>
  </si>
  <si>
    <t>Talbotton</t>
  </si>
  <si>
    <t>Tallahassee</t>
  </si>
  <si>
    <t>Tallapoosa</t>
  </si>
  <si>
    <t>Tallassee</t>
  </si>
  <si>
    <t>Taloga</t>
  </si>
  <si>
    <t>Tamms</t>
  </si>
  <si>
    <t>Tangipahoa</t>
  </si>
  <si>
    <t>Terasen Inc</t>
  </si>
  <si>
    <t>Fortis Inc</t>
  </si>
  <si>
    <t>Vancouver</t>
  </si>
  <si>
    <t>BC</t>
  </si>
  <si>
    <t>Van Horn</t>
  </si>
  <si>
    <t>Thebes</t>
  </si>
  <si>
    <t>Thibodaux</t>
  </si>
  <si>
    <t>Thomasville</t>
  </si>
  <si>
    <t>Thomson</t>
  </si>
  <si>
    <t>Three Rivers</t>
  </si>
  <si>
    <t>Tifton</t>
  </si>
  <si>
    <t>Tipton</t>
  </si>
  <si>
    <t>Tishomingo</t>
  </si>
  <si>
    <t>Toccoa</t>
  </si>
  <si>
    <t>Toledo</t>
  </si>
  <si>
    <t>Tomball</t>
  </si>
  <si>
    <t>Tompkinsville</t>
  </si>
  <si>
    <t>Union Point</t>
  </si>
  <si>
    <t>Trimble</t>
  </si>
  <si>
    <t>Trinidad</t>
  </si>
  <si>
    <t>Trion</t>
  </si>
  <si>
    <t>Trussville</t>
  </si>
  <si>
    <t>Tuscumbia</t>
  </si>
  <si>
    <t>Tuttle</t>
  </si>
  <si>
    <t>Two Harbors</t>
  </si>
  <si>
    <t>Tyler</t>
  </si>
  <si>
    <t>UGI Corp</t>
  </si>
  <si>
    <t>Allentown</t>
  </si>
  <si>
    <t>Wilkes Barre</t>
  </si>
  <si>
    <t>Ukpeagvik</t>
  </si>
  <si>
    <t>Unadilla</t>
  </si>
  <si>
    <t>Erwin</t>
  </si>
  <si>
    <t>Texas Gas Utility Services Inc</t>
  </si>
  <si>
    <t>Union Gas Limited</t>
  </si>
  <si>
    <t>Enbridge Energy Partners LP</t>
  </si>
  <si>
    <t>Union Springs</t>
  </si>
  <si>
    <t>Unionville</t>
  </si>
  <si>
    <t>Uns Energy Corp</t>
  </si>
  <si>
    <t>Tucson</t>
  </si>
  <si>
    <t>Carbon Hill</t>
  </si>
  <si>
    <t>Citronelle</t>
  </si>
  <si>
    <t>Daphne</t>
  </si>
  <si>
    <t>Uvalde</t>
  </si>
  <si>
    <t>Irvington</t>
  </si>
  <si>
    <t>Vanceburg</t>
  </si>
  <si>
    <t>Dayton</t>
  </si>
  <si>
    <t>South Burlington</t>
  </si>
  <si>
    <t>Vici</t>
  </si>
  <si>
    <t>Vicksburg</t>
  </si>
  <si>
    <t>Vidalia</t>
  </si>
  <si>
    <t>Vienna GA (City of)</t>
  </si>
  <si>
    <t>Vienna</t>
  </si>
  <si>
    <t>Vina</t>
  </si>
  <si>
    <t>Virginia</t>
  </si>
  <si>
    <t>Norfolk</t>
  </si>
  <si>
    <t>Wadley</t>
  </si>
  <si>
    <t>Wagon Mound</t>
  </si>
  <si>
    <t>Wahoo</t>
  </si>
  <si>
    <t>Wainwright Gas Co</t>
  </si>
  <si>
    <t>Wainwright</t>
  </si>
  <si>
    <t>Wakefield</t>
  </si>
  <si>
    <t>Wakita</t>
  </si>
  <si>
    <t>Walker</t>
  </si>
  <si>
    <t>Wall Lake</t>
  </si>
  <si>
    <t>Walnut Grove</t>
  </si>
  <si>
    <t>Walnut</t>
  </si>
  <si>
    <t>Walsenburg</t>
  </si>
  <si>
    <t>Walton</t>
  </si>
  <si>
    <t>Wann</t>
  </si>
  <si>
    <t>Warner Robins</t>
  </si>
  <si>
    <t>Warren</t>
  </si>
  <si>
    <t>WGL Holdings Inc</t>
  </si>
  <si>
    <t>Washington</t>
  </si>
  <si>
    <t>Waterloo</t>
  </si>
  <si>
    <t>Waterproof</t>
  </si>
  <si>
    <t>Watertown</t>
  </si>
  <si>
    <t>Waterville</t>
  </si>
  <si>
    <t>Waukee</t>
  </si>
  <si>
    <t>Waveland</t>
  </si>
  <si>
    <t>Wayland</t>
  </si>
  <si>
    <t>Wayne City</t>
  </si>
  <si>
    <t>Waynesboro</t>
  </si>
  <si>
    <t>Waynesville</t>
  </si>
  <si>
    <t>Weir</t>
  </si>
  <si>
    <t>Welch</t>
  </si>
  <si>
    <t>Wellman</t>
  </si>
  <si>
    <t>West Bend</t>
  </si>
  <si>
    <t>Quinton</t>
  </si>
  <si>
    <t>West Point</t>
  </si>
  <si>
    <t>Huntingdon</t>
  </si>
  <si>
    <t>West Texas Gas Inc</t>
  </si>
  <si>
    <t>Midland</t>
  </si>
  <si>
    <t>Maysville</t>
  </si>
  <si>
    <t>Westfield</t>
  </si>
  <si>
    <t>Westlake</t>
  </si>
  <si>
    <t>Westville</t>
  </si>
  <si>
    <t>Wetmore</t>
  </si>
  <si>
    <t>Wheaton</t>
  </si>
  <si>
    <t>Wheelwright</t>
  </si>
  <si>
    <t>White Castle</t>
  </si>
  <si>
    <t>White Hall</t>
  </si>
  <si>
    <t>Whittemore</t>
  </si>
  <si>
    <t>Pine Hill</t>
  </si>
  <si>
    <t>Willcox</t>
  </si>
  <si>
    <t>Williston</t>
  </si>
  <si>
    <t>Hattiesburg</t>
  </si>
  <si>
    <t>Willow</t>
  </si>
  <si>
    <t>Wilson</t>
  </si>
  <si>
    <t>Winder</t>
  </si>
  <si>
    <t>Winfield</t>
  </si>
  <si>
    <t>Winnsboro</t>
  </si>
  <si>
    <t>Winona</t>
  </si>
  <si>
    <t>Milwaukee</t>
  </si>
  <si>
    <t>Wisner</t>
  </si>
  <si>
    <t>Woodbine</t>
  </si>
  <si>
    <t>Woodhull</t>
  </si>
  <si>
    <t>Woodsboro</t>
  </si>
  <si>
    <t>Woodville</t>
  </si>
  <si>
    <t>Woodworth</t>
  </si>
  <si>
    <t>Wrens</t>
  </si>
  <si>
    <t>Yale</t>
  </si>
  <si>
    <t>Berlin</t>
  </si>
  <si>
    <t>York</t>
  </si>
  <si>
    <t>Rock Hill</t>
  </si>
  <si>
    <t>Hobbs</t>
  </si>
  <si>
    <t xml:space="preserve"> V0C 1J0</t>
  </si>
  <si>
    <t>Distance (Miles)</t>
  </si>
  <si>
    <t xml:space="preserve"> # of Compressor Stations</t>
  </si>
  <si>
    <t>Demand by LDC</t>
  </si>
  <si>
    <t>State/Region</t>
  </si>
  <si>
    <t>TX - East</t>
  </si>
  <si>
    <t>TX - West</t>
  </si>
  <si>
    <t>New England</t>
  </si>
  <si>
    <t>CA - North</t>
  </si>
  <si>
    <t>CA - South</t>
  </si>
  <si>
    <t>New York City</t>
  </si>
  <si>
    <t>NY - Upstate</t>
  </si>
  <si>
    <t>Miles to Production Basin by State/Region</t>
  </si>
  <si>
    <t>Miles to Production Basin by LDC</t>
  </si>
  <si>
    <t>Demand Region Methodology</t>
  </si>
  <si>
    <t>By LDC</t>
  </si>
  <si>
    <t>By State/Region</t>
  </si>
  <si>
    <t>Demand Location Methodology</t>
  </si>
  <si>
    <t>State/Region Information</t>
  </si>
  <si>
    <t>Transmission Emissions Calculation</t>
  </si>
  <si>
    <t>EDF Based Emissions</t>
  </si>
  <si>
    <t>Gathering Emissions Calculation</t>
  </si>
  <si>
    <t>Processing Emissions Calculation</t>
  </si>
  <si>
    <t>Production Emissions Calculation</t>
  </si>
  <si>
    <t>LDC Information</t>
  </si>
  <si>
    <t>Distance to LDC (Miles)</t>
  </si>
  <si>
    <t>20 Year w/Oxidation</t>
  </si>
  <si>
    <t>National Averages</t>
  </si>
  <si>
    <t>Subpart W Reported National Values</t>
  </si>
  <si>
    <t>National Average</t>
  </si>
  <si>
    <t>Weighted National Average</t>
  </si>
  <si>
    <t>Segment</t>
  </si>
  <si>
    <t>Unique Count</t>
  </si>
  <si>
    <t>Gas Produced for Sales (Mscf)</t>
  </si>
  <si>
    <t>Production (kg CH4 / Mscf gas produced for sales)</t>
  </si>
  <si>
    <t>Gas Transported by GB (Mscf)</t>
  </si>
  <si>
    <t>NR</t>
  </si>
  <si>
    <t>Gathering (kg CH4 / Mscf gas transported)</t>
  </si>
  <si>
    <t>Gas Processing Plant Counts</t>
  </si>
  <si>
    <t>Processing (kg CH4 / plant)</t>
  </si>
  <si>
    <t>Transmission Compressor Station Counts</t>
  </si>
  <si>
    <t>Transmission (kg CH4 / station)</t>
  </si>
  <si>
    <t>Gas Transferred (Mscf)</t>
  </si>
  <si>
    <t>ERR</t>
  </si>
  <si>
    <t>Distribution (kg CH4 / system)</t>
  </si>
  <si>
    <t>Gas Distribution Systems</t>
  </si>
  <si>
    <t>Distribution (kg CH4 / Mscf delivered)</t>
  </si>
  <si>
    <t>Gas Delivered (Mscf)</t>
  </si>
  <si>
    <t>State Level (2017) [same units as National Average]</t>
  </si>
  <si>
    <t>Facility Counts</t>
  </si>
  <si>
    <t>Distribution (sys)</t>
  </si>
  <si>
    <t>Distribution (thr)</t>
  </si>
  <si>
    <t>Processing Plants</t>
  </si>
  <si>
    <t>Transmission Compressor Stations</t>
  </si>
  <si>
    <t>Distribution Systems</t>
  </si>
  <si>
    <t>RI</t>
  </si>
  <si>
    <t>Basin Level Averages</t>
  </si>
  <si>
    <t>Basin</t>
  </si>
  <si>
    <t>140 - Florida Platform</t>
  </si>
  <si>
    <t>160 - Appalachian Basin</t>
  </si>
  <si>
    <t>160A - Appalachian Basin (Eastern Overthrust Area)</t>
  </si>
  <si>
    <t>200 - Black Warrior Basin</t>
  </si>
  <si>
    <t>210 - Mid-Gulf Coast Basin</t>
  </si>
  <si>
    <t>220 - Gulf Coast Basin (LA, TX)</t>
  </si>
  <si>
    <t>230 - Arkla Basin</t>
  </si>
  <si>
    <t>260 - East Texas Basin</t>
  </si>
  <si>
    <t>305 - Michigan Basin</t>
  </si>
  <si>
    <t>345 - Arkoma Basin</t>
  </si>
  <si>
    <t>350 - South Oklahoma Folded Belt</t>
  </si>
  <si>
    <t>355 - Chautauqua Platform</t>
  </si>
  <si>
    <t>360 - Anadarko Basin</t>
  </si>
  <si>
    <t>365 - Cherokee Basin</t>
  </si>
  <si>
    <t>375 - Sedgwick Basin</t>
  </si>
  <si>
    <t>385 - Central Kansas Uplift</t>
  </si>
  <si>
    <t>395 - Williston Basin</t>
  </si>
  <si>
    <t>400 - Ouachita Folded Belt</t>
  </si>
  <si>
    <t>415 - Strawn Basin</t>
  </si>
  <si>
    <t>420 - Fort Worth Syncline</t>
  </si>
  <si>
    <t>425 - Bend Arch</t>
  </si>
  <si>
    <t>430 - Permian Basin</t>
  </si>
  <si>
    <t>435 - Palo Duro Basin</t>
  </si>
  <si>
    <t>450 - Las Animas Arch</t>
  </si>
  <si>
    <t>455 - Las Vegas-Raton Basin</t>
  </si>
  <si>
    <t>507 - Central Western Overthrust</t>
  </si>
  <si>
    <t>515 - Powder River Basin</t>
  </si>
  <si>
    <t>520 - Big Horn Basin</t>
  </si>
  <si>
    <t>530 - Wind River Basin</t>
  </si>
  <si>
    <t>535 - Green River Basin</t>
  </si>
  <si>
    <t>540 - Denver Basin</t>
  </si>
  <si>
    <t>545 - North Park Basin</t>
  </si>
  <si>
    <t>575 - Uinta Basin</t>
  </si>
  <si>
    <t>580 - San Juan Basin</t>
  </si>
  <si>
    <t>585 - Paradox Basin</t>
  </si>
  <si>
    <t>595 - Piceance Basin</t>
  </si>
  <si>
    <t>730 - Sacramento Basin</t>
  </si>
  <si>
    <t>740 - Coastal Basins</t>
  </si>
  <si>
    <t>745 - San Joaquin Basin</t>
  </si>
  <si>
    <t>750 - Santa Maria Basin</t>
  </si>
  <si>
    <t>755 - Ventura Basin</t>
  </si>
  <si>
    <t>760 - Los Angeles Basin</t>
  </si>
  <si>
    <t>820 - AK Cook Inlet Basin</t>
  </si>
  <si>
    <t>890 - Arctic Coastal Plains Province</t>
  </si>
  <si>
    <t>For Weighted Averages</t>
  </si>
  <si>
    <t>Verify Data</t>
  </si>
  <si>
    <t>FACILITY_ID</t>
  </si>
  <si>
    <t>BASIN_ASSOCIATED_WITH_FACILITY</t>
  </si>
  <si>
    <t>2015 emissions (mt CH4)</t>
  </si>
  <si>
    <t>2016 emissions (mt CH4)</t>
  </si>
  <si>
    <t>2017 emissions (mt CH4)</t>
  </si>
  <si>
    <t>GAS_PROD_CAL_YEAR_FOR_SALES</t>
  </si>
  <si>
    <t>2015 EF</t>
  </si>
  <si>
    <t>2016 EF</t>
  </si>
  <si>
    <t>2017 EF</t>
  </si>
  <si>
    <t>Onshore petroleum and natural gas production [98.230(a)(2)]</t>
  </si>
  <si>
    <t>QUANT_GAS_TRANSPORTED_GB (Mscf)</t>
  </si>
  <si>
    <t>Onshore petroleum and natural gas gathering and boosting [98.230(a)(9)]</t>
  </si>
  <si>
    <t>160A - Appalachian basin (Eastern Overthrust area)</t>
  </si>
  <si>
    <t>FACILITY_NAME</t>
  </si>
  <si>
    <t>Onshore natural gas processing [98.230(a)(3)]</t>
  </si>
  <si>
    <t>LONE STAR GAS LIQUIDS</t>
  </si>
  <si>
    <t>Old Ocean Gas Plant</t>
  </si>
  <si>
    <t>BLOCK 31 GAS PLANT</t>
  </si>
  <si>
    <t>Milagro Cogeneration and Gas Plant</t>
  </si>
  <si>
    <t>Cana Gas Plant</t>
  </si>
  <si>
    <t>BPXA LISBURNE PRODUCTION CENTER</t>
  </si>
  <si>
    <t>TARGA WAYNOKA NATURAL GAS PROCESSING PLANT</t>
  </si>
  <si>
    <t>TARGA MIDKIFF GAS PROCESSING PLANT</t>
  </si>
  <si>
    <t>BPXA CENTRAL COMPRESSOR PLANT</t>
  </si>
  <si>
    <t>BPXA CENTRAL GAS FACILITY</t>
  </si>
  <si>
    <t>ENDICOTT PRODUCTION FACILITY</t>
  </si>
  <si>
    <t>Bison Treating Facility</t>
  </si>
  <si>
    <t>Arkansas Loop &amp; Simpson Treating Plants</t>
  </si>
  <si>
    <t>Headlee Plant</t>
  </si>
  <si>
    <t>Hilight-Reno Junction Gas Plant</t>
  </si>
  <si>
    <t>SEA ROBIN GAS PROCESSING PLANT</t>
  </si>
  <si>
    <t>SEMINOLE GAS PROCESSING PLANT</t>
  </si>
  <si>
    <t>SAN JUAN RIVER GAS PLANT</t>
  </si>
  <si>
    <t>Patrick Draw Gas Plant</t>
  </si>
  <si>
    <t>Granger Gas Plant</t>
  </si>
  <si>
    <t>TIOGA GAS PROCESSING PLANT</t>
  </si>
  <si>
    <t>Medicine Bow Treating Facility</t>
  </si>
  <si>
    <t>Coyote Gulch Treating Plant</t>
  </si>
  <si>
    <t>Fort Lupton Compressor Station</t>
  </si>
  <si>
    <t>WILCOX GAS PLANT</t>
  </si>
  <si>
    <t>MOBILE BAY NGL RECOVERY PLANT</t>
  </si>
  <si>
    <t>ROGGEN GAS PLANT</t>
  </si>
  <si>
    <t>GIDDINGS GAS PLANT</t>
  </si>
  <si>
    <t>LA GLORIA GAS PLANT</t>
  </si>
  <si>
    <t>Opal Gas Plant</t>
  </si>
  <si>
    <t>CIG Station 5850 Cheyenne  CO</t>
  </si>
  <si>
    <t>CIG Station 5660 Rawlins  WY</t>
  </si>
  <si>
    <t>Shute Creek Facility</t>
  </si>
  <si>
    <t>BROOKELAND GAS PLANT</t>
  </si>
  <si>
    <t>Chipeta Gas Plant</t>
  </si>
  <si>
    <t>DCP MIDSTREAM LP/MOORELAND PLT</t>
  </si>
  <si>
    <t>Sneed Booster Station</t>
  </si>
  <si>
    <t>WILLIAMS MOBILE BAY GAS PROCESSING FACILITY</t>
  </si>
  <si>
    <t>WINGATE FRACTIONATING PLANT</t>
  </si>
  <si>
    <t>DISCOVERY PRODUCER SERVICES LLC - DISCOVERY PARADIS FRACTIONATION PLANT</t>
  </si>
  <si>
    <t>Echo Springs Gas Plant</t>
  </si>
  <si>
    <t xml:space="preserve">Big Escambia Creek Gas Production  Treating and Processing Facility (BEC)	</t>
  </si>
  <si>
    <t>BOLP - BASIN 305 PROCESSING</t>
  </si>
  <si>
    <t>MCFS-CONWAY FRACTIONATOR</t>
  </si>
  <si>
    <t>MARKHAM GAS PROCESSING PLANT</t>
  </si>
  <si>
    <t>SAN JUAN GAS PLANT</t>
  </si>
  <si>
    <t>BURLINGTON RESOURCES_LOST CABIN</t>
  </si>
  <si>
    <t>Rodman Gas Plant</t>
  </si>
  <si>
    <t>GULF PLAINS GAS PLANT</t>
  </si>
  <si>
    <t>Bethel Gas Treating Facility</t>
  </si>
  <si>
    <t>WILLOW CREEK GAS PLANT</t>
  </si>
  <si>
    <t>BENEDUM GAS PLANT</t>
  </si>
  <si>
    <t>EAST VEALMOOR GAS PLANT</t>
  </si>
  <si>
    <t>Jameson Gas Plant</t>
  </si>
  <si>
    <t>CHITWOOD GAS PLANT</t>
  </si>
  <si>
    <t>LUCERNE GAS PLANT</t>
  </si>
  <si>
    <t>FULLERTON GAS PLANT</t>
  </si>
  <si>
    <t>Douglas Gas Plant</t>
  </si>
  <si>
    <t>SOUTHWEST OZONA GAS PLANT</t>
  </si>
  <si>
    <t>SPRABERRY GAS PLANT</t>
  </si>
  <si>
    <t>Santa Ynez Unit (SYU)</t>
  </si>
  <si>
    <t>Yellowhammer Gas Plant</t>
  </si>
  <si>
    <t>CCI Paradox Midstream LLC - Lisbon Valley Gas Plant</t>
  </si>
  <si>
    <t>SPINDLE GAS PROCESSING PLANT</t>
  </si>
  <si>
    <t>OZONA GAS PLANT</t>
  </si>
  <si>
    <t>North Hobbs Reinjection Compression Facility (RCF) and West Injection Battery (WIB)</t>
  </si>
  <si>
    <t>Mallet CO2 Recovery Plant</t>
  </si>
  <si>
    <t>SALT CREEK FIELD GAS PLANT</t>
  </si>
  <si>
    <t>THOMAS GAS PROCESSING PLT</t>
  </si>
  <si>
    <t>WETUMKA GAS PROCESSING PLT</t>
  </si>
  <si>
    <t>COX CITY GAS PROCESSING PLT</t>
  </si>
  <si>
    <t>YATES GAS PLANT</t>
  </si>
  <si>
    <t>BLACK DIAMOND GAS PLANT</t>
  </si>
  <si>
    <t>ARTESIA GAS PLANT</t>
  </si>
  <si>
    <t>King Ranch Gas Plant</t>
  </si>
  <si>
    <t>FAIN GAS PLANT</t>
  </si>
  <si>
    <t>IGNACIO GAS PLANT</t>
  </si>
  <si>
    <t>Copano Energy Houston Central Plant  TX</t>
  </si>
  <si>
    <t>Copano Field Services/North Texas  Saint Jo Processing Plant Montague  TX</t>
  </si>
  <si>
    <t>SLAUGHTER GASOLINE PLANT</t>
  </si>
  <si>
    <t>DISCOVERY PRODUCER SERVICES LLC - LAROSE GAS PROCESSING PLANT</t>
  </si>
  <si>
    <t>WASSON CO2 REMOVAL PLANT</t>
  </si>
  <si>
    <t>WILLARD CO2 SEPARATION PLANT</t>
  </si>
  <si>
    <t>SHOLEM GAS PLANT</t>
  </si>
  <si>
    <t>PEGASUS GAS PLANT</t>
  </si>
  <si>
    <t>XTO - PICEANCE CREEK</t>
  </si>
  <si>
    <t>Hawkins Gas Plant</t>
  </si>
  <si>
    <t>SACROC CO2 TREATMENT</t>
  </si>
  <si>
    <t>SNYDER GAS PLANT</t>
  </si>
  <si>
    <t>NGPL Station 201 Storage  Herscher  IL</t>
  </si>
  <si>
    <t>TALCO Midstream Assets  LTD. - Holly Common Point #3 Compressor Station</t>
  </si>
  <si>
    <t>Casper Gas Plant</t>
  </si>
  <si>
    <t>NGPL Station 206 Storage  St Elmo  IL</t>
  </si>
  <si>
    <t>NORTH CROSS COMP STATION 4</t>
  </si>
  <si>
    <t>BARGATH  INC.- PARACHUTE</t>
  </si>
  <si>
    <t>HOBART PLANT</t>
  </si>
  <si>
    <t>NORTHSTAR PROD FACILITY</t>
  </si>
  <si>
    <t>Petro-Hunt  L.L.C.</t>
  </si>
  <si>
    <t>Bridge Energy  LLC - Brea Stearns Facility</t>
  </si>
  <si>
    <t>MARQUEZ PLANT</t>
  </si>
  <si>
    <t>HOBART 277 CRYOGENIC PLANT</t>
  </si>
  <si>
    <t>SPRINGTOWN GAS PROCESSING PLANT</t>
  </si>
  <si>
    <t>AVINGER GAS PLANT</t>
  </si>
  <si>
    <t>JACKALOPE TREATER</t>
  </si>
  <si>
    <t>PATTERSON GAS PROCESSING PLANT</t>
  </si>
  <si>
    <t>TRINIDAD GAS PROCESSING PLANT</t>
  </si>
  <si>
    <t>GODLEY PLANT</t>
  </si>
  <si>
    <t>Terrell Gas Plant</t>
  </si>
  <si>
    <t>AKER PLANT</t>
  </si>
  <si>
    <t>INDIAN BASIN GAS PLANT</t>
  </si>
  <si>
    <t>CROSSTEX PROCESSING SERVICES LLC - RIVERSIDE FRACTIONATION</t>
  </si>
  <si>
    <t>Silver Creek Processing Plant</t>
  </si>
  <si>
    <t>Jarvis Compressor Station</t>
  </si>
  <si>
    <t>Pelican Processing Plant</t>
  </si>
  <si>
    <t>Chandler Compressor Station/Wilburton Compressor Station</t>
  </si>
  <si>
    <t>GRAPELAND PLANT</t>
  </si>
  <si>
    <t>HEMPHILL</t>
  </si>
  <si>
    <t>SUNRAY GAS PLANT</t>
  </si>
  <si>
    <t>Florida River Gas Processing Facility</t>
  </si>
  <si>
    <t>GOFORTH PROCESSING PLANT</t>
  </si>
  <si>
    <t>Gator Gas Processing Plant</t>
  </si>
  <si>
    <t>Wattenberg Gas Plant</t>
  </si>
  <si>
    <t>KUTZ Canyon GAS PLANT</t>
  </si>
  <si>
    <t>HIDETOWN PLANT</t>
  </si>
  <si>
    <t>WEATHERFORD PLANT</t>
  </si>
  <si>
    <t>ZYBACH CRYOGENIC PLANT</t>
  </si>
  <si>
    <t>MERIT ENERGY COMPANY-KALKASKA GAS PLANT</t>
  </si>
  <si>
    <t>Targa Midstream Services LLC - Sterling Gas Processing Plant</t>
  </si>
  <si>
    <t>Targa Midstream Services LLC - Mertzon Gas Processing Plant</t>
  </si>
  <si>
    <t>PASCAGOULA GAS PLANT</t>
  </si>
  <si>
    <t>ENCANA OIL AND GAS USA - DRAGON TRAIL GAS PLANT - 08-103-00036</t>
  </si>
  <si>
    <t>KMTP Station 581 Markham  TX</t>
  </si>
  <si>
    <t>Dominion Energy Transmission - Lightburn Station and Extraction Plant (Stor and Proc)</t>
  </si>
  <si>
    <t>Clear Lake Amine Plant</t>
  </si>
  <si>
    <t>Magnolia Amine Plant</t>
  </si>
  <si>
    <t>POINT COMFORT GAS PLANT</t>
  </si>
  <si>
    <t>Dominion Energy Transmission - Hastings Extraction Plant (Proc)</t>
  </si>
  <si>
    <t>Chunchula Gas Plant</t>
  </si>
  <si>
    <t>Foxskin Compressor Station</t>
  </si>
  <si>
    <t>OFS GPRP Panther Creek Gas Plant</t>
  </si>
  <si>
    <t>Empire Abo Gas Plant</t>
  </si>
  <si>
    <t>OFS GPRP Custer Gas Plant</t>
  </si>
  <si>
    <t>Targa Midstream Services LLC - Gillis Gas Plant</t>
  </si>
  <si>
    <t>Targa Midstream Services LLC - Chico Gas Plant</t>
  </si>
  <si>
    <t>Targa Midstream Services LLC - Sandhills Gas Plant</t>
  </si>
  <si>
    <t>Thunder Creek Gas Services Buckshot Gas Plant</t>
  </si>
  <si>
    <t>OFS GPRP Antelope Hills Gas Plant</t>
  </si>
  <si>
    <t>Targa Midstream Services LLC - Barracuda Gas Processing Plant</t>
  </si>
  <si>
    <t>Armstrong Gas Plant</t>
  </si>
  <si>
    <t>KM Tejas Fandango Plant  TX</t>
  </si>
  <si>
    <t>West Frenchie Draw Amine Plant</t>
  </si>
  <si>
    <t>XTO - Cotton Cove</t>
  </si>
  <si>
    <t>XTO - Castle Valley</t>
  </si>
  <si>
    <t>XTO - New Teague Plant</t>
  </si>
  <si>
    <t>Dominion Energy Questar - Clay Basin (Stor and Proc)</t>
  </si>
  <si>
    <t>DRY TRAIL GAS PLANT</t>
  </si>
  <si>
    <t>BLANCO COMPRESSOR STATION C and D</t>
  </si>
  <si>
    <t>GOMEZ GAS PLANT</t>
  </si>
  <si>
    <t>SPEARMAN GAS PROCESSING PLANT</t>
  </si>
  <si>
    <t>Century Gas Plant</t>
  </si>
  <si>
    <t>Beaver Gas Plant</t>
  </si>
  <si>
    <t>Carthage</t>
  </si>
  <si>
    <t>Javelina</t>
  </si>
  <si>
    <t>Springridge South Compressor Station</t>
  </si>
  <si>
    <t>OHL NGLP Medford Plant</t>
  </si>
  <si>
    <t>OHL NGLP Hutchinson Plant</t>
  </si>
  <si>
    <t>Siloam Fractionation</t>
  </si>
  <si>
    <t>Cotton Belt Compressor Station</t>
  </si>
  <si>
    <t>Burns Point Gas Plant</t>
  </si>
  <si>
    <t>Gilmore Gas Plant/Bel Junction Compressor Station</t>
  </si>
  <si>
    <t>Chaco Gas Plant</t>
  </si>
  <si>
    <t>VAL VERDE TREATER</t>
  </si>
  <si>
    <t>Delmita Gas Plant</t>
  </si>
  <si>
    <t>Houston Gas Plant</t>
  </si>
  <si>
    <t>North DeSoto Central Facility</t>
  </si>
  <si>
    <t>Blacks Fork Gas Plant</t>
  </si>
  <si>
    <t>TARGA EAST ROCKPILE GAS PROCESSING PLANT</t>
  </si>
  <si>
    <t>TARGA COALGATE STONEWALL GAS PROCESSING PLANT</t>
  </si>
  <si>
    <t>RATTLESNAKE COMPRESSOR STATION</t>
  </si>
  <si>
    <t>Targa Midstream Services  LLC - Mont Belvieu Complex</t>
  </si>
  <si>
    <t>Shilling Gas Plant</t>
  </si>
  <si>
    <t>Targa Downstream LLC - Lake Charles LPG Fractionator</t>
  </si>
  <si>
    <t>HOBART RANCH GAS PLANT</t>
  </si>
  <si>
    <t>GEORGE GRAY PLANT</t>
  </si>
  <si>
    <t>MINDEN PLANT</t>
  </si>
  <si>
    <t>San Martin Gas Plant</t>
  </si>
  <si>
    <t>Arapaho</t>
  </si>
  <si>
    <t>Sprague</t>
  </si>
  <si>
    <t>Huff</t>
  </si>
  <si>
    <t>Thompsonville Gas Plant</t>
  </si>
  <si>
    <t>ALTAMONT GAS PLANT</t>
  </si>
  <si>
    <t>ONEOK Bushton Plant</t>
  </si>
  <si>
    <t>Toca Gas Processing Plant</t>
  </si>
  <si>
    <t>Gulf Coast Fractionators</t>
  </si>
  <si>
    <t>ANSHUTZ RANCH EAST GAS PLANT</t>
  </si>
  <si>
    <t>Meeker Gas Plant</t>
  </si>
  <si>
    <t>Central Treating Facility</t>
  </si>
  <si>
    <t>Waha Gas Plant</t>
  </si>
  <si>
    <t>Keatchie Gas Plant</t>
  </si>
  <si>
    <t>Targa Midstream Services LLC - Saunders Gas Processing Plant</t>
  </si>
  <si>
    <t>CONROE NATURAL GAS PROCESSING PLANT</t>
  </si>
  <si>
    <t>GREGORY GAS PLANT</t>
  </si>
  <si>
    <t>Targa Midstream Services LLC - Monument Gas Processing Plant</t>
  </si>
  <si>
    <t>Elk Basin Gas Plant</t>
  </si>
  <si>
    <t>ST. REGIS GAS TREATING FACILITY</t>
  </si>
  <si>
    <t>CHATOM GAS PRODUCTION  TREATING  AND PROCESSING FACILITY</t>
  </si>
  <si>
    <t>SHOUP GAS PROCESSING AND FRACTIONATION PLANT</t>
  </si>
  <si>
    <t>South Carlsbad Turbine Station</t>
  </si>
  <si>
    <t>Pioneer Cryogenic Plant</t>
  </si>
  <si>
    <t>Port Allen Complex</t>
  </si>
  <si>
    <t>MBI NGLP Mont Belvieu Plant</t>
  </si>
  <si>
    <t>Neptune Gas Plant</t>
  </si>
  <si>
    <t>Norco Fractionation Plant</t>
  </si>
  <si>
    <t>North Terrebonne Gas Plant</t>
  </si>
  <si>
    <t>Promix Fractionation Facility</t>
  </si>
  <si>
    <t>Sonora Gas Plant</t>
  </si>
  <si>
    <t>California Resources Elk Hills  LLC - Gas Processing and Power Generation</t>
  </si>
  <si>
    <t>Keystone Gas Plant</t>
  </si>
  <si>
    <t>MIVIDA TREATER PLANT</t>
  </si>
  <si>
    <t>California Resources Production Corporation â€“ Santa Clara Valley Gas Plant</t>
  </si>
  <si>
    <t>XTO - TRWD Station</t>
  </si>
  <si>
    <t>XTO - Farrar Plant</t>
  </si>
  <si>
    <t>KRIPPLE KREEK GAS PLANT</t>
  </si>
  <si>
    <t>CRESTWOOD WEST COAST NORTH COLES LEVEE GAS PLANT</t>
  </si>
  <si>
    <t>PAWNEE TREATING PLANT</t>
  </si>
  <si>
    <t>LINAM RANCH GAS PLANT</t>
  </si>
  <si>
    <t>PLATTEVILLE GAS PLANT</t>
  </si>
  <si>
    <t>WAHA GAS PLANT</t>
  </si>
  <si>
    <t>WEST BISTINEAU FACILITY</t>
  </si>
  <si>
    <t>SHERHAN GAS PLANT</t>
  </si>
  <si>
    <t>DCP MIDSTREAM - EUNICE GAS PLANT</t>
  </si>
  <si>
    <t>AUX SABLE LIQUID PRODUCTS INC</t>
  </si>
  <si>
    <t>EUNICE NATURAL GAS PROCESSING PLANT</t>
  </si>
  <si>
    <t>COWTOWN GAS PROCESSING PLANT</t>
  </si>
  <si>
    <t>CAMP CREEK TREATER</t>
  </si>
  <si>
    <t>GEISMAR FRACTIONATION PLANT</t>
  </si>
  <si>
    <t>DENVER UNIT CO 2 RECOVERY PLANT</t>
  </si>
  <si>
    <t>CORVETTE GAS PROCESSING PLANT</t>
  </si>
  <si>
    <t>ALLIANCE COMPRESSOR STATION</t>
  </si>
  <si>
    <t>POINT REMOVE COMPRESSOR STATION</t>
  </si>
  <si>
    <t>JAL #3 GAS PLANT</t>
  </si>
  <si>
    <t>Indian Creek Gas Plant</t>
  </si>
  <si>
    <t>PLAQUEMINE GAS PLANT</t>
  </si>
  <si>
    <t>Longview Gas Plant</t>
  </si>
  <si>
    <t>PHOENIX - ARRINGTON RANCH GAS PLANT</t>
  </si>
  <si>
    <t>MEWBOURN GAS PLANT</t>
  </si>
  <si>
    <t>Onshore Treating Facility</t>
  </si>
  <si>
    <t>MidMar West Gas Plant</t>
  </si>
  <si>
    <t>Boldman NG Liquids Extraction Facility</t>
  </si>
  <si>
    <t>Langley NGL Extraction Facility</t>
  </si>
  <si>
    <t>North Appleby Compressor Station</t>
  </si>
  <si>
    <t>Fairway Gas Plant</t>
  </si>
  <si>
    <t>OFS GPRP Maysville</t>
  </si>
  <si>
    <t>TILDEN GAS PLANT</t>
  </si>
  <si>
    <t>CROSSTEX LIG LLC - RED RIVER COMPRESSOR</t>
  </si>
  <si>
    <t>LAGRANGE PLANT</t>
  </si>
  <si>
    <t>XTO - Cotton Valley Gas Plant</t>
  </si>
  <si>
    <t>THREE RIVERS GAS PLANT</t>
  </si>
  <si>
    <t>GREELEY GAS PLANT</t>
  </si>
  <si>
    <t>SONORA GAS PLANT</t>
  </si>
  <si>
    <t>OFS GPRP Woodward Gas Plant</t>
  </si>
  <si>
    <t>HENDERSON GAS PLANT</t>
  </si>
  <si>
    <t>INDIAN SPRINGS GAS PLANT</t>
  </si>
  <si>
    <t>BRIDGEPORT GAS PROCESSING PLANT</t>
  </si>
  <si>
    <t>Mont Belvieu Complex</t>
  </si>
  <si>
    <t>TARGA BENEDUM GAS PROCESSING PLANT</t>
  </si>
  <si>
    <t>EAST TEXAS GAS PLANT</t>
  </si>
  <si>
    <t>BONANZA CREEK ENERGY - McKamie Plant</t>
  </si>
  <si>
    <t>Scissortail Energy Featherston Station Quinton  OK</t>
  </si>
  <si>
    <t>Newcastle Gas Plant</t>
  </si>
  <si>
    <t>PORT ARTHUR GAS PLANT</t>
  </si>
  <si>
    <t>Robeline Plant</t>
  </si>
  <si>
    <t>GORDON GAS PROCESSING PLANT</t>
  </si>
  <si>
    <t>ELK CITY GAS PLANT</t>
  </si>
  <si>
    <t>DUBACH PLANT</t>
  </si>
  <si>
    <t>LONGVIEW GAS PLANT</t>
  </si>
  <si>
    <t>SOUTH CHESTER CO2 REMOVAL FACILITY</t>
  </si>
  <si>
    <t>ROCK CREEK GAS PLANT</t>
  </si>
  <si>
    <t>GOLDSMITH GAS PLANT</t>
  </si>
  <si>
    <t>Aera Energy Belridge</t>
  </si>
  <si>
    <t>Plateville Compressor Station</t>
  </si>
  <si>
    <t>DCP MIDSTREAM LP/OKARCHE GAS PLT</t>
  </si>
  <si>
    <t>DOVER HENNESSEY GAS PLANT</t>
  </si>
  <si>
    <t>Linn Energy - Satanta Gas Plant</t>
  </si>
  <si>
    <t>Coyanosa Gas Plant</t>
  </si>
  <si>
    <t>Targa Midstream Services LLC - Lowry Gas Processing Plant</t>
  </si>
  <si>
    <t>BPE GPRP Grasslands Gas Plant</t>
  </si>
  <si>
    <t>Crescent Gas Plant</t>
  </si>
  <si>
    <t>Targa Midstream Services LLC - Venice Gas Processing Plant</t>
  </si>
  <si>
    <t>Waskom Gas Processing Plant</t>
  </si>
  <si>
    <t>Tebone Fractionator</t>
  </si>
  <si>
    <t>NGPL Station 388 Storage  Longview  TX</t>
  </si>
  <si>
    <t>Targa Midstream Services LLC - Eunice Gas Processing Plant</t>
  </si>
  <si>
    <t>TALCO Midstream Assets  LTD. - Holly Common Point #6 Facility</t>
  </si>
  <si>
    <t>DINN TREATER</t>
  </si>
  <si>
    <t>PITTSBURG GAS PLANT</t>
  </si>
  <si>
    <t>TEAGUE GAS PLANT</t>
  </si>
  <si>
    <t>ALLISON GAS PLANT</t>
  </si>
  <si>
    <t>Ross Compressor Station</t>
  </si>
  <si>
    <t>Halley Plant / Compressor Station</t>
  </si>
  <si>
    <t>BEAVER CREEK GAS PLANT</t>
  </si>
  <si>
    <t>CAMERON MEADOWS GAS PLANT</t>
  </si>
  <si>
    <t>Hatters Pond Gas Plant</t>
  </si>
  <si>
    <t>CHAPEL HILL GAS PLANT</t>
  </si>
  <si>
    <t>Cobb Dewpoint Control Plant</t>
  </si>
  <si>
    <t>Tippett Gas Plant</t>
  </si>
  <si>
    <t>Cashion Gas Plant</t>
  </si>
  <si>
    <t>Northridge Gas Plant</t>
  </si>
  <si>
    <t>TARGA VELMA GAS PROCESSING PLANT</t>
  </si>
  <si>
    <t>Cymric</t>
  </si>
  <si>
    <t>Harmony Compressor Station</t>
  </si>
  <si>
    <t>Carter Creek</t>
  </si>
  <si>
    <t>Belfield Gas Plant</t>
  </si>
  <si>
    <t>TARGA CHESTER GAS PROCESSING PLANT</t>
  </si>
  <si>
    <t>Caney Lake Facility</t>
  </si>
  <si>
    <t>Robinson Lake Gas Plant</t>
  </si>
  <si>
    <t>Natural Buttes Compressor Station</t>
  </si>
  <si>
    <t>Roberts Ranch Gas Plant</t>
  </si>
  <si>
    <t>Antelope Hills Gas Plant</t>
  </si>
  <si>
    <t>Emigrant Trail Gas Plant</t>
  </si>
  <si>
    <t>Agave Dagger Draw Gas Plant</t>
  </si>
  <si>
    <t>Dilley Treating Facility</t>
  </si>
  <si>
    <t>Mayfield Plant</t>
  </si>
  <si>
    <t>Maljamar Gas Plant</t>
  </si>
  <si>
    <t>Durango Midstream - Kingman Gas Plant</t>
  </si>
  <si>
    <t>BPE GPRP Garden Creek</t>
  </si>
  <si>
    <t>TGG Pipeline  Ltd. - Shelby #3 Facility</t>
  </si>
  <si>
    <t>Area 31 CGP Facility</t>
  </si>
  <si>
    <t>Area 41 CGP Facility</t>
  </si>
  <si>
    <t>Area 51 CGP Facility</t>
  </si>
  <si>
    <t>Area 61 CGP Facility</t>
  </si>
  <si>
    <t>Area 71 CGP Facility</t>
  </si>
  <si>
    <t>Area 72 CGP Facility</t>
  </si>
  <si>
    <t>Area 81 CGP Facility</t>
  </si>
  <si>
    <t>Sarsen Gas Processing Plant</t>
  </si>
  <si>
    <t>Majorsville Gas Plant</t>
  </si>
  <si>
    <t>Mobley  Gas Plant</t>
  </si>
  <si>
    <t>Sherwood Gas Plant</t>
  </si>
  <si>
    <t>Kenova NGL Extraction Facility</t>
  </si>
  <si>
    <t>Catcher Ranch Gas Plant</t>
  </si>
  <si>
    <t>Aux Sable Midstream - Palermo Conditioning Plant</t>
  </si>
  <si>
    <t>DCP MIDSTREAM LP/CIMARRON PLT</t>
  </si>
  <si>
    <t>DCP MIDSTREAM LP/KINGFISHER NATURAL G</t>
  </si>
  <si>
    <t>National Helium Plant</t>
  </si>
  <si>
    <t>Scissortail Energy Paden Processing Plant Paden  OK</t>
  </si>
  <si>
    <t>Dollarhide Gas Plant</t>
  </si>
  <si>
    <t>Pleasant Hill Gas Treating Facility</t>
  </si>
  <si>
    <t>Yoakum Cryogenic Plant</t>
  </si>
  <si>
    <t>Stuart Plant</t>
  </si>
  <si>
    <t>WARNER CO2 TREATMENT PLANT</t>
  </si>
  <si>
    <t>Converse Central Facility</t>
  </si>
  <si>
    <t>Vermillion Gas Plant</t>
  </si>
  <si>
    <t>Rangely Gas Plant</t>
  </si>
  <si>
    <t>Haynesville Gathering LP - Hall Summit Facility</t>
  </si>
  <si>
    <t>Ironhorse Complex Gas Plant</t>
  </si>
  <si>
    <t>San Bois Treating Facility</t>
  </si>
  <si>
    <t>Hobbs Fractionation Facility</t>
  </si>
  <si>
    <t>FORT BEELER GAS PLANT</t>
  </si>
  <si>
    <t>KH Coushatta Gas Treating Facility Coushatta  LA</t>
  </si>
  <si>
    <t>KH East Holly Gas Treating Facility Gloster LA</t>
  </si>
  <si>
    <t>KH Heflin Gas Treating Facility Ringgold  LA</t>
  </si>
  <si>
    <t>KH North Elm Grove Gas Treating Facility Haughton  LA</t>
  </si>
  <si>
    <t>KH Plantation Central Gas Treating Facility Coushatta  LA</t>
  </si>
  <si>
    <t>KH Plantation South Gas Treating Facility Coushatta  LA</t>
  </si>
  <si>
    <t>KH Plantation West Gas Treating Facility Coushatta  LA</t>
  </si>
  <si>
    <t>Battlefield Gas Plant</t>
  </si>
  <si>
    <t>Hiland Partners Badlands Gas Plant</t>
  </si>
  <si>
    <t>Station 523 (Cocodrie Compressor Station)</t>
  </si>
  <si>
    <t>Grant Processing Facility-Cardinal States Gathering</t>
  </si>
  <si>
    <t>Monarch West  LLC Barber Creek Compressor Station</t>
  </si>
  <si>
    <t>Koch Meeker Gas Plant</t>
  </si>
  <si>
    <t>Lancaster Ranch Compressor Station and Treating Facility</t>
  </si>
  <si>
    <t>Targa Midstream Services LLC - New Harp Compressor Station</t>
  </si>
  <si>
    <t>Eagle-1 Gas Plant</t>
  </si>
  <si>
    <t>O'Connor Gas Plant</t>
  </si>
  <si>
    <t>Brasada Gas Plant</t>
  </si>
  <si>
    <t>Bluestone Gas Processing Plant</t>
  </si>
  <si>
    <t>HAWKVILLE GAS TREATING FACILITY</t>
  </si>
  <si>
    <t>Cadiz Gas Processing Plant</t>
  </si>
  <si>
    <t>Goliad Gas Plant</t>
  </si>
  <si>
    <t>Logansport Expansion Gathering Facility</t>
  </si>
  <si>
    <t>Carthage East Gas Plant</t>
  </si>
  <si>
    <t>BPE GPRP Stateline</t>
  </si>
  <si>
    <t>PANOLA COUNTY GAS PLANT</t>
  </si>
  <si>
    <t>PANOLA II GAS PLANT</t>
  </si>
  <si>
    <t>TYLER COUNTY GAS PLANT</t>
  </si>
  <si>
    <t>Rawhide Gas Plant</t>
  </si>
  <si>
    <t>APPLEBY TREATER</t>
  </si>
  <si>
    <t>Tenaha Plant</t>
  </si>
  <si>
    <t>WOODALL GAS PLANT</t>
  </si>
  <si>
    <t>Ajax Plant</t>
  </si>
  <si>
    <t>Chaparral Gas Plant</t>
  </si>
  <si>
    <t>Hiland Partners Norse Gas Plant</t>
  </si>
  <si>
    <t>Hiland Partners Watford City Gas Plant</t>
  </si>
  <si>
    <t>Bellmon Gas Plant</t>
  </si>
  <si>
    <t>OFS GPRP Canadian Valley</t>
  </si>
  <si>
    <t>EPNG Station 6595 Washington Ranch  NM</t>
  </si>
  <si>
    <t>Zider</t>
  </si>
  <si>
    <t>Deadwood Cryo Plant</t>
  </si>
  <si>
    <t>Woodsboro Plant</t>
  </si>
  <si>
    <t>NGPL Station 204 Columbus Junction  IA</t>
  </si>
  <si>
    <t>Red Bluff Processing Plant</t>
  </si>
  <si>
    <t>EOG Resources  Inc- Milton Hub</t>
  </si>
  <si>
    <t>CHISHOLM PLANT</t>
  </si>
  <si>
    <t>LAS TIENDAS PLANT</t>
  </si>
  <si>
    <t>EOG Resources  Inc- T.R. Marshall Hub</t>
  </si>
  <si>
    <t>Moundsville Fractionation Plant</t>
  </si>
  <si>
    <t>Cliffside Crude Helium Enrichment Unit</t>
  </si>
  <si>
    <t>Ramsey Gas Plant</t>
  </si>
  <si>
    <t>Hopedale Fractionation Facility</t>
  </si>
  <si>
    <t>Seneca Gas Processing Plant</t>
  </si>
  <si>
    <t>Buffalo Creek Processing Plant</t>
  </si>
  <si>
    <t>TARGA DRIVER GAS PROCESSING PLANT</t>
  </si>
  <si>
    <t>Bucking Horse Plant</t>
  </si>
  <si>
    <t>Targa Midstream Services LLC - Big Lake Gas Plant</t>
  </si>
  <si>
    <t>XTO - Hattieville Compressor Station</t>
  </si>
  <si>
    <t>OHL NGLP Mont Belvieu NGL Fractionation and Storage Complex</t>
  </si>
  <si>
    <t>Hopeton Gas Plant</t>
  </si>
  <si>
    <t>Wheeler Gas Plant</t>
  </si>
  <si>
    <t>NGPL Station 184  Sayre OK</t>
  </si>
  <si>
    <t>Jackson County Gas Plant</t>
  </si>
  <si>
    <t>Kenedy Gas Plant</t>
  </si>
  <si>
    <t>Hiland Partners Bakken Gathering Plant</t>
  </si>
  <si>
    <t>Mont Belvieu Fractionators</t>
  </si>
  <si>
    <t>Red Hills Gas Processing Plant</t>
  </si>
  <si>
    <t>WILLOW LAKE COMPRESSOR STATION</t>
  </si>
  <si>
    <t>Riley Ridge Gas Plant</t>
  </si>
  <si>
    <t>TARGA SILVER OAK GAS PLANT</t>
  </si>
  <si>
    <t>TARGA TUPELO GAS PROCESSING PLANT</t>
  </si>
  <si>
    <t>Oak Grove Plant</t>
  </si>
  <si>
    <t>EOG Resources  Inc. Shiner Hub</t>
  </si>
  <si>
    <t>Kensington Cryogenic Processing Plant</t>
  </si>
  <si>
    <t>Palo Duro Gas Processing Facility</t>
  </si>
  <si>
    <t>North Louisiana Gas Plant</t>
  </si>
  <si>
    <t>Ridge Amine Plant</t>
  </si>
  <si>
    <t>Alliance Compressor Station</t>
  </si>
  <si>
    <t>Bones Springs Plant</t>
  </si>
  <si>
    <t>ZIA II GAS PLANT</t>
  </si>
  <si>
    <t>Rebel Gas Plant</t>
  </si>
  <si>
    <t>Rose Valley Gas Plant</t>
  </si>
  <si>
    <t>TARGA EDWARD GAS PROCESSING PLANT</t>
  </si>
  <si>
    <t>Natrium Extraction and Fractionation Facility</t>
  </si>
  <si>
    <t>Targa Gas Processing LLC - Longhorn Gas Plant</t>
  </si>
  <si>
    <t>Targa Midstream Services LLC - Railway Ranch Compressor Station</t>
  </si>
  <si>
    <t>Targa Gas Processing LLC - High Plains Gas Plant</t>
  </si>
  <si>
    <t>Targa Badlands LLC - Little Missouri Gas Plant</t>
  </si>
  <si>
    <t>Hawkville North East Central Delivery Point</t>
  </si>
  <si>
    <t>Lonestar Processing Facility</t>
  </si>
  <si>
    <t>DEBEQUE GAS PROCESSING FACILITY</t>
  </si>
  <si>
    <t>Silver Plant</t>
  </si>
  <si>
    <t>Area 11B CGP</t>
  </si>
  <si>
    <t>Munson Plant</t>
  </si>
  <si>
    <t>Plaquemine NGL Fractionation Plant</t>
  </si>
  <si>
    <t>MidMar East Gas Plant</t>
  </si>
  <si>
    <t>EOG Resources  Inc. Smiley Hub</t>
  </si>
  <si>
    <t>Carmen Gas Processing Plant</t>
  </si>
  <si>
    <t>Kaplan Gas Plant</t>
  </si>
  <si>
    <t>Grady Gas Plant</t>
  </si>
  <si>
    <t>Reveille Gas Plant</t>
  </si>
  <si>
    <t>Pecos Gas Processing Plant</t>
  </si>
  <si>
    <t>James Lake Gas Plant</t>
  </si>
  <si>
    <t>Dubberly Refrigeration Plant</t>
  </si>
  <si>
    <t>KDB Central Treating Facility Plant</t>
  </si>
  <si>
    <t>Utica Condensate Stabilization Facility</t>
  </si>
  <si>
    <t>Valley Wells Treater</t>
  </si>
  <si>
    <t>Sterling Energy Investments LLC Centennial Gas Plant</t>
  </si>
  <si>
    <t>EOG Resources  Inc. Lyssy Hub</t>
  </si>
  <si>
    <t>EOG Resources  Inc. Titan Hub</t>
  </si>
  <si>
    <t>Blue Racer Midstream LLC - Berne Plant</t>
  </si>
  <si>
    <t>50 Buttes Gas Plant</t>
  </si>
  <si>
    <t>Haven Gas Plant</t>
  </si>
  <si>
    <t>Copano Field Services/Upper Gulf Coast  Huntsville (Eaglebine) Station Huntsville  TX</t>
  </si>
  <si>
    <t>Leesville Cryogenic Processing Plant</t>
  </si>
  <si>
    <t>BECKVILLE GAS PROCESSING PLANT</t>
  </si>
  <si>
    <t>Lone Star NGL Fracs 4 &amp; 5</t>
  </si>
  <si>
    <t>17Z Gas Plant - Chevron USA Inc.</t>
  </si>
  <si>
    <t>Lincoln Parish Gas Processing Plant</t>
  </si>
  <si>
    <t>Mt. Olive Gas Plant</t>
  </si>
  <si>
    <t>Hidalgo Cryogenic Gas Plant</t>
  </si>
  <si>
    <t>Scissortail Energy Cable Compressor Station McAlester  OK</t>
  </si>
  <si>
    <t>Hiland Partners Roosevelt Gas Plant Watford City  ND</t>
  </si>
  <si>
    <t>Kingfisher Midstream Lincoln Gas Plant</t>
  </si>
  <si>
    <t>Robstown Fractionator</t>
  </si>
  <si>
    <t>South Eddy Cryo Plant</t>
  </si>
  <si>
    <t>TARGA Buffalo Gas Processing Plant</t>
  </si>
  <si>
    <t>Phillips 66 Old Ocean NGL Fractionation Plant</t>
  </si>
  <si>
    <t>Delaware Basin Gas Plant</t>
  </si>
  <si>
    <t>ORM GPRP Lonesome Creek Gas Plant</t>
  </si>
  <si>
    <t>East Toyah Gas Processing Plant</t>
  </si>
  <si>
    <t>Spring Brook Gas Plant</t>
  </si>
  <si>
    <t>Lobo Processing Plant</t>
  </si>
  <si>
    <t>Bearkat Cryogenic Plant</t>
  </si>
  <si>
    <t>Battle Ridge Plant</t>
  </si>
  <si>
    <t>Chisholm Plant</t>
  </si>
  <si>
    <t>Riptide Gas Plant</t>
  </si>
  <si>
    <t>Alamo Gas Plant</t>
  </si>
  <si>
    <t>TARGA LOVING GAS PROCESSING PLANT</t>
  </si>
  <si>
    <t>TARGA RAPTOR GAS PROCESSING PLANT</t>
  </si>
  <si>
    <t>Cherokee Central Processing Facility</t>
  </si>
  <si>
    <t>Panther Gas Plant</t>
  </si>
  <si>
    <t>Redwood Central Processing Facility</t>
  </si>
  <si>
    <t>Arrowhead Gas Plant</t>
  </si>
  <si>
    <t>RED WING CREEK GAS PLANT II</t>
  </si>
  <si>
    <t>Bradley Gas Processing Plant</t>
  </si>
  <si>
    <t>Area 71B CGP Facility</t>
  </si>
  <si>
    <t>Blue Mountain Midstream - Chisholm Trail Plant</t>
  </si>
  <si>
    <t>Newberry Gas Plant</t>
  </si>
  <si>
    <t>Delhi NGL Plant</t>
  </si>
  <si>
    <t>Wild Basin Gas Processing and Crude Handling Facility</t>
  </si>
  <si>
    <t>Pecos Bend Gas Processing Plant</t>
  </si>
  <si>
    <t>Conroe Gas Processing Plant</t>
  </si>
  <si>
    <t>Onshore natural gas transmission compression [98.230(a)(4)]</t>
  </si>
  <si>
    <t>Bernville Station</t>
  </si>
  <si>
    <t>Shermans Dale Station</t>
  </si>
  <si>
    <t>NGPL Station 198 Knoxville  IA</t>
  </si>
  <si>
    <t>Burrillville</t>
  </si>
  <si>
    <t>ALLIANCE PIPELINE  L.P.-FAIRMOUNT COMPRESSOR STATION</t>
  </si>
  <si>
    <t>Armagh Compressor Station</t>
  </si>
  <si>
    <t>Entriken Compressor Station</t>
  </si>
  <si>
    <t>PG&amp;E BURNEY COMPRESSOR STATION</t>
  </si>
  <si>
    <t>ALLIANCE PIPELINE  L.P.-WIMBLEDON COMPRESSOR STATION</t>
  </si>
  <si>
    <t>ALLIANCE PIPELINE L.P. - MANCHESTER</t>
  </si>
  <si>
    <t>ALLIANCE PIPELINE LP</t>
  </si>
  <si>
    <t>TGP Station 241 Lafayette</t>
  </si>
  <si>
    <t>TGP Station 229 Hamburg</t>
  </si>
  <si>
    <t>SNG Station 5211 Gwinville  MS</t>
  </si>
  <si>
    <t>SNG Station 5122 Franklinton  LA</t>
  </si>
  <si>
    <t>SNG Station 5222 Enterprise  MS</t>
  </si>
  <si>
    <t>TGP Station 313 Coudersport</t>
  </si>
  <si>
    <t>TGP Station 860 Centerville  TN</t>
  </si>
  <si>
    <t>TGP Station 214 Carrollton</t>
  </si>
  <si>
    <t>TGP Station 249 Carlisle</t>
  </si>
  <si>
    <t>Sunray Compressor Station</t>
  </si>
  <si>
    <t>Woodchopping Ridge</t>
  </si>
  <si>
    <t>San Diego Gas and Electric -Moreno Station</t>
  </si>
  <si>
    <t>NFGSC ELLISBURG STATION</t>
  </si>
  <si>
    <t>TGP Station 209 CAMBRIDGE (Cumberland)</t>
  </si>
  <si>
    <t>TGP Station 63 Batesville  MS</t>
  </si>
  <si>
    <t>SNG Station 5216 Bay Springs  MS</t>
  </si>
  <si>
    <t>SNG Station 5110 Toca  LA</t>
  </si>
  <si>
    <t>TGP Station 47 West Monroe  LA</t>
  </si>
  <si>
    <t>SNG Station 5010 White Castle  LA</t>
  </si>
  <si>
    <t>TGP Station 307 Pigeon (Kane)</t>
  </si>
  <si>
    <t>SNG Station 5130 Pearl River  MS</t>
  </si>
  <si>
    <t>SNG Station 5277 Ocmulgee  GA</t>
  </si>
  <si>
    <t>TGP Station 219 Mercer</t>
  </si>
  <si>
    <t>EPNG Station 6786 Seligman  AZ</t>
  </si>
  <si>
    <t>EPNG Station 6312 Cornudas  TX</t>
  </si>
  <si>
    <t>EPNG Station 6521 Eunice A  NM</t>
  </si>
  <si>
    <t>EPNG Station 6735 Hackberry  AZ</t>
  </si>
  <si>
    <t>EPNG Station 6335 Hueco  TX</t>
  </si>
  <si>
    <t>EPNG Station 6339 Keystone  TX</t>
  </si>
  <si>
    <t>CIG Station 5560 Kit Carson  CO</t>
  </si>
  <si>
    <t>EPNG Station 6750 Leupp  AZ</t>
  </si>
  <si>
    <t>EPNG Station 6741 Alamo Lake  AZ</t>
  </si>
  <si>
    <t>Beaver Compressor Station</t>
  </si>
  <si>
    <t>CIG Station 5690 Muddy Gap  WY</t>
  </si>
  <si>
    <t>TGP Station 40 Natchitoches  LA</t>
  </si>
  <si>
    <t>EPNG Station 1775 Mojave Topock  AZ</t>
  </si>
  <si>
    <t>CIG Station 5950 Watkins  CO</t>
  </si>
  <si>
    <t>EPNG Station 6796 Window Rock  AZ</t>
  </si>
  <si>
    <t>NGPL Station 109 Harper  IA</t>
  </si>
  <si>
    <t>Mexico Compressor Station</t>
  </si>
  <si>
    <t>Wamsutter Compressor Station</t>
  </si>
  <si>
    <t>Bainbridge Compressor Station</t>
  </si>
  <si>
    <t>Blue Mound Compressor Station</t>
  </si>
  <si>
    <t>Lamar Compressor Station</t>
  </si>
  <si>
    <t>EPNG Station 6210 Bondad</t>
  </si>
  <si>
    <t>EPNG Station 6755 Navajo  AZ</t>
  </si>
  <si>
    <t>EPNG Station 6560 Pecos River  NM</t>
  </si>
  <si>
    <t>WIC Station 7950 Douglas  WY</t>
  </si>
  <si>
    <t>CIG Station 5440 Mocane  OK</t>
  </si>
  <si>
    <t>CIG Station 5670 Laramie  WY</t>
  </si>
  <si>
    <t>EPNG Station 6793 Wenden  AZ</t>
  </si>
  <si>
    <t>WTG HUGOTON  LP</t>
  </si>
  <si>
    <t>Beatrice Compressor Station</t>
  </si>
  <si>
    <t>NGPL Station 308  Biggers  AR</t>
  </si>
  <si>
    <t>Five Points</t>
  </si>
  <si>
    <t>Compressor Station 601</t>
  </si>
  <si>
    <t>MEP Station 3 Perryville  LA</t>
  </si>
  <si>
    <t>NGPL Station 309  Marble Hill  MO</t>
  </si>
  <si>
    <t>NGPL Station 107 Emerson  IA</t>
  </si>
  <si>
    <t>NGPL Station 311 Hammond  IL</t>
  </si>
  <si>
    <t>Bertrand Compressor Station</t>
  </si>
  <si>
    <t>NGPL Station 108 Truro  IA</t>
  </si>
  <si>
    <t>WELTY COMPRESSOR STATION</t>
  </si>
  <si>
    <t>Owingsville</t>
  </si>
  <si>
    <t>St. Francisville</t>
  </si>
  <si>
    <t>Uniontown</t>
  </si>
  <si>
    <t>Steele City Compressor Station</t>
  </si>
  <si>
    <t>TRANSCO STATION 515</t>
  </si>
  <si>
    <t>NORTHERN NATURAL GAS CO-OGDEN COMPRESSOR</t>
  </si>
  <si>
    <t>NORTHERN NATURAL GAS COMPANY-PALMYRA</t>
  </si>
  <si>
    <t>NGPL Station 310 Centralia  IL</t>
  </si>
  <si>
    <t>NGPL Station 104 Great Bend  KS</t>
  </si>
  <si>
    <t>NGPL Station 103  Minneola  KS</t>
  </si>
  <si>
    <t>KERN RIVER GAS TRANSMISSION COMPANY: VEYO COMPRESSOR STATION</t>
  </si>
  <si>
    <t>KERN RIVER GAS TRANSMISSION COMPANY: MUDDY CREEK COMPRESSOR STATION</t>
  </si>
  <si>
    <t>KERN RIVER GAS TRANSMISSION COMPANY: GOODSPRINGS COMPRESSOR STATION</t>
  </si>
  <si>
    <t>KERN RIVER GAS TRANSMISSION COMPANY: DRY LAKE COMPRESSOR STATION</t>
  </si>
  <si>
    <t>Arlington Compressor Station</t>
  </si>
  <si>
    <t>FLORIDA GAS TRANSMISSION COMPANY - BROOKER</t>
  </si>
  <si>
    <t>FLORIDA GAS TRANSMISSION COMPANY - CARRYVILLE</t>
  </si>
  <si>
    <t>FLORIDA GAS TRANSMISSION COMPANY - FRANKLINTON</t>
  </si>
  <si>
    <t>NORTHERN NATURAL GAS COMPANY - SUBLETTE</t>
  </si>
  <si>
    <t>NGPL Station 802  Paris  TX</t>
  </si>
  <si>
    <t>NGPL Station 106 Beatrice  NE</t>
  </si>
  <si>
    <t>FLORIDA GAS TRANSMISSION COMPANY - LECANTO</t>
  </si>
  <si>
    <t>FLORIDA GAS TRANSMISSION COMPANY - Mt VERNON</t>
  </si>
  <si>
    <t>Southern Star -Hugoton Compressor Station</t>
  </si>
  <si>
    <t>FLORIDA GAS TRANSMISSION COMPANY - MUNSON</t>
  </si>
  <si>
    <t>FLORIDA GAS TRANSMISSION COMPANY - ORLANDO</t>
  </si>
  <si>
    <t>FLORIDA GAS TRANSMISSION COMPANY - PERRY STATION</t>
  </si>
  <si>
    <t>FLORIDA GAS TRANSMISSION COMPANY - PORT BARRE</t>
  </si>
  <si>
    <t>FLORIDA GAS TRANSMISSION COMPANY - QUINCY</t>
  </si>
  <si>
    <t>NGPL Station 342 Johnson's Bayou  LA</t>
  </si>
  <si>
    <t>MEP Station 4 Vicksburg  MS</t>
  </si>
  <si>
    <t>Meeker Compressor Station</t>
  </si>
  <si>
    <t>NGPL Station 105 Glasco  KS</t>
  </si>
  <si>
    <t>NGPL Station 307  Searcy  AR</t>
  </si>
  <si>
    <t>KMTP Station 553 Katy  TX</t>
  </si>
  <si>
    <t>NGPL Station 110 Geneseo  IL</t>
  </si>
  <si>
    <t>MEP Atlanta Station 2  TX</t>
  </si>
  <si>
    <t>NGPL Station 801  Ratliff City  OK</t>
  </si>
  <si>
    <t>PANHANDLE EASTERN PIPE LINE CO - CENTRALIA</t>
  </si>
  <si>
    <t>PANHANDLE EASTERN PIPE LINE CO - HAVEN</t>
  </si>
  <si>
    <t>PANHANDLE EASTERN PIPE LINE CO - LIBERAL</t>
  </si>
  <si>
    <t>PANHANDLE EASTERN PIPE LINE CO - LOUISBURG</t>
  </si>
  <si>
    <t>PANHANDLE EASTERN PIPE LINE CO - ZIONSVILLE</t>
  </si>
  <si>
    <t>TRUNKLINE GAS CO - JOHNSONVILLE</t>
  </si>
  <si>
    <t>TRUNKLINE GAS CO - JOPPA</t>
  </si>
  <si>
    <t>TRUNKLINE GAS CO - NORTH JUDSON</t>
  </si>
  <si>
    <t>HOLLY BEACH COMPRESSOR STATION #701</t>
  </si>
  <si>
    <t>PANHANDLE EASTERN PIPE LINE CO - HOUSTONIA</t>
  </si>
  <si>
    <t>PANHANDLE EASTERN PIPE LINE CO - MONTEZUMA</t>
  </si>
  <si>
    <t>PANHANDLE EASTERN PIPE LINE CO - OLPE</t>
  </si>
  <si>
    <t>PANHANDLE EASTERN PIPE LINE CO - PLEASANT HILL</t>
  </si>
  <si>
    <t>PANHANDLE EASTERN PIPE LINE CO - TUSCOLA</t>
  </si>
  <si>
    <t>TRUNKLINE GAS CO - AMBIA</t>
  </si>
  <si>
    <t>TRUNKLINE GAS CO - DYERSBURG</t>
  </si>
  <si>
    <t>SEA ROBIN PIPELINE CO - ERATH</t>
  </si>
  <si>
    <t>TRUNKLINE GAS CO - INDEPENDENCE</t>
  </si>
  <si>
    <t>TRUNKLINE GAS CO - TUSCOLA</t>
  </si>
  <si>
    <t>STATION #1 - KINGMAN CMP STN</t>
  </si>
  <si>
    <t>NGPL Station 195 Haddam  KS</t>
  </si>
  <si>
    <t>Echo Springs Compressor Station</t>
  </si>
  <si>
    <t>FLORIDA GAS TRANSMISSION COMPANY - TRENTON</t>
  </si>
  <si>
    <t>FLORIDA GAS TRANSMISSION COMPANY - VIDOR</t>
  </si>
  <si>
    <t>PANHANDLE EASTERN PIPE LINE CO - EDGERTON</t>
  </si>
  <si>
    <t>PANHANDLE EASTERN PIPE LINE CO - GLENARM</t>
  </si>
  <si>
    <t>PANHANDLE EASTERN PIPE LINE CO - GREENSBURG</t>
  </si>
  <si>
    <t>FLORIDA GAS TRANSMISSION COMPANY - WIGGINS</t>
  </si>
  <si>
    <t>FLORIDA GAS TRANSMISSION COMPANY - ZACHARY</t>
  </si>
  <si>
    <t>PANHANDLE EASTERN PIPE LINE CO - CASHION</t>
  </si>
  <si>
    <t>Amber Junction Compressor Station</t>
  </si>
  <si>
    <t>Central Compressor Station</t>
  </si>
  <si>
    <t>Cooper Compressor Station</t>
  </si>
  <si>
    <t>WAHA CMP STN</t>
  </si>
  <si>
    <t>Cove Compressor Station</t>
  </si>
  <si>
    <t>Dunn Compressor Station</t>
  </si>
  <si>
    <t>Malvern Compressor Station</t>
  </si>
  <si>
    <t>Panola Compressor Station</t>
  </si>
  <si>
    <t>Perryville Compressor Station</t>
  </si>
  <si>
    <t>Searcy Compressor Station</t>
  </si>
  <si>
    <t>COMFORT CMP STN</t>
  </si>
  <si>
    <t>MAYPEARL CMP STN</t>
  </si>
  <si>
    <t>Dominion Energy Transmission - Beaver Station (Tran)</t>
  </si>
  <si>
    <t>Dominion Energy Transmission - Newark Station (Tran)</t>
  </si>
  <si>
    <t>Vernon Compressor Station</t>
  </si>
  <si>
    <t>Westdale Compressor Station</t>
  </si>
  <si>
    <t>Dominion Energy Transmission - Crayne Station (Tran)</t>
  </si>
  <si>
    <t>Dominion Energy Transmission - Leidy and Finnefrock Stations (Stor and Tran)</t>
  </si>
  <si>
    <t>Dominion Energy Transmission - Cornwell Station (Tran)</t>
  </si>
  <si>
    <t>Hall Summit Compressor Station</t>
  </si>
  <si>
    <t>Dominion Energy Transmission - Finnefrock Station (Tran)</t>
  </si>
  <si>
    <t>Dominion Energy Transmission - Greenlick and Little Greenlick Stations (Stor and Tran)</t>
  </si>
  <si>
    <t>Dominion Energy Transmission - Oakford and Rock Springs Stations (Stor and Tran)</t>
  </si>
  <si>
    <t>Dominion Energy Transmission - Gilmore Station (Tran)</t>
  </si>
  <si>
    <t>Dominion Energy Transmission - Lebanon Station (Tran)</t>
  </si>
  <si>
    <t>Texas Gas Transmission - Bald Knob Station</t>
  </si>
  <si>
    <t>Texas Gas Transmission - Bastrop Station</t>
  </si>
  <si>
    <t>TEXAS GAS TRANSMISSION - GREENVILLE STATION</t>
  </si>
  <si>
    <t>Texas Gas Transmission - Jeffersontown Station</t>
  </si>
  <si>
    <t>Unionville Storage Compressor Station</t>
  </si>
  <si>
    <t>Stateline Compressor Station</t>
  </si>
  <si>
    <t>VGT CS 2207</t>
  </si>
  <si>
    <t>Texas Gas Transmission - Youngsville Station</t>
  </si>
  <si>
    <t>FLORIDA GAS TRANSMISSION COMPANY - SILVER SPRINGS</t>
  </si>
  <si>
    <t>FLORIDA GAS TRANSMISSION COMPANY - THONOTOSASSA</t>
  </si>
  <si>
    <t>Texas Gas Transmission - Kenton Station</t>
  </si>
  <si>
    <t>KMTP Station 552 Kennedy  TX</t>
  </si>
  <si>
    <t>Texas Gas Transmission - Lake Cormorant Station</t>
  </si>
  <si>
    <t>Texas Gas Transmission - Sharon Station</t>
  </si>
  <si>
    <t>Texas Gas Transmission - Slaughters Station</t>
  </si>
  <si>
    <t>GPLC JOLIET SALES</t>
  </si>
  <si>
    <t>MGT CS Petersburg 2110</t>
  </si>
  <si>
    <t>MGT CS Portland 2101</t>
  </si>
  <si>
    <t>MGT Potomac 2118</t>
  </si>
  <si>
    <t>VGT CS 2204</t>
  </si>
  <si>
    <t>COLUMBIA GAS CEREDO COMPRESSOR STATION</t>
  </si>
  <si>
    <t>Columbia Gas Transmission LLC CLEVELAND 6C4330</t>
  </si>
  <si>
    <t>COLUMBIA GAS TRANS LLC SALISBURY COMP STA</t>
  </si>
  <si>
    <t>PG&amp;E KETTLEMAN COMPRESSOR STATION</t>
  </si>
  <si>
    <t>PG&amp;E TOPOCK COMPRESSOR STATION</t>
  </si>
  <si>
    <t>Dominion Energy Questar - Oak Spring Station (Tran)</t>
  </si>
  <si>
    <t>Dominion Energy Transmission - Groveport Station (Tran)</t>
  </si>
  <si>
    <t>COLUMBIA GAS FILES CREEK COMPRESSOR STATION</t>
  </si>
  <si>
    <t>IROQUOIS GAS TRANSMISSION SYSTEM  L.P. - BROOKFIELD COMPRESSOR STATION</t>
  </si>
  <si>
    <t>COLUMBIA GULF TRANSMISSION  BANNER COMPRESSOR STATION</t>
  </si>
  <si>
    <t>COLUMBIA GULF TRANSMISSION CO - DELHI COMPRESSOR STATION</t>
  </si>
  <si>
    <t>COLUMBIA GULF TRANSMISSION LLC HARTSVILLE CS</t>
  </si>
  <si>
    <t>COLUMBIA GULF TRANSMISSION LLC  INVERNESS COMPRESSOR STATION</t>
  </si>
  <si>
    <t>PG&amp;E HINKLEY COMPRESSOR STATION</t>
  </si>
  <si>
    <t>IROQUOIS GAS TRANSMISSION SYSTEM  L.P. - WRIGHT COMPRESSOR STATION</t>
  </si>
  <si>
    <t>Columbia Gas Transmission LLC Kenova CS</t>
  </si>
  <si>
    <t>Columbia Gas Transmission LLC Lost River CS</t>
  </si>
  <si>
    <t>COLUMBIA GULF TRANSMISSION CO. Clementsville CS</t>
  </si>
  <si>
    <t>COLUMBIA GULF TRANSMISSION  CORINTH COMPRESSOR STATION</t>
  </si>
  <si>
    <t>COLUMBIA GULF TRANSMISSION COMPANY HAMPSHIRE CS</t>
  </si>
  <si>
    <t>COLUMBIA GULF TRANSMISSION LLC STANTON CS</t>
  </si>
  <si>
    <t>Arkoma</t>
  </si>
  <si>
    <t>Belle River Compressor Station</t>
  </si>
  <si>
    <t>EASTSIDE CMP STN</t>
  </si>
  <si>
    <t>WASHINGTON 10 STORAGE (MICHIGAN CONSOLIDATED)</t>
  </si>
  <si>
    <t>Gulf Crossing Pipeline - Sterlington Station</t>
  </si>
  <si>
    <t>Gulf South Pipeline - Vixen Station</t>
  </si>
  <si>
    <t>ANR Pipeline New Windsor CS</t>
  </si>
  <si>
    <t>Northern Border Pipeline Saint Anthony CS#7</t>
  </si>
  <si>
    <t>Gas Transmission Northwest Pipeline Rosalia CS#6</t>
  </si>
  <si>
    <t>Gas Transmission Northwest Pipeline Wallula CS#8</t>
  </si>
  <si>
    <t>ANR Pipeline Greensburg CS</t>
  </si>
  <si>
    <t>Great Lakes Gas Transmission Pipeline Shevlin CS#3</t>
  </si>
  <si>
    <t>Gas Transmission Northwest Pipeline Kent CS#10</t>
  </si>
  <si>
    <t>Southern California Gas Blythe Facility</t>
  </si>
  <si>
    <t>Gas Transmission Northwest Pipeline Bonanza CS#14</t>
  </si>
  <si>
    <t>Gas Transmission Northwest Pipeline Athol CS#5</t>
  </si>
  <si>
    <t>Gas Transmission Northwest Pipeline Ione CS#9</t>
  </si>
  <si>
    <t>Northern Border Pipeline Glasgow CS#1</t>
  </si>
  <si>
    <t>Northern Border Pipeline Wolf Point CS#2</t>
  </si>
  <si>
    <t>Northern Border Pipeline Arnegard CS#4</t>
  </si>
  <si>
    <t>Great Lakes Gas Transmission Pipeline Farwell CS#12</t>
  </si>
  <si>
    <t>VECTOR PIPELINE LP Athens</t>
  </si>
  <si>
    <t>Great Lakes Gas Transmission Pipeline Naubinway CS#10</t>
  </si>
  <si>
    <t>VECTOR PIPELINE LP Springville</t>
  </si>
  <si>
    <t>Northern Border Pipeline Zeeland CS#8</t>
  </si>
  <si>
    <t>VECTOR PIPELINE LP Highland</t>
  </si>
  <si>
    <t>Northern Border Pipeline Clark CS#10</t>
  </si>
  <si>
    <t>Northern Border Pipeline Estelline CS#11</t>
  </si>
  <si>
    <t>Northern Border Pipeline Glen Ullin CS#6</t>
  </si>
  <si>
    <t>Northern Border Pipeline Trimont CS#13</t>
  </si>
  <si>
    <t>Northern Border Pipeline Wetonka CS#9</t>
  </si>
  <si>
    <t>ANR Pipeline Hamilton CS</t>
  </si>
  <si>
    <t>ANR Pipeline St. John CS</t>
  </si>
  <si>
    <t>ANR Pipeline Birmingham CS</t>
  </si>
  <si>
    <t>Great Lakes Gas Transmission Pipeline Crystal Falls CS#8</t>
  </si>
  <si>
    <t>ANR Pipeline Bridgman CS</t>
  </si>
  <si>
    <t>ANR Pipeline Alden CS</t>
  </si>
  <si>
    <t>ANR Pipeline Enterprise CS</t>
  </si>
  <si>
    <t>ANR Pipeline E.G. Hill CS</t>
  </si>
  <si>
    <t>ANR Pipeline Woolfolk CS</t>
  </si>
  <si>
    <t>Great Lakes Gas Transmission Pipeline Cloquet CS#5</t>
  </si>
  <si>
    <t>ANR Pipeline Havensville CS</t>
  </si>
  <si>
    <t>ANR Pipeline Sandwich CS</t>
  </si>
  <si>
    <t>SOUTHERN CALIFORNIA GAS COMPANY SOUTH NEEDLES STATION</t>
  </si>
  <si>
    <t>Gulf South Pipeline - Harrisville Station</t>
  </si>
  <si>
    <t>Gulf South Pipeline - Tallulah Station</t>
  </si>
  <si>
    <t>VECTOR PIPELINE LP Joliet</t>
  </si>
  <si>
    <t>Delhi (SESH) Compressor Station</t>
  </si>
  <si>
    <t>Gas Transmission Northwest Pipeline Sandpoint CS#4</t>
  </si>
  <si>
    <t>Great Lakes Gas Transmission Pipeline Otisville CS#13</t>
  </si>
  <si>
    <t>Northern Border Pipeline Manning CS#5</t>
  </si>
  <si>
    <t>Gas Transmission Northwest Pipeline Bend CS#12</t>
  </si>
  <si>
    <t>Great Lakes Gas Transmission Pipeline Boyne Falls CS#11</t>
  </si>
  <si>
    <t>Gulf Crossing Pipeline - Mira Station</t>
  </si>
  <si>
    <t>Gulf Crossing Pipeline - Paris Station</t>
  </si>
  <si>
    <t>ANR Pipeline Maitland CS</t>
  </si>
  <si>
    <t>Gulf South Pipeline - Carthage Jct Station</t>
  </si>
  <si>
    <t>Gulf South Pipeline - Hall Summit Station</t>
  </si>
  <si>
    <t>Gwinville (SESH) Compressor Station</t>
  </si>
  <si>
    <t>ANR Pipeline Brownsville CS</t>
  </si>
  <si>
    <t>ANR Pipeline Shelbyville CS</t>
  </si>
  <si>
    <t>ANR Pipeline Greenville CS</t>
  </si>
  <si>
    <t>ANR Pipeline Madisonville CS</t>
  </si>
  <si>
    <t>ANR Pipeline Patterson CS</t>
  </si>
  <si>
    <t>ANR Pipeline Sardis CS</t>
  </si>
  <si>
    <t>ANR Pipeline Celestine CS</t>
  </si>
  <si>
    <t>Lucedale (SESH) Compressor Station</t>
  </si>
  <si>
    <t>BETHEL CMP STN</t>
  </si>
  <si>
    <t>CLEBURNE CMP STN</t>
  </si>
  <si>
    <t>CHATHAM CMP STN</t>
  </si>
  <si>
    <t>STATION #3 - LEUPP CMP STN</t>
  </si>
  <si>
    <t>ALLIANCE PIPELINE - OLIVIA 23-A</t>
  </si>
  <si>
    <t>GRIMES COUNTY CMP STN</t>
  </si>
  <si>
    <t>P-3 CMP STN</t>
  </si>
  <si>
    <t>KERN RIVER GAS TRANSMISSION COMPANY: SALT LAKE COMPRESSOR STATION</t>
  </si>
  <si>
    <t>FILLMORE COMPRESSOR STATION</t>
  </si>
  <si>
    <t>KERN RIVER GAS TRANSMISSION CO: COYOTE CREEK COMPRESSOR STATION</t>
  </si>
  <si>
    <t>OZONA CMP STN</t>
  </si>
  <si>
    <t>JUNCTION CMP STN</t>
  </si>
  <si>
    <t>BLOOMFIELD CMP STN</t>
  </si>
  <si>
    <t>LA PLATA \A\ CMP STN</t>
  </si>
  <si>
    <t>PRAIRIE LEA CMP STN</t>
  </si>
  <si>
    <t>CANNISNIA CMP STN</t>
  </si>
  <si>
    <t>ANR Pipeline Lineville CS</t>
  </si>
  <si>
    <t>Northern Border Pipeline Culbertson CS#3</t>
  </si>
  <si>
    <t>TGP Station 823 Kinder  LA</t>
  </si>
  <si>
    <t>Dominion Energy Questar - Rock Springs Station (Tran)</t>
  </si>
  <si>
    <t>TGP Station 245 West Winfield</t>
  </si>
  <si>
    <t>Delmont</t>
  </si>
  <si>
    <t>SPINDLETOP COMPRESSOR STATION</t>
  </si>
  <si>
    <t>Cromwell</t>
  </si>
  <si>
    <t>Kosciusko</t>
  </si>
  <si>
    <t>Mullinville Compressor Station</t>
  </si>
  <si>
    <t>Waterloo Compressor Station</t>
  </si>
  <si>
    <t>KERN RIVER GAS TRANSMISSION COMPANY: MILFORD COMPRESSOR STATION</t>
  </si>
  <si>
    <t>ELBERTA COMPRESSOR STATION</t>
  </si>
  <si>
    <t>PG&amp;E GERBER COMPRESSOR STATION</t>
  </si>
  <si>
    <t>Dominion Energy Transmission - Washington Station (Tran)</t>
  </si>
  <si>
    <t>Northern Border Pipeline Garvin CS#12</t>
  </si>
  <si>
    <t>Holbrook</t>
  </si>
  <si>
    <t>PG&amp;E DELEVAN COMPRESSOR STATION</t>
  </si>
  <si>
    <t>Stony Point</t>
  </si>
  <si>
    <t>TOWNER COMPRESSOR STATION</t>
  </si>
  <si>
    <t>Atmos Energy Corporation - APT Howard</t>
  </si>
  <si>
    <t>NORTHERN NATURAL GAS-CLIFTON</t>
  </si>
  <si>
    <t>Bechtelsville</t>
  </si>
  <si>
    <t>COLUMBIA GAS TRANSMISSION FRAMETOWN</t>
  </si>
  <si>
    <t>Southeast</t>
  </si>
  <si>
    <t>Perulack</t>
  </si>
  <si>
    <t>Lilly</t>
  </si>
  <si>
    <t>BAILEY CMP STN</t>
  </si>
  <si>
    <t>Alliance Pipeline L.P. Albert Lea 25-A</t>
  </si>
  <si>
    <t>BIENVILLE CMP STN</t>
  </si>
  <si>
    <t>MAINLINE CMP STN</t>
  </si>
  <si>
    <t>REED CMP STN</t>
  </si>
  <si>
    <t>RUSSELL CMP STN</t>
  </si>
  <si>
    <t>STATION #2 - FLAGSTAFF CMP STN</t>
  </si>
  <si>
    <t>TRANSCO STATION 190</t>
  </si>
  <si>
    <t>TRANSCO STATION 105</t>
  </si>
  <si>
    <t>TRANSCO STATION 150</t>
  </si>
  <si>
    <t>TRANSCO STATION 165/166</t>
  </si>
  <si>
    <t>TRANSCO STATION 185</t>
  </si>
  <si>
    <t>TRANSCO STATION 140</t>
  </si>
  <si>
    <t>TRANSCO STATION 120</t>
  </si>
  <si>
    <t>TRANSCO STATION 90</t>
  </si>
  <si>
    <t>TRANSCO STATION 100</t>
  </si>
  <si>
    <t>NORTHWEST PIPELINE GP - SODA SPRINGS C/S</t>
  </si>
  <si>
    <t>TRANSCO STATION 70</t>
  </si>
  <si>
    <t>TRANSCO STATION 170</t>
  </si>
  <si>
    <t>TRANSCO STATION 80</t>
  </si>
  <si>
    <t>TRANSCO STATION 110</t>
  </si>
  <si>
    <t>NORTHWEST PIPELINE GP - POCATELLO C/S</t>
  </si>
  <si>
    <t>GULFSTREAM STATION 420</t>
  </si>
  <si>
    <t>TRANSCO STATION 60</t>
  </si>
  <si>
    <t>NORTHWEST PIPELINE GP - SNOHOMISH C/S</t>
  </si>
  <si>
    <t>Bushton Compressor Station</t>
  </si>
  <si>
    <t>TRANSCO STATION 520</t>
  </si>
  <si>
    <t>NORTHWEST PIPELINE GP - BUHL C/S</t>
  </si>
  <si>
    <t>TGP Station 200 Greenup  KY</t>
  </si>
  <si>
    <t>TRANSCO STATION 200</t>
  </si>
  <si>
    <t>NORTHWEST PIPELINE GP - BURLEY C/S</t>
  </si>
  <si>
    <t>Columbia Gas Transmission LLC Bruceton Mills CS</t>
  </si>
  <si>
    <t>Texas Gas Transmission - Isola Station</t>
  </si>
  <si>
    <t>COLUMBIA GULF TRANSMISSION LLC - RAYNE COMPRESSOR STATION</t>
  </si>
  <si>
    <t>ANR Pipeline Defiance CS</t>
  </si>
  <si>
    <t>EPNG Station 6794 Williams  AZ</t>
  </si>
  <si>
    <t>NORTHWEST PIPELINE GP - MUDDY CREEK C/S</t>
  </si>
  <si>
    <t>NORTHWEST PIPELINE GP - LAVA HOT SPRINGS C/S</t>
  </si>
  <si>
    <t>NORTHWEST PIPELINE GP SUMAS C/S</t>
  </si>
  <si>
    <t>Consumers Energy - Ray Compressor Station</t>
  </si>
  <si>
    <t>PG&amp;E TIONESTA COMPRESSOR STATION</t>
  </si>
  <si>
    <t>VECTOR PIPELINE LP Washington</t>
  </si>
  <si>
    <t>GULFSTREAM STATION 410 (a.k.a. STATION 100)</t>
  </si>
  <si>
    <t>TRANSCO STATION 130</t>
  </si>
  <si>
    <t>TRANSCO STATION 160</t>
  </si>
  <si>
    <t>TRANSCO STATION 180</t>
  </si>
  <si>
    <t>White Pigeon Compressor Station</t>
  </si>
  <si>
    <t>NGPL Station 194 Wilson  KS</t>
  </si>
  <si>
    <t>Stanley Booster Station</t>
  </si>
  <si>
    <t>Chaplin Station</t>
  </si>
  <si>
    <t>WIC Station 7938 Snake River  CO</t>
  </si>
  <si>
    <t>Hanover (AGT) Station</t>
  </si>
  <si>
    <t>Lambertville Station</t>
  </si>
  <si>
    <t>CIG Station 5610 Greasewood  CO</t>
  </si>
  <si>
    <t>Oxford Station</t>
  </si>
  <si>
    <t>Bennington Compressor Station</t>
  </si>
  <si>
    <t>Pink Compressor Station</t>
  </si>
  <si>
    <t>SNG Station 5283 Hall Gate  GA</t>
  </si>
  <si>
    <t>TGP Station 071 Middleton  TN</t>
  </si>
  <si>
    <t>EPNG Station 6550 Monument Plant  NM</t>
  </si>
  <si>
    <t>TGP Station 254 Nassau</t>
  </si>
  <si>
    <t>EPNG Station 6770 Oracle  AZ</t>
  </si>
  <si>
    <t>EPNG Station 6348 Plains  TX</t>
  </si>
  <si>
    <t>SNG Station 5000 Shadyside  LA</t>
  </si>
  <si>
    <t>TGP Station 325 Sussex</t>
  </si>
  <si>
    <t>SNG Station 4152 Tarrant  AL</t>
  </si>
  <si>
    <t>SNG Station 5272 Thomaston  GA</t>
  </si>
  <si>
    <t>COLUMBIA GAS TRANSMISSION LLC WAYNESBURG COMPRESSOR STATION</t>
  </si>
  <si>
    <t>NFGSC CONCORD STATION</t>
  </si>
  <si>
    <t>EPNG Station 6398  Wink  TX</t>
  </si>
  <si>
    <t>SNG Station 5230 York  AL</t>
  </si>
  <si>
    <t>Rural Retreat Station</t>
  </si>
  <si>
    <t>Union Church Station</t>
  </si>
  <si>
    <t>KMTP Station 555 Goodrich  TX</t>
  </si>
  <si>
    <t>KMBP Brooks County Station  TX</t>
  </si>
  <si>
    <t>SNG Station 4165 DeArmanville  AL</t>
  </si>
  <si>
    <t>EPNG Station 6311 El Paso  TX</t>
  </si>
  <si>
    <t>Jefferson Compressor Station</t>
  </si>
  <si>
    <t>Cogar Compressor Station</t>
  </si>
  <si>
    <t>NFGSC BUFFALO STATION</t>
  </si>
  <si>
    <t>Gulf Crossing Pipeline - Sherman Station</t>
  </si>
  <si>
    <t>NORTHWEST PIPELINE GP GREEN RIVER C/S</t>
  </si>
  <si>
    <t>Bethel Compressor Station</t>
  </si>
  <si>
    <t>Burnell Compressor Station</t>
  </si>
  <si>
    <t>Freer 44 Compressor Station</t>
  </si>
  <si>
    <t>Mansfield Compressor Station</t>
  </si>
  <si>
    <t>Sonora Compressor Station</t>
  </si>
  <si>
    <t>TRANSCO STATION 30</t>
  </si>
  <si>
    <t>TRANSCO STATION 44</t>
  </si>
  <si>
    <t>NORTHWEST PIPELINE GP CHEHALIS C/S</t>
  </si>
  <si>
    <t>NORTHWEST PIPELINE GP WILLARD C/S</t>
  </si>
  <si>
    <t>NORTHWEST PIPELINE GP GOLDENDALE C/S</t>
  </si>
  <si>
    <t>NORTHWEST PIPELINE GP ROOSEVELT C/S</t>
  </si>
  <si>
    <t>NFGSC ROYSTONE STATION</t>
  </si>
  <si>
    <t>EMPIRE - OAKFIELD STATION</t>
  </si>
  <si>
    <t>NGPL Station 305  Texarkana  AR</t>
  </si>
  <si>
    <t>NGPL Station 306  Malvern  AR</t>
  </si>
  <si>
    <t>Provident City Compressor Station</t>
  </si>
  <si>
    <t>TRANSCO STATION 65</t>
  </si>
  <si>
    <t>TRANSCO STATION 83</t>
  </si>
  <si>
    <t>TRANSCO STATION 85</t>
  </si>
  <si>
    <t>TRANSCO STATION 125</t>
  </si>
  <si>
    <t>TRANSCO STATION 517</t>
  </si>
  <si>
    <t>NORTHWEST PIPELINE GP MT. VERNON</t>
  </si>
  <si>
    <t>NORTHWEST PIPELINE GP SUMNER C/S</t>
  </si>
  <si>
    <t>TGP Station 096 Campbellsville  KY</t>
  </si>
  <si>
    <t>TGP Station 321 Clifford</t>
  </si>
  <si>
    <t>TGP Station 224 Clymer</t>
  </si>
  <si>
    <t>TGP Station 546 Columbus  MS</t>
  </si>
  <si>
    <t>SNG Station 5267 Ellerslie  GA</t>
  </si>
  <si>
    <t>SNG Station 5251 Elmore  AL</t>
  </si>
  <si>
    <t>Taggart (Six Lakes) Compressor Station</t>
  </si>
  <si>
    <t>NORTHWEST PIPELINE GP WASHOUGAL C/S</t>
  </si>
  <si>
    <t>EPNG Station 6526 Blanco</t>
  </si>
  <si>
    <t>TGP Station 264 Charlton</t>
  </si>
  <si>
    <t>SNG Station 4132 Louisville  MS</t>
  </si>
  <si>
    <t>SNG Station 5245 Selma  AL</t>
  </si>
  <si>
    <t>EPNG Station 6719 Dutch Flat  AZ</t>
  </si>
  <si>
    <t>Texas Gas Transmission - Hardinsburg Station</t>
  </si>
  <si>
    <t>Texas Gas Transmission - Haughton Station</t>
  </si>
  <si>
    <t>Texas Gas Transmission - Pineville Station</t>
  </si>
  <si>
    <t>Gulf South Pipeline - Clarence Station</t>
  </si>
  <si>
    <t>Texas Gas Transmission - Covington Station</t>
  </si>
  <si>
    <t>Texas Gas Transmission - Calvert City Station</t>
  </si>
  <si>
    <t>Gulf South Pipeline - Marksville Station</t>
  </si>
  <si>
    <t>Gulf South Pipeline - Montpelier Station</t>
  </si>
  <si>
    <t>Gulf South Pipeline - Olla Station</t>
  </si>
  <si>
    <t>Gulf South Pipeline - McComb Station</t>
  </si>
  <si>
    <t>Southern Star-Blackwell Compressor Station</t>
  </si>
  <si>
    <t>Southern Star-Grabham Compressor Station</t>
  </si>
  <si>
    <t>Southern Star-Hesston Compressor Station</t>
  </si>
  <si>
    <t>Cabin Creek Compressor Station</t>
  </si>
  <si>
    <t>ANR Pipeline Cottage Grove CS</t>
  </si>
  <si>
    <t>ANR Pipeline Portland CS</t>
  </si>
  <si>
    <t>ANR Pipeline Mooreland CS</t>
  </si>
  <si>
    <t>TRANSCO STATION 95</t>
  </si>
  <si>
    <t>ANR Pipeline Meade CS</t>
  </si>
  <si>
    <t>North Baja Ehrenberg CS</t>
  </si>
  <si>
    <t>Hartman Ranch Compressor Station</t>
  </si>
  <si>
    <t>SNG Station 5288 Wrens  GA</t>
  </si>
  <si>
    <t>EPNG Station 6525 Florida  NM</t>
  </si>
  <si>
    <t>Sand Hill Compressor Station</t>
  </si>
  <si>
    <t>Dominion Energy Questar - Eakin Station (Tran)</t>
  </si>
  <si>
    <t>Laurel Ridge/Rager Mountain Compressor Station</t>
  </si>
  <si>
    <t>EPNG Station 6543 Lordsburg</t>
  </si>
  <si>
    <t>SNG Station 4140 Reform  AL</t>
  </si>
  <si>
    <t>Ruby Station 6630 Wieland Flat  NV</t>
  </si>
  <si>
    <t>TGP Station 315 Wellsboro</t>
  </si>
  <si>
    <t>CIG Station 5320 Fort Lupton  CO</t>
  </si>
  <si>
    <t>SNG Station 5236 Gallion  AL</t>
  </si>
  <si>
    <t>SNG Station 5259 Auburn  AL</t>
  </si>
  <si>
    <t>TGP Station 87 Portland  TN</t>
  </si>
  <si>
    <t>TGP Station 851 New Albany  MS</t>
  </si>
  <si>
    <t>TGP Station 106 Clay City  KY</t>
  </si>
  <si>
    <t>TGP Station 261 Agawam</t>
  </si>
  <si>
    <t>TGP Station 266A Mendon</t>
  </si>
  <si>
    <t>TGP Station 204 Albany</t>
  </si>
  <si>
    <t>WIC Station 7939 Diamond Mountain  UT</t>
  </si>
  <si>
    <t>CIG Station 5680 Wamsutter  WY</t>
  </si>
  <si>
    <t>EPNG Station 6330 Guadalupe  TX</t>
  </si>
  <si>
    <t>Farmington Compressor Station (Farmington  MN)</t>
  </si>
  <si>
    <t>Southern California Gas Co Wheeler Ridge station</t>
  </si>
  <si>
    <t>Faribault Compressor Station (Faribault  MN)</t>
  </si>
  <si>
    <t>Consumers Energy Muskegon River Compressor Station</t>
  </si>
  <si>
    <t>TGP Station 79  Lobelville  TN</t>
  </si>
  <si>
    <t>TGP Station 230  Lockport Compressor Station</t>
  </si>
  <si>
    <t>EPNG Station 6702 Cimarron  AZ</t>
  </si>
  <si>
    <t>EPNG Station 6701 Tom Mix  AZ</t>
  </si>
  <si>
    <t>EPNG Station 6795 Willcox  AZ</t>
  </si>
  <si>
    <t>NGPL Station 102  Balko OK</t>
  </si>
  <si>
    <t>EEC Station 5412 Hartwell  GA</t>
  </si>
  <si>
    <t>KMTP Station 551 Freer and Freer Liquids  TX</t>
  </si>
  <si>
    <t>Big Hole Compressor Station</t>
  </si>
  <si>
    <t>I 35 Station</t>
  </si>
  <si>
    <t>NORTHERN NATURAL GAS - BROWNFIELD</t>
  </si>
  <si>
    <t>ANR Pipeline Woodstock CS</t>
  </si>
  <si>
    <t>ANR Pipeline Delhi CS</t>
  </si>
  <si>
    <t>Dominion Energy Transmission - Centre Station (Tran)</t>
  </si>
  <si>
    <t>Dominion Energy Transmission - Leesburg and Loudoun Stations (Tran)</t>
  </si>
  <si>
    <t>NiSource Midstream-Majorsville Compressor Station</t>
  </si>
  <si>
    <t>Northern Natural Gas - Albert Lea</t>
  </si>
  <si>
    <t>Texas Gas Transmission - Columbia Station</t>
  </si>
  <si>
    <t>Thomaston</t>
  </si>
  <si>
    <t>Dominion Energy Carolina Gas Transmission -Grover Station (Tran)</t>
  </si>
  <si>
    <t>EPNG Station 6715 Dilkon  AZ</t>
  </si>
  <si>
    <t>TGP Station 542  Dekalb  MS</t>
  </si>
  <si>
    <t>EPNG Station 6711 Casa Grande  AZ</t>
  </si>
  <si>
    <t>HANCOCK COMPRESSOR STATION</t>
  </si>
  <si>
    <t>ANR Pipeline Goodman CS</t>
  </si>
  <si>
    <t>MINISINK COMPRESSOR STATION</t>
  </si>
  <si>
    <t>Hanover (TE)</t>
  </si>
  <si>
    <t>TGP Station 303  Seneca  PA</t>
  </si>
  <si>
    <t>Clendenin Compressor Station</t>
  </si>
  <si>
    <t>Columbia Gas Transmission LLC Glenville Compressor Station</t>
  </si>
  <si>
    <t>Millennium Pipeline Company LLC Corning Compressor Station</t>
  </si>
  <si>
    <t>Leaf River Energy Center  LLC</t>
  </si>
  <si>
    <t>Oakland Compressor Station</t>
  </si>
  <si>
    <t>Macksville Compressor Station</t>
  </si>
  <si>
    <t>Gulf South Pipeline - Airport Jct Station</t>
  </si>
  <si>
    <t>Barnhart Compressor Station</t>
  </si>
  <si>
    <t>Blacksville Compressor Station</t>
  </si>
  <si>
    <t>Chandersville Compressor Station</t>
  </si>
  <si>
    <t>Seneca Compressor Station</t>
  </si>
  <si>
    <t>Dominion Energy Transmission - Chambersburg Station (Tran)</t>
  </si>
  <si>
    <t>KMTP Bob West Compressor Station Falcon Heights  TX</t>
  </si>
  <si>
    <t>KMTP Bob West Dew Point Plant Falcon Heights  TX</t>
  </si>
  <si>
    <t>Texas Gas Transmission - Eunice Station</t>
  </si>
  <si>
    <t>Gulf South Pipeline - Rodrigue Station</t>
  </si>
  <si>
    <t>Cane Hill Compressor Station</t>
  </si>
  <si>
    <t>Gulf South Pipeline - Kiln Station</t>
  </si>
  <si>
    <t>Northern Natural Gas Company - Seminole</t>
  </si>
  <si>
    <t>Gillis Compressor Station</t>
  </si>
  <si>
    <t>EPNG Station 6399 Black River  TX</t>
  </si>
  <si>
    <t>TGP Station 310 Smethport  PA</t>
  </si>
  <si>
    <t>NGPL Station 196 Unadilla  NE</t>
  </si>
  <si>
    <t>NFGSC HINSDALE STATION</t>
  </si>
  <si>
    <t>TGP Station 871 Campbellsville  KY</t>
  </si>
  <si>
    <t>TGP Station 555 Collinwood  Cypress Inn  TN</t>
  </si>
  <si>
    <t>Glen Karn</t>
  </si>
  <si>
    <t>TGP Station 9 VIctoria TX</t>
  </si>
  <si>
    <t>NFGSC MERCER COMPRESSOR STATION</t>
  </si>
  <si>
    <t>CPG - Smithfield Compressor Station</t>
  </si>
  <si>
    <t>CPG - Milford Compressor Station</t>
  </si>
  <si>
    <t>Gas Transmission Northwest Starbuck Sta.#7 (Starbuck  WA)</t>
  </si>
  <si>
    <t>Opelousas</t>
  </si>
  <si>
    <t>CPG - Easton Compressor Station</t>
  </si>
  <si>
    <t>Columbia Gulf Transmission LLC Alexandria CS</t>
  </si>
  <si>
    <t>Columbia Gas Transmission LLC Seneca CS</t>
  </si>
  <si>
    <t>TGP Station 550 Hamilton  AL</t>
  </si>
  <si>
    <t>NGPL Station 303 Lufkin  TX</t>
  </si>
  <si>
    <t>Columbus Compressor Station</t>
  </si>
  <si>
    <t>Washington Court House Compressor Station</t>
  </si>
  <si>
    <t>St. Paul Compressor Station</t>
  </si>
  <si>
    <t>TRANSCO STATION 042</t>
  </si>
  <si>
    <t>Dominion Energy Transmission - Carroll Station (Tran)</t>
  </si>
  <si>
    <t>Cisco Compressor Station</t>
  </si>
  <si>
    <t>Decordova Compressor Station</t>
  </si>
  <si>
    <t>Dominion Energy Transmission - L.L. Tonkin Station (Tran)</t>
  </si>
  <si>
    <t>Sweetwater Compressor Station</t>
  </si>
  <si>
    <t>ANR Pipeline Eunice CS</t>
  </si>
  <si>
    <t>Plasma Compressor Station</t>
  </si>
  <si>
    <t>Texas Gas Transmission - Harrison Station</t>
  </si>
  <si>
    <t>Texas Gas Transmission - Clarksdale Station</t>
  </si>
  <si>
    <t>Texas Gas Transmission - Dillsboro Station</t>
  </si>
  <si>
    <t>QUANTITY_GAS_DELIVERED (Mscf)</t>
  </si>
  <si>
    <t>Natural gas distribution [98.230(a)(8)]</t>
  </si>
  <si>
    <t>Central Hudson Gas and Electric Corporation</t>
  </si>
  <si>
    <t>City of Tallahassee Natural Gas Utility</t>
  </si>
  <si>
    <t>Okaloosa Gas District</t>
  </si>
  <si>
    <t>Middleborough Gas &amp; Electric Department</t>
  </si>
  <si>
    <t>UNS Gas</t>
  </si>
  <si>
    <t>Jasper Municipal Gas Utility</t>
  </si>
  <si>
    <t>ILLINOIS GAS COMPANY</t>
  </si>
  <si>
    <t>NSTAR Gas Company</t>
  </si>
  <si>
    <t>Atmos Energy Corporation - Kansas</t>
  </si>
  <si>
    <t>Atmos Energy Corporation - Kentucky</t>
  </si>
  <si>
    <t>Atmos Energy Corporation - Louisiana</t>
  </si>
  <si>
    <t>Atmos Energy Corporation - Mississippi</t>
  </si>
  <si>
    <t>Atmos Energy Corporation - Texas</t>
  </si>
  <si>
    <t>Atmos Energy Corporation- Virginia</t>
  </si>
  <si>
    <t>Piedmont Natural Gas - South Carolina</t>
  </si>
  <si>
    <t>Piedmont Natural Gas - North Carolina</t>
  </si>
  <si>
    <t>New Mexico Gas Company</t>
  </si>
  <si>
    <t>Spire Mississippi</t>
  </si>
  <si>
    <t>Duke Energy Kentucky Gas Operation</t>
  </si>
  <si>
    <t>WASHINGTON GAS LIGHT COMPANY</t>
  </si>
  <si>
    <t>The Peoples Gas Light and Coke Company</t>
  </si>
  <si>
    <t>Wisconsin Power &amp; Light Gas Distribution</t>
  </si>
  <si>
    <t>Interstate Power &amp; Light Gas Distribution</t>
  </si>
  <si>
    <t>NORTHWESTERN ENERGY/GTS</t>
  </si>
  <si>
    <t>Intermountain Gas Company</t>
  </si>
  <si>
    <t>Wisconsin Public Service Corporation</t>
  </si>
  <si>
    <t>City of Richmond - DPU  Natural Gas LDC</t>
  </si>
  <si>
    <t>Huntsville Utilities</t>
  </si>
  <si>
    <t>Citizens Gas - Indianapolis</t>
  </si>
  <si>
    <t>MidAmerican Energy Local Gas Distribution Company</t>
  </si>
  <si>
    <t>Boston Gas Company</t>
  </si>
  <si>
    <t>THE BROOKLYN UNION GAS COMPANY</t>
  </si>
  <si>
    <t>Spire Missouri East</t>
  </si>
  <si>
    <t>New Jersey Resources</t>
  </si>
  <si>
    <t>KEYSPAN GAS EAST CORPORATION</t>
  </si>
  <si>
    <t>NIAGARA MOHAWK POWER CORPORATION</t>
  </si>
  <si>
    <t>THE NARRAGANSETT ELECTRIC COMPANY</t>
  </si>
  <si>
    <t>Duke Energy Ohio Gas Operation</t>
  </si>
  <si>
    <t>LG&amp;E and KU Energy  LLC</t>
  </si>
  <si>
    <t>PECO Gas Division</t>
  </si>
  <si>
    <t>PSE&amp;G</t>
  </si>
  <si>
    <t>Public Service Company of Colorado</t>
  </si>
  <si>
    <t>NorthWestern Energy  SD LDC</t>
  </si>
  <si>
    <t>SEMCO Energy Gas Company</t>
  </si>
  <si>
    <t>Avista Corporation-WA</t>
  </si>
  <si>
    <t>National Fuel Gas Distribution Corporation</t>
  </si>
  <si>
    <t>Metropolitan Utilities District of Omaha</t>
  </si>
  <si>
    <t>Northern States Power Company  A Minnesota Corporation</t>
  </si>
  <si>
    <t>Delmarva Power &amp; Light - Gas Delivery</t>
  </si>
  <si>
    <t>Spire Gulf Coast</t>
  </si>
  <si>
    <t>City Utilities Natural Gas Distribution System</t>
  </si>
  <si>
    <t>New York State Electric and Gas</t>
  </si>
  <si>
    <t>Columbia Gas of Pennsylvania</t>
  </si>
  <si>
    <t>Vermont Gas Systems  Inc.</t>
  </si>
  <si>
    <t>Columbia Gas of Ohio</t>
  </si>
  <si>
    <t>CenterPoint Energy Arkla (Louisiana)</t>
  </si>
  <si>
    <t>CenterPoint Energy Entex (Mississippi)</t>
  </si>
  <si>
    <t>Elizabethtown Gas</t>
  </si>
  <si>
    <t>City of Charlottesville</t>
  </si>
  <si>
    <t>CenterPoint Energy Minnesota Gas</t>
  </si>
  <si>
    <t>CenterPoint Energy Arkla (Texas)</t>
  </si>
  <si>
    <t>Oklahoma Natural Gas Co.</t>
  </si>
  <si>
    <t>Southern Indiana Gas &amp; Electric Company</t>
  </si>
  <si>
    <t>CON EDISON - NATURAL GAS DELIVERY SYSTEM</t>
  </si>
  <si>
    <t>WISCONSIN ELECTRIC POWER COMPANY</t>
  </si>
  <si>
    <t>City of Union  South Carolina</t>
  </si>
  <si>
    <t>NICOR GAS</t>
  </si>
  <si>
    <t>Elkton Gas Company</t>
  </si>
  <si>
    <t>CenterPoint Energy Arkla (Oklahoma)</t>
  </si>
  <si>
    <t>CenterPoint Energy Entex (Louisiana)</t>
  </si>
  <si>
    <t>Indiana Gas Company</t>
  </si>
  <si>
    <t>WISCONSIN GAS COMPANY</t>
  </si>
  <si>
    <t>Texas Gas Service</t>
  </si>
  <si>
    <t>Peoples Natural Gas Company  LLC</t>
  </si>
  <si>
    <t>CPS Energy Natural Gas System</t>
  </si>
  <si>
    <t>Spire Missouri West</t>
  </si>
  <si>
    <t>Consumers Energy Company</t>
  </si>
  <si>
    <t>PSNC</t>
  </si>
  <si>
    <t>Black Hills Gas Distribution Colorado LLC  dba Black Hills Energy</t>
  </si>
  <si>
    <t>SCE&amp;G Gas Operations</t>
  </si>
  <si>
    <t>Dominion Energy Ohio - The East Ohio Gas Co (Dist) (Ohio)</t>
  </si>
  <si>
    <t>Dominion Hope Gas West Virginia</t>
  </si>
  <si>
    <t>Atmos Energy Corporation - Colorado</t>
  </si>
  <si>
    <t>Arkansas Oklahoma Gas Corp (AR)</t>
  </si>
  <si>
    <t>Dominion Energy Questar Gas Company (Dist) (Utah)</t>
  </si>
  <si>
    <t>Empire District Gas Company</t>
  </si>
  <si>
    <t>SOUTHERN CALIFORNIA GAS CO End User Emissions (LDC)</t>
  </si>
  <si>
    <t>Entergy New Orleans  Inc. Gas Business</t>
  </si>
  <si>
    <t>PACIFIC GAS AND ELECTRIC COMPANY</t>
  </si>
  <si>
    <t>Fayetteville Public Utilities</t>
  </si>
  <si>
    <t>Benton Gas System</t>
  </si>
  <si>
    <t>Puget Sound Energy LDC</t>
  </si>
  <si>
    <t>Boaz Gas Board</t>
  </si>
  <si>
    <t>City of Covington</t>
  </si>
  <si>
    <t>Baltimore Gas &amp; Electric Company</t>
  </si>
  <si>
    <t>LIBERTY UTILITIES - MASSACHUSETTS</t>
  </si>
  <si>
    <t>City of Clarksville Gas &amp; Water Dept</t>
  </si>
  <si>
    <t>Chesapeake Utilities - DE Division</t>
  </si>
  <si>
    <t>UGI Central Penn Gas  Inc.</t>
  </si>
  <si>
    <t>UGI Penn Natural Gas  Inc.</t>
  </si>
  <si>
    <t>Entergy Louisiana  LLC Gas Business</t>
  </si>
  <si>
    <t>National Fuel Gas Distribution Corp - Pennsylvania</t>
  </si>
  <si>
    <t>Southern Connecticut Gas Company</t>
  </si>
  <si>
    <t>Colorado Natural Gas  Inc.</t>
  </si>
  <si>
    <t>Trussville Utilities</t>
  </si>
  <si>
    <t>Clarke-Mobile Counties Gas District</t>
  </si>
  <si>
    <t>Piedmont Natural Gas - Tennessee</t>
  </si>
  <si>
    <t>CenterPoint Energy Entex (Texas)</t>
  </si>
  <si>
    <t>Spire Alabama</t>
  </si>
  <si>
    <t>CenterPoint Energy Arkla (Arkansas)</t>
  </si>
  <si>
    <t>MidAmerican Energy Company Local Natural Gas Distribution Company - Illinois</t>
  </si>
  <si>
    <t>MidAmerican Energy Company Local Natural Gas Distribution Company - Nebraska</t>
  </si>
  <si>
    <t>MidAmerican Energy Company Local Natural Gas Distribution Company - South Dakota</t>
  </si>
  <si>
    <t>FLORIDA PUBLIC UTILITIES</t>
  </si>
  <si>
    <t>NIPSCO GAS</t>
  </si>
  <si>
    <t>Arkansas Oklahoma Gas Corp (OK)</t>
  </si>
  <si>
    <t>Cascade Natural Gas Coporation - Washington</t>
  </si>
  <si>
    <t>DTE Energy Michcon LDC</t>
  </si>
  <si>
    <t>Philadelphia Gas Works - Corporate</t>
  </si>
  <si>
    <t>Black Hills Gas Distribution Wyoming LLC  dba Black Hills Energy</t>
  </si>
  <si>
    <t>Black Hills Energy Arkansas LLC.</t>
  </si>
  <si>
    <t>Black Hills Gas Distribution Nebraska LLC  dba Black Hills Energy</t>
  </si>
  <si>
    <t>MIDWEST ENERGY  INC.</t>
  </si>
  <si>
    <t>Southwest Gas - California</t>
  </si>
  <si>
    <t>Southwest Gas - Nevada</t>
  </si>
  <si>
    <t>Southwest Gas - Arizona</t>
  </si>
  <si>
    <t>Mountaineer Gas Company</t>
  </si>
  <si>
    <t>Batesville Water &amp; Gas Utility</t>
  </si>
  <si>
    <t>TECO Peoples Gas</t>
  </si>
  <si>
    <t>Atmos Energy Corporation - Tennessee</t>
  </si>
  <si>
    <t>City of Rensselaer Gas Utility</t>
  </si>
  <si>
    <t>Murray Natural Gas</t>
  </si>
  <si>
    <t>Humboldt Utilities</t>
  </si>
  <si>
    <t>NW Natural - Oregon</t>
  </si>
  <si>
    <t>ORANGE &amp; ROCKLAND UTILITY</t>
  </si>
  <si>
    <t>Yankee Gas Supply</t>
  </si>
  <si>
    <t>SAN DIEGO GAS &amp; ELECTRIC (LDC)</t>
  </si>
  <si>
    <t>Columbia Gas of Virginia</t>
  </si>
  <si>
    <t>Memphis Light  Gas  and Water</t>
  </si>
  <si>
    <t>Colonial Gas Company</t>
  </si>
  <si>
    <t>UGI Utilities  Inc.</t>
  </si>
  <si>
    <t>Columbia Gas of Kentucky</t>
  </si>
  <si>
    <t>Chesapeake Utilities - MD Division</t>
  </si>
  <si>
    <t>Frontier Natural Gas</t>
  </si>
  <si>
    <t>Connecticut Natural Gas Company</t>
  </si>
  <si>
    <t>Chattanoga Gas Company</t>
  </si>
  <si>
    <t>South Jersey Gas Company</t>
  </si>
  <si>
    <t>Washington Gas Light Company (MD)</t>
  </si>
  <si>
    <t>Washington Gas Light Company (VA)</t>
  </si>
  <si>
    <t>Atlanta Gas Light Company</t>
  </si>
  <si>
    <t>Cedar Falls Municipal Gas Utility</t>
  </si>
  <si>
    <t>Ameren Illinois</t>
  </si>
  <si>
    <t>City of Mesa</t>
  </si>
  <si>
    <t>City of Chanute - Utility Complex</t>
  </si>
  <si>
    <t>Interstate Power &amp; Light - MN Gas Distribution</t>
  </si>
  <si>
    <t>Paris-Henry County Public Utility District</t>
  </si>
  <si>
    <t>Summit Natural Gas of Missouri</t>
  </si>
  <si>
    <t>NorthWestern Energy NE LDC</t>
  </si>
  <si>
    <t>City of Lexington</t>
  </si>
  <si>
    <t>Peoples Gas Company Pennsylvania</t>
  </si>
  <si>
    <t>City of Deming</t>
  </si>
  <si>
    <t>West Texas Gas  Inc.</t>
  </si>
  <si>
    <t>Summit Natural Gas of Maine</t>
  </si>
  <si>
    <t>Cairo Public Utility</t>
  </si>
  <si>
    <t>NW Natural - Washington</t>
  </si>
  <si>
    <t>449 Shell E&amp;P Court</t>
  </si>
  <si>
    <t>Gibson</t>
  </si>
  <si>
    <t>TERREBONNE</t>
  </si>
  <si>
    <t>SAINT MARY</t>
  </si>
  <si>
    <t>TEXAS</t>
  </si>
  <si>
    <t>HOBBS</t>
  </si>
  <si>
    <t>Lea</t>
  </si>
  <si>
    <t>MONTGOMERY</t>
  </si>
  <si>
    <t>FRANKLIN</t>
  </si>
  <si>
    <t>213 LAFAYETTE HWY-36</t>
  </si>
  <si>
    <t>STAMPS</t>
  </si>
  <si>
    <t>LAFAYETTE</t>
  </si>
  <si>
    <t>5415 Oil Plant Road</t>
  </si>
  <si>
    <t>JAY</t>
  </si>
  <si>
    <t>SANTA ROSA</t>
  </si>
  <si>
    <t>4259 Mobil Road</t>
  </si>
  <si>
    <t>Coyanosa</t>
  </si>
  <si>
    <t>PECOS</t>
  </si>
  <si>
    <t>HARRIS COUNTY</t>
  </si>
  <si>
    <t>8349 Azalea Rd</t>
  </si>
  <si>
    <t>Dennison</t>
  </si>
  <si>
    <t>CARROLL COUNTY</t>
  </si>
  <si>
    <t>ADAMS</t>
  </si>
  <si>
    <t>COLORADO</t>
  </si>
  <si>
    <t>ANDERSON</t>
  </si>
  <si>
    <t>Fort Worth</t>
  </si>
  <si>
    <t>DALLAS</t>
  </si>
  <si>
    <t>Gaylord</t>
  </si>
  <si>
    <t>OTSEGO</t>
  </si>
  <si>
    <t>WASHINGTON COUNTY</t>
  </si>
  <si>
    <t>GEISMAR</t>
  </si>
  <si>
    <t>ASCENSION PARISH</t>
  </si>
  <si>
    <t>BEXAR COUNTY</t>
  </si>
  <si>
    <t>KERN</t>
  </si>
  <si>
    <t>LINCOLN</t>
  </si>
  <si>
    <t>FAYETTE COUNTY</t>
  </si>
  <si>
    <t>NORTH SLOPE BOROUGH</t>
  </si>
  <si>
    <t>OKLAHOMA</t>
  </si>
  <si>
    <t>404 Private Road 1045</t>
  </si>
  <si>
    <t>Hallettsville</t>
  </si>
  <si>
    <t>LAVACA COUNTY</t>
  </si>
  <si>
    <t>4 MI S OF I-40 on Hwy 6</t>
  </si>
  <si>
    <t>ELK CITY</t>
  </si>
  <si>
    <t>BECKHAM</t>
  </si>
  <si>
    <t>TARRANT</t>
  </si>
  <si>
    <t>FAYETTE</t>
  </si>
  <si>
    <t>5911 County Road 136</t>
  </si>
  <si>
    <t>BEE COUNTY</t>
  </si>
  <si>
    <t>4827 Louisiana Highway 177</t>
  </si>
  <si>
    <t>Pelican</t>
  </si>
  <si>
    <t>DE SOTO</t>
  </si>
  <si>
    <t>GARFIELD COUNTY</t>
  </si>
  <si>
    <t xml:space="preserve">11335 N. 1770 Rd. </t>
  </si>
  <si>
    <t>Sayre</t>
  </si>
  <si>
    <t>BECKHAM COUNTY</t>
  </si>
  <si>
    <t>SMITH COUNTY</t>
  </si>
  <si>
    <t>Wamsutter</t>
  </si>
  <si>
    <t>CARBON COUNTY</t>
  </si>
  <si>
    <t>MIDLAND COUNTY</t>
  </si>
  <si>
    <t>CAMERON</t>
  </si>
  <si>
    <t>SHELBY COUNTY</t>
  </si>
  <si>
    <t>BRAZORIA</t>
  </si>
  <si>
    <t>Gillette</t>
  </si>
  <si>
    <t>CAMPBELL</t>
  </si>
  <si>
    <t>15042 FM 3044</t>
  </si>
  <si>
    <t>CANADIAN</t>
  </si>
  <si>
    <t>ALVA</t>
  </si>
  <si>
    <t>WOODS</t>
  </si>
  <si>
    <t>CORPUS CHRISTI</t>
  </si>
  <si>
    <t>NUECES COUNTY</t>
  </si>
  <si>
    <t>2400 COUNTY ROAD 326</t>
  </si>
  <si>
    <t>CLEBURNE</t>
  </si>
  <si>
    <t>HOOD COUNTY</t>
  </si>
  <si>
    <t>FREMONT</t>
  </si>
  <si>
    <t>Wheeler</t>
  </si>
  <si>
    <t>WHEELER COUNTY</t>
  </si>
  <si>
    <t>8244 Hwy. 56</t>
  </si>
  <si>
    <t>Chauvin</t>
  </si>
  <si>
    <t>TERREBONNE PARISH</t>
  </si>
  <si>
    <t>HARRIS</t>
  </si>
  <si>
    <t>La Grange</t>
  </si>
  <si>
    <t>JEFFERSON</t>
  </si>
  <si>
    <t>7949 Big Lake Road</t>
  </si>
  <si>
    <t>Lake Charles</t>
  </si>
  <si>
    <t>CALCASIEU PARISH</t>
  </si>
  <si>
    <t>929 Penny Dr</t>
  </si>
  <si>
    <t>Meeker</t>
  </si>
  <si>
    <t>RIO BLANCO COUNTY</t>
  </si>
  <si>
    <t>1939 125th Avenue Northwest</t>
  </si>
  <si>
    <t>Watford City</t>
  </si>
  <si>
    <t>MCKENZIE</t>
  </si>
  <si>
    <t>LEA</t>
  </si>
  <si>
    <t>8402 County Road 107</t>
  </si>
  <si>
    <t>Tuleta</t>
  </si>
  <si>
    <t>BUTLER COUNTY</t>
  </si>
  <si>
    <t>TARRANT COUNTY</t>
  </si>
  <si>
    <t>RICE</t>
  </si>
  <si>
    <t>SWEETWATER</t>
  </si>
  <si>
    <t>PLAQUEMINE</t>
  </si>
  <si>
    <t>IBERVILLE</t>
  </si>
  <si>
    <t>JOHNSON</t>
  </si>
  <si>
    <t>EVANSTON</t>
  </si>
  <si>
    <t>PITTSBURG</t>
  </si>
  <si>
    <t>CONTRA COSTA</t>
  </si>
  <si>
    <t>MARSHALL</t>
  </si>
  <si>
    <t>KALKASKA</t>
  </si>
  <si>
    <t>4498 Hwy 8</t>
  </si>
  <si>
    <t>New Town</t>
  </si>
  <si>
    <t>MOUNTRAIL</t>
  </si>
  <si>
    <t>Kermit</t>
  </si>
  <si>
    <t>WINKLER</t>
  </si>
  <si>
    <t>Rifle</t>
  </si>
  <si>
    <t>GARFIELD</t>
  </si>
  <si>
    <t>231 County Rd 452</t>
  </si>
  <si>
    <t>Orla</t>
  </si>
  <si>
    <t>REEVES</t>
  </si>
  <si>
    <t>Freer</t>
  </si>
  <si>
    <t>CAMPTI</t>
  </si>
  <si>
    <t>NATCHITOCHES</t>
  </si>
  <si>
    <t>DALLAS COUNTY</t>
  </si>
  <si>
    <t>NUECES</t>
  </si>
  <si>
    <t>HOUSTON</t>
  </si>
  <si>
    <t>WAYNE</t>
  </si>
  <si>
    <t>STARK</t>
  </si>
  <si>
    <t>WOOD</t>
  </si>
  <si>
    <t>LINCOLN PARISH</t>
  </si>
  <si>
    <t>EDDY COUNTY</t>
  </si>
  <si>
    <t>HARRISON</t>
  </si>
  <si>
    <t>8020 FM 3104</t>
  </si>
  <si>
    <t>WHEELER</t>
  </si>
  <si>
    <t>Bushton</t>
  </si>
  <si>
    <t>OZONA</t>
  </si>
  <si>
    <t>PARKER</t>
  </si>
  <si>
    <t>13098 Morris Dido Newark Rd</t>
  </si>
  <si>
    <t>12770 Koalstad Road</t>
  </si>
  <si>
    <t>POLK COUNTY</t>
  </si>
  <si>
    <t>7226 COUNTY ROAD 16</t>
  </si>
  <si>
    <t>BISHOP</t>
  </si>
  <si>
    <t>WELD COUNTY</t>
  </si>
  <si>
    <t>Ringgold</t>
  </si>
  <si>
    <t>BIENVILLE PARISH</t>
  </si>
  <si>
    <t>Old Ocean</t>
  </si>
  <si>
    <t>308 Torch Lane</t>
  </si>
  <si>
    <t>DUVAL COUNTY</t>
  </si>
  <si>
    <t>800 Western Avenue</t>
  </si>
  <si>
    <t>Sonora</t>
  </si>
  <si>
    <t>SUTTON</t>
  </si>
  <si>
    <t>9224 TUPMAN ROAD</t>
  </si>
  <si>
    <t>TUPMAN</t>
  </si>
  <si>
    <t>9096 South East 8000</t>
  </si>
  <si>
    <t>Andrews</t>
  </si>
  <si>
    <t>ANDREWS COUNTY</t>
  </si>
  <si>
    <t>PLAQUEMINES PARISH</t>
  </si>
  <si>
    <t>11571 TX BEEF ROAD</t>
  </si>
  <si>
    <t>SUNRAY</t>
  </si>
  <si>
    <t>MOORE</t>
  </si>
  <si>
    <t>Duval</t>
  </si>
  <si>
    <t>POWELL</t>
  </si>
  <si>
    <t>MORRIS</t>
  </si>
  <si>
    <t>224 Levien Rd.</t>
  </si>
  <si>
    <t>REFUGIO</t>
  </si>
  <si>
    <t>Proctor</t>
  </si>
  <si>
    <t>CADDO</t>
  </si>
  <si>
    <t>NORTH SLOPE</t>
  </si>
  <si>
    <t>CAMPBELL COUNTY</t>
  </si>
  <si>
    <t>Durango</t>
  </si>
  <si>
    <t>LA PLATA</t>
  </si>
  <si>
    <t>35409 WELD COUNTY ROAD 18</t>
  </si>
  <si>
    <t>ROGGEN</t>
  </si>
  <si>
    <t>WELD</t>
  </si>
  <si>
    <t>DENVER CITY</t>
  </si>
  <si>
    <t>Yoakum</t>
  </si>
  <si>
    <t>EUNICE</t>
  </si>
  <si>
    <t>5438 Union Street</t>
  </si>
  <si>
    <t>BRIDGEPORT</t>
  </si>
  <si>
    <t>DURANGO</t>
  </si>
  <si>
    <t>CARBON</t>
  </si>
  <si>
    <t>Weld</t>
  </si>
  <si>
    <t>MIDLAND</t>
  </si>
  <si>
    <t>KERN COUNTY</t>
  </si>
  <si>
    <t>MARSHALL COUNTY</t>
  </si>
  <si>
    <t>ASCENSION</t>
  </si>
  <si>
    <t>Briscoe</t>
  </si>
  <si>
    <t>STREETMAN</t>
  </si>
  <si>
    <t>FREESTONE</t>
  </si>
  <si>
    <t>LA SALLE</t>
  </si>
  <si>
    <t>JACKSON</t>
  </si>
  <si>
    <t>Jewett</t>
  </si>
  <si>
    <t>BORGER</t>
  </si>
  <si>
    <t>WEATHERFORD</t>
  </si>
  <si>
    <t>LEON COUNTY</t>
  </si>
  <si>
    <t>LIVINGSTON</t>
  </si>
  <si>
    <t>Searcy</t>
  </si>
  <si>
    <t>WHITE</t>
  </si>
  <si>
    <t>RICHLAND</t>
  </si>
  <si>
    <t>38th St. SW  131 St. SW</t>
  </si>
  <si>
    <t>Belfield</t>
  </si>
  <si>
    <t>SAN JUAN</t>
  </si>
  <si>
    <t>THEODORE</t>
  </si>
  <si>
    <t>MOBILE COUNTY</t>
  </si>
  <si>
    <t>GREGORY</t>
  </si>
  <si>
    <t>1399 Davison Rd</t>
  </si>
  <si>
    <t>Sulphur</t>
  </si>
  <si>
    <t>CALCASIEU</t>
  </si>
  <si>
    <t>Prudhoe Bay</t>
  </si>
  <si>
    <t>SUBLETTE</t>
  </si>
  <si>
    <t>VERMILION</t>
  </si>
  <si>
    <t>BIENVILLE</t>
  </si>
  <si>
    <t>Crawford</t>
  </si>
  <si>
    <t>16656 FM 1305</t>
  </si>
  <si>
    <t>Poynor</t>
  </si>
  <si>
    <t>San Juan</t>
  </si>
  <si>
    <t>Converse</t>
  </si>
  <si>
    <t>Cadiz</t>
  </si>
  <si>
    <t>HARRISON COUNTY</t>
  </si>
  <si>
    <t>12377 Merit Dr. STE 300A</t>
  </si>
  <si>
    <t>17400 E FM 2401</t>
  </si>
  <si>
    <t>MIDKIFF</t>
  </si>
  <si>
    <t>UPTON</t>
  </si>
  <si>
    <t>NACOGDOCHES</t>
  </si>
  <si>
    <t>5627 ARISTIDE ROAD</t>
  </si>
  <si>
    <t>ERATH</t>
  </si>
  <si>
    <t>GRANT COUNTY</t>
  </si>
  <si>
    <t>3135 HWY 82</t>
  </si>
  <si>
    <t>GRAND CHENIER</t>
  </si>
  <si>
    <t>Cameron</t>
  </si>
  <si>
    <t>MOBILE</t>
  </si>
  <si>
    <t>PARACHUTE  3.4 MI NW OF</t>
  </si>
  <si>
    <t>WARD COUNTY</t>
  </si>
  <si>
    <t>Kenedy</t>
  </si>
  <si>
    <t>2628 US 79 NORTH</t>
  </si>
  <si>
    <t>CARTHAGE</t>
  </si>
  <si>
    <t>PANOLA COUNTY</t>
  </si>
  <si>
    <t>4367 COUNTY ROAD 403</t>
  </si>
  <si>
    <t>MARKHAM</t>
  </si>
  <si>
    <t>MATAGORDA</t>
  </si>
  <si>
    <t>5300B HIGHWAY 188</t>
  </si>
  <si>
    <t>CODEN</t>
  </si>
  <si>
    <t>18528 S. Highway 132</t>
  </si>
  <si>
    <t>Drummond</t>
  </si>
  <si>
    <t>BLOOMFIELD</t>
  </si>
  <si>
    <t>13701 EAST COUNTY ROAD 230</t>
  </si>
  <si>
    <t>6000 DEAKLE ROAD</t>
  </si>
  <si>
    <t>14610 COLE BRANCH ROAD</t>
  </si>
  <si>
    <t>ROBERTSON</t>
  </si>
  <si>
    <t>Haughton</t>
  </si>
  <si>
    <t>BOSSIER</t>
  </si>
  <si>
    <t>HENDERSON</t>
  </si>
  <si>
    <t>HIDALGO</t>
  </si>
  <si>
    <t>WEST BATON ROUGE PARISH</t>
  </si>
  <si>
    <t>DENTON</t>
  </si>
  <si>
    <t>12721 Highway 114</t>
  </si>
  <si>
    <t>Justin</t>
  </si>
  <si>
    <t>Calvin</t>
  </si>
  <si>
    <t>HUGHES</t>
  </si>
  <si>
    <t>MONROE COUNTY</t>
  </si>
  <si>
    <t>4 MI S. OF CANADIAN  TX on Brown Road</t>
  </si>
  <si>
    <t>HEMPHILL COUNTY</t>
  </si>
  <si>
    <t>SAINT CHARLES</t>
  </si>
  <si>
    <t>CONVERSE COUNTY</t>
  </si>
  <si>
    <t>GARVIN</t>
  </si>
  <si>
    <t>9500 FM 1942</t>
  </si>
  <si>
    <t>Mont Belvieu</t>
  </si>
  <si>
    <t>CHAMBERS COUNTY</t>
  </si>
  <si>
    <t>ORANGE</t>
  </si>
  <si>
    <t>3746 CR 307</t>
  </si>
  <si>
    <t>LA PLATA COUNTY</t>
  </si>
  <si>
    <t>29509 HWY 624</t>
  </si>
  <si>
    <t>Williams</t>
  </si>
  <si>
    <t>1407 5TH AVENUE</t>
  </si>
  <si>
    <t>MCPHERSON</t>
  </si>
  <si>
    <t>19935 FM 449</t>
  </si>
  <si>
    <t>774 Prospect Road</t>
  </si>
  <si>
    <t>Evans City</t>
  </si>
  <si>
    <t>PIKE</t>
  </si>
  <si>
    <t>SAN JUAN COUNTY</t>
  </si>
  <si>
    <t>1324 FM 247</t>
  </si>
  <si>
    <t>WALKER COUNTY</t>
  </si>
  <si>
    <t>27991 County Rd 5</t>
  </si>
  <si>
    <t>MEEKER</t>
  </si>
  <si>
    <t>New Baden</t>
  </si>
  <si>
    <t>WISE</t>
  </si>
  <si>
    <t>KAY</t>
  </si>
  <si>
    <t>CUSTER CITY</t>
  </si>
  <si>
    <t>CUSTER COUNTY</t>
  </si>
  <si>
    <t>5880 FM 1233</t>
  </si>
  <si>
    <t>Crane</t>
  </si>
  <si>
    <t>CRANE</t>
  </si>
  <si>
    <t>8189 Old FM524 (not a mailing address)</t>
  </si>
  <si>
    <t>10565 E. Road 20</t>
  </si>
  <si>
    <t>ULYSSES</t>
  </si>
  <si>
    <t>GRANT</t>
  </si>
  <si>
    <t>3609 Hwy 90 W Lot 1</t>
  </si>
  <si>
    <t>100151 N 3630 Rd</t>
  </si>
  <si>
    <t>Paden</t>
  </si>
  <si>
    <t>OKFUSKEE</t>
  </si>
  <si>
    <t>Hattieville</t>
  </si>
  <si>
    <t>CONWAY</t>
  </si>
  <si>
    <t>PORT ARTHUR</t>
  </si>
  <si>
    <t>200 Refinery Road</t>
  </si>
  <si>
    <t>IRAAN</t>
  </si>
  <si>
    <t>PECOS COUNTY</t>
  </si>
  <si>
    <t>FORT STOCKTON</t>
  </si>
  <si>
    <t>GUYMON</t>
  </si>
  <si>
    <t>Beaver</t>
  </si>
  <si>
    <t>BEAVER COUNTY</t>
  </si>
  <si>
    <t>CONVERSE</t>
  </si>
  <si>
    <t>230 FCR 640</t>
  </si>
  <si>
    <t>Teague</t>
  </si>
  <si>
    <t>FREESTONE COUNTY</t>
  </si>
  <si>
    <t>RUSK</t>
  </si>
  <si>
    <t>357 Bethlehem Road</t>
  </si>
  <si>
    <t>Elmira</t>
  </si>
  <si>
    <t>Stanton</t>
  </si>
  <si>
    <t>257 Empire Road</t>
  </si>
  <si>
    <t>ST. CHARLES PARISH</t>
  </si>
  <si>
    <t>60995 DERRICK ROAD</t>
  </si>
  <si>
    <t>BEXAR</t>
  </si>
  <si>
    <t>WESTON COUNTY</t>
  </si>
  <si>
    <t>BUTLER</t>
  </si>
  <si>
    <t>WEBSTER</t>
  </si>
  <si>
    <t>CANADIAN COUNTY</t>
  </si>
  <si>
    <t>LA SALLE COUNTY</t>
  </si>
  <si>
    <t>KARNES COUNTY</t>
  </si>
  <si>
    <t>Rhome</t>
  </si>
  <si>
    <t>WISE COUNTY</t>
  </si>
  <si>
    <t>LIBERAL</t>
  </si>
  <si>
    <t>SEWARD</t>
  </si>
  <si>
    <t>Norco</t>
  </si>
  <si>
    <t>Ganado</t>
  </si>
  <si>
    <t>DEWITT COUNTY</t>
  </si>
  <si>
    <t>1277 CR 3020</t>
  </si>
  <si>
    <t>Crockett</t>
  </si>
  <si>
    <t>1000 Gas Plant Road</t>
  </si>
  <si>
    <t>Silver</t>
  </si>
  <si>
    <t>COKE</t>
  </si>
  <si>
    <t>268 Milam Road</t>
  </si>
  <si>
    <t>GREGG</t>
  </si>
  <si>
    <t>15071 56th Street NW Williston</t>
  </si>
  <si>
    <t>WILLIAMS COUNTY</t>
  </si>
  <si>
    <t>11350 Fitzgerald Rd.</t>
  </si>
  <si>
    <t>Baytown</t>
  </si>
  <si>
    <t>LIBERTY</t>
  </si>
  <si>
    <t>JAL</t>
  </si>
  <si>
    <t>LEA COUNTY</t>
  </si>
  <si>
    <t>1880 Layfield Road</t>
  </si>
  <si>
    <t>68 EL PASO CIRCLE</t>
  </si>
  <si>
    <t>Gallup</t>
  </si>
  <si>
    <t>MCKINLEY</t>
  </si>
  <si>
    <t>6250 OLD STATE ROAD</t>
  </si>
  <si>
    <t>JOHANNESBURG</t>
  </si>
  <si>
    <t>OTSEGO COUNTY</t>
  </si>
  <si>
    <t>16475 FM 1046</t>
  </si>
  <si>
    <t>PANOLA</t>
  </si>
  <si>
    <t>12128 N. 1890 Rd</t>
  </si>
  <si>
    <t>5466 Gulf Beach Hwy</t>
  </si>
  <si>
    <t>34538 County Road 130</t>
  </si>
  <si>
    <t>Sidney</t>
  </si>
  <si>
    <t>Webb</t>
  </si>
  <si>
    <t>686 Hwy 789</t>
  </si>
  <si>
    <t>Keatchie</t>
  </si>
  <si>
    <t>KENT COUNTY</t>
  </si>
  <si>
    <t>GREENUP</t>
  </si>
  <si>
    <t>Vernal</t>
  </si>
  <si>
    <t>Uintah</t>
  </si>
  <si>
    <t>14206 US Highway 87 N</t>
  </si>
  <si>
    <t>Sterling</t>
  </si>
  <si>
    <t>ARTESIA</t>
  </si>
  <si>
    <t>EDDY</t>
  </si>
  <si>
    <t>Fowlerton</t>
  </si>
  <si>
    <t>CUSTER</t>
  </si>
  <si>
    <t>IRION COUNTY</t>
  </si>
  <si>
    <t>103 FANNIN ROAD</t>
  </si>
  <si>
    <t>POINT COMFORT</t>
  </si>
  <si>
    <t>CALHOUN</t>
  </si>
  <si>
    <t>Rock Springs</t>
  </si>
  <si>
    <t>3008 Johnson Koran Rd</t>
  </si>
  <si>
    <t>10280 Louisiana HWY 75</t>
  </si>
  <si>
    <t>Coalgate</t>
  </si>
  <si>
    <t>COAL</t>
  </si>
  <si>
    <t>1302 NORTH MAIN STREET</t>
  </si>
  <si>
    <t>SPRINGTOWN</t>
  </si>
  <si>
    <t>501 S. Loop 338</t>
  </si>
  <si>
    <t>Odessa</t>
  </si>
  <si>
    <t>1503 SW 1050th Avenue</t>
  </si>
  <si>
    <t>WILBURTON</t>
  </si>
  <si>
    <t>LATIMER COUNTY</t>
  </si>
  <si>
    <t>LOGAN COUNTY</t>
  </si>
  <si>
    <t>3784 FM Rd 39</t>
  </si>
  <si>
    <t>218 Swisher Lane</t>
  </si>
  <si>
    <t>West Union</t>
  </si>
  <si>
    <t>DODDRIDGE</t>
  </si>
  <si>
    <t>1501 FM 1601</t>
  </si>
  <si>
    <t>16600 CR N</t>
  </si>
  <si>
    <t>7501 N FM 181</t>
  </si>
  <si>
    <t>ANDREWS</t>
  </si>
  <si>
    <t>252 Highway 59 North</t>
  </si>
  <si>
    <t>HOOD</t>
  </si>
  <si>
    <t>8407 GODLEY RD</t>
  </si>
  <si>
    <t>GRANBURY</t>
  </si>
  <si>
    <t>DUCHESNE</t>
  </si>
  <si>
    <t>CASHION</t>
  </si>
  <si>
    <t>KINGFISHER COUNTY</t>
  </si>
  <si>
    <t>7 Rankine Rd</t>
  </si>
  <si>
    <t>La Sal</t>
  </si>
  <si>
    <t>5052 Highway 371</t>
  </si>
  <si>
    <t>KANKAKEE</t>
  </si>
  <si>
    <t>Seminole</t>
  </si>
  <si>
    <t>BROOKS</t>
  </si>
  <si>
    <t>59231 Main Camp Road</t>
  </si>
  <si>
    <t>McKittrick</t>
  </si>
  <si>
    <t>81 COUNTY RD 4900</t>
  </si>
  <si>
    <t>LEWIS COUNTY</t>
  </si>
  <si>
    <t>HUTCHINSON</t>
  </si>
  <si>
    <t>Lewisville</t>
  </si>
  <si>
    <t>17890 E State Hwy 31</t>
  </si>
  <si>
    <t>LA GRANGE</t>
  </si>
  <si>
    <t>MARTIN COUNTY</t>
  </si>
  <si>
    <t>BEE</t>
  </si>
  <si>
    <t>Carmen</t>
  </si>
  <si>
    <t>ALFALFA COUNTY</t>
  </si>
  <si>
    <t>JASPER COUNTY</t>
  </si>
  <si>
    <t>180 Freestone CR 712</t>
  </si>
  <si>
    <t>TEAGUE</t>
  </si>
  <si>
    <t>YOAKUM</t>
  </si>
  <si>
    <t>Lindsay</t>
  </si>
  <si>
    <t>1001 ARIZONA</t>
  </si>
  <si>
    <t>Robstown</t>
  </si>
  <si>
    <t>13675 WELD COUNTY ROAD 34</t>
  </si>
  <si>
    <t>PLATTEVILLE</t>
  </si>
  <si>
    <t>810 Lowry Hwy</t>
  </si>
  <si>
    <t>Lowry</t>
  </si>
  <si>
    <t>ZAPATA</t>
  </si>
  <si>
    <t>JIM HOGG</t>
  </si>
  <si>
    <t>COAL COUNTY</t>
  </si>
  <si>
    <t>YOAKUM COUNTY</t>
  </si>
  <si>
    <t>1909 Powhaton Road</t>
  </si>
  <si>
    <t>SUNDOWN</t>
  </si>
  <si>
    <t>HOCKLEY COUNTY</t>
  </si>
  <si>
    <t>UINTAH</t>
  </si>
  <si>
    <t>MCKENZIE COUNTY</t>
  </si>
  <si>
    <t>31.7371  101.7987</t>
  </si>
  <si>
    <t>UPTON COUNTY</t>
  </si>
  <si>
    <t>Kenova</t>
  </si>
  <si>
    <t>FREMONT COUNTY</t>
  </si>
  <si>
    <t>155 Private Road 1133</t>
  </si>
  <si>
    <t>Waskom</t>
  </si>
  <si>
    <t>2539 COUNTY ROAD 301</t>
  </si>
  <si>
    <t>KEMMERER</t>
  </si>
  <si>
    <t>GOLDSMITH</t>
  </si>
  <si>
    <t>ECTOR</t>
  </si>
  <si>
    <t>RENO COUNTY</t>
  </si>
  <si>
    <t>261 FCR 181</t>
  </si>
  <si>
    <t>130 Elk River Road North</t>
  </si>
  <si>
    <t>Clendenin</t>
  </si>
  <si>
    <t>KANAWHA</t>
  </si>
  <si>
    <t>2821 WAHA ROAD</t>
  </si>
  <si>
    <t>COYANOSA</t>
  </si>
  <si>
    <t>Saginaw</t>
  </si>
  <si>
    <t>4180 FM 443</t>
  </si>
  <si>
    <t>LAVACA</t>
  </si>
  <si>
    <t>SAN PATRICIO</t>
  </si>
  <si>
    <t>923 Grieves Road</t>
  </si>
  <si>
    <t>Newcastle</t>
  </si>
  <si>
    <t>Weatherford</t>
  </si>
  <si>
    <t>PARKER COUNTY</t>
  </si>
  <si>
    <t>Alva</t>
  </si>
  <si>
    <t>120 Truckline Road</t>
  </si>
  <si>
    <t>WEST CARROLL</t>
  </si>
  <si>
    <t>GAINES</t>
  </si>
  <si>
    <t>14701 US 67 West</t>
  </si>
  <si>
    <t>Mertzon</t>
  </si>
  <si>
    <t>IRION</t>
  </si>
  <si>
    <t>3204 HIGHWAY 56 West</t>
  </si>
  <si>
    <t>CHATOM</t>
  </si>
  <si>
    <t>4426 FM 757</t>
  </si>
  <si>
    <t>WINONA</t>
  </si>
  <si>
    <t>GRUNDY COUNTY</t>
  </si>
  <si>
    <t>MORRILTON</t>
  </si>
  <si>
    <t>CONWAY COUNTY</t>
  </si>
  <si>
    <t>15100 Cooksey Rd.</t>
  </si>
  <si>
    <t>Crescent</t>
  </si>
  <si>
    <t>15806 92 nd Street SW</t>
  </si>
  <si>
    <t>Rhame</t>
  </si>
  <si>
    <t>BOWMAN COUNTY</t>
  </si>
  <si>
    <t>267 Abbington Loop</t>
  </si>
  <si>
    <t>Coushatta</t>
  </si>
  <si>
    <t>RED RIVER</t>
  </si>
  <si>
    <t>PAYNE COUNTY</t>
  </si>
  <si>
    <t>BARSTOW</t>
  </si>
  <si>
    <t>WARD</t>
  </si>
  <si>
    <t>KINGMAN</t>
  </si>
  <si>
    <t>100 Chevron Road</t>
  </si>
  <si>
    <t>TERRELL</t>
  </si>
  <si>
    <t>2630 AR-287</t>
  </si>
  <si>
    <t>47285 County Road 100</t>
  </si>
  <si>
    <t>Briggsdale</t>
  </si>
  <si>
    <t>1051 BLOCK  HIGHWAY 365</t>
  </si>
  <si>
    <t>CROCKETT</t>
  </si>
  <si>
    <t>Delhi</t>
  </si>
  <si>
    <t>RICHLAND PARISH</t>
  </si>
  <si>
    <t>2339 Avinger Cut Off Road</t>
  </si>
  <si>
    <t>Avinger</t>
  </si>
  <si>
    <t>CASS</t>
  </si>
  <si>
    <t>178 Yearwood Rd</t>
  </si>
  <si>
    <t>RED RIVER PARISH</t>
  </si>
  <si>
    <t>1017 West Stanolind Road</t>
  </si>
  <si>
    <t>RIVERTON</t>
  </si>
  <si>
    <t>GRANGER</t>
  </si>
  <si>
    <t>HAWKINS</t>
  </si>
  <si>
    <t>8900 FM 1555</t>
  </si>
  <si>
    <t>RANKIN</t>
  </si>
  <si>
    <t>45 Natural Bridge Road</t>
  </si>
  <si>
    <t>SANTA BARBARA</t>
  </si>
  <si>
    <t>5611 S 12000 WEST RD</t>
  </si>
  <si>
    <t>HERSCHER</t>
  </si>
  <si>
    <t>WETZEL</t>
  </si>
  <si>
    <t>448 Ramsey Hill Road</t>
  </si>
  <si>
    <t>JACKSON PARISH</t>
  </si>
  <si>
    <t>6.2 MI N ON SH18  5.6 MI W</t>
  </si>
  <si>
    <t>6061 S. County Road 136</t>
  </si>
  <si>
    <t>PAWNEE</t>
  </si>
  <si>
    <t>KARNES</t>
  </si>
  <si>
    <t>9951 US HWY 83</t>
  </si>
  <si>
    <t>49 County Road 419</t>
  </si>
  <si>
    <t>Pecos</t>
  </si>
  <si>
    <t>VENTURA</t>
  </si>
  <si>
    <t>477 Cold Springs Road</t>
  </si>
  <si>
    <t>MAYSVILLE</t>
  </si>
  <si>
    <t>1474 Highway 24</t>
  </si>
  <si>
    <t>LAROSE</t>
  </si>
  <si>
    <t>LAFOURCHE PARISH</t>
  </si>
  <si>
    <t>329 COUNTY ROAD 257</t>
  </si>
  <si>
    <t>BECKVILLE</t>
  </si>
  <si>
    <t>23584 E 880 RD</t>
  </si>
  <si>
    <t>THOMAS</t>
  </si>
  <si>
    <t>356 FM 959</t>
  </si>
  <si>
    <t>28590 Highway 119</t>
  </si>
  <si>
    <t>2189 FM 1465</t>
  </si>
  <si>
    <t>DE SOTO PARISH</t>
  </si>
  <si>
    <t>Dutch John</t>
  </si>
  <si>
    <t>DAGGETT COUNTY</t>
  </si>
  <si>
    <t>McAlester</t>
  </si>
  <si>
    <t>3606 COUNTY ROAD 116</t>
  </si>
  <si>
    <t>RANGELY</t>
  </si>
  <si>
    <t>RIO BLANCO</t>
  </si>
  <si>
    <t>MONTAGUE</t>
  </si>
  <si>
    <t>MOORELAND</t>
  </si>
  <si>
    <t>Woodward</t>
  </si>
  <si>
    <t>LATIMER</t>
  </si>
  <si>
    <t>Chico</t>
  </si>
  <si>
    <t>PITTSBURG COUNTY</t>
  </si>
  <si>
    <t>Midkiff</t>
  </si>
  <si>
    <t>STEPHENS</t>
  </si>
  <si>
    <t>2301 Puckett Road</t>
  </si>
  <si>
    <t>13700 DAUPHIN ISLAND PARKWAY</t>
  </si>
  <si>
    <t>FARMINGTON</t>
  </si>
  <si>
    <t>32540 Fain Plant Rd.</t>
  </si>
  <si>
    <t>MASTERSON</t>
  </si>
  <si>
    <t>POTTER</t>
  </si>
  <si>
    <t>3775 County Road 226</t>
  </si>
  <si>
    <t>SNYDER</t>
  </si>
  <si>
    <t>SCURRY COUNTY</t>
  </si>
  <si>
    <t>WOODVILLE</t>
  </si>
  <si>
    <t>N 31 42'14.83"  W 94 20"7.36"</t>
  </si>
  <si>
    <t>Aiken</t>
  </si>
  <si>
    <t>3461 LA Highway 513</t>
  </si>
  <si>
    <t>Mansfield</t>
  </si>
  <si>
    <t>648 County Rd 294 North</t>
  </si>
  <si>
    <t>Cheapside</t>
  </si>
  <si>
    <t>SEILING</t>
  </si>
  <si>
    <t>WOODWARD</t>
  </si>
  <si>
    <t>4.3 M W ON US 67/385</t>
  </si>
  <si>
    <t>MCCAMEY</t>
  </si>
  <si>
    <t>2000 Tonner Canyon Road</t>
  </si>
  <si>
    <t>Brea</t>
  </si>
  <si>
    <t>65657 Highway 85</t>
  </si>
  <si>
    <t>CARR</t>
  </si>
  <si>
    <t>813 123RD AVENUE SOUTHWEST</t>
  </si>
  <si>
    <t>KILLDEER</t>
  </si>
  <si>
    <t>10319 highway 146 North</t>
  </si>
  <si>
    <t>11 RA West Highway</t>
  </si>
  <si>
    <t>Pei</t>
  </si>
  <si>
    <t>MINGO COUNTY</t>
  </si>
  <si>
    <t>Opal</t>
  </si>
  <si>
    <t>1080 PROUGH RD SW</t>
  </si>
  <si>
    <t>KALKASKA COUNTY</t>
  </si>
  <si>
    <t>OPAL</t>
  </si>
  <si>
    <t>3507 149 Ave NW</t>
  </si>
  <si>
    <t>Alexander</t>
  </si>
  <si>
    <t>1340 Radcliff Road</t>
  </si>
  <si>
    <t>Creola</t>
  </si>
  <si>
    <t>13072 FM 682</t>
  </si>
  <si>
    <t>10650 Hicks Field Rd</t>
  </si>
  <si>
    <t>31.952174  -101.484553</t>
  </si>
  <si>
    <t>Garden City</t>
  </si>
  <si>
    <t>GLASSCOCK COUNTY</t>
  </si>
  <si>
    <t>641 COUNTY ROAD 405</t>
  </si>
  <si>
    <t>FALFURRIAS</t>
  </si>
  <si>
    <t>14508 Shortline Hwy</t>
  </si>
  <si>
    <t xml:space="preserve">1747 CR 1530 </t>
  </si>
  <si>
    <t>RUSH SPRINGS</t>
  </si>
  <si>
    <t>GRADY COUNTY</t>
  </si>
  <si>
    <t>18455 WELD COUNTY RD 35</t>
  </si>
  <si>
    <t>GILCREST</t>
  </si>
  <si>
    <t>ESCAMBIA COUNTY</t>
  </si>
  <si>
    <t>6 MI W ON COUNTY LINE RD</t>
  </si>
  <si>
    <t>OKARCHE</t>
  </si>
  <si>
    <t>187 Marathon Lane</t>
  </si>
  <si>
    <t>Nordheim</t>
  </si>
  <si>
    <t>Loving</t>
  </si>
  <si>
    <t>6000 ROCK ROAD</t>
  </si>
  <si>
    <t>Green River</t>
  </si>
  <si>
    <t>Evanston</t>
  </si>
  <si>
    <t>ALEX</t>
  </si>
  <si>
    <t>SONORA</t>
  </si>
  <si>
    <t>13 MI E OF AZTEC</t>
  </si>
  <si>
    <t>35.591269  -98.141061</t>
  </si>
  <si>
    <t>WOODWARD COUNTY</t>
  </si>
  <si>
    <t>Arcadia</t>
  </si>
  <si>
    <t>4513 Hwy 513</t>
  </si>
  <si>
    <t>3646 Reward Road</t>
  </si>
  <si>
    <t>1001 Conoco Road</t>
  </si>
  <si>
    <t>Maljamar</t>
  </si>
  <si>
    <t>CHAMBERS</t>
  </si>
  <si>
    <t>14624 North Fork Road</t>
  </si>
  <si>
    <t>Smithfield</t>
  </si>
  <si>
    <t>WETZEL COUNTY</t>
  </si>
  <si>
    <t>535 Sand Plant Rd</t>
  </si>
  <si>
    <t>Dubberly</t>
  </si>
  <si>
    <t>WEBSTER PARISH</t>
  </si>
  <si>
    <t>PARK</t>
  </si>
  <si>
    <t>ECTOR COUNTY</t>
  </si>
  <si>
    <t>11543 SR 644</t>
  </si>
  <si>
    <t>Kensington</t>
  </si>
  <si>
    <t>COLUMBIANA</t>
  </si>
  <si>
    <t xml:space="preserve">230 CIG Plant Road  </t>
  </si>
  <si>
    <t>Sinclair</t>
  </si>
  <si>
    <t>3407 Camp Switch Road</t>
  </si>
  <si>
    <t>GREGG COUNTY</t>
  </si>
  <si>
    <t>ROBERTS</t>
  </si>
  <si>
    <t>MESA COUNTY</t>
  </si>
  <si>
    <t>TYLER</t>
  </si>
  <si>
    <t>383 County Road 1745</t>
  </si>
  <si>
    <t>ROGER MILLS COUNTY</t>
  </si>
  <si>
    <t>380 Beaver Creek Road</t>
  </si>
  <si>
    <t>Venice</t>
  </si>
  <si>
    <t>Carlsbad</t>
  </si>
  <si>
    <t>323 ANGI ROAD</t>
  </si>
  <si>
    <t>MINDEN</t>
  </si>
  <si>
    <t>MATAGORDA COUNTY</t>
  </si>
  <si>
    <t>Moundsville</t>
  </si>
  <si>
    <t>13301 Brick Road</t>
  </si>
  <si>
    <t>Amarillo</t>
  </si>
  <si>
    <t>8315 FM 947 West</t>
  </si>
  <si>
    <t>15225 FM 277</t>
  </si>
  <si>
    <t>VELMA</t>
  </si>
  <si>
    <t>STEPHENS COUNTY</t>
  </si>
  <si>
    <t>718 NORTH FM 1611</t>
  </si>
  <si>
    <t>SCURRY</t>
  </si>
  <si>
    <t>2 1/4 MI E OF MOORELAND</t>
  </si>
  <si>
    <t>5750 E Yellowstone Hwy</t>
  </si>
  <si>
    <t>Casper</t>
  </si>
  <si>
    <t>NATRONA COUNTY</t>
  </si>
  <si>
    <t>HOWARD</t>
  </si>
  <si>
    <t>GORDON</t>
  </si>
  <si>
    <t>15608 Highway 61</t>
  </si>
  <si>
    <t>SHAFTER</t>
  </si>
  <si>
    <t>WINKLER COUNTY</t>
  </si>
  <si>
    <t>2989 State Hwy 349</t>
  </si>
  <si>
    <t>Tarzan</t>
  </si>
  <si>
    <t>1565 Tidewater Rd</t>
  </si>
  <si>
    <t>3669 South Hwy 50</t>
  </si>
  <si>
    <t>Canute</t>
  </si>
  <si>
    <t>Custer</t>
  </si>
  <si>
    <t>28.596  -99.362</t>
  </si>
  <si>
    <t>1146 South County Road 101</t>
  </si>
  <si>
    <t>1_1/2 S OF LOST CABIN</t>
  </si>
  <si>
    <t>LOST CABIN</t>
  </si>
  <si>
    <t>6800 and 6812 STENNIS BOULEVARD</t>
  </si>
  <si>
    <t>MOSS POINT</t>
  </si>
  <si>
    <t>1679 Gravel Point Rd.</t>
  </si>
  <si>
    <t>Frierson</t>
  </si>
  <si>
    <t>Lysite</t>
  </si>
  <si>
    <t>TRINIDAD</t>
  </si>
  <si>
    <t>13722 FM 3083</t>
  </si>
  <si>
    <t>CONROE</t>
  </si>
  <si>
    <t>McCamey</t>
  </si>
  <si>
    <t>2825 THREE BRIDGE RD</t>
  </si>
  <si>
    <t>428 COUNTY ROAD 200</t>
  </si>
  <si>
    <t>BROOKELAND</t>
  </si>
  <si>
    <t>TILDEN</t>
  </si>
  <si>
    <t>MCMULLEN</t>
  </si>
  <si>
    <t>5683 CATHOLIC CEMETERY RD</t>
  </si>
  <si>
    <t>MONTAGUE COUNTY</t>
  </si>
  <si>
    <t>BRUNI</t>
  </si>
  <si>
    <t>DUBACH</t>
  </si>
  <si>
    <t>5526 GULF BEACH HWY</t>
  </si>
  <si>
    <t>JOHNSONS BAYOU</t>
  </si>
  <si>
    <t>20 MILES SOUTHWEST OF EVANSTON</t>
  </si>
  <si>
    <t>UINTA</t>
  </si>
  <si>
    <t>317 Marshall Road</t>
  </si>
  <si>
    <t>ACADIA PARISH</t>
  </si>
  <si>
    <t>12495 HWY 114</t>
  </si>
  <si>
    <t>JUSTIN</t>
  </si>
  <si>
    <t>14786 Energy Road</t>
  </si>
  <si>
    <t>10 Mi. S. of Kermit on St. Hwy 18</t>
  </si>
  <si>
    <t>6610 LIPAN HWY</t>
  </si>
  <si>
    <t>1651 County Rd. 255 South</t>
  </si>
  <si>
    <t>Sheridan</t>
  </si>
  <si>
    <t>WOODS COUNTY</t>
  </si>
  <si>
    <t>777 Avenue Y</t>
  </si>
  <si>
    <t>11348 E 1170 Rd</t>
  </si>
  <si>
    <t>Monument</t>
  </si>
  <si>
    <t>9900 FM1942</t>
  </si>
  <si>
    <t>LaSalle</t>
  </si>
  <si>
    <t>17790 WEST 3750 NORTH</t>
  </si>
  <si>
    <t>ALTAMONT</t>
  </si>
  <si>
    <t>278 Pipeline Road</t>
  </si>
  <si>
    <t>Chunchula</t>
  </si>
  <si>
    <t>Tilden</t>
  </si>
  <si>
    <t>BOWIE</t>
  </si>
  <si>
    <t>MALAGA</t>
  </si>
  <si>
    <t>Mountain View</t>
  </si>
  <si>
    <t>SAINT BERNARD</t>
  </si>
  <si>
    <t>2906 CR 307</t>
  </si>
  <si>
    <t>15853 FM277</t>
  </si>
  <si>
    <t>8912 FM 2355</t>
  </si>
  <si>
    <t>Barstow</t>
  </si>
  <si>
    <t>37 Country Road 1NG</t>
  </si>
  <si>
    <t>FLOYD</t>
  </si>
  <si>
    <t>46700 Giacobbi Road</t>
  </si>
  <si>
    <t>1757 County Road 250</t>
  </si>
  <si>
    <t>REEVES COUNTY</t>
  </si>
  <si>
    <t>451 JONES ROAD</t>
  </si>
  <si>
    <t>Haven</t>
  </si>
  <si>
    <t>827 Bounds Road</t>
  </si>
  <si>
    <t>201 OAK ST</t>
  </si>
  <si>
    <t>SEMINOLE</t>
  </si>
  <si>
    <t>60995 Derrick Road</t>
  </si>
  <si>
    <t>1176 East 1500 South</t>
  </si>
  <si>
    <t>16298 Co. Rd. EE</t>
  </si>
  <si>
    <t>Allison</t>
  </si>
  <si>
    <t>8451 Hwy. 175</t>
  </si>
  <si>
    <t>Grand Cane</t>
  </si>
  <si>
    <t>Mentone</t>
  </si>
  <si>
    <t>LOVING COUNTY</t>
  </si>
  <si>
    <t>10055 Morris Dido Newark Rd</t>
  </si>
  <si>
    <t>3009 WEST 49TH STREET</t>
  </si>
  <si>
    <t>GREELEY</t>
  </si>
  <si>
    <t>De Beque</t>
  </si>
  <si>
    <t>1988 BRIAR CREEK RD</t>
  </si>
  <si>
    <t>Delmita</t>
  </si>
  <si>
    <t>STARR</t>
  </si>
  <si>
    <t>12681 Waynesburg Pike Road</t>
  </si>
  <si>
    <t>Lovington</t>
  </si>
  <si>
    <t>VERMILION PARISH</t>
  </si>
  <si>
    <t>1755 Central Loop</t>
  </si>
  <si>
    <t>Robeline</t>
  </si>
  <si>
    <t>GODLEY</t>
  </si>
  <si>
    <t>20733 Lamm Road</t>
  </si>
  <si>
    <t>Elmendorf</t>
  </si>
  <si>
    <t>Pleasant Farms</t>
  </si>
  <si>
    <t>2479 138th Avenue NW</t>
  </si>
  <si>
    <t>31495 COUNTY ROAD 43</t>
  </si>
  <si>
    <t>3460 S. 3350 West</t>
  </si>
  <si>
    <t>Price</t>
  </si>
  <si>
    <t>COUNTYLINE</t>
  </si>
  <si>
    <t>13433 N.E. 10th Street</t>
  </si>
  <si>
    <t>31.799789 North; 103.929683 West</t>
  </si>
  <si>
    <t>Bradley</t>
  </si>
  <si>
    <t>3921 W. FM 468</t>
  </si>
  <si>
    <t>1165 Elkview Drive</t>
  </si>
  <si>
    <t>286 COUNTY ROAD 312</t>
  </si>
  <si>
    <t>GEORGE WEST</t>
  </si>
  <si>
    <t>LIVE OAK COUNTY</t>
  </si>
  <si>
    <t>2636 US HWY 79N</t>
  </si>
  <si>
    <t>188 CR 4900</t>
  </si>
  <si>
    <t>15849B OLD SPANISH TRAIL</t>
  </si>
  <si>
    <t>PARADIS</t>
  </si>
  <si>
    <t xml:space="preserve">14120 S. 124th </t>
  </si>
  <si>
    <t>Tonkawa</t>
  </si>
  <si>
    <t>802 MCKINZIE ROAD</t>
  </si>
  <si>
    <t>Mirando City</t>
  </si>
  <si>
    <t>Montague</t>
  </si>
  <si>
    <t>9101 WELD COUNTY RD 14</t>
  </si>
  <si>
    <t>FT LUPTON</t>
  </si>
  <si>
    <t>3824 GUIBERSON ROAD-GAS PL</t>
  </si>
  <si>
    <t>PIRU</t>
  </si>
  <si>
    <t>492 Shugart Road</t>
  </si>
  <si>
    <t>1220 Conty Road 101</t>
  </si>
  <si>
    <t>28.05836N; -98.76189 W</t>
  </si>
  <si>
    <t>10324 HIGHWAY 75 RIVER ROAD</t>
  </si>
  <si>
    <t>25923 US Highway 81</t>
  </si>
  <si>
    <t>MEDFORD</t>
  </si>
  <si>
    <t>10207 FM 1942</t>
  </si>
  <si>
    <t>65 Robson Road</t>
  </si>
  <si>
    <t>440 Hartmann Road</t>
  </si>
  <si>
    <t>1700 Majorsville Road</t>
  </si>
  <si>
    <t>795 LONE STAR ROAD</t>
  </si>
  <si>
    <t>11703 EAST FM. 846</t>
  </si>
  <si>
    <t>COAHOMA</t>
  </si>
  <si>
    <t>17210 E650 Rd</t>
  </si>
  <si>
    <t>HENNESSEY</t>
  </si>
  <si>
    <t>Glazier</t>
  </si>
  <si>
    <t>Pampa</t>
  </si>
  <si>
    <t>Abbeville</t>
  </si>
  <si>
    <t>8206 Camino Colombia Toll Rd.</t>
  </si>
  <si>
    <t>Cartwright</t>
  </si>
  <si>
    <t>1681 COUNTY ROAD 3000</t>
  </si>
  <si>
    <t>2513 N 2125 St</t>
  </si>
  <si>
    <t>St. Elmo</t>
  </si>
  <si>
    <t>FRIO</t>
  </si>
  <si>
    <t>211 Yearwood Road</t>
  </si>
  <si>
    <t>2300  Bayou Road</t>
  </si>
  <si>
    <t>St. Bernard</t>
  </si>
  <si>
    <t>Big Piney</t>
  </si>
  <si>
    <t>Karnes</t>
  </si>
  <si>
    <t>32.082  -104.485</t>
  </si>
  <si>
    <t>5258 Fork Ridge Road</t>
  </si>
  <si>
    <t>473 CR 118</t>
  </si>
  <si>
    <t>10340 68TH STREET NORTHWEST</t>
  </si>
  <si>
    <t>TIOGA</t>
  </si>
  <si>
    <t>Kingsville</t>
  </si>
  <si>
    <t>KLEBERG COUNTY</t>
  </si>
  <si>
    <t>6489 Old Mill Road</t>
  </si>
  <si>
    <t>Jane Lew</t>
  </si>
  <si>
    <t>171 Yearwood Rd</t>
  </si>
  <si>
    <t>1910 SOUTH BROADACRES ROAD</t>
  </si>
  <si>
    <t>Goliad</t>
  </si>
  <si>
    <t>1638 74th Ave. NW</t>
  </si>
  <si>
    <t>Palermo</t>
  </si>
  <si>
    <t>2275 FM 283</t>
  </si>
  <si>
    <t>2400 Coppell Rd</t>
  </si>
  <si>
    <t>DFW Airport</t>
  </si>
  <si>
    <t>50 Big Sandy River Road</t>
  </si>
  <si>
    <t>530 United Gas Road</t>
  </si>
  <si>
    <t>Edinburg</t>
  </si>
  <si>
    <t>Appleby</t>
  </si>
  <si>
    <t>12650 S Council Rd</t>
  </si>
  <si>
    <t>8325 E 1292</t>
  </si>
  <si>
    <t>WETUMKA</t>
  </si>
  <si>
    <t>3.5 MI NW ON SH 214</t>
  </si>
  <si>
    <t>1256 Marathon Rd</t>
  </si>
  <si>
    <t>Cotton Valley</t>
  </si>
  <si>
    <t>3.5 MI N of Moore Air Force Base on FM 681</t>
  </si>
  <si>
    <t>2582 COUNTY ROAD 355</t>
  </si>
  <si>
    <t>336 Franckowiak Rd</t>
  </si>
  <si>
    <t>LAKEWOOD</t>
  </si>
  <si>
    <t>10334 HWY 75 N</t>
  </si>
  <si>
    <t>15150 County Road 9</t>
  </si>
  <si>
    <t>GRUVER</t>
  </si>
  <si>
    <t>HANSFORD COUNTY</t>
  </si>
  <si>
    <t>19430 BEECH AVENUE</t>
  </si>
  <si>
    <t>Coal</t>
  </si>
  <si>
    <t>Marquez</t>
  </si>
  <si>
    <t>150 Deer Creek Rd. / North of Highway 20-26</t>
  </si>
  <si>
    <t>3807 Luke Powers Rd</t>
  </si>
  <si>
    <t>14703 Highway 90</t>
  </si>
  <si>
    <t>Karnes City</t>
  </si>
  <si>
    <t>99 Road 6500</t>
  </si>
  <si>
    <t>KIRTLAND</t>
  </si>
  <si>
    <t xml:space="preserve">26 MILES WEST OF JAYTON </t>
  </si>
  <si>
    <t>JAYTON</t>
  </si>
  <si>
    <t>415 PRIVATE RD  3502</t>
  </si>
  <si>
    <t>12170 31st Street NW</t>
  </si>
  <si>
    <t>6225 HIGHWAY 996</t>
  </si>
  <si>
    <t>Belle Rose</t>
  </si>
  <si>
    <t>ASSUMPTION</t>
  </si>
  <si>
    <t>Edna</t>
  </si>
  <si>
    <t>2387 Hwy 1450</t>
  </si>
  <si>
    <t>15403 S HWY 377</t>
  </si>
  <si>
    <t>CRESSON</t>
  </si>
  <si>
    <t>1934 W NM Highway 128</t>
  </si>
  <si>
    <t>Jal</t>
  </si>
  <si>
    <t>28.410804  -99.268295</t>
  </si>
  <si>
    <t>1.5 M N OF DENVER CITY ON SH 214</t>
  </si>
  <si>
    <t>2656 South Interstate 35</t>
  </si>
  <si>
    <t>14080 14th St. NW</t>
  </si>
  <si>
    <t>Arnegard</t>
  </si>
  <si>
    <t>170 Yearwood Rd</t>
  </si>
  <si>
    <t>MIRANDO CITY</t>
  </si>
  <si>
    <t>2333 County Road 1560</t>
  </si>
  <si>
    <t>12000 CALLE REAL</t>
  </si>
  <si>
    <t>GOLETA</t>
  </si>
  <si>
    <t>481 Hwy 609</t>
  </si>
  <si>
    <t>1423 CR 401</t>
  </si>
  <si>
    <t>43071 Industrial Park Drive</t>
  </si>
  <si>
    <t>20219 County Road 5</t>
  </si>
  <si>
    <t>12303 Roberts Rd</t>
  </si>
  <si>
    <t>11224 HWY 190</t>
  </si>
  <si>
    <t>1760 Anderson County Rd 2608</t>
  </si>
  <si>
    <t>Tennessee Colony</t>
  </si>
  <si>
    <t>SPEARMAN</t>
  </si>
  <si>
    <t>OCHILTREE COUNTY</t>
  </si>
  <si>
    <t>10370 88th Street NW</t>
  </si>
  <si>
    <t>McGregor</t>
  </si>
  <si>
    <t>DIVIDE COUNTY</t>
  </si>
  <si>
    <t>LOUISA</t>
  </si>
  <si>
    <t>170 North Smyrna Rd.</t>
  </si>
  <si>
    <t>1716 Friendship Road</t>
  </si>
  <si>
    <t>119 COUNTY ROAD 4900</t>
  </si>
  <si>
    <t>2289 Hwy 16 South</t>
  </si>
  <si>
    <t>Big Spring</t>
  </si>
  <si>
    <t>Dacoma</t>
  </si>
  <si>
    <t>6155 EAST U.S. ROUTE 6</t>
  </si>
  <si>
    <t>329 MARATHON ROAD</t>
  </si>
  <si>
    <t>8201 W Hwy 322</t>
  </si>
  <si>
    <t>2 MarkWest Drive</t>
  </si>
  <si>
    <t>South Shore</t>
  </si>
  <si>
    <t>9322 East Hwy 85</t>
  </si>
  <si>
    <t>Derby</t>
  </si>
  <si>
    <t>3888 Sardis Church Road</t>
  </si>
  <si>
    <t>170 County Road 229</t>
  </si>
  <si>
    <t>Toyah</t>
  </si>
  <si>
    <t>8711 COUNTY ROAD 916</t>
  </si>
  <si>
    <t>26645 Zep Road East</t>
  </si>
  <si>
    <t>Summerfield</t>
  </si>
  <si>
    <t>NOBLE</t>
  </si>
  <si>
    <t>22845 Highway 33</t>
  </si>
  <si>
    <t>50 Warren Rd</t>
  </si>
  <si>
    <t>222 REFINERY ROAD</t>
  </si>
  <si>
    <t>Hobson</t>
  </si>
  <si>
    <t>31.6507  -94.1819</t>
  </si>
  <si>
    <t>Neuville</t>
  </si>
  <si>
    <t>GOLIAD</t>
  </si>
  <si>
    <t>754 CR 425D</t>
  </si>
  <si>
    <t>10501 HIGHWAY 1555</t>
  </si>
  <si>
    <t>6072 Hurricane Road</t>
  </si>
  <si>
    <t>5575 N.E. Hwy 82</t>
  </si>
  <si>
    <t>Red Oak</t>
  </si>
  <si>
    <t>46240 Swazey Road</t>
  </si>
  <si>
    <t>40351 FM 3541</t>
  </si>
  <si>
    <t>Sterling City</t>
  </si>
  <si>
    <t>STERLING COUNTY</t>
  </si>
  <si>
    <t xml:space="preserve">21864 120th Street </t>
  </si>
  <si>
    <t>Columbus Junction</t>
  </si>
  <si>
    <t>GONZALES COUNTY</t>
  </si>
  <si>
    <t>7197 FM 1468 N</t>
  </si>
  <si>
    <t>72 Maple Street</t>
  </si>
  <si>
    <t>Langley</t>
  </si>
  <si>
    <t>GLASSCOCK</t>
  </si>
  <si>
    <t>2415 FM 1272</t>
  </si>
  <si>
    <t>GRAPELAND</t>
  </si>
  <si>
    <t>Lea County</t>
  </si>
  <si>
    <t>4173 Private Road 4051</t>
  </si>
  <si>
    <t>Loving County</t>
  </si>
  <si>
    <t>792-842 Woods Rd.</t>
  </si>
  <si>
    <t>Ruston</t>
  </si>
  <si>
    <t>400 Elliot Rd.</t>
  </si>
  <si>
    <t>393 HIGBY HOLE RD</t>
  </si>
  <si>
    <t>2833 N FM 1212</t>
  </si>
  <si>
    <t>1160 Hwy. 193 East</t>
  </si>
  <si>
    <t>PALO PINTO COUNTY</t>
  </si>
  <si>
    <t>4065 County Street 2970</t>
  </si>
  <si>
    <t>1475 N. Cemetary Rd</t>
  </si>
  <si>
    <t>1088 CR 1140</t>
  </si>
  <si>
    <t>CAMP</t>
  </si>
  <si>
    <t>311 County Road 229</t>
  </si>
  <si>
    <t>State 2</t>
  </si>
  <si>
    <t>Address</t>
  </si>
  <si>
    <t>County</t>
  </si>
  <si>
    <t>Report State</t>
  </si>
  <si>
    <t>Business Sector</t>
  </si>
  <si>
    <t>Industry</t>
  </si>
  <si>
    <t>Year</t>
  </si>
  <si>
    <t>Total Deliveries Mcf</t>
  </si>
  <si>
    <t>Utility</t>
  </si>
  <si>
    <t>Gas</t>
  </si>
  <si>
    <t>Electric,Gas</t>
  </si>
  <si>
    <t>Electric</t>
  </si>
  <si>
    <t>Southern Co</t>
  </si>
  <si>
    <t>Avangrid Inc</t>
  </si>
  <si>
    <t>Bluegrass Gas Sales Inc</t>
  </si>
  <si>
    <t>Calhoun GA (City of)</t>
  </si>
  <si>
    <t>Calhoun Light Dept</t>
  </si>
  <si>
    <t>Concordia (City of)</t>
  </si>
  <si>
    <t>Consumers Gas Co Inc</t>
  </si>
  <si>
    <t>Counce Gas Corp Inc</t>
  </si>
  <si>
    <t>Burnsville Counee Gas Corp</t>
  </si>
  <si>
    <t>Deshler OH (Village of)</t>
  </si>
  <si>
    <t>DTE Gas Co</t>
  </si>
  <si>
    <t>Eaton Rapids MI (City of)</t>
  </si>
  <si>
    <t>Elkton Gas</t>
  </si>
  <si>
    <t>Gas Energy LLC</t>
  </si>
  <si>
    <t>GUD No 1 of Washington Parish</t>
  </si>
  <si>
    <t>GUD No 1 Vernon Parish</t>
  </si>
  <si>
    <t>GUD No 2 of Washington Parish</t>
  </si>
  <si>
    <t>GUD of Pointe Coupee Parrish</t>
  </si>
  <si>
    <t>Guthrie Utilites</t>
  </si>
  <si>
    <t>Indiantown Gas Co Inc</t>
  </si>
  <si>
    <t>Kentucky Frontier Gas</t>
  </si>
  <si>
    <t>Lakin KS (City of)</t>
  </si>
  <si>
    <t>LDC Inc (City of Conroe TX)</t>
  </si>
  <si>
    <t>LDC Inc ( (City of) Conroe TX)</t>
  </si>
  <si>
    <t>Livingston Gas &amp; Utility Co</t>
  </si>
  <si>
    <t>Livingston Parish BD of Commission Gas Utility Di</t>
  </si>
  <si>
    <t>Livingston Parish Gas Utility District 1</t>
  </si>
  <si>
    <t>Lower Colorado River Authority</t>
  </si>
  <si>
    <t>Marshall MO (City of)</t>
  </si>
  <si>
    <t>Norgasco Inc</t>
  </si>
  <si>
    <t>Northwest Natural Gas LLC</t>
  </si>
  <si>
    <t>Onalaska Utility Dept</t>
  </si>
  <si>
    <t>Panther Natural Gas Co</t>
  </si>
  <si>
    <t>Panther Companies</t>
  </si>
  <si>
    <t>Plains Gas Farmers Coop</t>
  </si>
  <si>
    <t>Slick Public Works Authority</t>
  </si>
  <si>
    <t>South FL (City of)</t>
  </si>
  <si>
    <t>Southern Industrial Gas Corp</t>
  </si>
  <si>
    <t>St Robert MO (City of)</t>
  </si>
  <si>
    <t>Susanville (City of)</t>
  </si>
  <si>
    <t>Uniontown (City of)</t>
  </si>
  <si>
    <t>Valley Energy Inc</t>
  </si>
  <si>
    <t>Vernon CA (City of)</t>
  </si>
  <si>
    <t>Victorville (City of)</t>
  </si>
  <si>
    <t>Volunteer Energy Coop</t>
  </si>
  <si>
    <t>Western Farmers Electric Coop</t>
  </si>
  <si>
    <t>White River LLC</t>
  </si>
  <si>
    <t>Natural Energy Utility Corp</t>
  </si>
  <si>
    <t>LDC Annual Deliveries Methodology</t>
  </si>
  <si>
    <t>LDC Delviery Methodology</t>
  </si>
  <si>
    <t>GHGRP</t>
  </si>
  <si>
    <t>EIA/State PUC</t>
  </si>
  <si>
    <t>Atmos Energy Corp - Tennessee</t>
  </si>
  <si>
    <t>Atmos Energy Corp - Colorado</t>
  </si>
  <si>
    <t>EIA Name</t>
  </si>
  <si>
    <t>Pipeline</t>
  </si>
  <si>
    <t>Tioga</t>
  </si>
  <si>
    <t>Louisiana</t>
  </si>
  <si>
    <t>Oklahoma</t>
  </si>
  <si>
    <t>Texas</t>
  </si>
  <si>
    <t>Roberts</t>
  </si>
  <si>
    <t>Roger Mills</t>
  </si>
  <si>
    <t>Hansford</t>
  </si>
  <si>
    <t>Ochiltree</t>
  </si>
  <si>
    <t>Kentucky</t>
  </si>
  <si>
    <t>Floyd</t>
  </si>
  <si>
    <t>Colorado</t>
  </si>
  <si>
    <t>Wyoming</t>
  </si>
  <si>
    <t>Utah</t>
  </si>
  <si>
    <t>Potter</t>
  </si>
  <si>
    <t>Moffat</t>
  </si>
  <si>
    <t>Adams</t>
  </si>
  <si>
    <t>Rio Blanco</t>
  </si>
  <si>
    <t>Lincoln</t>
  </si>
  <si>
    <t>Las Animas</t>
  </si>
  <si>
    <t>Garfield</t>
  </si>
  <si>
    <t>Roggen</t>
  </si>
  <si>
    <t>Morgan</t>
  </si>
  <si>
    <t>Watkins</t>
  </si>
  <si>
    <t>Pike</t>
  </si>
  <si>
    <t>West Virginia</t>
  </si>
  <si>
    <t>Mingo</t>
  </si>
  <si>
    <t>Putnam</t>
  </si>
  <si>
    <t>Pennsylvania</t>
  </si>
  <si>
    <t>Doddridge</t>
  </si>
  <si>
    <t>Wetzel</t>
  </si>
  <si>
    <t>Plaquemines</t>
  </si>
  <si>
    <t>Mississippi</t>
  </si>
  <si>
    <t>Humphreys</t>
  </si>
  <si>
    <t>Wayne</t>
  </si>
  <si>
    <t>Ohio</t>
  </si>
  <si>
    <t>Carroll</t>
  </si>
  <si>
    <t>Tennessee</t>
  </si>
  <si>
    <t>Hawkins</t>
  </si>
  <si>
    <t>La Plata</t>
  </si>
  <si>
    <t>New Mexico</t>
  </si>
  <si>
    <t>Upton</t>
  </si>
  <si>
    <t>Eddy</t>
  </si>
  <si>
    <t>Crane Gas Plant</t>
  </si>
  <si>
    <t>Glasscock</t>
  </si>
  <si>
    <t>Ector</t>
  </si>
  <si>
    <t>Coke</t>
  </si>
  <si>
    <t>Winkler</t>
  </si>
  <si>
    <t>Reagan</t>
  </si>
  <si>
    <t>Reeves</t>
  </si>
  <si>
    <t>Hockley</t>
  </si>
  <si>
    <t>Terrell</t>
  </si>
  <si>
    <t>Waha Plant</t>
  </si>
  <si>
    <t>Grady</t>
  </si>
  <si>
    <t>Arkansas</t>
  </si>
  <si>
    <t>Sebastian</t>
  </si>
  <si>
    <t>Hughes</t>
  </si>
  <si>
    <t>Beckham</t>
  </si>
  <si>
    <t>Bossier</t>
  </si>
  <si>
    <t>Caddo</t>
  </si>
  <si>
    <t>De Soto</t>
  </si>
  <si>
    <t>Harrison</t>
  </si>
  <si>
    <t>Woodall Plant</t>
  </si>
  <si>
    <t>Webster</t>
  </si>
  <si>
    <t>Lewis</t>
  </si>
  <si>
    <t>Acadia</t>
  </si>
  <si>
    <t>Panola</t>
  </si>
  <si>
    <t>Smith</t>
  </si>
  <si>
    <t>Alabama</t>
  </si>
  <si>
    <t>Gregg</t>
  </si>
  <si>
    <t>Cherokee</t>
  </si>
  <si>
    <t>Fort Bend</t>
  </si>
  <si>
    <t>Terrebonne</t>
  </si>
  <si>
    <t>Van Zandt</t>
  </si>
  <si>
    <t>Uinta</t>
  </si>
  <si>
    <t>Rose Valley</t>
  </si>
  <si>
    <t>Campbell</t>
  </si>
  <si>
    <t>Cass</t>
  </si>
  <si>
    <t>Jim Hogg</t>
  </si>
  <si>
    <t>Jim Wells</t>
  </si>
  <si>
    <t>Wise</t>
  </si>
  <si>
    <t>Polk</t>
  </si>
  <si>
    <t>Kleberg</t>
  </si>
  <si>
    <t>Carson</t>
  </si>
  <si>
    <t>Ward</t>
  </si>
  <si>
    <t>McKenzie</t>
  </si>
  <si>
    <t>Kansas</t>
  </si>
  <si>
    <t>Ellsworth</t>
  </si>
  <si>
    <t>Moore</t>
  </si>
  <si>
    <t>Gray</t>
  </si>
  <si>
    <t>Gaines</t>
  </si>
  <si>
    <t>Dragon Trail</t>
  </si>
  <si>
    <t>Grand</t>
  </si>
  <si>
    <t>Alfalfa</t>
  </si>
  <si>
    <t>Woods</t>
  </si>
  <si>
    <t>Major</t>
  </si>
  <si>
    <t>Kingfisher</t>
  </si>
  <si>
    <t>Kingman</t>
  </si>
  <si>
    <t>Dewey</t>
  </si>
  <si>
    <t>Duchesne</t>
  </si>
  <si>
    <t>Carbon</t>
  </si>
  <si>
    <t>Noble</t>
  </si>
  <si>
    <t>Stephens</t>
  </si>
  <si>
    <t>Grant</t>
  </si>
  <si>
    <t>Payne</t>
  </si>
  <si>
    <t>Carter</t>
  </si>
  <si>
    <t>Garvin</t>
  </si>
  <si>
    <t>Ellis</t>
  </si>
  <si>
    <t>Natrona</t>
  </si>
  <si>
    <t>Nueces</t>
  </si>
  <si>
    <t>Sabine</t>
  </si>
  <si>
    <t>Hidalgo</t>
  </si>
  <si>
    <t>Starr</t>
  </si>
  <si>
    <t>Refugio</t>
  </si>
  <si>
    <t>Mahoning</t>
  </si>
  <si>
    <t>Columbiana</t>
  </si>
  <si>
    <t>San Patricio</t>
  </si>
  <si>
    <t>Atlantic</t>
  </si>
  <si>
    <t>St. Mary</t>
  </si>
  <si>
    <t>Ouachita</t>
  </si>
  <si>
    <t>Claiborne</t>
  </si>
  <si>
    <t>St. Landry</t>
  </si>
  <si>
    <t>Vermilion</t>
  </si>
  <si>
    <t>Bee</t>
  </si>
  <si>
    <t>McMullen</t>
  </si>
  <si>
    <t>Stark</t>
  </si>
  <si>
    <t>Montana</t>
  </si>
  <si>
    <t>Fallon</t>
  </si>
  <si>
    <t>Washakie</t>
  </si>
  <si>
    <t>Park</t>
  </si>
  <si>
    <t>Burke</t>
  </si>
  <si>
    <t>Slope</t>
  </si>
  <si>
    <t>Divide</t>
  </si>
  <si>
    <t>Stillwater</t>
  </si>
  <si>
    <t>Mountrail</t>
  </si>
  <si>
    <t>Massachusetts</t>
  </si>
  <si>
    <t>Burrillville Compressor</t>
  </si>
  <si>
    <t>Rhode Island</t>
  </si>
  <si>
    <t>Connecticut</t>
  </si>
  <si>
    <t>Chaplin Compressor</t>
  </si>
  <si>
    <t>Windham</t>
  </si>
  <si>
    <t>Cromwell Compressor</t>
  </si>
  <si>
    <t>Middlesex</t>
  </si>
  <si>
    <t>New London</t>
  </si>
  <si>
    <t>Worcester</t>
  </si>
  <si>
    <t>Bristol</t>
  </si>
  <si>
    <t>Hanover Compressor</t>
  </si>
  <si>
    <t>New Jersey</t>
  </si>
  <si>
    <t>Morris</t>
  </si>
  <si>
    <t>Barnstable</t>
  </si>
  <si>
    <t>Hartford</t>
  </si>
  <si>
    <t>Essex</t>
  </si>
  <si>
    <t>Bergen</t>
  </si>
  <si>
    <t>Rockland</t>
  </si>
  <si>
    <t>Orange</t>
  </si>
  <si>
    <t>Oxford Compressor</t>
  </si>
  <si>
    <t>Southeast Compressor</t>
  </si>
  <si>
    <t>Stony Point Compressor</t>
  </si>
  <si>
    <t>Michigan</t>
  </si>
  <si>
    <t>Berrien</t>
  </si>
  <si>
    <t xml:space="preserve">Brownsville </t>
  </si>
  <si>
    <t>Haywood</t>
  </si>
  <si>
    <t>Jefferson Davis</t>
  </si>
  <si>
    <t>La Salle</t>
  </si>
  <si>
    <t>Wisconsin</t>
  </si>
  <si>
    <t>Sheboygan</t>
  </si>
  <si>
    <t>Indiana</t>
  </si>
  <si>
    <t>Darke</t>
  </si>
  <si>
    <t>Mecosta</t>
  </si>
  <si>
    <t>Lucas</t>
  </si>
  <si>
    <t>Illinois</t>
  </si>
  <si>
    <t>Kendall</t>
  </si>
  <si>
    <t>Shelbyvile Northbound</t>
  </si>
  <si>
    <t>Dickinson</t>
  </si>
  <si>
    <t>Will</t>
  </si>
  <si>
    <t>Sw 1A(Into Eg Hill)-Cftp</t>
  </si>
  <si>
    <t>McHenry</t>
  </si>
  <si>
    <t>Hettinger</t>
  </si>
  <si>
    <t>Menifee</t>
  </si>
  <si>
    <t>Ontario</t>
  </si>
  <si>
    <t>Huerfano</t>
  </si>
  <si>
    <t>Beaver Compressor</t>
  </si>
  <si>
    <t>Baca</t>
  </si>
  <si>
    <t>Kearny</t>
  </si>
  <si>
    <t>Cimarron</t>
  </si>
  <si>
    <t>Greasewood Cs Co/Wy State Line II</t>
  </si>
  <si>
    <t>High Plains E Den - Kiowa Crk I</t>
  </si>
  <si>
    <t>Kit Carson Compressor</t>
  </si>
  <si>
    <t>Kiowa</t>
  </si>
  <si>
    <t>Bent</t>
  </si>
  <si>
    <t>Finney</t>
  </si>
  <si>
    <t>Laramie Cs To Wy/Co St Line II</t>
  </si>
  <si>
    <t>Sherman</t>
  </si>
  <si>
    <t>Rawlins Cs To Powder River II</t>
  </si>
  <si>
    <t>Wamsutter Compressor</t>
  </si>
  <si>
    <t>Wy/Co St Line To Cheyenne Cs II</t>
  </si>
  <si>
    <t>Maryland</t>
  </si>
  <si>
    <t>Allegany</t>
  </si>
  <si>
    <t>Greene</t>
  </si>
  <si>
    <t>Ceredo to Crawford MA8</t>
  </si>
  <si>
    <t>Clendenin to Waynesburg MA35</t>
  </si>
  <si>
    <t>Kanawha</t>
  </si>
  <si>
    <t>Delmont South MA36</t>
  </si>
  <si>
    <t>Westmoreland</t>
  </si>
  <si>
    <t>Delaware</t>
  </si>
  <si>
    <t>New Castle</t>
  </si>
  <si>
    <t>Easton MA21</t>
  </si>
  <si>
    <t>Frametown West MA30</t>
  </si>
  <si>
    <t>Braxton</t>
  </si>
  <si>
    <t>Northampton</t>
  </si>
  <si>
    <t>Elk</t>
  </si>
  <si>
    <t>Prince George</t>
  </si>
  <si>
    <t>Estill</t>
  </si>
  <si>
    <t>Shenandoah</t>
  </si>
  <si>
    <t>Loudoun</t>
  </si>
  <si>
    <t>Louisa</t>
  </si>
  <si>
    <t>Paulding</t>
  </si>
  <si>
    <t>Harford</t>
  </si>
  <si>
    <t>Seneca MA30</t>
  </si>
  <si>
    <t>Hardy</t>
  </si>
  <si>
    <t>Smithfield to Adaline MA35</t>
  </si>
  <si>
    <t>Waynesburg North MA35</t>
  </si>
  <si>
    <t>Banner Net</t>
  </si>
  <si>
    <t>Calhoun</t>
  </si>
  <si>
    <t>Corinth  Net</t>
  </si>
  <si>
    <t>Alcorn</t>
  </si>
  <si>
    <t>Delhi.</t>
  </si>
  <si>
    <t>Jefferson</t>
  </si>
  <si>
    <t>Hampshire Net</t>
  </si>
  <si>
    <t>Maury</t>
  </si>
  <si>
    <t>Hartsville Net</t>
  </si>
  <si>
    <t>Trousdale</t>
  </si>
  <si>
    <t>Lafourche</t>
  </si>
  <si>
    <t xml:space="preserve">Invrn SEG </t>
  </si>
  <si>
    <t>Evangeline</t>
  </si>
  <si>
    <t>Wood</t>
  </si>
  <si>
    <t>McMinn</t>
  </si>
  <si>
    <t>Fentress</t>
  </si>
  <si>
    <t>Tazewell</t>
  </si>
  <si>
    <t>Blount</t>
  </si>
  <si>
    <t>Monterey</t>
  </si>
  <si>
    <t>Wythe</t>
  </si>
  <si>
    <t>Davidson</t>
  </si>
  <si>
    <t>Rural Retreat</t>
  </si>
  <si>
    <t>Knox</t>
  </si>
  <si>
    <t>Grundy</t>
  </si>
  <si>
    <t>Bondad Total</t>
  </si>
  <si>
    <t>Arizona</t>
  </si>
  <si>
    <t>Pinal</t>
  </si>
  <si>
    <t>Yuma</t>
  </si>
  <si>
    <t>Hudspeth</t>
  </si>
  <si>
    <t>Cornudas West Constraint</t>
  </si>
  <si>
    <t>El Paso</t>
  </si>
  <si>
    <t>California</t>
  </si>
  <si>
    <t>San Bernardino</t>
  </si>
  <si>
    <t>Eunice To Pecos</t>
  </si>
  <si>
    <t>Guadalupe Station</t>
  </si>
  <si>
    <t>Hackberry Station</t>
  </si>
  <si>
    <t>Mohave</t>
  </si>
  <si>
    <t>Keystone Station</t>
  </si>
  <si>
    <t>La Paz</t>
  </si>
  <si>
    <t>Lordsburg Low Pressure Station</t>
  </si>
  <si>
    <t>Maricopa</t>
  </si>
  <si>
    <t>Monument Station</t>
  </si>
  <si>
    <t>North ML</t>
  </si>
  <si>
    <t>McKinley</t>
  </si>
  <si>
    <t>Pecos River Station</t>
  </si>
  <si>
    <t>Plains Station South</t>
  </si>
  <si>
    <t>Wink CS</t>
  </si>
  <si>
    <t>EEC - Begin To Wrens</t>
  </si>
  <si>
    <t>Georgia</t>
  </si>
  <si>
    <t>Effingham</t>
  </si>
  <si>
    <t>Cs #10 Wiggins</t>
  </si>
  <si>
    <t>Cs #11 Mt Vernon Zone 3</t>
  </si>
  <si>
    <t>Matagorda</t>
  </si>
  <si>
    <t>Cs #6 Vidor</t>
  </si>
  <si>
    <t>East Baton Rouge</t>
  </si>
  <si>
    <t>Cs #9 Franklinton</t>
  </si>
  <si>
    <t>Idaho</t>
  </si>
  <si>
    <t>Station #14</t>
  </si>
  <si>
    <t>Oregon</t>
  </si>
  <si>
    <t>Klamath</t>
  </si>
  <si>
    <t>Walworth</t>
  </si>
  <si>
    <t>Flow Past Joliet Station</t>
  </si>
  <si>
    <t>De Kalb</t>
  </si>
  <si>
    <t>200-10 Throughput Mp 417.4</t>
  </si>
  <si>
    <t>Florida</t>
  </si>
  <si>
    <t>Pinellas</t>
  </si>
  <si>
    <t>Station 100 Mp 0.1</t>
  </si>
  <si>
    <t>Coyote Creek Compressor</t>
  </si>
  <si>
    <t>Dry Lake Compressor</t>
  </si>
  <si>
    <t>Nevada</t>
  </si>
  <si>
    <t>Clark</t>
  </si>
  <si>
    <t>Elberta Compressor</t>
  </si>
  <si>
    <t>Fillmore Compressor</t>
  </si>
  <si>
    <t>Millard</t>
  </si>
  <si>
    <t>Goodsprings Compressor</t>
  </si>
  <si>
    <t>Milford Compressor</t>
  </si>
  <si>
    <t>Muddy Creek Compressor</t>
  </si>
  <si>
    <t>Salt Lake Compressor</t>
  </si>
  <si>
    <t>Salt Lake</t>
  </si>
  <si>
    <t>Veyo Compressor</t>
  </si>
  <si>
    <t>Penobscot</t>
  </si>
  <si>
    <t>Sagadahoc</t>
  </si>
  <si>
    <t>Waldo</t>
  </si>
  <si>
    <t>Cumberland</t>
  </si>
  <si>
    <t>Wood-Chopping Ridge</t>
  </si>
  <si>
    <t>Hancock</t>
  </si>
  <si>
    <t>Sumner</t>
  </si>
  <si>
    <t>Edgar</t>
  </si>
  <si>
    <t>Corning East TD1</t>
  </si>
  <si>
    <t>Steuben</t>
  </si>
  <si>
    <t>A/G Line - Arkoma Lateral</t>
  </si>
  <si>
    <t>A/G Line To MO/IL Border</t>
  </si>
  <si>
    <t>Miller</t>
  </si>
  <si>
    <t>Kankakee</t>
  </si>
  <si>
    <t>Cook</t>
  </si>
  <si>
    <t>Mills County To Station 109</t>
  </si>
  <si>
    <t>Iowa</t>
  </si>
  <si>
    <t>Keokuk</t>
  </si>
  <si>
    <t>Nebraska</t>
  </si>
  <si>
    <t>Gage</t>
  </si>
  <si>
    <t>Station 106 To County</t>
  </si>
  <si>
    <t>Station 109 To Market</t>
  </si>
  <si>
    <t>Meade</t>
  </si>
  <si>
    <t>Washita</t>
  </si>
  <si>
    <t>Harris</t>
  </si>
  <si>
    <t>Lake</t>
  </si>
  <si>
    <t>Imperial</t>
  </si>
  <si>
    <t>Hardin</t>
  </si>
  <si>
    <t>Flow Past Glen Ullin</t>
  </si>
  <si>
    <t>Flow Past Port Of Morgan</t>
  </si>
  <si>
    <t>Phillips</t>
  </si>
  <si>
    <t>Flow Past Watford</t>
  </si>
  <si>
    <t>Flow Past Welcome</t>
  </si>
  <si>
    <t>Minnesota</t>
  </si>
  <si>
    <t>Beatrice North Allocation Group</t>
  </si>
  <si>
    <t>Brownfield</t>
  </si>
  <si>
    <t>Terry</t>
  </si>
  <si>
    <t>Palmyra East Allocation Group</t>
  </si>
  <si>
    <t>Otoe</t>
  </si>
  <si>
    <t>Hale</t>
  </si>
  <si>
    <t>Cerro Gordo</t>
  </si>
  <si>
    <t>Linn</t>
  </si>
  <si>
    <t>Klickitat</t>
  </si>
  <si>
    <t>Ada</t>
  </si>
  <si>
    <t>Twin Falls</t>
  </si>
  <si>
    <t>Buhl Compressor Net (Increasing)</t>
  </si>
  <si>
    <t>Burley Compressor Net (Decreasing)</t>
  </si>
  <si>
    <t>Cassia</t>
  </si>
  <si>
    <t>Gem</t>
  </si>
  <si>
    <t>Chehalis Compressor Net (Decreasing)</t>
  </si>
  <si>
    <t>Lane</t>
  </si>
  <si>
    <t>Goldendale Compressor Net (Decreasing)</t>
  </si>
  <si>
    <t>Green River Compressor Net (Increasing)</t>
  </si>
  <si>
    <t>Lava Hot Springs Compressor Net (Decreasing)</t>
  </si>
  <si>
    <t>Bannock</t>
  </si>
  <si>
    <t>Nez Perce</t>
  </si>
  <si>
    <t>Owyhee</t>
  </si>
  <si>
    <t>Marion</t>
  </si>
  <si>
    <t>Skamania</t>
  </si>
  <si>
    <t>Umatilla</t>
  </si>
  <si>
    <t>Elmore</t>
  </si>
  <si>
    <t>Mt. Vernon Compressor Net (Decreasing)</t>
  </si>
  <si>
    <t>Skagit</t>
  </si>
  <si>
    <t>Muddy Creek Compressor Net (Increasing)</t>
  </si>
  <si>
    <t>Clackamas</t>
  </si>
  <si>
    <t>Bear Lake</t>
  </si>
  <si>
    <t>Pocatello Compressor Net (Decreasing)</t>
  </si>
  <si>
    <t>Power</t>
  </si>
  <si>
    <t>Multnomah</t>
  </si>
  <si>
    <t>Roosevelt Compressor Net (Decreasing)</t>
  </si>
  <si>
    <t>Snohomish Compressor Net (Decreasing)</t>
  </si>
  <si>
    <t>Snohomish</t>
  </si>
  <si>
    <t>Soda Springs Compressor Net (Increasing)</t>
  </si>
  <si>
    <t>Sumas Compressor Net (Decreasing)</t>
  </si>
  <si>
    <t>Whatcom</t>
  </si>
  <si>
    <t>Sumner Compressor Net (Decreasing)</t>
  </si>
  <si>
    <t>Pierce</t>
  </si>
  <si>
    <t>Thurston</t>
  </si>
  <si>
    <t>Chelan</t>
  </si>
  <si>
    <t>Willard Compressor</t>
  </si>
  <si>
    <t>Yakima</t>
  </si>
  <si>
    <t>Izard</t>
  </si>
  <si>
    <t>Arlington to WY CO State Line</t>
  </si>
  <si>
    <t>Bainbridge CS to ANR Shelby CO</t>
  </si>
  <si>
    <t>Bertrand CS to Steele City CS</t>
  </si>
  <si>
    <t>Phelps</t>
  </si>
  <si>
    <t>Big Hole to CO WY State Line</t>
  </si>
  <si>
    <t>Blue Mound CS to IL-IN State L</t>
  </si>
  <si>
    <t>Christian</t>
  </si>
  <si>
    <t>Chandlersville CS to Clarington</t>
  </si>
  <si>
    <t>Muskingum</t>
  </si>
  <si>
    <t>Laramie</t>
  </si>
  <si>
    <t>Echo Springs to Arlington</t>
  </si>
  <si>
    <t>Sedgwick</t>
  </si>
  <si>
    <t>Missouri</t>
  </si>
  <si>
    <t>Meeker Hub to Big Hole</t>
  </si>
  <si>
    <t>Mexico CS to MO-IL State Line</t>
  </si>
  <si>
    <t>Audrain</t>
  </si>
  <si>
    <t>Perkins</t>
  </si>
  <si>
    <t>Wamsutter to Echo</t>
  </si>
  <si>
    <t>Kimball</t>
  </si>
  <si>
    <t>Gwinville</t>
  </si>
  <si>
    <t>Lucedale</t>
  </si>
  <si>
    <t>George</t>
  </si>
  <si>
    <t>Forrest</t>
  </si>
  <si>
    <t>Epn Ehrenberg/Nbp Blythe - Sub-Zone</t>
  </si>
  <si>
    <t>Riverside</t>
  </si>
  <si>
    <t>Needles/Topock - Area Zone</t>
  </si>
  <si>
    <t>Kern</t>
  </si>
  <si>
    <t>Wheeler Ridge - Zone</t>
  </si>
  <si>
    <t>Brooks</t>
  </si>
  <si>
    <t>Dougherty</t>
  </si>
  <si>
    <t>Bay Springs To Enterprise</t>
  </si>
  <si>
    <t>Clarke</t>
  </si>
  <si>
    <t>Bienville To Zone 0/1 Bndary</t>
  </si>
  <si>
    <t>Brunswick Line To Wrens</t>
  </si>
  <si>
    <t>Whitfield</t>
  </si>
  <si>
    <t>Nassau</t>
  </si>
  <si>
    <t>Glynn</t>
  </si>
  <si>
    <t>Dearmanville To Zn 2/3 Bndary</t>
  </si>
  <si>
    <t>Cleburne</t>
  </si>
  <si>
    <t>Enterprise To Zone 1/2 Bndary</t>
  </si>
  <si>
    <t>Lauderdale</t>
  </si>
  <si>
    <t>Suwannee</t>
  </si>
  <si>
    <t>Gwinville To Bay Springs</t>
  </si>
  <si>
    <t>Tuscaloosa</t>
  </si>
  <si>
    <t>Russell</t>
  </si>
  <si>
    <t>Muscogee</t>
  </si>
  <si>
    <t>Bienville</t>
  </si>
  <si>
    <t>Noxubee</t>
  </si>
  <si>
    <t>Lowndes</t>
  </si>
  <si>
    <t>Holmes</t>
  </si>
  <si>
    <t>Selma To Lee County</t>
  </si>
  <si>
    <t>Lee</t>
  </si>
  <si>
    <t>Iberville</t>
  </si>
  <si>
    <t>Gadsden</t>
  </si>
  <si>
    <t>Tarrant To Pell City</t>
  </si>
  <si>
    <t>Thomaston To Brunswick Line</t>
  </si>
  <si>
    <t>Toca To East/West Leg Junction</t>
  </si>
  <si>
    <t>Stewart</t>
  </si>
  <si>
    <t>White Castle To E/W Leg Junct</t>
  </si>
  <si>
    <t>South Carolina</t>
  </si>
  <si>
    <t>Issaquena</t>
  </si>
  <si>
    <t>Zone 1/2 Boundary To Reform</t>
  </si>
  <si>
    <t>Pickens</t>
  </si>
  <si>
    <t>Upson</t>
  </si>
  <si>
    <t>Blackwell CS</t>
  </si>
  <si>
    <t>Kay</t>
  </si>
  <si>
    <t>Hesston CS</t>
  </si>
  <si>
    <t>Harvey</t>
  </si>
  <si>
    <t>Thomas</t>
  </si>
  <si>
    <t>Rawlins</t>
  </si>
  <si>
    <t>Platte</t>
  </si>
  <si>
    <t>Deuel</t>
  </si>
  <si>
    <t>Lawrence</t>
  </si>
  <si>
    <t>Berkshire</t>
  </si>
  <si>
    <t>Hampden</t>
  </si>
  <si>
    <t>Bradford</t>
  </si>
  <si>
    <t>Susquehanna</t>
  </si>
  <si>
    <t>Passaic</t>
  </si>
  <si>
    <t>Mlv 43 To Sta 63</t>
  </si>
  <si>
    <t>Mlv 822 To Kinder</t>
  </si>
  <si>
    <t>Calcasieu</t>
  </si>
  <si>
    <t>Yalobusha</t>
  </si>
  <si>
    <t>Victoria</t>
  </si>
  <si>
    <t>Sta 204 To Sta 209</t>
  </si>
  <si>
    <t>Sta 209 To Mlv 212</t>
  </si>
  <si>
    <t>Guernsey</t>
  </si>
  <si>
    <t>Sta 214 To Mlv 216</t>
  </si>
  <si>
    <t>Sta 219 To Sta 307</t>
  </si>
  <si>
    <t>Sta 224 To Niag Spur</t>
  </si>
  <si>
    <t>Chautauqua</t>
  </si>
  <si>
    <t>Sta 237 To Sta 241</t>
  </si>
  <si>
    <t>Sta 245 to Sta 249</t>
  </si>
  <si>
    <t>Herkimer</t>
  </si>
  <si>
    <t>Sta 249 To Mlv 256</t>
  </si>
  <si>
    <t>Schoharie</t>
  </si>
  <si>
    <t>Sta 261 To Cranston Lat</t>
  </si>
  <si>
    <t>Sta 307 To Sta 313</t>
  </si>
  <si>
    <t>Forest</t>
  </si>
  <si>
    <t>Sta 313 To Mlv 314</t>
  </si>
  <si>
    <t>Sta 315 To Mlv 316</t>
  </si>
  <si>
    <t>Sta 321 To Mlv 324</t>
  </si>
  <si>
    <t>Natchitoches</t>
  </si>
  <si>
    <t>Sta 40 To Mlv 43</t>
  </si>
  <si>
    <t>Kemper</t>
  </si>
  <si>
    <t>Sta 87 To Sta 200</t>
  </si>
  <si>
    <t xml:space="preserve">Sta. 241 To Sta. 245 </t>
  </si>
  <si>
    <t>Zn 5 Hc To Sta 237</t>
  </si>
  <si>
    <t>Armagh</t>
  </si>
  <si>
    <t>White</t>
  </si>
  <si>
    <t>Barton</t>
  </si>
  <si>
    <t>Colbert</t>
  </si>
  <si>
    <t>Berks</t>
  </si>
  <si>
    <t>Bernville</t>
  </si>
  <si>
    <t>Hinds</t>
  </si>
  <si>
    <t>Boyle</t>
  </si>
  <si>
    <t>Hot Spring</t>
  </si>
  <si>
    <t>Entriken</t>
  </si>
  <si>
    <t>Dauphin</t>
  </si>
  <si>
    <t>Hanover</t>
  </si>
  <si>
    <t>Attala</t>
  </si>
  <si>
    <t>Lambertville</t>
  </si>
  <si>
    <t>Hunterdon</t>
  </si>
  <si>
    <t>Cambria</t>
  </si>
  <si>
    <t>Wharton</t>
  </si>
  <si>
    <t>Angelina</t>
  </si>
  <si>
    <t>Chambers</t>
  </si>
  <si>
    <t>Juniata</t>
  </si>
  <si>
    <t>East Carroll</t>
  </si>
  <si>
    <t>Provident City</t>
  </si>
  <si>
    <t>Santa Fe</t>
  </si>
  <si>
    <t>Shermansdale</t>
  </si>
  <si>
    <t>Scioto</t>
  </si>
  <si>
    <t>Yazoo</t>
  </si>
  <si>
    <t>Bald Knob Throughput</t>
  </si>
  <si>
    <t>Bastrop Compressor Station</t>
  </si>
  <si>
    <t>Morehouse</t>
  </si>
  <si>
    <t>Clarksdale Compressor Station</t>
  </si>
  <si>
    <t>Coahoma</t>
  </si>
  <si>
    <t>Caldwell</t>
  </si>
  <si>
    <t>Covington Compressor Station</t>
  </si>
  <si>
    <t>Dillsboro Compressor Station</t>
  </si>
  <si>
    <t>Dearborn</t>
  </si>
  <si>
    <t>Greenville Compressor Station</t>
  </si>
  <si>
    <t>Isola Throughput</t>
  </si>
  <si>
    <t>Jeffersontown Comp Station</t>
  </si>
  <si>
    <t>Kenton Compressor Station</t>
  </si>
  <si>
    <t>Obion</t>
  </si>
  <si>
    <t>Lake Cormorant Comp Station</t>
  </si>
  <si>
    <t>Rapides</t>
  </si>
  <si>
    <t>Slaughters Compressor Station</t>
  </si>
  <si>
    <t>Station 601</t>
  </si>
  <si>
    <t>Kearney</t>
  </si>
  <si>
    <t>Dolores</t>
  </si>
  <si>
    <t>Montrose</t>
  </si>
  <si>
    <t>Compressor Station 130 Mp 1124.71</t>
  </si>
  <si>
    <t>Compressor Station 135  Mp 1164.84</t>
  </si>
  <si>
    <t>Anderson</t>
  </si>
  <si>
    <t>Compressor Station 165 South Mp 1413</t>
  </si>
  <si>
    <t>Pittsylvania</t>
  </si>
  <si>
    <t>Compressor Station 180  Mp 1540.371</t>
  </si>
  <si>
    <t>Culpeper</t>
  </si>
  <si>
    <t>Compressor Station 185 Mp 1575</t>
  </si>
  <si>
    <t>Compressor Station 190  Mp 1628.78</t>
  </si>
  <si>
    <t>Compressor Station 30 Mp 258.43</t>
  </si>
  <si>
    <t>Beauregard</t>
  </si>
  <si>
    <t>East Feliciana</t>
  </si>
  <si>
    <t>Compressor Station 70 Mp 661.66</t>
  </si>
  <si>
    <t>Walthall</t>
  </si>
  <si>
    <t>Compressor Station 90  Mp 811.129</t>
  </si>
  <si>
    <t>Marengo</t>
  </si>
  <si>
    <t>Leidy Line Sta 517 W  Mp 127.949</t>
  </si>
  <si>
    <t>Leidy Line Station 515 E Mp 81.71</t>
  </si>
  <si>
    <t>Luzerne</t>
  </si>
  <si>
    <t>Leidy Line Station 520 E Mp 170.39</t>
  </si>
  <si>
    <t>Lycoming</t>
  </si>
  <si>
    <t>Choctaw</t>
  </si>
  <si>
    <t>Mecklenburg</t>
  </si>
  <si>
    <t>Bloomfield Rec</t>
  </si>
  <si>
    <t>Apache</t>
  </si>
  <si>
    <t>P-3 Comp.Sta. Del</t>
  </si>
  <si>
    <t>Yavapai</t>
  </si>
  <si>
    <t>Athens Compressor</t>
  </si>
  <si>
    <t>La Porte</t>
  </si>
  <si>
    <t>Macomb</t>
  </si>
  <si>
    <t>Kittson</t>
  </si>
  <si>
    <t>WIC-Piceance</t>
  </si>
  <si>
    <t>GHGRP Production Basins</t>
  </si>
  <si>
    <t>Florida Platform</t>
  </si>
  <si>
    <t>Appalachian Basin</t>
  </si>
  <si>
    <t>Appalachian Basin (Eastern Overthrust Area)</t>
  </si>
  <si>
    <t>Black Warrior Basin</t>
  </si>
  <si>
    <t>Mid-Gulf Coast Basin</t>
  </si>
  <si>
    <t>Gulf Coast Basin (LA, TX)</t>
  </si>
  <si>
    <t>Arkla Basin</t>
  </si>
  <si>
    <t>East Texas Basin</t>
  </si>
  <si>
    <t>Michigan Basin</t>
  </si>
  <si>
    <t>Arkoma Basin</t>
  </si>
  <si>
    <t>South Oklahoma Folded Belt</t>
  </si>
  <si>
    <t>Chautauqua Platform</t>
  </si>
  <si>
    <t>Anadarko Basin</t>
  </si>
  <si>
    <t>Sedgwick Basin</t>
  </si>
  <si>
    <t>Central Kansas Uplift</t>
  </si>
  <si>
    <t>Williston Basin</t>
  </si>
  <si>
    <t>Ouachita Folded Belt</t>
  </si>
  <si>
    <t>Strawn Basin</t>
  </si>
  <si>
    <t>Fort Worth Syncline</t>
  </si>
  <si>
    <t>Bend Arch</t>
  </si>
  <si>
    <t>Permian Basin</t>
  </si>
  <si>
    <t>Palo Duro Basin</t>
  </si>
  <si>
    <t>Las Animas Arch</t>
  </si>
  <si>
    <t>Las Vegas-Raton Basin</t>
  </si>
  <si>
    <t>Central Western Overthrust</t>
  </si>
  <si>
    <t>Powder River Basin</t>
  </si>
  <si>
    <t>Big Horn Basin</t>
  </si>
  <si>
    <t>Wind River Basin</t>
  </si>
  <si>
    <t>Green River Basin</t>
  </si>
  <si>
    <t>Denver Basin</t>
  </si>
  <si>
    <t>North Park Basin</t>
  </si>
  <si>
    <t>Uinta Basin</t>
  </si>
  <si>
    <t>San Juan Basin</t>
  </si>
  <si>
    <t>Paradox Basin</t>
  </si>
  <si>
    <t>Piceance Basin</t>
  </si>
  <si>
    <t>Sacramento Basin</t>
  </si>
  <si>
    <t>Coastal Basins</t>
  </si>
  <si>
    <t>San Joaquin Basin</t>
  </si>
  <si>
    <t>Santa Maria Basin</t>
  </si>
  <si>
    <t>Los Angeles Basin</t>
  </si>
  <si>
    <t>AK Cook Inlet Basin</t>
  </si>
  <si>
    <t>Arctic Coastal Plains Province</t>
  </si>
  <si>
    <t>H3H 1A1</t>
  </si>
  <si>
    <t>S4P 4H2</t>
  </si>
  <si>
    <t>V5Z 1M9</t>
  </si>
  <si>
    <t>N7M 5J8</t>
  </si>
  <si>
    <t>T9W 1N9</t>
  </si>
  <si>
    <t>T2G 5E1</t>
  </si>
  <si>
    <t>LDC or State/Region Name</t>
  </si>
  <si>
    <t>PointLogic Name</t>
  </si>
  <si>
    <t>Region</t>
  </si>
  <si>
    <t>Northeast</t>
  </si>
  <si>
    <t>Mower</t>
  </si>
  <si>
    <t>Chicot</t>
  </si>
  <si>
    <t>Elkhart</t>
  </si>
  <si>
    <t>Brown</t>
  </si>
  <si>
    <t>West Carroll</t>
  </si>
  <si>
    <t>Iron</t>
  </si>
  <si>
    <t>Richardson</t>
  </si>
  <si>
    <t>Kit Carson</t>
  </si>
  <si>
    <t>Niagara</t>
  </si>
  <si>
    <t>Routt</t>
  </si>
  <si>
    <t>Boyd</t>
  </si>
  <si>
    <t>Cecil</t>
  </si>
  <si>
    <t>Greensville</t>
  </si>
  <si>
    <t>Monongalia</t>
  </si>
  <si>
    <t>Greenbrier</t>
  </si>
  <si>
    <t>Frederick</t>
  </si>
  <si>
    <t>Sussex</t>
  </si>
  <si>
    <t>Cochise</t>
  </si>
  <si>
    <t>Santa Cruz</t>
  </si>
  <si>
    <t>Parmer</t>
  </si>
  <si>
    <t>Le Flore</t>
  </si>
  <si>
    <t>Ashley</t>
  </si>
  <si>
    <t>Randolph</t>
  </si>
  <si>
    <t>St. Clair</t>
  </si>
  <si>
    <t>Escambia</t>
  </si>
  <si>
    <t>Kootenai</t>
  </si>
  <si>
    <t>Walla Walla</t>
  </si>
  <si>
    <t>New Hampshire</t>
  </si>
  <si>
    <t>Strafford</t>
  </si>
  <si>
    <t>Chippewa</t>
  </si>
  <si>
    <t>St. Tammany</t>
  </si>
  <si>
    <t>Dutchess</t>
  </si>
  <si>
    <t>Bracken</t>
  </si>
  <si>
    <t>Comanche</t>
  </si>
  <si>
    <t>Rockingham</t>
  </si>
  <si>
    <t>Spencer</t>
  </si>
  <si>
    <t>McKean</t>
  </si>
  <si>
    <t>Kenosha</t>
  </si>
  <si>
    <t>Republic</t>
  </si>
  <si>
    <t>Roosevelt</t>
  </si>
  <si>
    <t>Bowie</t>
  </si>
  <si>
    <t>McIntosh</t>
  </si>
  <si>
    <t>South Dakota</t>
  </si>
  <si>
    <t>Brookings</t>
  </si>
  <si>
    <t>Worth</t>
  </si>
  <si>
    <t>Lyon</t>
  </si>
  <si>
    <t>Chisago</t>
  </si>
  <si>
    <t>Dakota</t>
  </si>
  <si>
    <t>Harper</t>
  </si>
  <si>
    <t>Lipscomb</t>
  </si>
  <si>
    <t>Gogebic</t>
  </si>
  <si>
    <t>Rich</t>
  </si>
  <si>
    <t>Daggett</t>
  </si>
  <si>
    <t>Whitman</t>
  </si>
  <si>
    <t>Cowlitz</t>
  </si>
  <si>
    <t>Cotton</t>
  </si>
  <si>
    <t>Washoe</t>
  </si>
  <si>
    <t>Miami</t>
  </si>
  <si>
    <t>Coos</t>
  </si>
  <si>
    <t>Doniphan</t>
  </si>
  <si>
    <t>Elko</t>
  </si>
  <si>
    <t>Catoosa</t>
  </si>
  <si>
    <t>Ottawa</t>
  </si>
  <si>
    <t>Goshen</t>
  </si>
  <si>
    <t>Westchester</t>
  </si>
  <si>
    <t>Erie</t>
  </si>
  <si>
    <t>West Feliciana</t>
  </si>
  <si>
    <t>Itawamba</t>
  </si>
  <si>
    <t>Bucks</t>
  </si>
  <si>
    <t>Weakley</t>
  </si>
  <si>
    <t>Hart</t>
  </si>
  <si>
    <t>North Carolina</t>
  </si>
  <si>
    <t>Curry</t>
  </si>
  <si>
    <t>McCracken</t>
  </si>
  <si>
    <t>Lassen</t>
  </si>
  <si>
    <t>St. Joseph</t>
  </si>
  <si>
    <t>Wibaux</t>
  </si>
  <si>
    <t>Butte</t>
  </si>
  <si>
    <t>Crook</t>
  </si>
  <si>
    <t>WTG Hugoton</t>
  </si>
  <si>
    <t>Summit</t>
  </si>
  <si>
    <t>Grays Harbor</t>
  </si>
  <si>
    <t>Hood River</t>
  </si>
  <si>
    <t>Shoshone</t>
  </si>
  <si>
    <t>Latah</t>
  </si>
  <si>
    <t>King</t>
  </si>
  <si>
    <t>Osceola</t>
  </si>
  <si>
    <t>Lavaca</t>
  </si>
  <si>
    <t>Coweta</t>
  </si>
  <si>
    <t>Alliance Pipeline_MN to IA</t>
  </si>
  <si>
    <t>Alliance Pipeline_ND to MN</t>
  </si>
  <si>
    <t>ANR Pipeline_IA to IL</t>
  </si>
  <si>
    <t>ANR Pipeline_MI to WI</t>
  </si>
  <si>
    <t>ANR Pipeline_MO to IA</t>
  </si>
  <si>
    <t>California Gas Transmission_AZ to CA</t>
  </si>
  <si>
    <t>Florida Gas Transmission_AL to FL</t>
  </si>
  <si>
    <t>Gas Transmission Northwest_ID to WA</t>
  </si>
  <si>
    <t>Gas Transmission Northwest_WA to OR</t>
  </si>
  <si>
    <t>Gulf Crossing Pipeline_OK to TX</t>
  </si>
  <si>
    <t>Gulf Crossing Pipeline_TX to LA</t>
  </si>
  <si>
    <t>Gulf South Pipeline_TX to LA 3</t>
  </si>
  <si>
    <t>Iroquois Gas Transmission_CT to NY</t>
  </si>
  <si>
    <t>Natural Gas Pipeline of America_AR to MO</t>
  </si>
  <si>
    <t>Natural Gas Pipeline of America_TX to AR</t>
  </si>
  <si>
    <t>North Baja Pipeline_AZ to CA</t>
  </si>
  <si>
    <t>Northern Border Pipeline_MT to ND</t>
  </si>
  <si>
    <t>Northern Border Pipeline_ND to SD</t>
  </si>
  <si>
    <t>Northern Border Pipeline_SK to MT</t>
  </si>
  <si>
    <t>Panhandle Eastern Pipeline_IL to IN</t>
  </si>
  <si>
    <t>Panhandle Eastern Pipeline_KS to MO</t>
  </si>
  <si>
    <t>Panhandle Eastern Pipeline_MO to IL</t>
  </si>
  <si>
    <t>Transcontinental Pipe Line_AL to GA</t>
  </si>
  <si>
    <t>Transcontinental Pipe Line_GA to SC</t>
  </si>
  <si>
    <t>Transcontinental Pipe Line_MS to AL</t>
  </si>
  <si>
    <t>Transcontinental Pipe Line_NC to VA</t>
  </si>
  <si>
    <t>Trunkline Gas_IL to IN</t>
  </si>
  <si>
    <t>Trunkline Gas_MS to TN</t>
  </si>
  <si>
    <t>Trunkline Gas_TN to KY</t>
  </si>
  <si>
    <t>Viking Gas Transmission_MB to MN</t>
  </si>
  <si>
    <t>Wyoming Interstate_UT to WY</t>
  </si>
  <si>
    <t>Ventura Basin</t>
  </si>
  <si>
    <t>Cherokee Basin</t>
  </si>
  <si>
    <t>GHGRP Basin</t>
  </si>
  <si>
    <t>Autauga</t>
  </si>
  <si>
    <t>Barbour</t>
  </si>
  <si>
    <t>Bibb</t>
  </si>
  <si>
    <t>Bullock</t>
  </si>
  <si>
    <t>Chilton</t>
  </si>
  <si>
    <t>Coffee</t>
  </si>
  <si>
    <t>Conecuh</t>
  </si>
  <si>
    <t>Coosa</t>
  </si>
  <si>
    <t>Crenshaw</t>
  </si>
  <si>
    <t>Dale</t>
  </si>
  <si>
    <t>Limestone</t>
  </si>
  <si>
    <t>Sumter</t>
  </si>
  <si>
    <t>Talladega</t>
  </si>
  <si>
    <t>Wilcox</t>
  </si>
  <si>
    <t>Winston</t>
  </si>
  <si>
    <t>Coconino</t>
  </si>
  <si>
    <t>Gila</t>
  </si>
  <si>
    <t>Graham</t>
  </si>
  <si>
    <t>Greenlee</t>
  </si>
  <si>
    <t>Navajo</t>
  </si>
  <si>
    <t>Baxter</t>
  </si>
  <si>
    <t>Boone</t>
  </si>
  <si>
    <t>Conway</t>
  </si>
  <si>
    <t>Craighead</t>
  </si>
  <si>
    <t>Crittenden</t>
  </si>
  <si>
    <t>Cross</t>
  </si>
  <si>
    <t>Desha</t>
  </si>
  <si>
    <t>Drew</t>
  </si>
  <si>
    <t>Faulkner</t>
  </si>
  <si>
    <t>Garland</t>
  </si>
  <si>
    <t>Independence</t>
  </si>
  <si>
    <t>Johnson</t>
  </si>
  <si>
    <t>Lonoke</t>
  </si>
  <si>
    <t>Poinsett</t>
  </si>
  <si>
    <t>Pope</t>
  </si>
  <si>
    <t>Prairie</t>
  </si>
  <si>
    <t>St. Francis</t>
  </si>
  <si>
    <t>Saline</t>
  </si>
  <si>
    <t>Sevier</t>
  </si>
  <si>
    <t>Sharp</t>
  </si>
  <si>
    <t>Stone</t>
  </si>
  <si>
    <t>Woodruff</t>
  </si>
  <si>
    <t>Yell</t>
  </si>
  <si>
    <t>Alameda</t>
  </si>
  <si>
    <t>Amador</t>
  </si>
  <si>
    <t>Calaveras</t>
  </si>
  <si>
    <t>Colusa</t>
  </si>
  <si>
    <t>Contra Costa</t>
  </si>
  <si>
    <t>Del Norte</t>
  </si>
  <si>
    <t>El Dorado</t>
  </si>
  <si>
    <t>Fresno</t>
  </si>
  <si>
    <t>Glenn</t>
  </si>
  <si>
    <t>Inyo</t>
  </si>
  <si>
    <t>Kings</t>
  </si>
  <si>
    <t>Madera</t>
  </si>
  <si>
    <t>Marin</t>
  </si>
  <si>
    <t>Mariposa</t>
  </si>
  <si>
    <t>Mendocino</t>
  </si>
  <si>
    <t>Merced</t>
  </si>
  <si>
    <t>Modoc</t>
  </si>
  <si>
    <t>Mono</t>
  </si>
  <si>
    <t>Napa</t>
  </si>
  <si>
    <t>Placer</t>
  </si>
  <si>
    <t>Plumas</t>
  </si>
  <si>
    <t>Sacramento</t>
  </si>
  <si>
    <t>San Benito</t>
  </si>
  <si>
    <t>San Joaquin</t>
  </si>
  <si>
    <t>San Luis Obispo</t>
  </si>
  <si>
    <t>San Mateo</t>
  </si>
  <si>
    <t>Santa Barbara</t>
  </si>
  <si>
    <t>Santa Clara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</si>
  <si>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</si>
  <si>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</si>
  <si>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</si>
  <si>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</si>
  <si>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</si>
  <si>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</si>
  <si>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</si>
  <si>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</si>
  <si>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</si>
  <si>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</si>
  <si>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</si>
  <si>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</si>
  <si>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</si>
  <si>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</si>
  <si>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Alamosa</t>
  </si>
  <si>
    <t>Arapahoe</t>
  </si>
  <si>
    <t>Archuleta</t>
  </si>
  <si>
    <t>Boulder</t>
  </si>
  <si>
    <t>Chaffee</t>
  </si>
  <si>
    <t>Clear Creek</t>
  </si>
  <si>
    <t>Conejos</t>
  </si>
  <si>
    <t>Costilla</t>
  </si>
  <si>
    <t>Crowley</t>
  </si>
  <si>
    <t>Delta</t>
  </si>
  <si>
    <t>Eagle</t>
  </si>
  <si>
    <t>Elbert</t>
  </si>
  <si>
    <t>Gilpin</t>
  </si>
  <si>
    <t>Gunnison</t>
  </si>
  <si>
    <t>Hinsdale</t>
  </si>
  <si>
    <t>Larimer</t>
  </si>
  <si>
    <t>Mineral</t>
  </si>
  <si>
    <t>Otero</t>
  </si>
  <si>
    <t>Ouray</t>
  </si>
  <si>
    <t>Pitkin</t>
  </si>
  <si>
    <t>Prowers</t>
  </si>
  <si>
    <t>Rio Grande</t>
  </si>
  <si>
    <t>Saguache</t>
  </si>
  <si>
    <t>San Miguel</t>
  </si>
  <si>
    <t>Teller</t>
  </si>
  <si>
    <t>Litchfield</t>
  </si>
  <si>
    <t>Tolland</t>
  </si>
  <si>
    <t>Kent</t>
  </si>
  <si>
    <t>District of Columbia</t>
  </si>
  <si>
    <t>Alachua</t>
  </si>
  <si>
    <t>Bay</t>
  </si>
  <si>
    <t>Brevard</t>
  </si>
  <si>
    <t>Broward</t>
  </si>
  <si>
    <t>Citrus</t>
  </si>
  <si>
    <t>Collier</t>
  </si>
  <si>
    <t>Dixie</t>
  </si>
  <si>
    <t>Flagler</t>
  </si>
  <si>
    <t>Gilchrist</t>
  </si>
  <si>
    <t>Glades</t>
  </si>
  <si>
    <t>Gulf</t>
  </si>
  <si>
    <t>Hardee</t>
  </si>
  <si>
    <t>Hendry</t>
  </si>
  <si>
    <t>Hernando</t>
  </si>
  <si>
    <t>Highlands</t>
  </si>
  <si>
    <t>Hillsborough</t>
  </si>
  <si>
    <t>Indian River</t>
  </si>
  <si>
    <t>Leon</t>
  </si>
  <si>
    <t>Levy</t>
  </si>
  <si>
    <t>Manatee</t>
  </si>
  <si>
    <t>Miami-Dade</t>
  </si>
  <si>
    <t>Okaloosa</t>
  </si>
  <si>
    <t>Okeechobee</t>
  </si>
  <si>
    <t>Palm Beach</t>
  </si>
  <si>
    <t>Pasco</t>
  </si>
  <si>
    <t>St. Johns</t>
  </si>
  <si>
    <t>St. Lucie</t>
  </si>
  <si>
    <t>Santa Rosa</t>
  </si>
  <si>
    <t>Sarasota</t>
  </si>
  <si>
    <t>Taylor</t>
  </si>
  <si>
    <t>Volusia</t>
  </si>
  <si>
    <t>Wakulla</t>
  </si>
  <si>
    <t>Appling</t>
  </si>
  <si>
    <t>Atkinson</t>
  </si>
  <si>
    <t>Bacon</t>
  </si>
  <si>
    <t>Banks</t>
  </si>
  <si>
    <t>Bartow</t>
  </si>
  <si>
    <t>Ben Hill</t>
  </si>
  <si>
    <t>Bleckley</t>
  </si>
  <si>
    <t>Brantley</t>
  </si>
  <si>
    <t>Bulloch</t>
  </si>
  <si>
    <t>Butts</t>
  </si>
  <si>
    <t>Camden</t>
  </si>
  <si>
    <t>Candler</t>
  </si>
  <si>
    <t>Charlton</t>
  </si>
  <si>
    <t>Chattooga</t>
  </si>
  <si>
    <t>Clinch</t>
  </si>
  <si>
    <t>Cobb</t>
  </si>
  <si>
    <t>Crisp</t>
  </si>
  <si>
    <t>Dade</t>
  </si>
  <si>
    <t>Dodge</t>
  </si>
  <si>
    <t>Dooly</t>
  </si>
  <si>
    <t>Early</t>
  </si>
  <si>
    <t>Echols</t>
  </si>
  <si>
    <t>Emanuel</t>
  </si>
  <si>
    <t>Evans</t>
  </si>
  <si>
    <t>Fannin</t>
  </si>
  <si>
    <t>Forsyth</t>
  </si>
  <si>
    <t>Gilmer</t>
  </si>
  <si>
    <t>Glascock</t>
  </si>
  <si>
    <t>Gordon</t>
  </si>
  <si>
    <t>Gwinnett</t>
  </si>
  <si>
    <t>Habersham</t>
  </si>
  <si>
    <t>Hall</t>
  </si>
  <si>
    <t>Haralson</t>
  </si>
  <si>
    <t>Heard</t>
  </si>
  <si>
    <t>Irwin</t>
  </si>
  <si>
    <t>Jeff Davis</t>
  </si>
  <si>
    <t>Jenkins</t>
  </si>
  <si>
    <t>Lanier</t>
  </si>
  <si>
    <t>Long</t>
  </si>
  <si>
    <t>McDuffie</t>
  </si>
  <si>
    <t>Meriwether</t>
  </si>
  <si>
    <t>Mitchell</t>
  </si>
  <si>
    <t>Oconee</t>
  </si>
  <si>
    <t>Oglethorpe</t>
  </si>
  <si>
    <t>Peach</t>
  </si>
  <si>
    <t>Rabun</t>
  </si>
  <si>
    <t>Rockdale</t>
  </si>
  <si>
    <t>Schley</t>
  </si>
  <si>
    <t>Screven</t>
  </si>
  <si>
    <t>Spalding</t>
  </si>
  <si>
    <t>Talbot</t>
  </si>
  <si>
    <t>Taliaferro</t>
  </si>
  <si>
    <t>Tattnall</t>
  </si>
  <si>
    <t>Telfair</t>
  </si>
  <si>
    <t>Tift</t>
  </si>
  <si>
    <t>Toombs</t>
  </si>
  <si>
    <t>Towns</t>
  </si>
  <si>
    <t>Treutlen</t>
  </si>
  <si>
    <t>Troup</t>
  </si>
  <si>
    <t>Turner</t>
  </si>
  <si>
    <t>Twiggs</t>
  </si>
  <si>
    <t>Ware</t>
  </si>
  <si>
    <t>Wilkes</t>
  </si>
  <si>
    <t>Wilkinson</t>
  </si>
  <si>
    <t>Benewah</t>
  </si>
  <si>
    <t>Bingham</t>
  </si>
  <si>
    <t>Blaine</t>
  </si>
  <si>
    <t>Bonner</t>
  </si>
  <si>
    <t>Bonneville</t>
  </si>
  <si>
    <t>Boundary</t>
  </si>
  <si>
    <t>Camas</t>
  </si>
  <si>
    <t>Canyon</t>
  </si>
  <si>
    <t>Caribou</t>
  </si>
  <si>
    <t>Gooding</t>
  </si>
  <si>
    <t>Jerome</t>
  </si>
  <si>
    <t>Lemhi</t>
  </si>
  <si>
    <t>Minidoka</t>
  </si>
  <si>
    <t>Oneida</t>
  </si>
  <si>
    <t>Payette</t>
  </si>
  <si>
    <t>Teton</t>
  </si>
  <si>
    <t>Valley</t>
  </si>
  <si>
    <t>Bond</t>
  </si>
  <si>
    <t>Bureau</t>
  </si>
  <si>
    <t>Champaign</t>
  </si>
  <si>
    <t>Coles</t>
  </si>
  <si>
    <t>DeKalb</t>
  </si>
  <si>
    <t>De Witt</t>
  </si>
  <si>
    <t>DuPage</t>
  </si>
  <si>
    <t>Edwards</t>
  </si>
  <si>
    <t>Iroquois</t>
  </si>
  <si>
    <t>Jersey</t>
  </si>
  <si>
    <t>Jo Daviess</t>
  </si>
  <si>
    <t>McDonough</t>
  </si>
  <si>
    <t>McLean</t>
  </si>
  <si>
    <t>Macoupin</t>
  </si>
  <si>
    <t>Massac</t>
  </si>
  <si>
    <t>Menard</t>
  </si>
  <si>
    <t>Ogle</t>
  </si>
  <si>
    <t>Piatt</t>
  </si>
  <si>
    <t>Rock Island</t>
  </si>
  <si>
    <t>Sangamon</t>
  </si>
  <si>
    <t>Schuyler</t>
  </si>
  <si>
    <t>Stephenson</t>
  </si>
  <si>
    <t>Wabash</t>
  </si>
  <si>
    <t>Whiteside</t>
  </si>
  <si>
    <t>Williamson</t>
  </si>
  <si>
    <t>Winnebago</t>
  </si>
  <si>
    <t>Woodford</t>
  </si>
  <si>
    <t>Bartholomew</t>
  </si>
  <si>
    <t>Blackford</t>
  </si>
  <si>
    <t>Daviess</t>
  </si>
  <si>
    <t>Dubois</t>
  </si>
  <si>
    <t>Fountain</t>
  </si>
  <si>
    <t>Hendricks</t>
  </si>
  <si>
    <t>Jennings</t>
  </si>
  <si>
    <t>Owen</t>
  </si>
  <si>
    <t>Parke</t>
  </si>
  <si>
    <t>Porter</t>
  </si>
  <si>
    <t>Posey</t>
  </si>
  <si>
    <t>Rush</t>
  </si>
  <si>
    <t>Switzerland</t>
  </si>
  <si>
    <t>Tippecanoe</t>
  </si>
  <si>
    <t>Vanderburgh</t>
  </si>
  <si>
    <t>Vermillion</t>
  </si>
  <si>
    <t>Vigo</t>
  </si>
  <si>
    <t>Warrick</t>
  </si>
  <si>
    <t>Wells</t>
  </si>
  <si>
    <t>Whitley</t>
  </si>
  <si>
    <t>Adair</t>
  </si>
  <si>
    <t>Allamakee</t>
  </si>
  <si>
    <t>Appanoose</t>
  </si>
  <si>
    <t>Audubon</t>
  </si>
  <si>
    <t>Bremer</t>
  </si>
  <si>
    <t>Buchanan</t>
  </si>
  <si>
    <t>Buena Vista</t>
  </si>
  <si>
    <t>Cedar</t>
  </si>
  <si>
    <t>Chickasaw</t>
  </si>
  <si>
    <t>Dubuque</t>
  </si>
  <si>
    <t>Emmet</t>
  </si>
  <si>
    <t>Guthrie</t>
  </si>
  <si>
    <t>Ida</t>
  </si>
  <si>
    <t>Kossuth</t>
  </si>
  <si>
    <t>Mahaska</t>
  </si>
  <si>
    <t>Mills</t>
  </si>
  <si>
    <t>Monona</t>
  </si>
  <si>
    <t>Muscatine</t>
  </si>
  <si>
    <t>O'Brien</t>
  </si>
  <si>
    <t>Page</t>
  </si>
  <si>
    <t>Plymouth</t>
  </si>
  <si>
    <t>Pocahontas</t>
  </si>
  <si>
    <t>Pottawattamie</t>
  </si>
  <si>
    <t>Poweshiek</t>
  </si>
  <si>
    <t>Sac</t>
  </si>
  <si>
    <t>Sioux</t>
  </si>
  <si>
    <t>Story</t>
  </si>
  <si>
    <t>Tama</t>
  </si>
  <si>
    <t>Wapello</t>
  </si>
  <si>
    <t>Winneshiek</t>
  </si>
  <si>
    <t>Wright</t>
  </si>
  <si>
    <t>Atchison</t>
  </si>
  <si>
    <t>Barber</t>
  </si>
  <si>
    <t>Bourbon</t>
  </si>
  <si>
    <t>Chase</t>
  </si>
  <si>
    <t>Cloud</t>
  </si>
  <si>
    <t>Coffey</t>
  </si>
  <si>
    <t>Cowley</t>
  </si>
  <si>
    <t>Gove</t>
  </si>
  <si>
    <t>Greeley</t>
  </si>
  <si>
    <t>Hodgeman</t>
  </si>
  <si>
    <t>Jewell</t>
  </si>
  <si>
    <t>Labette</t>
  </si>
  <si>
    <t>Leavenworth</t>
  </si>
  <si>
    <t>McPherson</t>
  </si>
  <si>
    <t>Nemaha</t>
  </si>
  <si>
    <t>Neosho</t>
  </si>
  <si>
    <t>Ness</t>
  </si>
  <si>
    <t>Norton</t>
  </si>
  <si>
    <t>Osborne</t>
  </si>
  <si>
    <t>Pottawatomie</t>
  </si>
  <si>
    <t>Pratt</t>
  </si>
  <si>
    <t>Rice</t>
  </si>
  <si>
    <t>Riley</t>
  </si>
  <si>
    <t>Rooks</t>
  </si>
  <si>
    <t>Seward</t>
  </si>
  <si>
    <t>Shawnee</t>
  </si>
  <si>
    <t>Stafford</t>
  </si>
  <si>
    <t>Stevens</t>
  </si>
  <si>
    <t>Trego</t>
  </si>
  <si>
    <t>Wabaunsee</t>
  </si>
  <si>
    <t>Wallace</t>
  </si>
  <si>
    <t>Wichita</t>
  </si>
  <si>
    <t>Woodson</t>
  </si>
  <si>
    <t>Wyandotte</t>
  </si>
  <si>
    <t>Ballard</t>
  </si>
  <si>
    <t>Barren</t>
  </si>
  <si>
    <t>Bell</t>
  </si>
  <si>
    <t>Breathitt</t>
  </si>
  <si>
    <t>Breckinridge</t>
  </si>
  <si>
    <t>Bullitt</t>
  </si>
  <si>
    <t>Calloway</t>
  </si>
  <si>
    <t>Edmonson</t>
  </si>
  <si>
    <t>Elliott</t>
  </si>
  <si>
    <t>Fleming</t>
  </si>
  <si>
    <t>Garrard</t>
  </si>
  <si>
    <t>Graves</t>
  </si>
  <si>
    <t>Green</t>
  </si>
  <si>
    <t>Hopkins</t>
  </si>
  <si>
    <t>Jessamine</t>
  </si>
  <si>
    <t>Kenton</t>
  </si>
  <si>
    <t>Knott</t>
  </si>
  <si>
    <t>Larue</t>
  </si>
  <si>
    <t>Laurel</t>
  </si>
  <si>
    <t>Leslie</t>
  </si>
  <si>
    <t>Letcher</t>
  </si>
  <si>
    <t>McCreary</t>
  </si>
  <si>
    <t>Magoffin</t>
  </si>
  <si>
    <t>Metcalfe</t>
  </si>
  <si>
    <t>Muhlenberg</t>
  </si>
  <si>
    <t>Nelson</t>
  </si>
  <si>
    <t>Nicholas</t>
  </si>
  <si>
    <t>Oldham</t>
  </si>
  <si>
    <t>Owsley</t>
  </si>
  <si>
    <t>Pendleton</t>
  </si>
  <si>
    <t>Powell</t>
  </si>
  <si>
    <t>Robertson</t>
  </si>
  <si>
    <t>Rockcastle</t>
  </si>
  <si>
    <t>Rowan</t>
  </si>
  <si>
    <t>Simpson</t>
  </si>
  <si>
    <t>Todd</t>
  </si>
  <si>
    <t>Trigg</t>
  </si>
  <si>
    <t>Wolfe</t>
  </si>
  <si>
    <t>Ascension</t>
  </si>
  <si>
    <t>Assumption</t>
  </si>
  <si>
    <t>Avoyelles</t>
  </si>
  <si>
    <t>Catahoula</t>
  </si>
  <si>
    <t>Concordia</t>
  </si>
  <si>
    <t>Iberia</t>
  </si>
  <si>
    <t>Orleans</t>
  </si>
  <si>
    <t>Pointe Coupee</t>
  </si>
  <si>
    <t>Red River</t>
  </si>
  <si>
    <t>St. Charles</t>
  </si>
  <si>
    <t>St. Helena</t>
  </si>
  <si>
    <t>St. James</t>
  </si>
  <si>
    <t>St. John the Baptist</t>
  </si>
  <si>
    <t>St. Martin</t>
  </si>
  <si>
    <t>Tensas</t>
  </si>
  <si>
    <t>Vernon</t>
  </si>
  <si>
    <t>West Baton Rouge</t>
  </si>
  <si>
    <t>Winn</t>
  </si>
  <si>
    <t>Androscoggin</t>
  </si>
  <si>
    <t>Aroostook</t>
  </si>
  <si>
    <t>Kennebec</t>
  </si>
  <si>
    <t>Piscataquis</t>
  </si>
  <si>
    <t>Anne Arundel</t>
  </si>
  <si>
    <t>Calvert</t>
  </si>
  <si>
    <t>Caroline</t>
  </si>
  <si>
    <t>Charles</t>
  </si>
  <si>
    <t>Dorchester</t>
  </si>
  <si>
    <t>Garrett</t>
  </si>
  <si>
    <t>Prince George's</t>
  </si>
  <si>
    <t>Queen Anne's</t>
  </si>
  <si>
    <t>St. Mary's</t>
  </si>
  <si>
    <t>Wicomico</t>
  </si>
  <si>
    <t>Baltimore city</t>
  </si>
  <si>
    <t>Dukes</t>
  </si>
  <si>
    <t>Hampshire</t>
  </si>
  <si>
    <t>Nantucket</t>
  </si>
  <si>
    <t>Suffolk</t>
  </si>
  <si>
    <t>Alcona</t>
  </si>
  <si>
    <t>Alger</t>
  </si>
  <si>
    <t>Allegan</t>
  </si>
  <si>
    <t>Alpena</t>
  </si>
  <si>
    <t>Antrim</t>
  </si>
  <si>
    <t>Arenac</t>
  </si>
  <si>
    <t>Baraga</t>
  </si>
  <si>
    <t>Barry</t>
  </si>
  <si>
    <t>Benzie</t>
  </si>
  <si>
    <t>Branch</t>
  </si>
  <si>
    <t>Charlevoix</t>
  </si>
  <si>
    <t>Cheboygan</t>
  </si>
  <si>
    <t>Clare</t>
  </si>
  <si>
    <t>Eaton</t>
  </si>
  <si>
    <t>Genesee</t>
  </si>
  <si>
    <t>Gladwin</t>
  </si>
  <si>
    <t>Grand Traverse</t>
  </si>
  <si>
    <t>Gratiot</t>
  </si>
  <si>
    <t>Hillsdale</t>
  </si>
  <si>
    <t>Houghton</t>
  </si>
  <si>
    <t>Huron</t>
  </si>
  <si>
    <t>Ingham</t>
  </si>
  <si>
    <t>Ionia</t>
  </si>
  <si>
    <t>Iosco</t>
  </si>
  <si>
    <t>Isabella</t>
  </si>
  <si>
    <t>Kalamazoo</t>
  </si>
  <si>
    <t>Kalkaska</t>
  </si>
  <si>
    <t>Keweenaw</t>
  </si>
  <si>
    <t>Lapeer</t>
  </si>
  <si>
    <t>Leelanau</t>
  </si>
  <si>
    <t>Lenawee</t>
  </si>
  <si>
    <t>Luce</t>
  </si>
  <si>
    <t>Mackinac</t>
  </si>
  <si>
    <t>Manistee</t>
  </si>
  <si>
    <t>Marquette</t>
  </si>
  <si>
    <t>Menominee</t>
  </si>
  <si>
    <t>Missaukee</t>
  </si>
  <si>
    <t>Montcalm</t>
  </si>
  <si>
    <t>Montmorency</t>
  </si>
  <si>
    <t>Muskegon</t>
  </si>
  <si>
    <t>Newaygo</t>
  </si>
  <si>
    <t>Oceana</t>
  </si>
  <si>
    <t>Ogemaw</t>
  </si>
  <si>
    <t>Ontonagon</t>
  </si>
  <si>
    <t>Oscoda</t>
  </si>
  <si>
    <t>Otsego</t>
  </si>
  <si>
    <t>Presque Isle</t>
  </si>
  <si>
    <t>Roscommon</t>
  </si>
  <si>
    <t>Sanilac</t>
  </si>
  <si>
    <t>Schoolcraft</t>
  </si>
  <si>
    <t>Shiawassee</t>
  </si>
  <si>
    <t>Tuscola</t>
  </si>
  <si>
    <t>Washtenaw</t>
  </si>
  <si>
    <t>Wexford</t>
  </si>
  <si>
    <t>Aitkin</t>
  </si>
  <si>
    <t>Anoka</t>
  </si>
  <si>
    <t>Becker</t>
  </si>
  <si>
    <t>Beltrami</t>
  </si>
  <si>
    <t>Big Stone</t>
  </si>
  <si>
    <t>Blue Earth</t>
  </si>
  <si>
    <t>Carlton</t>
  </si>
  <si>
    <t>Carver</t>
  </si>
  <si>
    <t>Cottonwood</t>
  </si>
  <si>
    <t>Crow Wing</t>
  </si>
  <si>
    <t>Faribault</t>
  </si>
  <si>
    <t>Freeborn</t>
  </si>
  <si>
    <t>Hennepin</t>
  </si>
  <si>
    <t>Hubbard</t>
  </si>
  <si>
    <t>Isanti</t>
  </si>
  <si>
    <t>Itasca</t>
  </si>
  <si>
    <t>Kanabec</t>
  </si>
  <si>
    <t>Kandiyohi</t>
  </si>
  <si>
    <t>Koochiching</t>
  </si>
  <si>
    <t>Lac qui Parle</t>
  </si>
  <si>
    <t>Lake of the Woods</t>
  </si>
  <si>
    <t>Le Sueur</t>
  </si>
  <si>
    <t>McLeod</t>
  </si>
  <si>
    <t>Mahnomen</t>
  </si>
  <si>
    <t>Mille Lacs</t>
  </si>
  <si>
    <t>Morrison</t>
  </si>
  <si>
    <t>Nicollet</t>
  </si>
  <si>
    <t>Nobles</t>
  </si>
  <si>
    <t>Norman</t>
  </si>
  <si>
    <t>Olmsted</t>
  </si>
  <si>
    <t>Otter Tail</t>
  </si>
  <si>
    <t>Pennington</t>
  </si>
  <si>
    <t>Pine</t>
  </si>
  <si>
    <t>Pipestone</t>
  </si>
  <si>
    <t>Ramsey</t>
  </si>
  <si>
    <t>Red Lake</t>
  </si>
  <si>
    <t>Redwood</t>
  </si>
  <si>
    <t>Renville</t>
  </si>
  <si>
    <t>Rock</t>
  </si>
  <si>
    <t>Roseau</t>
  </si>
  <si>
    <t>St. Louis</t>
  </si>
  <si>
    <t>Sherburne</t>
  </si>
  <si>
    <t>Sibley</t>
  </si>
  <si>
    <t>Stearns</t>
  </si>
  <si>
    <t>Steele</t>
  </si>
  <si>
    <t>Swift</t>
  </si>
  <si>
    <t>Traverse</t>
  </si>
  <si>
    <t>Wabasha</t>
  </si>
  <si>
    <t>Wadena</t>
  </si>
  <si>
    <t>Waseca</t>
  </si>
  <si>
    <t>Watonwan</t>
  </si>
  <si>
    <t>Wilkin</t>
  </si>
  <si>
    <t>Yellow Medicine</t>
  </si>
  <si>
    <t>Amite</t>
  </si>
  <si>
    <t>Copiah</t>
  </si>
  <si>
    <t>DeSoto</t>
  </si>
  <si>
    <t>Grenada</t>
  </si>
  <si>
    <t>Leake</t>
  </si>
  <si>
    <t>Leflore</t>
  </si>
  <si>
    <t>Neshoba</t>
  </si>
  <si>
    <t>Oktibbeha</t>
  </si>
  <si>
    <t>Prentiss</t>
  </si>
  <si>
    <t>Sharkey</t>
  </si>
  <si>
    <t>Sunflower</t>
  </si>
  <si>
    <t>Tallahatchie</t>
  </si>
  <si>
    <t>Tate</t>
  </si>
  <si>
    <t>Tippah</t>
  </si>
  <si>
    <t>Tunica</t>
  </si>
  <si>
    <t>Andrew</t>
  </si>
  <si>
    <t>Bates</t>
  </si>
  <si>
    <t>Bollinger</t>
  </si>
  <si>
    <t>Callaway</t>
  </si>
  <si>
    <t>Cape Girardeau</t>
  </si>
  <si>
    <t>Chariton</t>
  </si>
  <si>
    <t>Cole</t>
  </si>
  <si>
    <t>Cooper</t>
  </si>
  <si>
    <t>Dent</t>
  </si>
  <si>
    <t>Dunklin</t>
  </si>
  <si>
    <t>Gasconade</t>
  </si>
  <si>
    <t>Gentry</t>
  </si>
  <si>
    <t>Hickory</t>
  </si>
  <si>
    <t>Holt</t>
  </si>
  <si>
    <t>Howell</t>
  </si>
  <si>
    <t>Laclede</t>
  </si>
  <si>
    <t>McDonald</t>
  </si>
  <si>
    <t>Maries</t>
  </si>
  <si>
    <t>Moniteau</t>
  </si>
  <si>
    <t>New Madrid</t>
  </si>
  <si>
    <t>Nodaway</t>
  </si>
  <si>
    <t>Ozark</t>
  </si>
  <si>
    <t>Pemiscot</t>
  </si>
  <si>
    <t>Pettis</t>
  </si>
  <si>
    <t>Ralls</t>
  </si>
  <si>
    <t>Ray</t>
  </si>
  <si>
    <t>Reynolds</t>
  </si>
  <si>
    <t>Ste. Genevieve</t>
  </si>
  <si>
    <t>St. Francois</t>
  </si>
  <si>
    <t>Scotland</t>
  </si>
  <si>
    <t>Stoddard</t>
  </si>
  <si>
    <t>Taney</t>
  </si>
  <si>
    <t>St. Louis city</t>
  </si>
  <si>
    <t>Beaverhead</t>
  </si>
  <si>
    <t>Big Horn</t>
  </si>
  <si>
    <t>Broadwater</t>
  </si>
  <si>
    <t>Daniels</t>
  </si>
  <si>
    <t>Deer Lodge</t>
  </si>
  <si>
    <t>Fergus</t>
  </si>
  <si>
    <t>Flathead</t>
  </si>
  <si>
    <t>Glacier</t>
  </si>
  <si>
    <t>Golden Valley</t>
  </si>
  <si>
    <t>Hill</t>
  </si>
  <si>
    <t>Judith Basin</t>
  </si>
  <si>
    <t>Lewis and Clark</t>
  </si>
  <si>
    <t>McCone</t>
  </si>
  <si>
    <t>Meagher</t>
  </si>
  <si>
    <t>Missoula</t>
  </si>
  <si>
    <t>Musselshell</t>
  </si>
  <si>
    <t>Petroleum</t>
  </si>
  <si>
    <t>Pondera</t>
  </si>
  <si>
    <t>Powder River</t>
  </si>
  <si>
    <t>Ravalli</t>
  </si>
  <si>
    <t>Rosebud</t>
  </si>
  <si>
    <t>Sanders</t>
  </si>
  <si>
    <t>Silver Bow</t>
  </si>
  <si>
    <t>Sweet Grass</t>
  </si>
  <si>
    <t>Toole</t>
  </si>
  <si>
    <t>Treasure</t>
  </si>
  <si>
    <t>Wheatland</t>
  </si>
  <si>
    <t>Yellowstone</t>
  </si>
  <si>
    <t>Antelope</t>
  </si>
  <si>
    <t>Arthur</t>
  </si>
  <si>
    <t>Banner</t>
  </si>
  <si>
    <t>Box Butte</t>
  </si>
  <si>
    <t>Burt</t>
  </si>
  <si>
    <t>Cherry</t>
  </si>
  <si>
    <t>Cuming</t>
  </si>
  <si>
    <t>Dawes</t>
  </si>
  <si>
    <t>Dixon</t>
  </si>
  <si>
    <t>Dundy</t>
  </si>
  <si>
    <t>Frontier</t>
  </si>
  <si>
    <t>Furnas</t>
  </si>
  <si>
    <t>Garden</t>
  </si>
  <si>
    <t>Gosper</t>
  </si>
  <si>
    <t>Hayes</t>
  </si>
  <si>
    <t>Hitchcock</t>
  </si>
  <si>
    <t>Keith</t>
  </si>
  <si>
    <t>Keya Paha</t>
  </si>
  <si>
    <t>Loup</t>
  </si>
  <si>
    <t>Merrick</t>
  </si>
  <si>
    <t>Morrill</t>
  </si>
  <si>
    <t>Nance</t>
  </si>
  <si>
    <t>Nuckolls</t>
  </si>
  <si>
    <t>Red Willow</t>
  </si>
  <si>
    <t>Sarpy</t>
  </si>
  <si>
    <t>Saunders</t>
  </si>
  <si>
    <t>Scotts Bluff</t>
  </si>
  <si>
    <t>Thayer</t>
  </si>
  <si>
    <t>Churchill</t>
  </si>
  <si>
    <t>Esmeralda</t>
  </si>
  <si>
    <t>Eureka</t>
  </si>
  <si>
    <t>Lander</t>
  </si>
  <si>
    <t>Nye</t>
  </si>
  <si>
    <t>Pershing</t>
  </si>
  <si>
    <t>Storey</t>
  </si>
  <si>
    <t>White Pine</t>
  </si>
  <si>
    <t>Carson City city</t>
  </si>
  <si>
    <t>Belknap</t>
  </si>
  <si>
    <t>Cheshire</t>
  </si>
  <si>
    <t>Grafton</t>
  </si>
  <si>
    <t>Merrimack</t>
  </si>
  <si>
    <t>Cape May</t>
  </si>
  <si>
    <t>Gloucester</t>
  </si>
  <si>
    <t>Monmouth</t>
  </si>
  <si>
    <t>Ocean</t>
  </si>
  <si>
    <t>Bernalillo</t>
  </si>
  <si>
    <t>Catron</t>
  </si>
  <si>
    <t>Chaves</t>
  </si>
  <si>
    <t>Cibola</t>
  </si>
  <si>
    <t>De Baca</t>
  </si>
  <si>
    <t>Dona Ana</t>
  </si>
  <si>
    <t>Guadalupe</t>
  </si>
  <si>
    <t>Harding</t>
  </si>
  <si>
    <t>Luna</t>
  </si>
  <si>
    <t>Mora</t>
  </si>
  <si>
    <t>Quay</t>
  </si>
  <si>
    <t>Rio Arriba</t>
  </si>
  <si>
    <t>Sandoval</t>
  </si>
  <si>
    <t>Taos</t>
  </si>
  <si>
    <t>Torrance</t>
  </si>
  <si>
    <t>Valencia</t>
  </si>
  <si>
    <t>Bronx</t>
  </si>
  <si>
    <t>Broome</t>
  </si>
  <si>
    <t>Cattaraugus</t>
  </si>
  <si>
    <t>Cayuga</t>
  </si>
  <si>
    <t>Chemung</t>
  </si>
  <si>
    <t>Chenango</t>
  </si>
  <si>
    <t>Cortland</t>
  </si>
  <si>
    <t>Onondaga</t>
  </si>
  <si>
    <t>Oswego</t>
  </si>
  <si>
    <t>Queens</t>
  </si>
  <si>
    <t>St. Lawrence</t>
  </si>
  <si>
    <t>Saratoga</t>
  </si>
  <si>
    <t>Schenectady</t>
  </si>
  <si>
    <t>Seneca</t>
  </si>
  <si>
    <t>Tompkins</t>
  </si>
  <si>
    <t>Ulster</t>
  </si>
  <si>
    <t>Yates</t>
  </si>
  <si>
    <t>Alamance</t>
  </si>
  <si>
    <t>Alleghany</t>
  </si>
  <si>
    <t>Anson</t>
  </si>
  <si>
    <t>Ashe</t>
  </si>
  <si>
    <t>Avery</t>
  </si>
  <si>
    <t>Beaufort</t>
  </si>
  <si>
    <t>Bertie</t>
  </si>
  <si>
    <t>Bladen</t>
  </si>
  <si>
    <t>Buncombe</t>
  </si>
  <si>
    <t>Cabarrus</t>
  </si>
  <si>
    <t>Carteret</t>
  </si>
  <si>
    <t>Caswell</t>
  </si>
  <si>
    <t>Catawba</t>
  </si>
  <si>
    <t>Chowan</t>
  </si>
  <si>
    <t>Craven</t>
  </si>
  <si>
    <t>Currituck</t>
  </si>
  <si>
    <t>Dare</t>
  </si>
  <si>
    <t>Davie</t>
  </si>
  <si>
    <t>Duplin</t>
  </si>
  <si>
    <t>Durham</t>
  </si>
  <si>
    <t>Edgecombe</t>
  </si>
  <si>
    <t>Gaston</t>
  </si>
  <si>
    <t>Gates</t>
  </si>
  <si>
    <t>Granville</t>
  </si>
  <si>
    <t>Guilford</t>
  </si>
  <si>
    <t>Halifax</t>
  </si>
  <si>
    <t>Harnett</t>
  </si>
  <si>
    <t>Hertford</t>
  </si>
  <si>
    <t>Hoke</t>
  </si>
  <si>
    <t>Hyde</t>
  </si>
  <si>
    <t>Iredell</t>
  </si>
  <si>
    <t>Johnston</t>
  </si>
  <si>
    <t>Lenoir</t>
  </si>
  <si>
    <t>McDowell</t>
  </si>
  <si>
    <t>Nash</t>
  </si>
  <si>
    <t>New Hanover</t>
  </si>
  <si>
    <t>Onslow</t>
  </si>
  <si>
    <t>Pamlico</t>
  </si>
  <si>
    <t>Pasquotank</t>
  </si>
  <si>
    <t>Perquimans</t>
  </si>
  <si>
    <t>Person</t>
  </si>
  <si>
    <t>Pitt</t>
  </si>
  <si>
    <t>Robeson</t>
  </si>
  <si>
    <t>Rutherford</t>
  </si>
  <si>
    <t>Sampson</t>
  </si>
  <si>
    <t>Stanly</t>
  </si>
  <si>
    <t>Stokes</t>
  </si>
  <si>
    <t>Surry</t>
  </si>
  <si>
    <t>Swain</t>
  </si>
  <si>
    <t>Transylvania</t>
  </si>
  <si>
    <t>Tyrrell</t>
  </si>
  <si>
    <t>Vance</t>
  </si>
  <si>
    <t>Wake</t>
  </si>
  <si>
    <t>Watauga</t>
  </si>
  <si>
    <t>Yadkin</t>
  </si>
  <si>
    <t>Yancey</t>
  </si>
  <si>
    <t>Barnes</t>
  </si>
  <si>
    <t>Bottineau</t>
  </si>
  <si>
    <t>Burleigh</t>
  </si>
  <si>
    <t>Cavalier</t>
  </si>
  <si>
    <t>Dickey</t>
  </si>
  <si>
    <t>Dunn</t>
  </si>
  <si>
    <t>Emmons</t>
  </si>
  <si>
    <t>Foster</t>
  </si>
  <si>
    <t>Grand Forks</t>
  </si>
  <si>
    <t>Griggs</t>
  </si>
  <si>
    <t>Kidder</t>
  </si>
  <si>
    <t>La Moure</t>
  </si>
  <si>
    <t>Oliver</t>
  </si>
  <si>
    <t>Pembina</t>
  </si>
  <si>
    <t>Ransom</t>
  </si>
  <si>
    <t>Rolette</t>
  </si>
  <si>
    <t>Sargent</t>
  </si>
  <si>
    <t>Stutsman</t>
  </si>
  <si>
    <t>Towner</t>
  </si>
  <si>
    <t>Traill</t>
  </si>
  <si>
    <t>Walsh</t>
  </si>
  <si>
    <t>Ashtabula</t>
  </si>
  <si>
    <t>Auglaize</t>
  </si>
  <si>
    <t>Clermont</t>
  </si>
  <si>
    <t>Coshocton</t>
  </si>
  <si>
    <t>Cuyahoga</t>
  </si>
  <si>
    <t>Defiance</t>
  </si>
  <si>
    <t>Gallia</t>
  </si>
  <si>
    <t>Geauga</t>
  </si>
  <si>
    <t>Highland</t>
  </si>
  <si>
    <t>Hocking</t>
  </si>
  <si>
    <t>Licking</t>
  </si>
  <si>
    <t>Lorain</t>
  </si>
  <si>
    <t>Medina</t>
  </si>
  <si>
    <t>Morrow</t>
  </si>
  <si>
    <t>Pickaway</t>
  </si>
  <si>
    <t>Portage</t>
  </si>
  <si>
    <t>Preble</t>
  </si>
  <si>
    <t>Ross</t>
  </si>
  <si>
    <t>Sandusky</t>
  </si>
  <si>
    <t>Trumbull</t>
  </si>
  <si>
    <t>Tuscarawas</t>
  </si>
  <si>
    <t>Van Wert</t>
  </si>
  <si>
    <t>Vinton</t>
  </si>
  <si>
    <t>Wyandot</t>
  </si>
  <si>
    <t>Canadian</t>
  </si>
  <si>
    <t>Craig</t>
  </si>
  <si>
    <t>Creek</t>
  </si>
  <si>
    <t>Harmon</t>
  </si>
  <si>
    <t>Latimer</t>
  </si>
  <si>
    <t>Love</t>
  </si>
  <si>
    <t>McClain</t>
  </si>
  <si>
    <t>McCurtain</t>
  </si>
  <si>
    <t>Mayes</t>
  </si>
  <si>
    <t>Muskogee</t>
  </si>
  <si>
    <t>Nowata</t>
  </si>
  <si>
    <t>Okfuskee</t>
  </si>
  <si>
    <t>Okmulgee</t>
  </si>
  <si>
    <t>Pushmataha</t>
  </si>
  <si>
    <t>Rogers</t>
  </si>
  <si>
    <t>Sequoyah</t>
  </si>
  <si>
    <t>Tillman</t>
  </si>
  <si>
    <t>Wagoner</t>
  </si>
  <si>
    <t>Clatsop</t>
  </si>
  <si>
    <t>Deschutes</t>
  </si>
  <si>
    <t>Gilliam</t>
  </si>
  <si>
    <t>Harney</t>
  </si>
  <si>
    <t>Josephine</t>
  </si>
  <si>
    <t>Malheur</t>
  </si>
  <si>
    <t>Tillamook</t>
  </si>
  <si>
    <t>Wallowa</t>
  </si>
  <si>
    <t>Wasco</t>
  </si>
  <si>
    <t>Yamhill</t>
  </si>
  <si>
    <t>Allegheny</t>
  </si>
  <si>
    <t>Armstrong</t>
  </si>
  <si>
    <t>Blair</t>
  </si>
  <si>
    <t>Clarion</t>
  </si>
  <si>
    <t>Lackawanna</t>
  </si>
  <si>
    <t>Lehigh</t>
  </si>
  <si>
    <t>Mifflin</t>
  </si>
  <si>
    <t>Montour</t>
  </si>
  <si>
    <t>Northumberland</t>
  </si>
  <si>
    <t>Schuylkill</t>
  </si>
  <si>
    <t>Snyder</t>
  </si>
  <si>
    <t>Venango</t>
  </si>
  <si>
    <t>Allendale</t>
  </si>
  <si>
    <t>Barnwell</t>
  </si>
  <si>
    <t>Berkeley</t>
  </si>
  <si>
    <t>Chesterfield</t>
  </si>
  <si>
    <t>Clarendon</t>
  </si>
  <si>
    <t>Colleton</t>
  </si>
  <si>
    <t>Darlington</t>
  </si>
  <si>
    <t>Dillon</t>
  </si>
  <si>
    <t>Edgefield</t>
  </si>
  <si>
    <t>Georgetown</t>
  </si>
  <si>
    <t>Hampton</t>
  </si>
  <si>
    <t>Horry</t>
  </si>
  <si>
    <t>Kershaw</t>
  </si>
  <si>
    <t>McCormick</t>
  </si>
  <si>
    <t>Marlboro</t>
  </si>
  <si>
    <t>Newberry</t>
  </si>
  <si>
    <t>Saluda</t>
  </si>
  <si>
    <t>Spartanburg</t>
  </si>
  <si>
    <t>Williamsburg</t>
  </si>
  <si>
    <t>Beadle</t>
  </si>
  <si>
    <t>Bennett</t>
  </si>
  <si>
    <t>Bon Homme</t>
  </si>
  <si>
    <t>Brule</t>
  </si>
  <si>
    <t>Charles Mix</t>
  </si>
  <si>
    <t>Codington</t>
  </si>
  <si>
    <t>Corson</t>
  </si>
  <si>
    <t>Davison</t>
  </si>
  <si>
    <t>Day</t>
  </si>
  <si>
    <t>Edmunds</t>
  </si>
  <si>
    <t>Fall River</t>
  </si>
  <si>
    <t>Faulk</t>
  </si>
  <si>
    <t>Gregory</t>
  </si>
  <si>
    <t>Haakon</t>
  </si>
  <si>
    <t>Hamlin</t>
  </si>
  <si>
    <t>Hand</t>
  </si>
  <si>
    <t>Hanson</t>
  </si>
  <si>
    <t>Jerauld</t>
  </si>
  <si>
    <t>Kingsbury</t>
  </si>
  <si>
    <t>Lyman</t>
  </si>
  <si>
    <t>McCook</t>
  </si>
  <si>
    <t>Mellette</t>
  </si>
  <si>
    <t>Miner</t>
  </si>
  <si>
    <t>Minnehaha</t>
  </si>
  <si>
    <t>Moody</t>
  </si>
  <si>
    <t>Spink</t>
  </si>
  <si>
    <t>Stanley</t>
  </si>
  <si>
    <t>Sully</t>
  </si>
  <si>
    <t>Tripp</t>
  </si>
  <si>
    <t>Yankton</t>
  </si>
  <si>
    <t>Ziebach</t>
  </si>
  <si>
    <t>Bledsoe</t>
  </si>
  <si>
    <t>Cannon</t>
  </si>
  <si>
    <t>Cheatham</t>
  </si>
  <si>
    <t>Cocke</t>
  </si>
  <si>
    <t>Dyer</t>
  </si>
  <si>
    <t>Giles</t>
  </si>
  <si>
    <t>Grainger</t>
  </si>
  <si>
    <t>Hamblen</t>
  </si>
  <si>
    <t>Hardeman</t>
  </si>
  <si>
    <t>McNairy</t>
  </si>
  <si>
    <t>Overton</t>
  </si>
  <si>
    <t>Pickett</t>
  </si>
  <si>
    <t>Rhea</t>
  </si>
  <si>
    <t>Roane</t>
  </si>
  <si>
    <t>Sequatchie</t>
  </si>
  <si>
    <t>Unicoi</t>
  </si>
  <si>
    <t>Aransas</t>
  </si>
  <si>
    <t>Archer</t>
  </si>
  <si>
    <t>Atascosa</t>
  </si>
  <si>
    <t>Bailey</t>
  </si>
  <si>
    <t>Bandera</t>
  </si>
  <si>
    <t>Bastrop</t>
  </si>
  <si>
    <t>Baylor</t>
  </si>
  <si>
    <t>Bexar</t>
  </si>
  <si>
    <t>Blanco</t>
  </si>
  <si>
    <t>Borden</t>
  </si>
  <si>
    <t>Bosque</t>
  </si>
  <si>
    <t>Brazos</t>
  </si>
  <si>
    <t>Brewster</t>
  </si>
  <si>
    <t>Burleson</t>
  </si>
  <si>
    <t>Burnet</t>
  </si>
  <si>
    <t>Callahan</t>
  </si>
  <si>
    <t>Camp</t>
  </si>
  <si>
    <t>Castro</t>
  </si>
  <si>
    <t>Childress</t>
  </si>
  <si>
    <t>Coleman</t>
  </si>
  <si>
    <t>Collin</t>
  </si>
  <si>
    <t>Collingsworth</t>
  </si>
  <si>
    <t>Comal</t>
  </si>
  <si>
    <t>Concho</t>
  </si>
  <si>
    <t>Cooke</t>
  </si>
  <si>
    <t>Coryell</t>
  </si>
  <si>
    <t>Cottle</t>
  </si>
  <si>
    <t>Crosby</t>
  </si>
  <si>
    <t>Culberson</t>
  </si>
  <si>
    <t>Dallam</t>
  </si>
  <si>
    <t>Deaf Smith</t>
  </si>
  <si>
    <t>Dickens</t>
  </si>
  <si>
    <t>Dimmit</t>
  </si>
  <si>
    <t>Donley</t>
  </si>
  <si>
    <t>Eastland</t>
  </si>
  <si>
    <t>Erath</t>
  </si>
  <si>
    <t>Falls</t>
  </si>
  <si>
    <t>Fisher</t>
  </si>
  <si>
    <t>Foard</t>
  </si>
  <si>
    <t>Freestone</t>
  </si>
  <si>
    <t>Frio</t>
  </si>
  <si>
    <t>Galveston</t>
  </si>
  <si>
    <t>Garza</t>
  </si>
  <si>
    <t>Gillespie</t>
  </si>
  <si>
    <t>Grimes</t>
  </si>
  <si>
    <t>Hood</t>
  </si>
  <si>
    <t>Hunt</t>
  </si>
  <si>
    <t>Irion</t>
  </si>
  <si>
    <t>Jack</t>
  </si>
  <si>
    <t>Kaufman</t>
  </si>
  <si>
    <t>Kerr</t>
  </si>
  <si>
    <t>Kimble</t>
  </si>
  <si>
    <t>Kinney</t>
  </si>
  <si>
    <t>Lamb</t>
  </si>
  <si>
    <t>Lampasas</t>
  </si>
  <si>
    <t>Llano</t>
  </si>
  <si>
    <t>Lubbock</t>
  </si>
  <si>
    <t>Lynn</t>
  </si>
  <si>
    <t>McCulloch</t>
  </si>
  <si>
    <t>McLennan</t>
  </si>
  <si>
    <t>Maverick</t>
  </si>
  <si>
    <t>Milam</t>
  </si>
  <si>
    <t>Motley</t>
  </si>
  <si>
    <t>Navarro</t>
  </si>
  <si>
    <t>Nolan</t>
  </si>
  <si>
    <t>Palo Pinto</t>
  </si>
  <si>
    <t>Parker</t>
  </si>
  <si>
    <t>Presidio</t>
  </si>
  <si>
    <t>Rains</t>
  </si>
  <si>
    <t>Real</t>
  </si>
  <si>
    <t>Rockwall</t>
  </si>
  <si>
    <t>Runnels</t>
  </si>
  <si>
    <t>Rusk</t>
  </si>
  <si>
    <t>San Augustine</t>
  </si>
  <si>
    <t>San Jacinto</t>
  </si>
  <si>
    <t>San Saba</t>
  </si>
  <si>
    <t>Schleicher</t>
  </si>
  <si>
    <t>Scurry</t>
  </si>
  <si>
    <t>Shackelford</t>
  </si>
  <si>
    <t>Somervell</t>
  </si>
  <si>
    <t>Stonewall</t>
  </si>
  <si>
    <t>Sutton</t>
  </si>
  <si>
    <t>Swisher</t>
  </si>
  <si>
    <t>Tarrant</t>
  </si>
  <si>
    <t>Throckmorton</t>
  </si>
  <si>
    <t>Titus</t>
  </si>
  <si>
    <t>Tom Green</t>
  </si>
  <si>
    <t>Travis</t>
  </si>
  <si>
    <t>Upshur</t>
  </si>
  <si>
    <t>Val Verde</t>
  </si>
  <si>
    <t>Wilbarger</t>
  </si>
  <si>
    <t>Willacy</t>
  </si>
  <si>
    <t>Young</t>
  </si>
  <si>
    <t>Zapata</t>
  </si>
  <si>
    <t>Zavala</t>
  </si>
  <si>
    <t>Box Elder</t>
  </si>
  <si>
    <t>Cache</t>
  </si>
  <si>
    <t>Emery</t>
  </si>
  <si>
    <t>Juab</t>
  </si>
  <si>
    <t>Piute</t>
  </si>
  <si>
    <t>Sanpete</t>
  </si>
  <si>
    <t>Tooele</t>
  </si>
  <si>
    <t>Wasatch</t>
  </si>
  <si>
    <t>Weber</t>
  </si>
  <si>
    <t>Addison</t>
  </si>
  <si>
    <t>Bennington</t>
  </si>
  <si>
    <t>Chittenden</t>
  </si>
  <si>
    <t>Lamoille</t>
  </si>
  <si>
    <t>Rutland</t>
  </si>
  <si>
    <t>Windsor</t>
  </si>
  <si>
    <t>Accomack</t>
  </si>
  <si>
    <t>Albemarle</t>
  </si>
  <si>
    <t>Amelia</t>
  </si>
  <si>
    <t>Amherst</t>
  </si>
  <si>
    <t>Appomattox</t>
  </si>
  <si>
    <t>Arlington</t>
  </si>
  <si>
    <t>Bland</t>
  </si>
  <si>
    <t>Botetourt</t>
  </si>
  <si>
    <t>Buckingham</t>
  </si>
  <si>
    <t>Charles City</t>
  </si>
  <si>
    <t>Dickenson</t>
  </si>
  <si>
    <t>Dinwiddie</t>
  </si>
  <si>
    <t>Fauquier</t>
  </si>
  <si>
    <t>Fluvanna</t>
  </si>
  <si>
    <t>Goochland</t>
  </si>
  <si>
    <t>Henrico</t>
  </si>
  <si>
    <t>Isle of Wight</t>
  </si>
  <si>
    <t>James City</t>
  </si>
  <si>
    <t>King and Queen</t>
  </si>
  <si>
    <t>King George</t>
  </si>
  <si>
    <t>King William</t>
  </si>
  <si>
    <t>Lunenburg</t>
  </si>
  <si>
    <t>Mathews</t>
  </si>
  <si>
    <t>New Kent</t>
  </si>
  <si>
    <t>Nottoway</t>
  </si>
  <si>
    <t>Patrick</t>
  </si>
  <si>
    <t>Powhatan</t>
  </si>
  <si>
    <t>Prince Edward</t>
  </si>
  <si>
    <t>Prince William</t>
  </si>
  <si>
    <t>Rappahannock</t>
  </si>
  <si>
    <t>Rockbridge</t>
  </si>
  <si>
    <t>Smyth</t>
  </si>
  <si>
    <t>Southampton</t>
  </si>
  <si>
    <t>Spotsylvania</t>
  </si>
  <si>
    <t>Alexandria City</t>
  </si>
  <si>
    <t>Bedford City</t>
  </si>
  <si>
    <t>Bristol City</t>
  </si>
  <si>
    <t>Buena Vista City</t>
  </si>
  <si>
    <t>Charlottesville City</t>
  </si>
  <si>
    <t>Chesapeake City</t>
  </si>
  <si>
    <t>Clifton Forge City</t>
  </si>
  <si>
    <t>Colonial Heights City</t>
  </si>
  <si>
    <t>Covington City</t>
  </si>
  <si>
    <t>Danville City</t>
  </si>
  <si>
    <t>Emporia City</t>
  </si>
  <si>
    <t>Fairfax City</t>
  </si>
  <si>
    <t>Falls Church City</t>
  </si>
  <si>
    <t>Franklin City</t>
  </si>
  <si>
    <t>Fredericksburg City</t>
  </si>
  <si>
    <t>Galax City</t>
  </si>
  <si>
    <t>Hampton City</t>
  </si>
  <si>
    <t>Harrisonburg City</t>
  </si>
  <si>
    <t>Hopewell City</t>
  </si>
  <si>
    <t>Lexington City</t>
  </si>
  <si>
    <t>Lynchburg City</t>
  </si>
  <si>
    <t>Manassas City</t>
  </si>
  <si>
    <t>Manassas Park City</t>
  </si>
  <si>
    <t>Martinsville City</t>
  </si>
  <si>
    <t>Newport News City</t>
  </si>
  <si>
    <t>Norfolk City</t>
  </si>
  <si>
    <t>Norton City</t>
  </si>
  <si>
    <t>Petersburg City</t>
  </si>
  <si>
    <t>Poquoson City</t>
  </si>
  <si>
    <t>Portsmouth City</t>
  </si>
  <si>
    <t>Radford City</t>
  </si>
  <si>
    <t>Richmond City</t>
  </si>
  <si>
    <t>Roanoke City</t>
  </si>
  <si>
    <t>Salem City</t>
  </si>
  <si>
    <t>Staunton City</t>
  </si>
  <si>
    <t>Suffolk City</t>
  </si>
  <si>
    <t>Virginia Beach City</t>
  </si>
  <si>
    <t>Waynesboro City</t>
  </si>
  <si>
    <t>Williamsburg City</t>
  </si>
  <si>
    <t>Winchester City</t>
  </si>
  <si>
    <t>Asotin</t>
  </si>
  <si>
    <t>Clallam</t>
  </si>
  <si>
    <t>Ferry</t>
  </si>
  <si>
    <t>Island</t>
  </si>
  <si>
    <t>Kitsap</t>
  </si>
  <si>
    <t>Kittitas</t>
  </si>
  <si>
    <t>Okanogan</t>
  </si>
  <si>
    <t>Pacific</t>
  </si>
  <si>
    <t>Pend Oreille</t>
  </si>
  <si>
    <t>Wahkiakum</t>
  </si>
  <si>
    <t>Brooke</t>
  </si>
  <si>
    <t>Cabell</t>
  </si>
  <si>
    <t>Pleasants</t>
  </si>
  <si>
    <t>Ritchie</t>
  </si>
  <si>
    <t>Summers</t>
  </si>
  <si>
    <t>Tucker</t>
  </si>
  <si>
    <t>Wirt</t>
  </si>
  <si>
    <t>Barron</t>
  </si>
  <si>
    <t>Bayfield</t>
  </si>
  <si>
    <t>Burnett</t>
  </si>
  <si>
    <t>Dane</t>
  </si>
  <si>
    <t>Door</t>
  </si>
  <si>
    <t>Fond du Lac</t>
  </si>
  <si>
    <t>Green Lake</t>
  </si>
  <si>
    <t>Juneau</t>
  </si>
  <si>
    <t>Kewaunee</t>
  </si>
  <si>
    <t>Langlade</t>
  </si>
  <si>
    <t>Manitowoc</t>
  </si>
  <si>
    <t>Marathon</t>
  </si>
  <si>
    <t>Marinette</t>
  </si>
  <si>
    <t>Oconto</t>
  </si>
  <si>
    <t>Outagamie</t>
  </si>
  <si>
    <t>Ozaukee</t>
  </si>
  <si>
    <t>Pepin</t>
  </si>
  <si>
    <t>St. Croix</t>
  </si>
  <si>
    <t>Sauk</t>
  </si>
  <si>
    <t>Shawano</t>
  </si>
  <si>
    <t>Trempealeau</t>
  </si>
  <si>
    <t>Vilas</t>
  </si>
  <si>
    <t>Washburn</t>
  </si>
  <si>
    <t>Waukesha</t>
  </si>
  <si>
    <t>Waupaca</t>
  </si>
  <si>
    <t>Waushara</t>
  </si>
  <si>
    <t>Hot Springs</t>
  </si>
  <si>
    <t>Niobrara</t>
  </si>
  <si>
    <t>Sublette</t>
  </si>
  <si>
    <t>Weston</t>
  </si>
  <si>
    <t>Station 109 To Market T1</t>
  </si>
  <si>
    <t>2014 emissions (mt CH4)</t>
  </si>
  <si>
    <t>ANTELOPE RIDGE GAS PLANT</t>
  </si>
  <si>
    <t>Apache Corp. Permian - Crane Gas Plant</t>
  </si>
  <si>
    <t>Baker Road Treater</t>
  </si>
  <si>
    <t>Baton Rouge Gas Plant</t>
  </si>
  <si>
    <t>Black Hawk Central Production Facility</t>
  </si>
  <si>
    <t>CALUMET GAS PLANT</t>
  </si>
  <si>
    <t>CARGRAY GAS PLANT</t>
  </si>
  <si>
    <t>Crossroads Gas Plant</t>
  </si>
  <si>
    <t>CROSSTEX PROCESSING SERVICES LLC - BLUE WATER GAS PLANT</t>
  </si>
  <si>
    <t>EL CEDRO GAS Treating PLANT</t>
  </si>
  <si>
    <t>F&amp;H Compressor Station</t>
  </si>
  <si>
    <t>FASHING GAS TREATING PLANT</t>
  </si>
  <si>
    <t>GREY RANCH TREATING PLANT</t>
  </si>
  <si>
    <t>Lybrook Natural Gas Processing Plant</t>
  </si>
  <si>
    <t>Majorsville Station</t>
  </si>
  <si>
    <t>McAlester Compressor Station</t>
  </si>
  <si>
    <t>MITCHELL PLANT</t>
  </si>
  <si>
    <t>NWE/Omimex NGL Plant (Cut Bank)</t>
  </si>
  <si>
    <t>OFS GPRP Leedey Gas Plant</t>
  </si>
  <si>
    <t>PIKES PEAK GAS PLANT</t>
  </si>
  <si>
    <t>REINECKE SITE</t>
  </si>
  <si>
    <t>RIDGE TREATER</t>
  </si>
  <si>
    <t>SALE RANCH GAS PLANT</t>
  </si>
  <si>
    <t>Station 821 (Johnson Bayou)</t>
  </si>
  <si>
    <t>TALCO Midstream Assets, LTD. - Holly Common Point #5 Facility</t>
  </si>
  <si>
    <t>TARGA ATOKA GAS PROCESSING PLANT</t>
  </si>
  <si>
    <t>Targa Midstream Services LLC - Acadia Gas Plant</t>
  </si>
  <si>
    <t>Targa Midstream Services LLC - Stingray Gas Plant</t>
  </si>
  <si>
    <t>Targa Midstream Services LLC - Yscloskey Gas Processing Plant</t>
  </si>
  <si>
    <t>Thunder Creek Gas Services MTG Compressor Station</t>
  </si>
  <si>
    <t>TWIN GROVES COMPRESSOR STATION</t>
  </si>
  <si>
    <t>WEST JOHNSON COUNTY PLANT</t>
  </si>
  <si>
    <t>WIGGINS FACILITY</t>
  </si>
  <si>
    <t>WOOLLY HOLLOW COMPRESSOR STATION</t>
  </si>
  <si>
    <t>XTO - BOA GAS TREATING PLANT</t>
  </si>
  <si>
    <t/>
  </si>
  <si>
    <t>Big Escambia Creek</t>
  </si>
  <si>
    <t>Mobile Bay Processing</t>
  </si>
  <si>
    <t>Williams Mobile Bay Processing Plant</t>
  </si>
  <si>
    <t>Chatom Plant</t>
  </si>
  <si>
    <t>McKamie Gas Plant</t>
  </si>
  <si>
    <t>Mckittrick 172</t>
  </si>
  <si>
    <t>Belridge Gas Plant</t>
  </si>
  <si>
    <t>Crestwood West Coast North Coles Levee</t>
  </si>
  <si>
    <t>Stearns Gas Plant</t>
  </si>
  <si>
    <t>Santa Clara Valley Gas Plant</t>
  </si>
  <si>
    <t>Yenter Gas Plant</t>
  </si>
  <si>
    <t>Rifle Gas Plant-Rifle Creek/CO</t>
  </si>
  <si>
    <t>PICEANCE CREEK PLANT</t>
  </si>
  <si>
    <t>Parachute Creek Gas Plant</t>
  </si>
  <si>
    <t>Ignacio Gas Plant</t>
  </si>
  <si>
    <t>Premier DeBeque</t>
  </si>
  <si>
    <t>Willow Creek</t>
  </si>
  <si>
    <t>Ft. Lupton Plant</t>
  </si>
  <si>
    <t>Greeley Plant</t>
  </si>
  <si>
    <t>Lucerne</t>
  </si>
  <si>
    <t>Mewbourne</t>
  </si>
  <si>
    <t>Platteville</t>
  </si>
  <si>
    <t>Spindle</t>
  </si>
  <si>
    <t>O`Connor</t>
  </si>
  <si>
    <t>St. Regis Treatment Facility and Jay Gas Plant</t>
  </si>
  <si>
    <t>Aux Sable Liquid Products</t>
  </si>
  <si>
    <t>Satanta Gas Plant</t>
  </si>
  <si>
    <t>KINGMAN GAS PLANT</t>
  </si>
  <si>
    <t>Langley Processing Plant</t>
  </si>
  <si>
    <t>Boldman</t>
  </si>
  <si>
    <t>Eunice Plant1</t>
  </si>
  <si>
    <t>Elm Grove Plant</t>
  </si>
  <si>
    <t>Caspiana Plant</t>
  </si>
  <si>
    <t>Gillis Gas Plant</t>
  </si>
  <si>
    <t>Big Lake Gas Plant</t>
  </si>
  <si>
    <t>Cameron Meadows Gas Plant</t>
  </si>
  <si>
    <t>Barracuda Gas Plant</t>
  </si>
  <si>
    <t>Plaquemine Plant</t>
  </si>
  <si>
    <t>Larose Processing Plant</t>
  </si>
  <si>
    <t>Dubach Gas Plant</t>
  </si>
  <si>
    <t>Venice Gas Plant</t>
  </si>
  <si>
    <t>Toca Gas Plant</t>
  </si>
  <si>
    <t>Burns Point Plant</t>
  </si>
  <si>
    <t>Pelican Plant</t>
  </si>
  <si>
    <t>Sea Robin Gas Processing Plant</t>
  </si>
  <si>
    <t>PSI Kaplan Plant</t>
  </si>
  <si>
    <t>Cotton Valley Gas Plant</t>
  </si>
  <si>
    <t>Dubberly Plant</t>
  </si>
  <si>
    <t>Minden Beacon</t>
  </si>
  <si>
    <t>Kalkaska Gas Processing</t>
  </si>
  <si>
    <t>Pascagoula Gas Processing Plant</t>
  </si>
  <si>
    <t>Bakken</t>
  </si>
  <si>
    <t>Badlands</t>
  </si>
  <si>
    <t>Norse</t>
  </si>
  <si>
    <t>Garden Creek I</t>
  </si>
  <si>
    <t>LITTLE MISSOURI PLANT</t>
  </si>
  <si>
    <t>Red Wing Creek Gas Plant II</t>
  </si>
  <si>
    <t>STATELINE I</t>
  </si>
  <si>
    <t>Hess Tioga Gas Plant LLC</t>
  </si>
  <si>
    <t>Indian Basin Gas Plant</t>
  </si>
  <si>
    <t>Carlsbad Chaparral Gas Plant</t>
  </si>
  <si>
    <t>Dagger Draw Gas Processing Plant</t>
  </si>
  <si>
    <t>EMPIRE ABO GAS PLANT</t>
  </si>
  <si>
    <t>Linam Ranch</t>
  </si>
  <si>
    <t>MALJAMAR GAS PLANT</t>
  </si>
  <si>
    <t>Red Hills Gas Processing Facility</t>
  </si>
  <si>
    <t>Eunice Plant2</t>
  </si>
  <si>
    <t>Monument Plant</t>
  </si>
  <si>
    <t>Jal #3 Plant</t>
  </si>
  <si>
    <t>North Hobbs Plant</t>
  </si>
  <si>
    <t>Versado Gas Processors, LLC - Saunders Plant</t>
  </si>
  <si>
    <t>Kutz Gas Plant</t>
  </si>
  <si>
    <t>San Juan Basin Gas Plant</t>
  </si>
  <si>
    <t>San Juan Gas Plant</t>
  </si>
  <si>
    <t>Leesville</t>
  </si>
  <si>
    <t>Cadiz Plant</t>
  </si>
  <si>
    <t>Seneca Plant</t>
  </si>
  <si>
    <t>Beaver Gas Processing</t>
  </si>
  <si>
    <t>Elk City Gas Plant</t>
  </si>
  <si>
    <t>Cana Plant</t>
  </si>
  <si>
    <t>Canadian Valley Gas Plant</t>
  </si>
  <si>
    <t>Tupelo Gas Processing Plant</t>
  </si>
  <si>
    <t>Coalgate/Stonewall Gas Plant</t>
  </si>
  <si>
    <t>Arapahoe Plant (I and II)</t>
  </si>
  <si>
    <t>Custer Plant</t>
  </si>
  <si>
    <t>Rodman</t>
  </si>
  <si>
    <t>Maysville Plant</t>
  </si>
  <si>
    <t>Chitwood</t>
  </si>
  <si>
    <t>COX CITY</t>
  </si>
  <si>
    <t>Northridge Plant</t>
  </si>
  <si>
    <t>Bellmon Plant</t>
  </si>
  <si>
    <t>Okarche</t>
  </si>
  <si>
    <t>Dover-Hennessey Gas Plant</t>
  </si>
  <si>
    <t>Paden Plant</t>
  </si>
  <si>
    <t>Cashion Plant</t>
  </si>
  <si>
    <t>Sholem Alechem</t>
  </si>
  <si>
    <t>Velma Gas Processing Plant</t>
  </si>
  <si>
    <t>Dry Trail</t>
  </si>
  <si>
    <t>Hopeton</t>
  </si>
  <si>
    <t>Waynoka Gas Processing Plant</t>
  </si>
  <si>
    <t>Chester Gas Processing Plant</t>
  </si>
  <si>
    <t>Mooreland</t>
  </si>
  <si>
    <t>Woodward Gas Plant</t>
  </si>
  <si>
    <t>Houston Plant</t>
  </si>
  <si>
    <t>Goforth Plant</t>
  </si>
  <si>
    <t>Headlee</t>
  </si>
  <si>
    <t>Fullerton</t>
  </si>
  <si>
    <t>MidMar West</t>
  </si>
  <si>
    <t>Silver Oak Gas Processing Plant</t>
  </si>
  <si>
    <t>San Martin Plant</t>
  </si>
  <si>
    <t>Formosa Hydrocarbons Company</t>
  </si>
  <si>
    <t>JAMESON PLANT</t>
  </si>
  <si>
    <t>Houston Central Plant</t>
  </si>
  <si>
    <t>Oxy Block31 Plant</t>
  </si>
  <si>
    <t>Sand Hills Gas Plant</t>
  </si>
  <si>
    <t>Ozona Gas Processing Plant</t>
  </si>
  <si>
    <t>Southwest Ozona</t>
  </si>
  <si>
    <t>Austin Giddings</t>
  </si>
  <si>
    <t>LaGrange Plant</t>
  </si>
  <si>
    <t>Seminole Gas Processing Plant</t>
  </si>
  <si>
    <t>Rebel Plant</t>
  </si>
  <si>
    <t>Bearkat</t>
  </si>
  <si>
    <t>Deadwood</t>
  </si>
  <si>
    <t>Longview Plant</t>
  </si>
  <si>
    <t>Waskom Gas Processing</t>
  </si>
  <si>
    <t>Hobart Ranch Gas Plant</t>
  </si>
  <si>
    <t>Phoenix Arrington Ranch Plant</t>
  </si>
  <si>
    <t>Antelope Hills Plant</t>
  </si>
  <si>
    <t>Hemphill Plant</t>
  </si>
  <si>
    <t>Hobart Cryo Plant</t>
  </si>
  <si>
    <t>Gilmore Gas Plant</t>
  </si>
  <si>
    <t>Slaughter Gasoline Plant (Mallet)</t>
  </si>
  <si>
    <t>Slaughter Gasoline Plant</t>
  </si>
  <si>
    <t>Tolar Plant/Black Diamond</t>
  </si>
  <si>
    <t>Cowtown/Corvette Plant</t>
  </si>
  <si>
    <t>East Vealmoor Plant</t>
  </si>
  <si>
    <t>Mertzon Plant</t>
  </si>
  <si>
    <t>Eagle Plant</t>
  </si>
  <si>
    <t>Brookeland Gas Plant</t>
  </si>
  <si>
    <t>CIPCO Supersystem</t>
  </si>
  <si>
    <t>GODLEY GAS PLANT</t>
  </si>
  <si>
    <t>Salt Creek Processing Plant</t>
  </si>
  <si>
    <t>Wilcox Gas Plant</t>
  </si>
  <si>
    <t>Yoakum Gas Processing Plant</t>
  </si>
  <si>
    <t>Markham Gas Processing Plant</t>
  </si>
  <si>
    <t>Pegasus</t>
  </si>
  <si>
    <t>Spraberry</t>
  </si>
  <si>
    <t>High Plains Plant</t>
  </si>
  <si>
    <t>Saint Jo Processing Plant</t>
  </si>
  <si>
    <t>Kripple Kreek Gas Plant</t>
  </si>
  <si>
    <t>Conroe Plant</t>
  </si>
  <si>
    <t>Sunray Gas Plant</t>
  </si>
  <si>
    <t>Gulf Plains Gas Plant</t>
  </si>
  <si>
    <t>Shoup Gas Plant</t>
  </si>
  <si>
    <t>Spearman Plant</t>
  </si>
  <si>
    <t>East Texas</t>
  </si>
  <si>
    <t>Silver Creek Plant</t>
  </si>
  <si>
    <t>Enbridge G&amp;P (North Texas LP)</t>
  </si>
  <si>
    <t>Gomez Plant</t>
  </si>
  <si>
    <t>Yates Gas Plant</t>
  </si>
  <si>
    <t>Indian Springs Gas Plant</t>
  </si>
  <si>
    <t>Fain Gas Plant</t>
  </si>
  <si>
    <t>Red Bluff Plant</t>
  </si>
  <si>
    <t>Snyder Gasoline Plant</t>
  </si>
  <si>
    <t>Chapel Hill Gas Plant</t>
  </si>
  <si>
    <t>Sonora Plant</t>
  </si>
  <si>
    <t>Sutton Sonora Plant</t>
  </si>
  <si>
    <t>BENEDUM II PLANT</t>
  </si>
  <si>
    <t>Benedum</t>
  </si>
  <si>
    <t>Edward Gas Plant</t>
  </si>
  <si>
    <t>Huntsville Gas Plant</t>
  </si>
  <si>
    <t>Bone Springs Plant</t>
  </si>
  <si>
    <t>Ajax Gas Plant</t>
  </si>
  <si>
    <t>Allison Gas Plant</t>
  </si>
  <si>
    <t>Hidetown Plant</t>
  </si>
  <si>
    <t>Zybach</t>
  </si>
  <si>
    <t>Keystone</t>
  </si>
  <si>
    <t>Halley</t>
  </si>
  <si>
    <t>Bridgeport Plant</t>
  </si>
  <si>
    <t>Chico Plant</t>
  </si>
  <si>
    <t>Longhorn Gas Plant</t>
  </si>
  <si>
    <t>Denver Unit CO2 Recovery Plant</t>
  </si>
  <si>
    <t>Willard CO2 Recovery Plant</t>
  </si>
  <si>
    <t>Wasson ODC Unit CO2 Removal Plant</t>
  </si>
  <si>
    <t>Kastler Dew Point Plant/UT</t>
  </si>
  <si>
    <t>Altamont Gas Plant</t>
  </si>
  <si>
    <t>Lisbon Plant</t>
  </si>
  <si>
    <t>Chipeta Plant</t>
  </si>
  <si>
    <t>Ironhorse Gas Plant</t>
  </si>
  <si>
    <t>Sherwood Plant</t>
  </si>
  <si>
    <t>Lightburn Extraction Plant</t>
  </si>
  <si>
    <t>MarkWest Majorsville Cryo Plant</t>
  </si>
  <si>
    <t>Natrium Extraction and Fractionation Plant</t>
  </si>
  <si>
    <t>Fort Beeler</t>
  </si>
  <si>
    <t>Hastings Extraction Plant</t>
  </si>
  <si>
    <t>Mobley Plant</t>
  </si>
  <si>
    <t>BISON TREATING FACILITY</t>
  </si>
  <si>
    <t>HILIGHT COMPLEX</t>
  </si>
  <si>
    <t>Douglas Plant</t>
  </si>
  <si>
    <t>FORT UNION MEDICINE BOW TREATING FACILITY</t>
  </si>
  <si>
    <t>Beaver Creek Plant</t>
  </si>
  <si>
    <t>Shute Creek Treating Facility</t>
  </si>
  <si>
    <t>Casper Plant</t>
  </si>
  <si>
    <t>Elk Basin Gasoline Plant</t>
  </si>
  <si>
    <t>Anschutz Ranch East</t>
  </si>
  <si>
    <t>Newcastle Complex</t>
  </si>
  <si>
    <t>303 Veterans Airpark Ln</t>
  </si>
  <si>
    <t>3379 HWY 482</t>
  </si>
  <si>
    <t>SABINE</t>
  </si>
  <si>
    <t>1601 SAFE ENERGY DRIVE</t>
  </si>
  <si>
    <t>PORT ALLEN</t>
  </si>
  <si>
    <t>751 St. Johns School Rd.</t>
  </si>
  <si>
    <t>CUERO</t>
  </si>
  <si>
    <t>DE WITT</t>
  </si>
  <si>
    <t>3617 HWY 90 E</t>
  </si>
  <si>
    <t>PATTERSON</t>
  </si>
  <si>
    <t>ST. MARY PARISH</t>
  </si>
  <si>
    <t>SKELLYTOWN</t>
  </si>
  <si>
    <t>CARSON</t>
  </si>
  <si>
    <t>1801 Taylor Rd.</t>
  </si>
  <si>
    <t>2329 E WHITNEY HWY 92</t>
  </si>
  <si>
    <t>MORSE</t>
  </si>
  <si>
    <t>ACADIA</t>
  </si>
  <si>
    <t>BLANCO</t>
  </si>
  <si>
    <t>RIO ARRIBA</t>
  </si>
  <si>
    <t>1259 SW 1050 Avenue</t>
  </si>
  <si>
    <t>Wilburton</t>
  </si>
  <si>
    <t>1880 FM 2924</t>
  </si>
  <si>
    <t>KARNES CITY</t>
  </si>
  <si>
    <t>Encinal</t>
  </si>
  <si>
    <t>Lybrook</t>
  </si>
  <si>
    <t>3700 Number 2 Ridge Road</t>
  </si>
  <si>
    <t>15 M S OF US 290 ON FM 2023</t>
  </si>
  <si>
    <t>40 E. Broadway</t>
  </si>
  <si>
    <t>SILVER BOW COUNTY</t>
  </si>
  <si>
    <t>N1980 Rd: 35.8138  -099.4646</t>
  </si>
  <si>
    <t>Leedey</t>
  </si>
  <si>
    <t>18 MI S ON HWY 385 FROM FORT STOCKTON</t>
  </si>
  <si>
    <t>GAIL</t>
  </si>
  <si>
    <t>14204 Grassy Lake Rd</t>
  </si>
  <si>
    <t>ROBERTSON COUNTY</t>
  </si>
  <si>
    <t>STANTON</t>
  </si>
  <si>
    <t>MARTIN</t>
  </si>
  <si>
    <t>5575 Gulf Beach Highway</t>
  </si>
  <si>
    <t>CAMERON PARISH</t>
  </si>
  <si>
    <t>ATOKA</t>
  </si>
  <si>
    <t>766 South Plant Road</t>
  </si>
  <si>
    <t>Egan</t>
  </si>
  <si>
    <t>5022 Gulf Beach Hwy</t>
  </si>
  <si>
    <t>Johnsons Bayou</t>
  </si>
  <si>
    <t>1901 Florissant Hwy</t>
  </si>
  <si>
    <t>Yscloskey</t>
  </si>
  <si>
    <t>ST. BERNARD PARISH</t>
  </si>
  <si>
    <t>354 W. REPUBLICAN ROAD</t>
  </si>
  <si>
    <t>GREENBRIER</t>
  </si>
  <si>
    <t>FAULKNER</t>
  </si>
  <si>
    <t>Doucette</t>
  </si>
  <si>
    <t>4468 FM 2331</t>
  </si>
  <si>
    <t>JOHNSON COUNTY</t>
  </si>
  <si>
    <t>Loggy Bayou</t>
  </si>
  <si>
    <t>61 MCNEW ROAD</t>
  </si>
  <si>
    <t>FAULKNER COUNTY</t>
  </si>
  <si>
    <t>14596 HILL TOP LN</t>
  </si>
  <si>
    <t>Antelope Ridge</t>
  </si>
  <si>
    <t>Cargray Plant</t>
  </si>
  <si>
    <t>Crossroads</t>
  </si>
  <si>
    <t>Cut Bank NGL Plant</t>
  </si>
  <si>
    <t>Leedey Plant</t>
  </si>
  <si>
    <t>Sale Ranch Gas Plant</t>
  </si>
  <si>
    <t>Atoka Gas Processing Plant</t>
  </si>
  <si>
    <t>Acadia Gas Plant</t>
  </si>
  <si>
    <t>Stingray Gas Plant</t>
  </si>
  <si>
    <t>Tyler Gas Plant</t>
  </si>
  <si>
    <t>EIA Mapping</t>
  </si>
  <si>
    <t>Basin Mapping</t>
  </si>
  <si>
    <t xml:space="preserve">Atlanta To Perryville         </t>
  </si>
  <si>
    <t xml:space="preserve">Perryville To Anr             </t>
  </si>
  <si>
    <t>Casa Grand</t>
  </si>
  <si>
    <t>U.S. Natural Gas Processed (Million Cubic Feet)</t>
  </si>
  <si>
    <t>Alabama Natural Gas Processed (Million Cubic Feet)</t>
  </si>
  <si>
    <t>Alaska Natural Gas Processed (Million Cubic Feet)</t>
  </si>
  <si>
    <t>Arkansas Natural Gas Processed (Million Cubic Feet)</t>
  </si>
  <si>
    <t>California Natural Gas Processed (Million Cubic Feet)</t>
  </si>
  <si>
    <t>Colorado Natural Gas Processed (Million Cubic Feet)</t>
  </si>
  <si>
    <t>Idaho Natural Gas Processed of Natural Gas (Million Cubic Feet)</t>
  </si>
  <si>
    <t>Illinois  Natural Gas Processed (Million Cubic Feet)</t>
  </si>
  <si>
    <t>Kansas Natural Gas Processed (Million Cubic Feet)</t>
  </si>
  <si>
    <t>Kentucky Natural Gas Processed (Million Cubic Feet)</t>
  </si>
  <si>
    <t>Michigan Natural Gas Processed (Million Cubic Feet)</t>
  </si>
  <si>
    <t>Mississippi Natural Gas Processed (Million Cubic Feet)</t>
  </si>
  <si>
    <t>Montana Natural Gas Processed (Million Cubic Feet)</t>
  </si>
  <si>
    <t>New Mexico Natural Gas Processed (Million Cubic Feet)</t>
  </si>
  <si>
    <t>North Dakota Natural Gas Processed (Million Cubic Feet)</t>
  </si>
  <si>
    <t>Ohio Natural Gas Processed (Million Cubic Feet)</t>
  </si>
  <si>
    <t>Oklahoma Natural Gas Processed (Million Cubic Feet)</t>
  </si>
  <si>
    <t>Pennsylvania Natural Gas Processed (Million Cubic Feet)</t>
  </si>
  <si>
    <t>South Dakota Natural Gas Processed (Million Cubic Feet)</t>
  </si>
  <si>
    <t>Tennessee Natural Gas Processed (Million Cubic Feet)</t>
  </si>
  <si>
    <t>Texas Natural Gas Processed (Million Cubic Feet)</t>
  </si>
  <si>
    <t>Utah Natural Gas Processed (Million Cubic Feet)</t>
  </si>
  <si>
    <t>West Virginia Natural Gas Processed (Million Cubic Feet)</t>
  </si>
  <si>
    <t>Wyoming Natural Gas Processed (Million Cubic Feet)</t>
  </si>
  <si>
    <t>http://www.eia.gov/dnav/ng/ng_prod_pp_a_epg0_ygp_mmcf_a.htm</t>
  </si>
  <si>
    <t>Florida Natural Gas Processed (Million Cubic Feet)</t>
  </si>
  <si>
    <t xml:space="preserve">2016 Natural Gas Processed </t>
  </si>
  <si>
    <t>% Natural Gas Processed</t>
  </si>
  <si>
    <t>Louisiana Natural Gas Processed (Million Cubic Feet)</t>
  </si>
  <si>
    <t>Inter</t>
  </si>
  <si>
    <t>Questar Gas Co (ID)</t>
  </si>
  <si>
    <t>Questar Gas Co (UT)</t>
  </si>
  <si>
    <t>Questar Gas Co (WY)</t>
  </si>
  <si>
    <t>CenterPoint Energy Entex (MS)</t>
  </si>
  <si>
    <t>CenterPoint Energy Arkla (AR)</t>
  </si>
  <si>
    <t>CenterPoint Energy Arkla (LA)</t>
  </si>
  <si>
    <t>CenterPoint Energy Arkla (OK)</t>
  </si>
  <si>
    <t>CenterPoint Energy Arkla (TX)</t>
  </si>
  <si>
    <t>CenterPoint Energy Entex (LA)</t>
  </si>
  <si>
    <t>CenterPoint Energy Entex (TX)</t>
  </si>
  <si>
    <t>Marketer</t>
  </si>
  <si>
    <t>Avista Corp (ID)</t>
  </si>
  <si>
    <t>Avista Corp (OR)</t>
  </si>
  <si>
    <t>Avista Corp (WA)</t>
  </si>
  <si>
    <t>Other</t>
  </si>
  <si>
    <t>Intra</t>
  </si>
  <si>
    <t>Proportion of Gas Processed</t>
  </si>
  <si>
    <t>GHGRP Location</t>
  </si>
  <si>
    <t>GHGRP Parent Company</t>
  </si>
  <si>
    <t>ESCAMBIA</t>
  </si>
  <si>
    <t>WASHINGTON</t>
  </si>
  <si>
    <t>MESA</t>
  </si>
  <si>
    <t>GRUNDY</t>
  </si>
  <si>
    <t>LAFOURCHE</t>
  </si>
  <si>
    <t>PLAQUEMINES</t>
  </si>
  <si>
    <t>St. BERNARD</t>
  </si>
  <si>
    <t>St. MARY</t>
  </si>
  <si>
    <t>BOWMAN</t>
  </si>
  <si>
    <t>DIVIDE</t>
  </si>
  <si>
    <t>WILLIAMS</t>
  </si>
  <si>
    <t>CARROLL</t>
  </si>
  <si>
    <t>ALFALFA</t>
  </si>
  <si>
    <t>BEAVER</t>
  </si>
  <si>
    <t>GRADY</t>
  </si>
  <si>
    <t>KINGFISHER</t>
  </si>
  <si>
    <t>LOGAN</t>
  </si>
  <si>
    <t>ROGER MILLS</t>
  </si>
  <si>
    <t>HOCKLEY</t>
  </si>
  <si>
    <t>JASPER</t>
  </si>
  <si>
    <t>KENT</t>
  </si>
  <si>
    <t>KLEBERG</t>
  </si>
  <si>
    <t>LIVE OAK</t>
  </si>
  <si>
    <t>OCHILTREE</t>
  </si>
  <si>
    <t>PALO PINTO</t>
  </si>
  <si>
    <t>POLK</t>
  </si>
  <si>
    <t>SMITH</t>
  </si>
  <si>
    <t>WALKER</t>
  </si>
  <si>
    <t>DAGGETT</t>
  </si>
  <si>
    <t>LEWIS</t>
  </si>
  <si>
    <t>NATRONA</t>
  </si>
  <si>
    <t>WESTON</t>
  </si>
  <si>
    <t>SILVER BOW</t>
  </si>
  <si>
    <t>EXXONMOBIL CORP (36.4%); CONOCO PHILLIPS (36.1%); BP AMERICA INC (26.4%); CHEVRON CORP (1.2%)</t>
  </si>
  <si>
    <t>HILCORP ALASKA LLC (67.92%); EXXONMOBIL CORP (21.02%); CHEVRON CORP (10.52%)</t>
  </si>
  <si>
    <t>HILCORP ALASKA LLC (100%)</t>
  </si>
  <si>
    <t>ESCAMBIA ASSET CO. LLC (78.14%); LP 224 LLC (5.587576%); QUANTUM RESOURCES MGT LLC (3.239535%); RESOURCE STRATEGIES (2.196126%); RUDY RESOURCES LP (1.8079%); PENSARELI INC (1.188213%)</t>
  </si>
  <si>
    <t>CHEVRON CORP (100%)</t>
  </si>
  <si>
    <t>PHILLIPS 66 (50%); SPECTRA ENERGY CORP (50%)</t>
  </si>
  <si>
    <t>WILLIAMS PARTNERS  LP (100%)</t>
  </si>
  <si>
    <t>W&amp;T OFFSHORE  INC. (100%)</t>
  </si>
  <si>
    <t>EXXONMOBIL CORP (100%)</t>
  </si>
  <si>
    <t>AMERICAN MIDSTREAM PARTNERS  LP (100%)</t>
  </si>
  <si>
    <t>CRESTWOOD MIDSTREAM PARTNERS LP (100%)</t>
  </si>
  <si>
    <t>BONANZA CREEK ENERGY  INC (100%)</t>
  </si>
  <si>
    <t>BHP BILLITON PETROLEUM HOLDINGS LLC (100%)</t>
  </si>
  <si>
    <t>SHELL OIL CO (51.8%); EXXONMOBIL CORP (48.2%)</t>
  </si>
  <si>
    <t>INERGY WEST COAST LLC (100%)</t>
  </si>
  <si>
    <t>PLAINS LPG SERVICES (100%)</t>
  </si>
  <si>
    <t>CALIFORNIA RESOURCES CORPORATION (100%)</t>
  </si>
  <si>
    <t>CHEVRON CORPORATION (100%)</t>
  </si>
  <si>
    <t>LINN ENERGY  LLC  (100%)</t>
  </si>
  <si>
    <t>CHEVRON CORPORATION (68.069512%); WHITING OIL AND GAS CORP (4.613916%); ARP RANGELY PRODUCTION LLC (25.24566%)</t>
  </si>
  <si>
    <t>ANADARKO PETROLEUM CORP (100%)</t>
  </si>
  <si>
    <t>ENTERPRISE GAS PROCESSING  LLC (100%)</t>
  </si>
  <si>
    <t>SOUTHERN UTE INDIAN TRIBE (51%); KINDER MORGAN (49%)</t>
  </si>
  <si>
    <t>BP AMERICA INC (100%)</t>
  </si>
  <si>
    <t>SUMMIT MIDSTREAM PARTNERS  LLC (100%)</t>
  </si>
  <si>
    <t>ENCANA OIL &amp; GAS (USA) INC. (100%)</t>
  </si>
  <si>
    <t>KOCH INDUSTRIES INC (100%)</t>
  </si>
  <si>
    <t>EL PASO PIPELINE PARTNERS  L.P. (100%)</t>
  </si>
  <si>
    <t>DCP MIDSTREAM PARTNERS  LP (50%); PHILLIPS 66 (25%); SPECTRA ENERGY CORP (25%)</t>
  </si>
  <si>
    <t>DCP MIDSTREAM PARTNERS  LP (100%)</t>
  </si>
  <si>
    <t>BREITBURN ENERGY CO LP (100%)</t>
  </si>
  <si>
    <t>PIPECO LLC (100%)</t>
  </si>
  <si>
    <t>AUX SABLE LIQUID PRODUCTS  (100%)</t>
  </si>
  <si>
    <t>LINN ENERGY  LLC (51%); ANADARKO PETROLEUM CORP (49%)</t>
  </si>
  <si>
    <t>AKA ENERGY GROUP  LLC (100%)</t>
  </si>
  <si>
    <t>WILLIAMS PARTNERS  LP (50%); PHILLIPS 66 COMPANY (40%); ONEOK PARTNERS  L.P. (10%)</t>
  </si>
  <si>
    <t>ONEOK PARTNERS  L.P. (100%)</t>
  </si>
  <si>
    <t>MARKWEST ENERGY PARTNERS  LP (100%)</t>
  </si>
  <si>
    <t>KINDER MORGAN ENERGY PARTNERS  L.P. (100%)</t>
  </si>
  <si>
    <t>CROSSTEX PROCESSING SERVICES  LLC (100%)</t>
  </si>
  <si>
    <t>ENERGY TRANSFER PARTNERS  LP (70%); REGENCY ENERGY PARTNERS LP (30%)</t>
  </si>
  <si>
    <t>ENTERPRISE GAS PROCESSING  LLC (64.19%); DCP MIDSTREAM  LP (6.9%); W &amp; T OFFSHORE  INC. (5.17%); TARGA MIDSTREAM SERVICES  L.P. (4.75%); EXXON MOBIL PRODUCTION COMPANY (3.04%); LEED PETROLEUM LLC (2.56%); APACHE CORPORATION (2.25%); EAGLE ROCK GOM  L.P. (1.67%); ARENA ENTERGY  LLC (1.34%); ENI PETROLEUM (1.23%); UNION EXPLORATION PARTNERS LTD. (1.12%)</t>
  </si>
  <si>
    <t>DOW (50%); ENTERPRISE GAS PROCESSING  LLC (50%)</t>
  </si>
  <si>
    <t>ENABLE MIDSTREAM PARTNERS  LP (100%)</t>
  </si>
  <si>
    <t>QEP RESOURCES INC (100%)</t>
  </si>
  <si>
    <t>KINDER MORGAN ENERGY PARTNERS  L.P (100%)</t>
  </si>
  <si>
    <t>TARGA RESOURCES CORPORATION (100%)</t>
  </si>
  <si>
    <t>PSI MIDSTREAM PARTNERS  L.P. (100%)</t>
  </si>
  <si>
    <t>PLAINS ALL AMERICAN PIPELINE  LP (100%)</t>
  </si>
  <si>
    <t>ACCESS MIDSTREAM PARTNERS  L.P. (100%)</t>
  </si>
  <si>
    <t>REGENCY ENERGY PARTNERS LP (100%)</t>
  </si>
  <si>
    <t>WILDCAT MIDSTREAM CADDO  LLC (100%)</t>
  </si>
  <si>
    <t>ENTERPRISE PRODUCTS OPERATING  LLC (100%)</t>
  </si>
  <si>
    <t>ACCESS MIDSTREAM PARTNERS LP (100%)</t>
  </si>
  <si>
    <t>AZURE MIDSTREAM ENERGY  LLC (100%)</t>
  </si>
  <si>
    <t>CROSSTEX ENERGY SERVICES LP (100%)</t>
  </si>
  <si>
    <t>COMPASS PRODUCTION PARTNERS LP (100%)</t>
  </si>
  <si>
    <t>WILLIAMS PARTNERS  LP (60%); DCP MIDSTREAM PARTNERS  LP (40%)</t>
  </si>
  <si>
    <t>CROSSTEX LIG  LLC (100%)</t>
  </si>
  <si>
    <t>ENERGY TRANSFER PARTNERS  LP (100%)</t>
  </si>
  <si>
    <t>EXXON MOBIL PRODUCTION COMPANY (8.52%); ENTERPRISE GAS PROCESSING  LLC (64.52%); APACHE CORP (12.31%); TARGA MIDSTREAM SERVICES  L.P.  (10.2875%); HILCORP ENERGY COMPANY (1.39%); NOBLE ENERGY  INC (1.275%); DCP MIDSTREAM  LP (1.14%)</t>
  </si>
  <si>
    <t>ENTERPRISE GAS PROCESSING  LLC (50%); MARATHON OIL COMPANY (50%)</t>
  </si>
  <si>
    <t>ENTERPRISE PRODUCTS PARTNERS  LP (100%)</t>
  </si>
  <si>
    <t>ENTERPRISE GAS PROCESSING  LLC (64.19%); DCP MIDSTREAM  LP (6.9%); W &amp; T OFFSHORE  INC. (5.17%); TARGA MIDSTREAM SERVICES  L.P. (4.75%); EXXON MOBIL PRODUCTION COMPANY (3.04%); LEED PETROLEUM LLC (2.56%); APACHE CORPORATION (2.25%); EAGLE ROCK GOM  L.P. (1.67%); ARENA ENERGY  LLC (1.34%); ENI PETROLEUM (1.23%); UNION EXPLORATION PARTNERS LTD. (1.12%)</t>
  </si>
  <si>
    <t>KINETICA PARTNERS LLC (100%)</t>
  </si>
  <si>
    <t>EL PASO CORP (6.03%); APACHE CORP (4.2%); HESS CORP (24.41%); LOUIS DREYFUS CORP INC (19.53%); DEVON ENERGY (17.98%); ENTERPRISE GAS PROCESSING (15.54%); EXXONMOBIL CORP (10.52%)</t>
  </si>
  <si>
    <t>EXXONMOBIL CORP (57%); NON-EXXONMOBIL CORP (43%)</t>
  </si>
  <si>
    <t>ENTERPRISE GAS PROCESSING  LLC (32.25%); WILLIAMS (31.45%); BP AMERICA PRODUCTION COMPANY (19.43%); EXXON MOBIL CORPORATION (16.87%)</t>
  </si>
  <si>
    <t>ENTERPRISE GAS PROCESSING  LLC (66%); MARATHON OIL COMPANY (34%)</t>
  </si>
  <si>
    <t>MERIT ENERGY CO  LLC (100%)</t>
  </si>
  <si>
    <t>BREITBURN ENERGY PARTNERS L.P. (100%)</t>
  </si>
  <si>
    <t>HILAND PARTNERS LP (100%)</t>
  </si>
  <si>
    <t>TARGA RESOURCES INC (100%)</t>
  </si>
  <si>
    <t>PETRO-HUNT LLC (70.69%); OXY (28.64244%)</t>
  </si>
  <si>
    <t>AUX SABLE MIDSTREAM LLC (100%)</t>
  </si>
  <si>
    <t>WHITING PETROLEUM CORP (100%)</t>
  </si>
  <si>
    <t>WHITING PETROLEUM CORPORATION (100%)</t>
  </si>
  <si>
    <t>HESS CORPORATION (100%)</t>
  </si>
  <si>
    <t>ENTERPRISE LLC (42.2%); OCCIDENTAL PETROLEUM CORP (39.1%); CHEVRON CORP (2.1%); NGL VENTURES LLC (16.6%)</t>
  </si>
  <si>
    <t>ENTERPRISE FIELD SERVICES  LLC (100%)</t>
  </si>
  <si>
    <t>YATES PETROLEUM CORPORATION (100%)</t>
  </si>
  <si>
    <t>OCCIDENTAL PETROLEUM CORP (57.3%); MARATHON PETROLEUM CO LP (4%); CHEVRON CORP (21%); LEGACY RESERVES OPERATING LP (2%); EXXONMOBIL CORP (14%); LANDRETH COMPANY STOCKHOLDERS (1%)</t>
  </si>
  <si>
    <t>WESTERN REFINING INC (100%)</t>
  </si>
  <si>
    <t>BP AMERICA PRODUCTION COMPANY (50%); CONOCOPHILLIPS COMPANY (50%)</t>
  </si>
  <si>
    <t>VAL VERDE GAS GATHERING CO LP (100%)</t>
  </si>
  <si>
    <t>CASTLETON COMMODITIES INTERNATIONAL LLC (100%)</t>
  </si>
  <si>
    <t>ENBRIDGE ENERGY PARTNERS  L.P. (100%)</t>
  </si>
  <si>
    <t>ENLINK MIDSTREAM SERVICES  LLC (100%)</t>
  </si>
  <si>
    <t>TARGA PIPELINE PARTNERS  LP (100%)</t>
  </si>
  <si>
    <t>TARGA PIPELINE PARTNERS  LP (60%); MARKWEST ENERGY PARTNERS  LP (40%)</t>
  </si>
  <si>
    <t>MUSTANG FUEL CORP (100%)</t>
  </si>
  <si>
    <t>ONEOK PARTNERS  L.P. (70%); CHEVRON PIPELINE COMPANY (30%)</t>
  </si>
  <si>
    <t>ENLINK MIDSTREAM SERVICES LLC (100%)</t>
  </si>
  <si>
    <t>SUPERIROR PIPELINE COMPANY  LLC (100%)</t>
  </si>
  <si>
    <t>SUPERIOR PIPELINE COMPANY (100%)</t>
  </si>
  <si>
    <t>KINDER MORGAN ENERGY PARTNERS (100%)</t>
  </si>
  <si>
    <t>SEMGAS  LP (100%)</t>
  </si>
  <si>
    <t>ONEOK PARTNERSHIP  L.P. (100%)</t>
  </si>
  <si>
    <t>CNX GAS COMPANY (100%)</t>
  </si>
  <si>
    <t>CROSSTEX CCNG PROCESSING LTD. (100%)</t>
  </si>
  <si>
    <t>CHEVRON CORPORATION (62.029736%); OCCIDENTAL PERMIAN LTD (32.43532%); GEO R BROWN PARTNERSHIP LP (1.24258%); WHITING OIL AND GAS CORP (1.1037%)</t>
  </si>
  <si>
    <t>VANGUARD OPERATING  LLC (100%)</t>
  </si>
  <si>
    <t>CHEVRON CORPORATION (51.54842%); PERMIAN BASIN LTD PTP (48.20214%)</t>
  </si>
  <si>
    <t>FL RICH GAS SERVICES LP (100%)</t>
  </si>
  <si>
    <t>EFS MIDSTREAM LLC (100%)</t>
  </si>
  <si>
    <t>EFS MIDSTREAM LLC  (100%)</t>
  </si>
  <si>
    <t>ENTERPRISE HYDROCARBONS  L.P. (100%)</t>
  </si>
  <si>
    <t>EOG RESOURCES  INC (100%)</t>
  </si>
  <si>
    <t>ARROWHEAD PIPELINE  LP (100%)</t>
  </si>
  <si>
    <t>FORMOSA HYDROCARBONS COMPANY  INC. (100%)</t>
  </si>
  <si>
    <t>ONEOK PARTNERS  L.P. (80%); DCP MIDSTREAM  LP (20%)</t>
  </si>
  <si>
    <t>DEVON ENERGY (38.75%); TARGA RESOURCES INC (38.75%); PHILLIPS66 COMPANY (22.5%)</t>
  </si>
  <si>
    <t>WTG JAMESON  L.P. (100%)</t>
  </si>
  <si>
    <t>OCCIDENTAL PETROLEUM CORP (100%)</t>
  </si>
  <si>
    <t>DCP MIDSTREAM  LP (62.5%); DEVON ENERGY (22.5%); JOHNSON AND LINDLEY  INC (15%)</t>
  </si>
  <si>
    <t>ENTERPRISE HYDROCARBONS  LP (100%)</t>
  </si>
  <si>
    <t>TEXSTAR MIDSTREAM SERVICES  LP (100%)</t>
  </si>
  <si>
    <t>CROSSTEX PERMIAN LLC (100%)</t>
  </si>
  <si>
    <t>AMERICAN MIDSTREAM GP  LLC (100%)</t>
  </si>
  <si>
    <t>CEDAR BAYOU FRACTIONATORS  LP (100%)</t>
  </si>
  <si>
    <t>SUPERIOR PIPELINE COMPANY  LLC. (100%)</t>
  </si>
  <si>
    <t>EAGLE ROCK ENERGY PARTNERS  LP (100%)</t>
  </si>
  <si>
    <t>WTG GAS PROCESSING  LP (100%)</t>
  </si>
  <si>
    <t>LUCID ENERGY WESTEX  LLC (100%)</t>
  </si>
  <si>
    <t>PIONEER NATURAL RESOURCES USA  INC (100%)</t>
  </si>
  <si>
    <t>PERMIAN BASIN LIMITED PARTNERSHIP (76%); OCCIDENTAL PETROLEUM CORP (20%); JAYNE WRIGHTSMAN COMPANY (2%); DABB ENERGY COMPANY (1%); LEGACY RESERVES OPERATING LP (1%)</t>
  </si>
  <si>
    <t>WGR OPERATING LP (100%)</t>
  </si>
  <si>
    <t>BHP BILLITON PETROLEUM (NORTH AMERICA) INC.  (75%); KINDER MORGAN (25%)</t>
  </si>
  <si>
    <t>ENTERPRISE PRODUCTS LLC (100%)</t>
  </si>
  <si>
    <t>ONEOK PARTNERS  L.P.  (100%)</t>
  </si>
  <si>
    <t>BHP BILLITON (75%); KINDER MORGAN (25%)</t>
  </si>
  <si>
    <t>PHILLIPS 66 (44.92375%); SPECTRA ENERGY CORP (44.92375%); PHILIP T. SHARPLES TRUST (4.2822%); ELEANOR WHITCOMB  ROBERT KEADY  &amp; LINDA K. BOYD TRUSTEES (1.4887%); SHARPLES ASSOCIATES (1.4109%); CHEVRON SERVICES CO. (1.2652%)</t>
  </si>
  <si>
    <t>SOUTHCROSS GATHERING  LTD (100%)</t>
  </si>
  <si>
    <t>MARLIN MIDSTREAM  LLC (100%)</t>
  </si>
  <si>
    <t>CROSSTEX CCNG PROCESSING LTD (100%)</t>
  </si>
  <si>
    <t>ENTERPRISE PRODUCTS OPERATING LLC (100%)</t>
  </si>
  <si>
    <t>KINDER MORGAN (100%)</t>
  </si>
  <si>
    <t>ENTERPRISE PRODUCTS OPERATING  LLC (75%); EAGLE ROCK ENERGY PARTNERS  LP (25%)</t>
  </si>
  <si>
    <t>SOUTHCROSS PROCESSING LLC (100%)</t>
  </si>
  <si>
    <t>ENBRIDGE ENERGY PARTNERS  L.P.  (100%)</t>
  </si>
  <si>
    <t>ENBRIDG ENERGY PARTNERS  L.P. (100%)</t>
  </si>
  <si>
    <t>CROSSTEX NORTH TEXAS GATHERING  LP (100%)</t>
  </si>
  <si>
    <t>OCCIDENTAL PETROLEUM CORP (54%); XTO ENERGY  INC (23%); ZPZ DELAWARE I LLC (23%)</t>
  </si>
  <si>
    <t>OCCIDENTAL PETROLEUM CORP (93.95%); CHEVRON CORP (6.05%)</t>
  </si>
  <si>
    <t>WTG SONORA GAS PLANT  LLC (100%)</t>
  </si>
  <si>
    <t>TARGA PIPELINE PARTNERS  LP (73%); PIONEER NATURAL RESOURCES USA  INC (27%)</t>
  </si>
  <si>
    <t>WTG BENEDUM JOINT VENTURE (100%)</t>
  </si>
  <si>
    <t>RANCH WESTEX JV LLC (100%)</t>
  </si>
  <si>
    <t>ENBRIDGE ENERGY PATNERS  L.P. (100%)</t>
  </si>
  <si>
    <t>OCCIDENTAL PETROLEUM CORP (53%); CHEVRON TEXACO CORPORATION (17%); CONOCO PHILIPS COMPANY (14%); EXXON MOBILE CORPORATION (12%); ARIEL EXPLORATION INC (1%); CIMAREX ENERGY CO #774031 (1%); DEVON ENERGY PRODUCTION CO LP (1%); MOBILE PRODUCING TEXAS &amp; NEW MEXICO INC (1%)</t>
  </si>
  <si>
    <t>OCCIDENTAL PETROLEUM CORP (54%); PERMIAN BASIN LIMITED PARTNERSHIP (35%); DEVON ENERGY (10%); OLDHAM FAMILY LLC (1%)</t>
  </si>
  <si>
    <t>OCCIDENTAL PETROLEUM CORP (86.1%); DEVON ENERGY PRODUCTION CO LP (12%); CHEVRON CORP (1.9%)</t>
  </si>
  <si>
    <t>QUESTAR CORP (100%)</t>
  </si>
  <si>
    <t>TESORO LOGISTICS LP (100%)</t>
  </si>
  <si>
    <t>DOMINION RESOURCES INC (100%)</t>
  </si>
  <si>
    <t>BLUE RACER MIDSTREAM  LLC (100%)</t>
  </si>
  <si>
    <t>MONARCH NATURAL GAS  LLC (100%)</t>
  </si>
  <si>
    <t>TALLGRASS OPERATIONS  LLC (100%)</t>
  </si>
  <si>
    <t>THUNDER CREEK GAS SERVICES  LLC (100%)</t>
  </si>
  <si>
    <t>DEVON ENERGY (100%)</t>
  </si>
  <si>
    <t>BURLINGTON RESOURCES OIL &amp; GAS CO LP (46.070631%); MONCRIEF PARTNERS  L.P. (4.850469%); W. A. MONCRIEF  JR.  (30.012895%); OXY Y-1 / RIO DE VIENTO  INC. (2.405861%); PLAINS EXPLORATION &amp; PROD. / POGO PRODUCING COMPANY (13.600789%); EXXONMOBIL PRODUCTION (1.055989%)</t>
  </si>
  <si>
    <t>VANGUARD NATURAL RESOURCES  LLC (100%)</t>
  </si>
  <si>
    <t>DENBURY RESOURCES  INC (100%)</t>
  </si>
  <si>
    <t>QEP FIELD SERVICES  LLC (60%); QEP MIDSTREAM PARTNERS  LP (40%)</t>
  </si>
  <si>
    <t>APACHE CORPORATION (100%)</t>
  </si>
  <si>
    <t>APACHE CORP (6.55%); HUNT OIL COMPANY (4.83%); ENTERPRISE GAS PROCESSING  LLC (35.4%); TARGA RESOURCES INC (32.41%); FUELS ACQUISITION COMPANY (2.45%); BLACK ELK ENERGY OFFSHORE OPERATIONS  LLC (2.031%); EXXON MOBIL PRODUCTION COMPANY (14.828%)</t>
  </si>
  <si>
    <t>SANDRIDGE ENERGY  INC (100%)</t>
  </si>
  <si>
    <t>CONSOL ENERGY INC (50%); NOBLE ENERGY  INCORPORATED (50%)</t>
  </si>
  <si>
    <t>OMIMEX (100%)</t>
  </si>
  <si>
    <t>EXTERRAN HOLDINGS  INC (100%)</t>
  </si>
  <si>
    <t>TGGT HOLDINGS  LLC (100%)</t>
  </si>
  <si>
    <t>EIA Plant Name</t>
  </si>
  <si>
    <t>EIA Throughput</t>
  </si>
  <si>
    <t>EIA Plant Flow</t>
  </si>
  <si>
    <t>Emissions from Mapped Processing Plants in the Basin (2014) (mt CH4)</t>
  </si>
  <si>
    <t>Natural Gas Processed from Mapped Processing Plants in the Basin (2014) (Million Cubic Feet)</t>
  </si>
  <si>
    <t>Processing Emissions Factor (kg/Mcf)</t>
  </si>
  <si>
    <t>Can Copy and Paste Values as Values and then Delete "Processing Mapping" tab</t>
  </si>
  <si>
    <t>Black Hills Energy (CO)</t>
  </si>
  <si>
    <t>Black Hills Energy (IA)</t>
  </si>
  <si>
    <t>Black Hills Energy (KS)</t>
  </si>
  <si>
    <t>Black Hills Energy (NE)</t>
  </si>
  <si>
    <t>Consumers Energy Co (IL)</t>
  </si>
  <si>
    <t>Consumers Energy Co (MI)</t>
  </si>
  <si>
    <t>National Fuel Gas Distribution (NY)</t>
  </si>
  <si>
    <t>National Fuel Gas Distribution (PA)</t>
  </si>
  <si>
    <t>MidAmerican Energy Co (IA)</t>
  </si>
  <si>
    <t>MidAmerican Energy Co (IL)</t>
  </si>
  <si>
    <t>MidAmerican Energy Co (NE)</t>
  </si>
  <si>
    <t>MidAmerican Energy Co (SD)</t>
  </si>
  <si>
    <t>MDU Resources Group Inc (MT)</t>
  </si>
  <si>
    <t>MDU Resources Group Inc (ND)</t>
  </si>
  <si>
    <t>MDU Resources Group Inc (SD)</t>
  </si>
  <si>
    <t>MDU Resources Group Inc (WY)</t>
  </si>
  <si>
    <t>Sandwich</t>
  </si>
  <si>
    <t>Compressor Station 160 Mp 1369.44</t>
  </si>
  <si>
    <t xml:space="preserve">Washougal Compressor </t>
  </si>
  <si>
    <t>National Fuel Gas Supply_PA to NY</t>
  </si>
  <si>
    <t>State/Province</t>
  </si>
  <si>
    <t>Questar Pipeline_Oak Spring</t>
  </si>
  <si>
    <t>U.S. Inventory-Based Emissions</t>
  </si>
  <si>
    <t xml:space="preserve"> Source Specific Method Using EPA Factors</t>
  </si>
  <si>
    <t>GHGRP-Based Emissions</t>
  </si>
  <si>
    <t>2016 EF (kg CH4 / Mcf)</t>
  </si>
  <si>
    <t>2017 EF (kg CH4 / Mcf)</t>
  </si>
  <si>
    <t>2016 Average Emissions Factor (kg CH4 / Mcf)</t>
  </si>
  <si>
    <t>2016 Emissions (kg CH4) / Throughput (Mcf)</t>
  </si>
  <si>
    <t>2016 Average Emissions (kg CH4) / Throughput (Mcf)</t>
  </si>
  <si>
    <t>Compressor Station Emissions (kg CH4/Mcf)</t>
  </si>
  <si>
    <t>Emission Factor (kg CH4 / Mcf)</t>
  </si>
  <si>
    <t>User-Defined</t>
  </si>
  <si>
    <t>Emissions (kg CH4 / Mcf)</t>
  </si>
  <si>
    <t xml:space="preserve">    Services - Cast iron</t>
  </si>
  <si>
    <t xml:space="preserve">    Mains - Cast iron</t>
  </si>
  <si>
    <t>Petroleum Production &amp; Exploration</t>
  </si>
  <si>
    <t>EDF Adjusted Emissions</t>
  </si>
  <si>
    <t>Cascade Natural Gas Corp (OR)</t>
  </si>
  <si>
    <t>Cascade Natural Gas Corp (WA)</t>
  </si>
  <si>
    <t>Washington Gas Light Co (MD)</t>
  </si>
  <si>
    <t>Washington Gas Light Co (VA)</t>
  </si>
  <si>
    <t>Kinder Morgan Inc (CO)</t>
  </si>
  <si>
    <t>Kinder Morgan Inc (NE)</t>
  </si>
  <si>
    <t>Kinder Morgan Inc (WY)</t>
  </si>
  <si>
    <t>Knox Energy Coop Assn Inc (OH)</t>
  </si>
  <si>
    <t>Knox Energy Coop Assn Inc (PA)</t>
  </si>
  <si>
    <t>Proportion</t>
  </si>
  <si>
    <t>Liberty Utilities (GA)</t>
  </si>
  <si>
    <t>Liberty Utilities (NH)</t>
  </si>
  <si>
    <t>03101</t>
  </si>
  <si>
    <t>Navajo Tribal Utility Authority (AZ)</t>
  </si>
  <si>
    <t>Navajo Tribal Utility Authority (NM)</t>
  </si>
  <si>
    <t>National Grid USA (RI)</t>
  </si>
  <si>
    <t>02909</t>
  </si>
  <si>
    <t>Northern States Power Co (MN)</t>
  </si>
  <si>
    <t>Northern States Power Co (ND)</t>
  </si>
  <si>
    <t>Northern States Power Co (MI)</t>
  </si>
  <si>
    <t>Northern States Power Co (WI)</t>
  </si>
  <si>
    <t>Northern Utilities Inc (ME)</t>
  </si>
  <si>
    <t>Northern Utilities Inc (NH)</t>
  </si>
  <si>
    <t>Northwest Natural Gas Co (OR)</t>
  </si>
  <si>
    <t>Northwest Natural Gas Co (WA)</t>
  </si>
  <si>
    <t>NorthWestern Corp (MT)</t>
  </si>
  <si>
    <t>NorthWestern Corp (NE)</t>
  </si>
  <si>
    <t>NorthWestern Corp (SD)</t>
  </si>
  <si>
    <t>03801</t>
  </si>
  <si>
    <t>04102</t>
  </si>
  <si>
    <t>Ohio Valley Gas Corp (IN)</t>
  </si>
  <si>
    <t>Ohio Valley Gas Corp (OH)</t>
  </si>
  <si>
    <t>Ohio Valley Gas Inc (IN)</t>
  </si>
  <si>
    <t>Valley Energy Inc (NY)</t>
  </si>
  <si>
    <t>Valley Energy Inc (PA)</t>
  </si>
  <si>
    <t>Washington Gas Light Co (DC)</t>
  </si>
  <si>
    <t>Compressor Station #2110</t>
  </si>
  <si>
    <t>Compressor Station #2101</t>
  </si>
  <si>
    <t>Compressor Station #2118</t>
  </si>
  <si>
    <t>Supply</t>
  </si>
  <si>
    <t>Count of Mapped Processing Facilities</t>
  </si>
  <si>
    <t>EIA Mapped</t>
  </si>
  <si>
    <t>Total Mapped</t>
  </si>
  <si>
    <t>Total U.S Processing</t>
  </si>
  <si>
    <t>Percent of Total Mapped</t>
  </si>
  <si>
    <t>Count of Processing Facilities from EIA</t>
  </si>
  <si>
    <t>Gulf Coast</t>
  </si>
  <si>
    <t>Marcellus/Utica</t>
  </si>
  <si>
    <t>MidContinent</t>
  </si>
  <si>
    <t>Midcontinent</t>
  </si>
  <si>
    <t>Rockies</t>
  </si>
  <si>
    <t>Alaska</t>
  </si>
  <si>
    <t>Supply Region</t>
  </si>
  <si>
    <t>Route</t>
  </si>
  <si>
    <t>Demand</t>
  </si>
  <si>
    <t>Hawaii</t>
  </si>
  <si>
    <t>Southwest</t>
  </si>
  <si>
    <t>Mid-Atlantic</t>
  </si>
  <si>
    <t>Midwest</t>
  </si>
  <si>
    <t>Eastern Canada</t>
  </si>
  <si>
    <t>State 1</t>
  </si>
  <si>
    <t>State 3</t>
  </si>
  <si>
    <t>State 4</t>
  </si>
  <si>
    <t>State 5</t>
  </si>
  <si>
    <t>State 6</t>
  </si>
  <si>
    <t>State 7</t>
  </si>
  <si>
    <t>State 8</t>
  </si>
  <si>
    <t>State 9</t>
  </si>
  <si>
    <t>State 10</t>
  </si>
  <si>
    <t>State 11</t>
  </si>
  <si>
    <t>State 12</t>
  </si>
  <si>
    <t>Demand Area</t>
  </si>
  <si>
    <t>CN</t>
  </si>
  <si>
    <t>QU</t>
  </si>
  <si>
    <t>NS</t>
  </si>
  <si>
    <t>NB</t>
  </si>
  <si>
    <t>Supply Regions</t>
  </si>
  <si>
    <t>Demand Regions</t>
  </si>
  <si>
    <t>Square Miles</t>
  </si>
  <si>
    <t>PEI</t>
  </si>
  <si>
    <t>NL</t>
  </si>
  <si>
    <t>Route Emission Factor (kg CH4/Mcf)</t>
  </si>
  <si>
    <t>State/Province Proportion</t>
  </si>
  <si>
    <t>State/Province 2016 Average Emissions (kg CH4) / Throughput (Mcf)</t>
  </si>
  <si>
    <t>Routes</t>
  </si>
  <si>
    <t>User Input</t>
  </si>
  <si>
    <t>Route Name</t>
  </si>
  <si>
    <t>Weighted Emissions Factor</t>
  </si>
  <si>
    <t>U.S. Average</t>
  </si>
  <si>
    <t>Inventory Average</t>
  </si>
  <si>
    <t>Pacific Northwest</t>
  </si>
  <si>
    <t>Compressor Station Emissions</t>
  </si>
  <si>
    <t>Pipeline Emissions</t>
  </si>
  <si>
    <t>Mcf per Route</t>
  </si>
  <si>
    <t>Miles per State</t>
  </si>
  <si>
    <t>Kg Emissions per Mcf Throughput-Mile</t>
  </si>
  <si>
    <t>REPORTING_YEAR</t>
  </si>
  <si>
    <t>Grand Total Miles</t>
  </si>
  <si>
    <t>Total Quantity Transferred</t>
  </si>
  <si>
    <t>Total Emissions (mt CH4)</t>
  </si>
  <si>
    <t>Emissions/Throughput-Mile (kg/Mscf - Mile)</t>
  </si>
  <si>
    <t>Avg. 2016 Factor</t>
  </si>
  <si>
    <t>Compressor Emissions</t>
  </si>
  <si>
    <t>Transmission Emissions</t>
  </si>
  <si>
    <t>Route Emissions Factor (kg CH4/Mcf)</t>
  </si>
  <si>
    <t>Mcf-Mile</t>
  </si>
  <si>
    <t>Number of Reporters</t>
  </si>
  <si>
    <t>STDEV</t>
  </si>
  <si>
    <t>AVERAGE</t>
  </si>
  <si>
    <t>Outlier</t>
  </si>
  <si>
    <t>Outlier STDEV Count</t>
  </si>
  <si>
    <t>Emissions Factor Data Source (Pick One)</t>
  </si>
  <si>
    <t>Kg/mcf</t>
  </si>
  <si>
    <t>Route Transmission Emissions Factor (kg CH4/Mcf)</t>
  </si>
  <si>
    <t>Original</t>
  </si>
  <si>
    <t>2017 Flag</t>
  </si>
  <si>
    <t>2015 Flag</t>
  </si>
  <si>
    <t>Revised Emissions</t>
  </si>
  <si>
    <t>Revised Production</t>
  </si>
  <si>
    <t>U.S. Natural Gas Gross Withdrawals (MMcf)</t>
  </si>
  <si>
    <t>Alabama Natural Gas Gross Withdrawals (MMcf)</t>
  </si>
  <si>
    <t>Alaska Natural Gas Gross Withdrawals (MMcf)</t>
  </si>
  <si>
    <t>Arkansas Natural Gas Gross Withdrawals (MMcf)</t>
  </si>
  <si>
    <t>California Natural Gas Gross Withdrawals (MMcf)</t>
  </si>
  <si>
    <t>Colorado Natural Gas Gross Withdrawals (MMcf)</t>
  </si>
  <si>
    <t>Florida Natural Gas Gross Withdrawals (MMcf)</t>
  </si>
  <si>
    <t>Idaho Gross Withdrawals of Natural Gas (Million Cubic Feet)</t>
  </si>
  <si>
    <t>Illinois Natural Gas Gross Withdrawals (MMcf)</t>
  </si>
  <si>
    <t>Kansas Natural Gas Gross Withdrawals (MMcf)</t>
  </si>
  <si>
    <t>Kentucky Natural Gas Gross Withdrawals (MMcf)</t>
  </si>
  <si>
    <t>Louisiana Natural Gas Gross Withdrawals (MMcf)</t>
  </si>
  <si>
    <t>Michigan Natural Gas Gross Withdrawals (MMcf)</t>
  </si>
  <si>
    <t>Mississippi Natural Gas Gross Withdrawals (MMcf)</t>
  </si>
  <si>
    <t>Montana Natural Gas Gross Withdrawals (MMcf)</t>
  </si>
  <si>
    <t>New Mexico Natural Gas Gross Withdrawals (MMcf)</t>
  </si>
  <si>
    <t>North Dakota Natural Gas Gross Withdrawals (MMcf)</t>
  </si>
  <si>
    <t>Ohio Natural Gas Gross Withdrawals (MMcf)</t>
  </si>
  <si>
    <t>Oklahoma Natural Gas Gross Withdrawals (MMcf)</t>
  </si>
  <si>
    <t>Pennsylvania Natural Gas Gross Withdrawals (MMcf)</t>
  </si>
  <si>
    <t>South Dakota Natural Gas Gross Withdrawals (MMcf)</t>
  </si>
  <si>
    <t>Tennessee Natural Gas Gross Withdrawals (MMcf)</t>
  </si>
  <si>
    <t>Texas Natural Gas Gross Withdrawals (MMcf)</t>
  </si>
  <si>
    <t>Utah Natural Gas Gross Withdrawals (MMcf)</t>
  </si>
  <si>
    <t>West Virginia Natural Gas Gross Withdrawals (MMcf)</t>
  </si>
  <si>
    <t>Wyoming Natural Gas Gross Withdrawals (MMcf)</t>
  </si>
  <si>
    <t>2016 Natural Gas Gross Withdrawals</t>
  </si>
  <si>
    <t>https://www.eia.gov/dnav/ng/ng_prod_sum_a_EPG0_FGW_mmcf_a.htm</t>
  </si>
  <si>
    <t>04401</t>
  </si>
  <si>
    <t>01201</t>
  </si>
  <si>
    <t>01504</t>
  </si>
  <si>
    <t>02633</t>
  </si>
  <si>
    <t>02116</t>
  </si>
  <si>
    <t>01581</t>
  </si>
  <si>
    <t>06604</t>
  </si>
  <si>
    <t>07083</t>
  </si>
  <si>
    <t>03103</t>
  </si>
  <si>
    <t>01420</t>
  </si>
  <si>
    <t>01040</t>
  </si>
  <si>
    <t>04011</t>
  </si>
  <si>
    <t>02347</t>
  </si>
  <si>
    <t>07719</t>
  </si>
  <si>
    <t>06360</t>
  </si>
  <si>
    <t>07105</t>
  </si>
  <si>
    <t>06037</t>
  </si>
  <si>
    <t>01085</t>
  </si>
  <si>
    <t>01880</t>
  </si>
  <si>
    <t>05403</t>
  </si>
  <si>
    <t>EDF Adjustment</t>
  </si>
  <si>
    <t>PointLogic 2016 Throughput (Mcf)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</si>
</sst>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(* #,##0.00_);_(* \(#,##0.00\);_(* &quot;-&quot;??_);_(@_)"/>
    <numFmt numFmtId="164" formatCode="#,##0.0"/>
    <numFmt numFmtId="165" formatCode="0.000"/>
    <numFmt numFmtId="166" formatCode="0.0"/>
    <numFmt numFmtId="167" formatCode="_(* #,##0_);_(* \(#,##0\);_(* &quot;-&quot;??_);_(@_)"/>
    <numFmt numFmtId="168" formatCode="_(* #,##0.0_);_(* \(#,##0.0\);_(* &quot;-&quot;??_);_(@_)"/>
    <numFmt numFmtId="169" formatCode="_(* #,##0.0000_);_(* \(#,##0.0000\);_(* &quot;-&quot;??_);_(@_)"/>
    <numFmt numFmtId="170" formatCode="0.000000"/>
    <numFmt numFmtId="171" formatCode="#;;"/>
    <numFmt numFmtId="172" formatCode="#,##0.000"/>
    <numFmt numFmtId="173" formatCode="0.00000"/>
    <numFmt numFmtId="174" formatCode="0.0000"/>
    <numFmt numFmtId="175" formatCode="#,##0.0000"/>
    <numFmt numFmtId="176" formatCode="#,##0.00000"/>
    <numFmt numFmtId="177" formatCode="0.0%"/>
    <numFmt numFmtId="178" formatCode="#,##0.00000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color rgb="FFFF0000"/>
      <name val="Calibri"/>
      <family val="2"/>
      <scheme val="minor"/>
    </font>
    <font>
      <sz val="9"/>
      <name val="Arial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color rgb="FF000000"/>
      <name val="Calibri"/>
      <family val="2"/>
    </font>
    <font>
      <u/>
      <sz val="10"/>
      <color indexed="12"/>
      <name val="Arial"/>
      <family val="2"/>
    </font>
    <font>
      <b/>
      <i/>
      <sz val="12"/>
      <color indexed="10"/>
      <name val="Arial"/>
      <family val="2"/>
    </font>
    <font>
      <b/>
      <sz val="11"/>
      <color theme="0" tint="-0.499984740745262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0F0E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4080"/>
      </left>
      <right style="medium">
        <color rgb="FF004080"/>
      </right>
      <top/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171" fontId="1" fillId="0" borderId="0">
      <alignment horizontal="right"/>
    </xf>
    <xf numFmtId="0" fontId="27" fillId="0" borderId="0"/>
    <xf numFmtId="0" fontId="36" fillId="0" borderId="0" applyNumberFormat="0" applyFill="0" applyBorder="0" applyAlignment="0" applyProtection="0"/>
  </cellStyleXfs>
  <cellXfs count="471">
    <xf numFmtId="0" fontId="0" fillId="0" borderId="0" xfId="0"/>
    <xf numFmtId="0" fontId="4" fillId="0" borderId="2" xfId="0" applyFont="1" applyBorder="1" applyAlignment="1">
      <alignment horizontal="left" vertical="center" wrapText="1"/>
    </xf>
    <xf numFmtId="0" fontId="0" fillId="3" borderId="0" xfId="0" applyFill="1"/>
    <xf numFmtId="0" fontId="0" fillId="3" borderId="0" xfId="0" applyFill="1" applyAlignment="1">
      <alignment horizontal="center"/>
    </xf>
    <xf numFmtId="0" fontId="2" fillId="3" borderId="0" xfId="0" applyFont="1" applyFill="1"/>
    <xf numFmtId="2" fontId="0" fillId="3" borderId="0" xfId="0" applyNumberFormat="1" applyFill="1"/>
    <xf numFmtId="0" fontId="0" fillId="6" borderId="0" xfId="0" applyFill="1"/>
    <xf numFmtId="0" fontId="0" fillId="0" borderId="2" xfId="0" applyBorder="1"/>
    <xf numFmtId="0" fontId="5" fillId="0" borderId="2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5" fillId="4" borderId="2" xfId="0" applyFont="1" applyFill="1" applyBorder="1"/>
    <xf numFmtId="0" fontId="13" fillId="5" borderId="0" xfId="0" applyFont="1" applyFill="1"/>
    <xf numFmtId="0" fontId="13" fillId="0" borderId="0" xfId="0" applyFont="1" applyFill="1"/>
    <xf numFmtId="3" fontId="0" fillId="0" borderId="2" xfId="0" applyNumberFormat="1" applyBorder="1"/>
    <xf numFmtId="0" fontId="13" fillId="3" borderId="0" xfId="0" applyFont="1" applyFill="1"/>
    <xf numFmtId="0" fontId="0" fillId="3" borderId="0" xfId="0" applyFill="1" applyBorder="1"/>
    <xf numFmtId="0" fontId="10" fillId="3" borderId="0" xfId="0" applyFont="1" applyFill="1" applyBorder="1"/>
    <xf numFmtId="0" fontId="9" fillId="0" borderId="5" xfId="0" applyFont="1" applyFill="1" applyBorder="1"/>
    <xf numFmtId="0" fontId="9" fillId="0" borderId="1" xfId="0" applyFont="1" applyFill="1" applyBorder="1"/>
    <xf numFmtId="167" fontId="0" fillId="0" borderId="5" xfId="2" applyNumberFormat="1" applyFont="1" applyFill="1" applyBorder="1"/>
    <xf numFmtId="168" fontId="0" fillId="0" borderId="2" xfId="2" applyNumberFormat="1" applyFont="1" applyBorder="1"/>
    <xf numFmtId="169" fontId="0" fillId="0" borderId="2" xfId="0" applyNumberFormat="1" applyBorder="1"/>
    <xf numFmtId="0" fontId="0" fillId="0" borderId="1" xfId="0" applyBorder="1"/>
    <xf numFmtId="167" fontId="0" fillId="0" borderId="5" xfId="2" applyNumberFormat="1" applyFont="1" applyBorder="1"/>
    <xf numFmtId="0" fontId="0" fillId="0" borderId="6" xfId="0" applyBorder="1"/>
    <xf numFmtId="1" fontId="0" fillId="0" borderId="2" xfId="0" applyNumberFormat="1" applyBorder="1"/>
    <xf numFmtId="1" fontId="9" fillId="0" borderId="5" xfId="0" applyNumberFormat="1" applyFont="1" applyFill="1" applyBorder="1"/>
    <xf numFmtId="1" fontId="9" fillId="0" borderId="1" xfId="0" applyNumberFormat="1" applyFont="1" applyFill="1" applyBorder="1"/>
    <xf numFmtId="168" fontId="6" fillId="0" borderId="2" xfId="2" applyNumberFormat="1" applyFont="1" applyBorder="1"/>
    <xf numFmtId="43" fontId="0" fillId="0" borderId="2" xfId="0" applyNumberFormat="1" applyBorder="1"/>
    <xf numFmtId="168" fontId="0" fillId="10" borderId="2" xfId="2" applyNumberFormat="1" applyFont="1" applyFill="1" applyBorder="1"/>
    <xf numFmtId="166" fontId="0" fillId="0" borderId="5" xfId="0" applyNumberFormat="1" applyBorder="1"/>
    <xf numFmtId="0" fontId="0" fillId="0" borderId="7" xfId="0" applyBorder="1"/>
    <xf numFmtId="1" fontId="9" fillId="0" borderId="15" xfId="0" applyNumberFormat="1" applyFont="1" applyFill="1" applyBorder="1"/>
    <xf numFmtId="167" fontId="0" fillId="0" borderId="2" xfId="2" applyNumberFormat="1" applyFont="1" applyBorder="1"/>
    <xf numFmtId="167" fontId="5" fillId="4" borderId="2" xfId="2" applyNumberFormat="1" applyFont="1" applyFill="1" applyBorder="1"/>
    <xf numFmtId="167" fontId="3" fillId="3" borderId="2" xfId="2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167" fontId="4" fillId="0" borderId="2" xfId="2" applyNumberFormat="1" applyFont="1" applyBorder="1" applyAlignment="1">
      <alignment horizontal="left" vertical="center" wrapText="1"/>
    </xf>
    <xf numFmtId="14" fontId="4" fillId="0" borderId="2" xfId="0" applyNumberFormat="1" applyFont="1" applyBorder="1" applyAlignment="1">
      <alignment horizontal="left" vertical="center" wrapText="1"/>
    </xf>
    <xf numFmtId="0" fontId="8" fillId="0" borderId="0" xfId="0" applyFont="1"/>
    <xf numFmtId="0" fontId="12" fillId="5" borderId="18" xfId="0" applyFont="1" applyFill="1" applyBorder="1"/>
    <xf numFmtId="0" fontId="13" fillId="5" borderId="19" xfId="0" applyFont="1" applyFill="1" applyBorder="1"/>
    <xf numFmtId="0" fontId="13" fillId="5" borderId="20" xfId="0" applyFont="1" applyFill="1" applyBorder="1"/>
    <xf numFmtId="0" fontId="13" fillId="3" borderId="0" xfId="0" applyFont="1" applyFill="1" applyBorder="1"/>
    <xf numFmtId="0" fontId="13" fillId="3" borderId="22" xfId="0" applyFont="1" applyFill="1" applyBorder="1"/>
    <xf numFmtId="0" fontId="0" fillId="3" borderId="22" xfId="0" applyFill="1" applyBorder="1"/>
    <xf numFmtId="0" fontId="0" fillId="3" borderId="21" xfId="0" applyFill="1" applyBorder="1"/>
    <xf numFmtId="0" fontId="12" fillId="5" borderId="21" xfId="0" applyFont="1" applyFill="1" applyBorder="1"/>
    <xf numFmtId="0" fontId="13" fillId="5" borderId="0" xfId="0" applyFont="1" applyFill="1" applyBorder="1"/>
    <xf numFmtId="0" fontId="13" fillId="5" borderId="22" xfId="0" applyFont="1" applyFill="1" applyBorder="1"/>
    <xf numFmtId="0" fontId="0" fillId="3" borderId="23" xfId="0" applyFill="1" applyBorder="1"/>
    <xf numFmtId="0" fontId="0" fillId="3" borderId="24" xfId="0" applyFill="1" applyBorder="1"/>
    <xf numFmtId="0" fontId="0" fillId="3" borderId="25" xfId="0" applyFill="1" applyBorder="1"/>
    <xf numFmtId="9" fontId="0" fillId="3" borderId="0" xfId="1" applyFont="1" applyFill="1" applyBorder="1"/>
    <xf numFmtId="0" fontId="17" fillId="3" borderId="21" xfId="0" applyFont="1" applyFill="1" applyBorder="1"/>
    <xf numFmtId="0" fontId="10" fillId="3" borderId="21" xfId="0" applyFont="1" applyFill="1" applyBorder="1"/>
    <xf numFmtId="0" fontId="0" fillId="3" borderId="0" xfId="0" applyFill="1" applyBorder="1" applyAlignment="1">
      <alignment horizontal="center"/>
    </xf>
    <xf numFmtId="167" fontId="0" fillId="3" borderId="7" xfId="0" applyNumberFormat="1" applyFill="1" applyBorder="1"/>
    <xf numFmtId="3" fontId="0" fillId="3" borderId="8" xfId="0" applyNumberFormat="1" applyFill="1" applyBorder="1"/>
    <xf numFmtId="43" fontId="0" fillId="3" borderId="8" xfId="0" applyNumberFormat="1" applyFill="1" applyBorder="1"/>
    <xf numFmtId="0" fontId="0" fillId="3" borderId="15" xfId="0" applyFill="1" applyBorder="1"/>
    <xf numFmtId="167" fontId="0" fillId="3" borderId="7" xfId="2" applyNumberFormat="1" applyFont="1" applyFill="1" applyBorder="1"/>
    <xf numFmtId="168" fontId="0" fillId="3" borderId="8" xfId="2" applyNumberFormat="1" applyFont="1" applyFill="1" applyBorder="1"/>
    <xf numFmtId="1" fontId="0" fillId="3" borderId="8" xfId="0" applyNumberFormat="1" applyFill="1" applyBorder="1"/>
    <xf numFmtId="169" fontId="0" fillId="3" borderId="8" xfId="0" applyNumberFormat="1" applyFill="1" applyBorder="1"/>
    <xf numFmtId="0" fontId="0" fillId="3" borderId="9" xfId="0" applyFill="1" applyBorder="1"/>
    <xf numFmtId="166" fontId="0" fillId="3" borderId="7" xfId="0" applyNumberFormat="1" applyFill="1" applyBorder="1"/>
    <xf numFmtId="0" fontId="2" fillId="9" borderId="4" xfId="0" applyFont="1" applyFill="1" applyBorder="1"/>
    <xf numFmtId="0" fontId="2" fillId="9" borderId="14" xfId="0" applyFont="1" applyFill="1" applyBorder="1"/>
    <xf numFmtId="0" fontId="2" fillId="9" borderId="4" xfId="0" applyFont="1" applyFill="1" applyBorder="1" applyAlignment="1">
      <alignment horizontal="center"/>
    </xf>
    <xf numFmtId="0" fontId="2" fillId="9" borderId="5" xfId="0" applyFont="1" applyFill="1" applyBorder="1"/>
    <xf numFmtId="0" fontId="2" fillId="9" borderId="1" xfId="0" applyFont="1" applyFill="1" applyBorder="1"/>
    <xf numFmtId="0" fontId="2" fillId="9" borderId="5" xfId="0" applyFont="1" applyFill="1" applyBorder="1" applyAlignment="1">
      <alignment wrapText="1"/>
    </xf>
    <xf numFmtId="0" fontId="2" fillId="9" borderId="2" xfId="0" applyFont="1" applyFill="1" applyBorder="1"/>
    <xf numFmtId="0" fontId="2" fillId="9" borderId="2" xfId="0" applyFont="1" applyFill="1" applyBorder="1" applyAlignment="1">
      <alignment wrapText="1"/>
    </xf>
    <xf numFmtId="0" fontId="2" fillId="9" borderId="6" xfId="0" applyFont="1" applyFill="1" applyBorder="1"/>
    <xf numFmtId="0" fontId="2" fillId="9" borderId="26" xfId="0" applyFont="1" applyFill="1" applyBorder="1"/>
    <xf numFmtId="0" fontId="0" fillId="9" borderId="27" xfId="0" applyFill="1" applyBorder="1"/>
    <xf numFmtId="2" fontId="0" fillId="0" borderId="27" xfId="0" applyNumberFormat="1" applyBorder="1"/>
    <xf numFmtId="168" fontId="18" fillId="3" borderId="28" xfId="2" applyNumberFormat="1" applyFont="1" applyFill="1" applyBorder="1" applyAlignment="1">
      <alignment horizontal="right" wrapText="1"/>
    </xf>
    <xf numFmtId="1" fontId="14" fillId="9" borderId="2" xfId="0" applyNumberFormat="1" applyFont="1" applyFill="1" applyBorder="1"/>
    <xf numFmtId="167" fontId="14" fillId="9" borderId="2" xfId="2" applyNumberFormat="1" applyFont="1" applyFill="1" applyBorder="1"/>
    <xf numFmtId="167" fontId="14" fillId="9" borderId="2" xfId="2" applyNumberFormat="1" applyFont="1" applyFill="1" applyBorder="1" applyAlignment="1">
      <alignment wrapText="1"/>
    </xf>
    <xf numFmtId="0" fontId="0" fillId="5" borderId="0" xfId="0" applyFill="1"/>
    <xf numFmtId="0" fontId="0" fillId="3" borderId="0" xfId="0" applyFill="1" applyAlignment="1">
      <alignment horizontal="right"/>
    </xf>
    <xf numFmtId="3" fontId="0" fillId="3" borderId="0" xfId="0" applyNumberFormat="1" applyFill="1" applyAlignment="1">
      <alignment horizontal="center"/>
    </xf>
    <xf numFmtId="3" fontId="10" fillId="3" borderId="0" xfId="1" applyNumberFormat="1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0" fillId="3" borderId="21" xfId="0" applyFill="1" applyBorder="1" applyAlignment="1">
      <alignment horizontal="center"/>
    </xf>
    <xf numFmtId="0" fontId="11" fillId="3" borderId="21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vertical="center" wrapText="1"/>
    </xf>
    <xf numFmtId="3" fontId="4" fillId="3" borderId="0" xfId="0" applyNumberFormat="1" applyFont="1" applyFill="1" applyBorder="1" applyAlignment="1">
      <alignment horizontal="center" vertical="center" wrapText="1"/>
    </xf>
    <xf numFmtId="0" fontId="11" fillId="11" borderId="29" xfId="0" applyFont="1" applyFill="1" applyBorder="1" applyAlignment="1">
      <alignment horizontal="center" vertical="center"/>
    </xf>
    <xf numFmtId="0" fontId="11" fillId="3" borderId="29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 wrapText="1"/>
    </xf>
    <xf numFmtId="0" fontId="4" fillId="11" borderId="0" xfId="0" applyFont="1" applyFill="1" applyBorder="1" applyAlignment="1">
      <alignment horizontal="center" vertical="center" wrapText="1"/>
    </xf>
    <xf numFmtId="0" fontId="11" fillId="11" borderId="3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3" fontId="11" fillId="3" borderId="3" xfId="0" applyNumberFormat="1" applyFont="1" applyFill="1" applyBorder="1" applyAlignment="1">
      <alignment horizontal="center" vertical="center"/>
    </xf>
    <xf numFmtId="0" fontId="10" fillId="3" borderId="23" xfId="0" applyFont="1" applyFill="1" applyBorder="1"/>
    <xf numFmtId="0" fontId="10" fillId="3" borderId="24" xfId="0" applyFont="1" applyFill="1" applyBorder="1"/>
    <xf numFmtId="166" fontId="4" fillId="11" borderId="10" xfId="0" applyNumberFormat="1" applyFont="1" applyFill="1" applyBorder="1" applyAlignment="1">
      <alignment horizontal="center" vertical="center"/>
    </xf>
    <xf numFmtId="2" fontId="10" fillId="11" borderId="10" xfId="0" applyNumberFormat="1" applyFont="1" applyFill="1" applyBorder="1" applyAlignment="1">
      <alignment horizontal="center" vertical="center"/>
    </xf>
    <xf numFmtId="0" fontId="10" fillId="11" borderId="3" xfId="0" applyFont="1" applyFill="1" applyBorder="1" applyAlignment="1">
      <alignment horizontal="center" vertical="center" wrapText="1"/>
    </xf>
    <xf numFmtId="2" fontId="4" fillId="3" borderId="10" xfId="0" applyNumberFormat="1" applyFont="1" applyFill="1" applyBorder="1" applyAlignment="1">
      <alignment horizontal="center" vertical="center"/>
    </xf>
    <xf numFmtId="2" fontId="10" fillId="3" borderId="10" xfId="0" applyNumberFormat="1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 wrapText="1"/>
    </xf>
    <xf numFmtId="0" fontId="11" fillId="11" borderId="21" xfId="0" applyFont="1" applyFill="1" applyBorder="1" applyAlignment="1">
      <alignment horizontal="center"/>
    </xf>
    <xf numFmtId="9" fontId="10" fillId="11" borderId="0" xfId="1" applyFont="1" applyFill="1" applyBorder="1" applyAlignment="1">
      <alignment horizontal="center"/>
    </xf>
    <xf numFmtId="0" fontId="11" fillId="9" borderId="0" xfId="0" applyFont="1" applyFill="1" applyBorder="1"/>
    <xf numFmtId="0" fontId="11" fillId="9" borderId="0" xfId="0" applyFont="1" applyFill="1" applyBorder="1" applyAlignment="1">
      <alignment horizontal="center" vertical="center"/>
    </xf>
    <xf numFmtId="0" fontId="11" fillId="9" borderId="0" xfId="0" applyFont="1" applyFill="1" applyBorder="1" applyAlignment="1">
      <alignment vertical="center"/>
    </xf>
    <xf numFmtId="2" fontId="4" fillId="11" borderId="10" xfId="0" applyNumberFormat="1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4" fontId="10" fillId="3" borderId="10" xfId="0" applyNumberFormat="1" applyFont="1" applyFill="1" applyBorder="1" applyAlignment="1">
      <alignment horizontal="center" vertical="center"/>
    </xf>
    <xf numFmtId="0" fontId="21" fillId="0" borderId="0" xfId="0" applyFont="1" applyBorder="1"/>
    <xf numFmtId="0" fontId="21" fillId="0" borderId="0" xfId="0" applyFont="1" applyAlignment="1">
      <alignment horizontal="left"/>
    </xf>
    <xf numFmtId="3" fontId="0" fillId="0" borderId="0" xfId="0" applyNumberFormat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3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0" xfId="0" applyBorder="1"/>
    <xf numFmtId="3" fontId="0" fillId="0" borderId="30" xfId="0" applyNumberFormat="1" applyBorder="1" applyAlignment="1">
      <alignment horizontal="center"/>
    </xf>
    <xf numFmtId="0" fontId="21" fillId="0" borderId="0" xfId="0" applyFont="1" applyAlignment="1"/>
    <xf numFmtId="0" fontId="0" fillId="0" borderId="0" xfId="0" applyBorder="1"/>
    <xf numFmtId="0" fontId="6" fillId="0" borderId="0" xfId="0" applyFont="1" applyAlignme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 wrapText="1"/>
    </xf>
    <xf numFmtId="170" fontId="0" fillId="0" borderId="0" xfId="0" applyNumberFormat="1" applyAlignment="1">
      <alignment horizontal="center"/>
    </xf>
    <xf numFmtId="0" fontId="22" fillId="0" borderId="0" xfId="0" applyFont="1" applyAlignment="1"/>
    <xf numFmtId="0" fontId="0" fillId="0" borderId="0" xfId="0" applyAlignment="1">
      <alignment horizontal="center" vertical="center" wrapText="1"/>
    </xf>
    <xf numFmtId="0" fontId="23" fillId="0" borderId="0" xfId="0" applyFont="1"/>
    <xf numFmtId="0" fontId="7" fillId="3" borderId="30" xfId="0" applyFont="1" applyFill="1" applyBorder="1"/>
    <xf numFmtId="0" fontId="7" fillId="3" borderId="0" xfId="0" applyFont="1" applyFill="1"/>
    <xf numFmtId="0" fontId="0" fillId="3" borderId="30" xfId="0" applyFill="1" applyBorder="1"/>
    <xf numFmtId="0" fontId="11" fillId="3" borderId="21" xfId="0" applyFont="1" applyFill="1" applyBorder="1" applyAlignment="1">
      <alignment horizontal="center" vertical="center" wrapText="1"/>
    </xf>
    <xf numFmtId="165" fontId="0" fillId="2" borderId="0" xfId="0" applyNumberFormat="1" applyFill="1" applyAlignment="1">
      <alignment horizontal="center"/>
    </xf>
    <xf numFmtId="9" fontId="0" fillId="3" borderId="0" xfId="1" applyFont="1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0" xfId="0" applyAlignment="1">
      <alignment vertical="center"/>
    </xf>
    <xf numFmtId="172" fontId="10" fillId="3" borderId="0" xfId="1" applyNumberFormat="1" applyFont="1" applyFill="1" applyBorder="1" applyAlignment="1">
      <alignment horizontal="center" vertical="center"/>
    </xf>
    <xf numFmtId="0" fontId="23" fillId="0" borderId="0" xfId="3" applyFont="1">
      <alignment horizontal="left"/>
    </xf>
    <xf numFmtId="0" fontId="24" fillId="0" borderId="0" xfId="0" applyFont="1" applyFill="1"/>
    <xf numFmtId="0" fontId="24" fillId="0" borderId="0" xfId="0" applyFont="1" applyFill="1" applyAlignment="1">
      <alignment horizontal="center"/>
    </xf>
    <xf numFmtId="0" fontId="25" fillId="0" borderId="0" xfId="0" applyFont="1" applyFill="1"/>
    <xf numFmtId="0" fontId="25" fillId="0" borderId="0" xfId="0" applyFont="1" applyFill="1" applyAlignment="1">
      <alignment horizontal="center"/>
    </xf>
    <xf numFmtId="0" fontId="26" fillId="13" borderId="0" xfId="0" applyFont="1" applyFill="1"/>
    <xf numFmtId="0" fontId="0" fillId="14" borderId="0" xfId="0" applyFill="1"/>
    <xf numFmtId="0" fontId="0" fillId="0" borderId="2" xfId="0" applyFont="1" applyBorder="1" applyAlignment="1">
      <alignment horizontal="center"/>
    </xf>
    <xf numFmtId="0" fontId="0" fillId="0" borderId="10" xfId="0" applyFont="1" applyFill="1" applyBorder="1"/>
    <xf numFmtId="0" fontId="0" fillId="0" borderId="2" xfId="0" applyFont="1" applyFill="1" applyBorder="1" applyAlignment="1">
      <alignment horizontal="center"/>
    </xf>
    <xf numFmtId="0" fontId="0" fillId="14" borderId="0" xfId="0" applyFill="1" applyAlignment="1">
      <alignment horizontal="center"/>
    </xf>
    <xf numFmtId="0" fontId="29" fillId="3" borderId="0" xfId="0" applyFont="1" applyFill="1" applyAlignment="1">
      <alignment horizontal="left"/>
    </xf>
    <xf numFmtId="0" fontId="28" fillId="3" borderId="0" xfId="0" applyFont="1" applyFill="1" applyBorder="1"/>
    <xf numFmtId="0" fontId="25" fillId="3" borderId="0" xfId="0" applyFont="1" applyFill="1" applyBorder="1" applyAlignment="1">
      <alignment wrapText="1"/>
    </xf>
    <xf numFmtId="3" fontId="0" fillId="3" borderId="0" xfId="0" applyNumberFormat="1" applyFont="1" applyFill="1" applyBorder="1"/>
    <xf numFmtId="0" fontId="0" fillId="3" borderId="0" xfId="0" applyFont="1" applyFill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173" fontId="2" fillId="0" borderId="0" xfId="0" applyNumberFormat="1" applyFont="1" applyAlignment="1">
      <alignment horizontal="center" vertical="center"/>
    </xf>
    <xf numFmtId="0" fontId="0" fillId="0" borderId="2" xfId="0" applyFont="1" applyBorder="1"/>
    <xf numFmtId="0" fontId="31" fillId="15" borderId="2" xfId="11" applyFont="1" applyFill="1" applyBorder="1" applyAlignment="1">
      <alignment wrapText="1"/>
    </xf>
    <xf numFmtId="0" fontId="0" fillId="0" borderId="2" xfId="0" applyFont="1" applyBorder="1" applyAlignment="1">
      <alignment horizontal="center" wrapText="1"/>
    </xf>
    <xf numFmtId="0" fontId="0" fillId="0" borderId="2" xfId="0" applyFont="1" applyFill="1" applyBorder="1"/>
    <xf numFmtId="0" fontId="0" fillId="2" borderId="2" xfId="0" applyFont="1" applyFill="1" applyBorder="1"/>
    <xf numFmtId="0" fontId="0" fillId="16" borderId="2" xfId="0" applyFont="1" applyFill="1" applyBorder="1"/>
    <xf numFmtId="3" fontId="0" fillId="0" borderId="2" xfId="0" applyNumberFormat="1" applyFont="1" applyFill="1" applyBorder="1" applyAlignment="1">
      <alignment horizontal="center"/>
    </xf>
    <xf numFmtId="0" fontId="32" fillId="0" borderId="2" xfId="11" applyFont="1" applyBorder="1"/>
    <xf numFmtId="3" fontId="0" fillId="0" borderId="2" xfId="0" applyNumberFormat="1" applyFont="1" applyBorder="1" applyAlignment="1">
      <alignment horizontal="center"/>
    </xf>
    <xf numFmtId="0" fontId="32" fillId="0" borderId="2" xfId="11" applyFont="1" applyFill="1" applyBorder="1"/>
    <xf numFmtId="0" fontId="32" fillId="14" borderId="2" xfId="11" applyFont="1" applyFill="1" applyBorder="1"/>
    <xf numFmtId="0" fontId="0" fillId="17" borderId="2" xfId="0" applyFont="1" applyFill="1" applyBorder="1"/>
    <xf numFmtId="0" fontId="32" fillId="16" borderId="2" xfId="11" applyFont="1" applyFill="1" applyBorder="1"/>
    <xf numFmtId="172" fontId="10" fillId="3" borderId="0" xfId="1" applyNumberFormat="1" applyFont="1" applyFill="1" applyBorder="1" applyAlignment="1">
      <alignment horizontal="center"/>
    </xf>
    <xf numFmtId="3" fontId="0" fillId="0" borderId="2" xfId="2" applyNumberFormat="1" applyFont="1" applyBorder="1" applyAlignment="1">
      <alignment horizontal="center"/>
    </xf>
    <xf numFmtId="0" fontId="20" fillId="0" borderId="2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32" fillId="0" borderId="2" xfId="0" applyFont="1" applyBorder="1" applyAlignment="1">
      <alignment horizontal="left" vertical="center"/>
    </xf>
    <xf numFmtId="174" fontId="0" fillId="0" borderId="2" xfId="2" applyNumberFormat="1" applyFont="1" applyBorder="1" applyAlignment="1">
      <alignment horizontal="center"/>
    </xf>
    <xf numFmtId="174" fontId="0" fillId="2" borderId="2" xfId="2" applyNumberFormat="1" applyFont="1" applyFill="1" applyBorder="1" applyAlignment="1">
      <alignment horizontal="center"/>
    </xf>
    <xf numFmtId="3" fontId="10" fillId="3" borderId="0" xfId="0" applyNumberFormat="1" applyFont="1" applyFill="1" applyBorder="1"/>
    <xf numFmtId="165" fontId="10" fillId="3" borderId="10" xfId="0" applyNumberFormat="1" applyFont="1" applyFill="1" applyBorder="1" applyAlignment="1">
      <alignment horizontal="center" vertical="center"/>
    </xf>
    <xf numFmtId="3" fontId="10" fillId="11" borderId="0" xfId="1" applyNumberFormat="1" applyFont="1" applyFill="1" applyBorder="1" applyAlignment="1">
      <alignment horizontal="center"/>
    </xf>
    <xf numFmtId="0" fontId="2" fillId="3" borderId="0" xfId="0" applyFont="1" applyFill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19" fillId="3" borderId="0" xfId="0" applyFont="1" applyFill="1" applyAlignment="1">
      <alignment horizontal="center" vertical="center" wrapText="1"/>
    </xf>
    <xf numFmtId="3" fontId="23" fillId="0" borderId="0" xfId="0" applyNumberFormat="1" applyFont="1" applyAlignment="1">
      <alignment horizontal="center"/>
    </xf>
    <xf numFmtId="0" fontId="2" fillId="17" borderId="0" xfId="0" applyFont="1" applyFill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2" fillId="14" borderId="0" xfId="0" applyFont="1" applyFill="1" applyBorder="1" applyAlignment="1">
      <alignment horizontal="center"/>
    </xf>
    <xf numFmtId="10" fontId="2" fillId="14" borderId="0" xfId="1" applyNumberFormat="1" applyFont="1" applyFill="1" applyBorder="1" applyAlignment="1">
      <alignment horizontal="center"/>
    </xf>
    <xf numFmtId="10" fontId="30" fillId="14" borderId="0" xfId="1" applyNumberFormat="1" applyFont="1" applyFill="1" applyBorder="1" applyAlignment="1">
      <alignment horizontal="center"/>
    </xf>
    <xf numFmtId="0" fontId="20" fillId="14" borderId="0" xfId="0" applyFont="1" applyFill="1" applyBorder="1" applyAlignment="1">
      <alignment horizont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2" fontId="10" fillId="3" borderId="0" xfId="0" applyNumberFormat="1" applyFont="1" applyFill="1" applyBorder="1" applyAlignment="1">
      <alignment horizontal="center"/>
    </xf>
    <xf numFmtId="4" fontId="10" fillId="11" borderId="0" xfId="0" applyNumberFormat="1" applyFont="1" applyFill="1" applyBorder="1" applyAlignment="1">
      <alignment horizontal="center" vertical="center" wrapText="1"/>
    </xf>
    <xf numFmtId="0" fontId="10" fillId="3" borderId="21" xfId="0" applyFont="1" applyFill="1" applyBorder="1" applyAlignment="1">
      <alignment horizontal="left"/>
    </xf>
    <xf numFmtId="0" fontId="10" fillId="11" borderId="21" xfId="0" applyFont="1" applyFill="1" applyBorder="1" applyAlignment="1">
      <alignment horizontal="left" vertical="center" wrapText="1"/>
    </xf>
    <xf numFmtId="173" fontId="2" fillId="2" borderId="0" xfId="0" applyNumberFormat="1" applyFont="1" applyFill="1" applyAlignment="1">
      <alignment horizontal="center" vertical="center"/>
    </xf>
    <xf numFmtId="165" fontId="10" fillId="3" borderId="0" xfId="1" applyNumberFormat="1" applyFont="1" applyFill="1" applyBorder="1" applyAlignment="1">
      <alignment horizontal="center" vertical="center"/>
    </xf>
    <xf numFmtId="9" fontId="0" fillId="3" borderId="0" xfId="1" applyFont="1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2" fillId="0" borderId="0" xfId="0" applyFont="1" applyAlignment="1">
      <alignment vertical="center"/>
    </xf>
    <xf numFmtId="0" fontId="2" fillId="14" borderId="0" xfId="0" applyFont="1" applyFill="1" applyAlignment="1">
      <alignment horizontal="center" vertical="center" wrapText="1"/>
    </xf>
    <xf numFmtId="3" fontId="0" fillId="14" borderId="0" xfId="0" applyNumberFormat="1" applyFill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176" fontId="23" fillId="0" borderId="0" xfId="0" applyNumberFormat="1" applyFont="1" applyAlignment="1">
      <alignment horizontal="center"/>
    </xf>
    <xf numFmtId="175" fontId="10" fillId="11" borderId="0" xfId="1" applyNumberFormat="1" applyFont="1" applyFill="1" applyBorder="1" applyAlignment="1">
      <alignment horizontal="center"/>
    </xf>
    <xf numFmtId="175" fontId="2" fillId="17" borderId="0" xfId="0" applyNumberFormat="1" applyFont="1" applyFill="1" applyAlignment="1">
      <alignment horizontal="center" vertical="center"/>
    </xf>
    <xf numFmtId="175" fontId="2" fillId="2" borderId="0" xfId="0" applyNumberFormat="1" applyFont="1" applyFill="1" applyAlignment="1">
      <alignment horizontal="center" vertical="center"/>
    </xf>
    <xf numFmtId="0" fontId="0" fillId="3" borderId="0" xfId="0" applyFill="1" applyAlignment="1">
      <alignment horizontal="left" vertical="center" wrapText="1"/>
    </xf>
    <xf numFmtId="0" fontId="0" fillId="5" borderId="0" xfId="0" applyFill="1" applyAlignment="1">
      <alignment horizontal="left" vertical="center" wrapText="1"/>
    </xf>
    <xf numFmtId="0" fontId="0" fillId="6" borderId="0" xfId="0" applyFill="1" applyAlignment="1">
      <alignment horizontal="left" vertical="center" wrapText="1"/>
    </xf>
    <xf numFmtId="0" fontId="0" fillId="3" borderId="0" xfId="0" applyFill="1" applyAlignment="1">
      <alignment horizontal="left"/>
    </xf>
    <xf numFmtId="0" fontId="0" fillId="5" borderId="0" xfId="0" applyFill="1" applyAlignment="1">
      <alignment horizontal="left"/>
    </xf>
    <xf numFmtId="0" fontId="0" fillId="6" borderId="0" xfId="0" applyFill="1" applyAlignment="1">
      <alignment horizontal="left"/>
    </xf>
    <xf numFmtId="0" fontId="0" fillId="3" borderId="0" xfId="0" applyFill="1" applyAlignment="1">
      <alignment horizontal="right" vertical="center" wrapText="1"/>
    </xf>
    <xf numFmtId="0" fontId="0" fillId="0" borderId="5" xfId="0" applyFont="1" applyFill="1" applyBorder="1"/>
    <xf numFmtId="0" fontId="0" fillId="0" borderId="1" xfId="0" applyFont="1" applyFill="1" applyBorder="1"/>
    <xf numFmtId="167" fontId="0" fillId="0" borderId="5" xfId="2" applyNumberFormat="1" applyFont="1" applyFill="1" applyBorder="1" applyAlignment="1">
      <alignment wrapText="1"/>
    </xf>
    <xf numFmtId="0" fontId="0" fillId="0" borderId="2" xfId="0" applyFont="1" applyFill="1" applyBorder="1" applyAlignment="1">
      <alignment wrapText="1"/>
    </xf>
    <xf numFmtId="0" fontId="0" fillId="0" borderId="6" xfId="0" applyFont="1" applyFill="1" applyBorder="1"/>
    <xf numFmtId="0" fontId="0" fillId="0" borderId="5" xfId="0" applyFont="1" applyFill="1" applyBorder="1" applyAlignment="1">
      <alignment wrapText="1"/>
    </xf>
    <xf numFmtId="0" fontId="2" fillId="0" borderId="6" xfId="0" applyFont="1" applyFill="1" applyBorder="1"/>
    <xf numFmtId="0" fontId="0" fillId="0" borderId="31" xfId="0" applyFill="1" applyBorder="1"/>
    <xf numFmtId="174" fontId="0" fillId="17" borderId="2" xfId="2" applyNumberFormat="1" applyFont="1" applyFill="1" applyBorder="1" applyAlignment="1">
      <alignment horizontal="center"/>
    </xf>
    <xf numFmtId="0" fontId="0" fillId="3" borderId="0" xfId="0" quotePrefix="1" applyFill="1" applyAlignment="1">
      <alignment horizontal="right"/>
    </xf>
    <xf numFmtId="3" fontId="0" fillId="2" borderId="0" xfId="0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Fill="1" applyBorder="1" applyAlignment="1">
      <alignment horizontal="left"/>
    </xf>
    <xf numFmtId="0" fontId="0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33" fillId="18" borderId="0" xfId="0" applyFont="1" applyFill="1" applyAlignment="1">
      <alignment horizontal="center" vertical="center"/>
    </xf>
    <xf numFmtId="0" fontId="33" fillId="18" borderId="0" xfId="0" applyFont="1" applyFill="1" applyAlignment="1">
      <alignment horizontal="center" vertical="center" wrapText="1"/>
    </xf>
    <xf numFmtId="175" fontId="2" fillId="19" borderId="0" xfId="0" applyNumberFormat="1" applyFont="1" applyFill="1" applyAlignment="1">
      <alignment horizontal="center" vertical="center"/>
    </xf>
    <xf numFmtId="175" fontId="2" fillId="19" borderId="0" xfId="0" applyNumberFormat="1" applyFont="1" applyFill="1" applyAlignment="1">
      <alignment horizontal="center"/>
    </xf>
    <xf numFmtId="0" fontId="2" fillId="19" borderId="0" xfId="0" applyFont="1" applyFill="1" applyAlignment="1">
      <alignment horizontal="center" vertical="center"/>
    </xf>
    <xf numFmtId="0" fontId="0" fillId="12" borderId="0" xfId="0" applyFill="1" applyAlignment="1">
      <alignment horizontal="center" vertical="center" wrapText="1"/>
    </xf>
    <xf numFmtId="9" fontId="0" fillId="12" borderId="0" xfId="1" applyFont="1" applyFill="1" applyAlignment="1">
      <alignment horizontal="center" vertical="center" wrapText="1"/>
    </xf>
    <xf numFmtId="0" fontId="0" fillId="12" borderId="0" xfId="0" applyFill="1" applyAlignment="1">
      <alignment horizontal="center"/>
    </xf>
    <xf numFmtId="3" fontId="0" fillId="12" borderId="0" xfId="1" applyNumberFormat="1" applyFont="1" applyFill="1" applyAlignment="1">
      <alignment horizontal="center" vertical="center" wrapText="1"/>
    </xf>
    <xf numFmtId="175" fontId="0" fillId="12" borderId="0" xfId="1" applyNumberFormat="1" applyFont="1" applyFill="1" applyAlignment="1">
      <alignment horizontal="center" vertical="center" wrapText="1"/>
    </xf>
    <xf numFmtId="3" fontId="0" fillId="3" borderId="0" xfId="1" applyNumberFormat="1" applyFont="1" applyFill="1" applyAlignment="1">
      <alignment horizontal="center" vertical="center" wrapText="1"/>
    </xf>
    <xf numFmtId="9" fontId="0" fillId="3" borderId="0" xfId="1" applyFont="1" applyFill="1" applyAlignment="1">
      <alignment horizontal="center" vertical="center" wrapText="1"/>
    </xf>
    <xf numFmtId="175" fontId="0" fillId="3" borderId="0" xfId="1" applyNumberFormat="1" applyFont="1" applyFill="1" applyAlignment="1">
      <alignment horizontal="center" vertical="center" wrapText="1"/>
    </xf>
    <xf numFmtId="0" fontId="0" fillId="3" borderId="32" xfId="0" applyFill="1" applyBorder="1" applyAlignment="1">
      <alignment horizontal="center" vertical="center" wrapText="1"/>
    </xf>
    <xf numFmtId="9" fontId="0" fillId="12" borderId="32" xfId="1" applyFont="1" applyFill="1" applyBorder="1" applyAlignment="1">
      <alignment horizontal="center" vertical="center" wrapText="1"/>
    </xf>
    <xf numFmtId="9" fontId="0" fillId="3" borderId="32" xfId="1" applyFont="1" applyFill="1" applyBorder="1" applyAlignment="1">
      <alignment horizontal="center" vertical="center" wrapText="1"/>
    </xf>
    <xf numFmtId="0" fontId="0" fillId="20" borderId="0" xfId="0" applyFill="1" applyAlignment="1">
      <alignment horizontal="center" vertical="center" wrapText="1"/>
    </xf>
    <xf numFmtId="0" fontId="0" fillId="20" borderId="32" xfId="0" applyFill="1" applyBorder="1" applyAlignment="1">
      <alignment horizontal="center" vertical="center" wrapText="1"/>
    </xf>
    <xf numFmtId="0" fontId="33" fillId="21" borderId="0" xfId="0" applyFont="1" applyFill="1" applyAlignment="1">
      <alignment horizontal="center" vertical="center" wrapText="1"/>
    </xf>
    <xf numFmtId="0" fontId="19" fillId="3" borderId="0" xfId="0" applyFont="1" applyFill="1"/>
    <xf numFmtId="0" fontId="0" fillId="12" borderId="32" xfId="0" applyFill="1" applyBorder="1" applyAlignment="1">
      <alignment horizontal="center" vertical="center" wrapText="1"/>
    </xf>
    <xf numFmtId="0" fontId="2" fillId="3" borderId="32" xfId="0" applyFont="1" applyFill="1" applyBorder="1"/>
    <xf numFmtId="174" fontId="2" fillId="12" borderId="32" xfId="1" applyNumberFormat="1" applyFont="1" applyFill="1" applyBorder="1" applyAlignment="1">
      <alignment horizontal="center" vertical="center" wrapText="1"/>
    </xf>
    <xf numFmtId="174" fontId="2" fillId="3" borderId="32" xfId="1" applyNumberFormat="1" applyFont="1" applyFill="1" applyBorder="1" applyAlignment="1">
      <alignment horizontal="center" vertical="center" wrapText="1"/>
    </xf>
    <xf numFmtId="0" fontId="34" fillId="3" borderId="0" xfId="0" applyFont="1" applyFill="1" applyBorder="1"/>
    <xf numFmtId="0" fontId="34" fillId="3" borderId="22" xfId="0" applyFont="1" applyFill="1" applyBorder="1"/>
    <xf numFmtId="9" fontId="0" fillId="11" borderId="0" xfId="1" applyFont="1" applyFill="1" applyBorder="1"/>
    <xf numFmtId="0" fontId="2" fillId="2" borderId="0" xfId="0" applyFont="1" applyFill="1" applyAlignment="1">
      <alignment horizontal="center"/>
    </xf>
    <xf numFmtId="0" fontId="0" fillId="11" borderId="0" xfId="0" applyFill="1" applyAlignment="1">
      <alignment horizontal="center"/>
    </xf>
    <xf numFmtId="170" fontId="0" fillId="11" borderId="0" xfId="0" applyNumberFormat="1" applyFill="1" applyAlignment="1">
      <alignment horizontal="center"/>
    </xf>
    <xf numFmtId="178" fontId="0" fillId="12" borderId="0" xfId="1" applyNumberFormat="1" applyFont="1" applyFill="1" applyAlignment="1">
      <alignment horizontal="center" vertical="center" wrapText="1"/>
    </xf>
    <xf numFmtId="178" fontId="0" fillId="3" borderId="0" xfId="1" applyNumberFormat="1" applyFont="1" applyFill="1" applyAlignment="1">
      <alignment horizontal="center" vertical="center" wrapText="1"/>
    </xf>
    <xf numFmtId="4" fontId="0" fillId="3" borderId="0" xfId="0" applyNumberFormat="1" applyFill="1" applyBorder="1"/>
    <xf numFmtId="173" fontId="2" fillId="12" borderId="32" xfId="1" applyNumberFormat="1" applyFont="1" applyFill="1" applyBorder="1" applyAlignment="1">
      <alignment horizontal="center" vertical="center" wrapText="1"/>
    </xf>
    <xf numFmtId="173" fontId="2" fillId="3" borderId="32" xfId="1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9" fontId="0" fillId="0" borderId="0" xfId="1" applyFont="1" applyAlignment="1">
      <alignment horizontal="center"/>
    </xf>
    <xf numFmtId="4" fontId="0" fillId="0" borderId="0" xfId="0" applyNumberFormat="1" applyAlignment="1">
      <alignment horizontal="center"/>
    </xf>
    <xf numFmtId="0" fontId="0" fillId="2" borderId="2" xfId="0" applyFont="1" applyFill="1" applyBorder="1" applyAlignment="1">
      <alignment horizontal="left" vertical="center"/>
    </xf>
    <xf numFmtId="174" fontId="0" fillId="2" borderId="2" xfId="0" applyNumberFormat="1" applyFill="1" applyBorder="1" applyAlignment="1">
      <alignment horizontal="center"/>
    </xf>
    <xf numFmtId="0" fontId="2" fillId="2" borderId="0" xfId="0" applyFont="1" applyFill="1"/>
    <xf numFmtId="10" fontId="2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center"/>
    </xf>
    <xf numFmtId="170" fontId="0" fillId="2" borderId="0" xfId="0" applyNumberFormat="1" applyFill="1" applyAlignment="1">
      <alignment horizontal="center"/>
    </xf>
    <xf numFmtId="0" fontId="0" fillId="2" borderId="0" xfId="0" applyFill="1" applyAlignment="1">
      <alignment horizontal="left"/>
    </xf>
    <xf numFmtId="165" fontId="10" fillId="11" borderId="10" xfId="0" applyNumberFormat="1" applyFont="1" applyFill="1" applyBorder="1" applyAlignment="1">
      <alignment horizontal="center" vertical="center"/>
    </xf>
    <xf numFmtId="165" fontId="4" fillId="11" borderId="10" xfId="0" applyNumberFormat="1" applyFont="1" applyFill="1" applyBorder="1" applyAlignment="1">
      <alignment horizontal="center" vertical="center"/>
    </xf>
    <xf numFmtId="0" fontId="34" fillId="0" borderId="0" xfId="0" applyFont="1" applyFill="1"/>
    <xf numFmtId="4" fontId="10" fillId="3" borderId="0" xfId="0" applyNumberFormat="1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10" fillId="22" borderId="21" xfId="0" applyFont="1" applyFill="1" applyBorder="1" applyAlignment="1">
      <alignment horizontal="left"/>
    </xf>
    <xf numFmtId="3" fontId="10" fillId="22" borderId="0" xfId="1" applyNumberFormat="1" applyFont="1" applyFill="1" applyBorder="1" applyAlignment="1">
      <alignment horizontal="center"/>
    </xf>
    <xf numFmtId="9" fontId="0" fillId="22" borderId="0" xfId="1" applyFont="1" applyFill="1" applyBorder="1"/>
    <xf numFmtId="173" fontId="0" fillId="0" borderId="0" xfId="0" applyNumberFormat="1" applyAlignment="1">
      <alignment horizontal="center"/>
    </xf>
    <xf numFmtId="0" fontId="36" fillId="3" borderId="0" xfId="12" applyFill="1" applyBorder="1"/>
    <xf numFmtId="172" fontId="10" fillId="11" borderId="0" xfId="1" applyNumberFormat="1" applyFont="1" applyFill="1" applyBorder="1" applyAlignment="1">
      <alignment horizontal="center"/>
    </xf>
    <xf numFmtId="172" fontId="10" fillId="11" borderId="0" xfId="0" applyNumberFormat="1" applyFont="1" applyFill="1" applyBorder="1" applyAlignment="1">
      <alignment horizontal="center" vertical="center" wrapText="1"/>
    </xf>
    <xf numFmtId="0" fontId="0" fillId="3" borderId="0" xfId="0" quotePrefix="1" applyFill="1"/>
    <xf numFmtId="0" fontId="12" fillId="5" borderId="21" xfId="0" applyFont="1" applyFill="1" applyBorder="1" applyProtection="1"/>
    <xf numFmtId="0" fontId="11" fillId="9" borderId="0" xfId="0" applyFont="1" applyFill="1" applyBorder="1" applyAlignment="1" applyProtection="1">
      <alignment wrapText="1"/>
    </xf>
    <xf numFmtId="0" fontId="3" fillId="4" borderId="0" xfId="0" applyFont="1" applyFill="1" applyBorder="1" applyProtection="1"/>
    <xf numFmtId="0" fontId="4" fillId="3" borderId="29" xfId="0" applyFont="1" applyFill="1" applyBorder="1" applyAlignment="1" applyProtection="1">
      <alignment horizontal="left" vertical="center" wrapText="1"/>
    </xf>
    <xf numFmtId="0" fontId="3" fillId="4" borderId="29" xfId="0" applyFont="1" applyFill="1" applyBorder="1" applyProtection="1"/>
    <xf numFmtId="0" fontId="4" fillId="0" borderId="29" xfId="0" applyFont="1" applyBorder="1" applyAlignment="1" applyProtection="1">
      <alignment horizontal="left" vertical="center" wrapText="1"/>
    </xf>
    <xf numFmtId="0" fontId="5" fillId="4" borderId="29" xfId="0" applyFont="1" applyFill="1" applyBorder="1" applyProtection="1"/>
    <xf numFmtId="0" fontId="5" fillId="8" borderId="0" xfId="0" applyFont="1" applyFill="1" applyBorder="1" applyAlignment="1" applyProtection="1">
      <alignment horizontal="left" vertical="center" wrapText="1"/>
    </xf>
    <xf numFmtId="0" fontId="13" fillId="5" borderId="0" xfId="0" applyFont="1" applyFill="1" applyBorder="1" applyProtection="1"/>
    <xf numFmtId="0" fontId="5" fillId="9" borderId="0" xfId="0" applyFont="1" applyFill="1" applyBorder="1" applyAlignment="1" applyProtection="1">
      <alignment horizontal="center" vertical="center" wrapText="1"/>
    </xf>
    <xf numFmtId="0" fontId="5" fillId="4" borderId="0" xfId="0" applyFont="1" applyFill="1" applyBorder="1" applyAlignment="1" applyProtection="1">
      <alignment horizontal="center"/>
    </xf>
    <xf numFmtId="164" fontId="4" fillId="4" borderId="0" xfId="0" applyNumberFormat="1" applyFont="1" applyFill="1" applyBorder="1" applyAlignment="1" applyProtection="1">
      <alignment horizontal="center" vertical="center" wrapText="1"/>
    </xf>
    <xf numFmtId="0" fontId="4" fillId="4" borderId="0" xfId="0" applyFont="1" applyFill="1" applyBorder="1" applyAlignment="1" applyProtection="1">
      <alignment horizontal="center" vertical="center" wrapText="1"/>
    </xf>
    <xf numFmtId="0" fontId="4" fillId="3" borderId="10" xfId="0" applyFont="1" applyFill="1" applyBorder="1" applyAlignment="1" applyProtection="1">
      <alignment horizontal="center" vertical="center" wrapText="1"/>
    </xf>
    <xf numFmtId="164" fontId="4" fillId="3" borderId="10" xfId="0" applyNumberFormat="1" applyFont="1" applyFill="1" applyBorder="1" applyAlignment="1" applyProtection="1">
      <alignment horizontal="center" vertical="center"/>
    </xf>
    <xf numFmtId="164" fontId="11" fillId="3" borderId="3" xfId="0" applyNumberFormat="1" applyFont="1" applyFill="1" applyBorder="1" applyAlignment="1" applyProtection="1">
      <alignment horizontal="center"/>
    </xf>
    <xf numFmtId="0" fontId="5" fillId="4" borderId="10" xfId="0" applyFont="1" applyFill="1" applyBorder="1" applyAlignment="1" applyProtection="1">
      <alignment horizontal="center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0" fontId="4" fillId="4" borderId="10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164" fontId="4" fillId="0" borderId="10" xfId="0" applyNumberFormat="1" applyFont="1" applyBorder="1" applyAlignment="1" applyProtection="1">
      <alignment horizontal="center" vertical="center"/>
    </xf>
    <xf numFmtId="164" fontId="11" fillId="0" borderId="3" xfId="0" applyNumberFormat="1" applyFont="1" applyBorder="1" applyAlignment="1" applyProtection="1">
      <alignment horizontal="center"/>
    </xf>
    <xf numFmtId="0" fontId="0" fillId="8" borderId="0" xfId="0" applyFill="1" applyBorder="1" applyAlignment="1" applyProtection="1">
      <alignment horizontal="center"/>
    </xf>
    <xf numFmtId="164" fontId="11" fillId="8" borderId="0" xfId="0" applyNumberFormat="1" applyFont="1" applyFill="1" applyBorder="1" applyAlignment="1" applyProtection="1">
      <alignment horizontal="center"/>
    </xf>
    <xf numFmtId="0" fontId="0" fillId="3" borderId="21" xfId="0" applyFill="1" applyBorder="1" applyProtection="1"/>
    <xf numFmtId="0" fontId="0" fillId="3" borderId="0" xfId="0" applyFill="1" applyBorder="1" applyProtection="1"/>
    <xf numFmtId="0" fontId="12" fillId="5" borderId="18" xfId="0" applyFont="1" applyFill="1" applyBorder="1" applyProtection="1"/>
    <xf numFmtId="0" fontId="13" fillId="5" borderId="19" xfId="0" applyFont="1" applyFill="1" applyBorder="1" applyProtection="1"/>
    <xf numFmtId="0" fontId="17" fillId="3" borderId="21" xfId="0" applyFont="1" applyFill="1" applyBorder="1" applyProtection="1"/>
    <xf numFmtId="0" fontId="11" fillId="3" borderId="0" xfId="0" applyFont="1" applyFill="1" applyBorder="1" applyAlignment="1" applyProtection="1">
      <alignment horizontal="center" vertical="center" wrapText="1"/>
    </xf>
    <xf numFmtId="0" fontId="13" fillId="3" borderId="0" xfId="0" applyFont="1" applyFill="1" applyBorder="1" applyProtection="1"/>
    <xf numFmtId="0" fontId="2" fillId="3" borderId="0" xfId="0" applyFont="1" applyFill="1" applyBorder="1" applyAlignment="1" applyProtection="1">
      <alignment horizontal="center" vertical="center" wrapText="1"/>
    </xf>
    <xf numFmtId="0" fontId="11" fillId="3" borderId="29" xfId="0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0" fillId="3" borderId="0" xfId="0" applyFill="1" applyProtection="1"/>
    <xf numFmtId="0" fontId="11" fillId="11" borderId="29" xfId="0" applyFont="1" applyFill="1" applyBorder="1" applyAlignment="1" applyProtection="1">
      <alignment horizontal="center" vertical="center"/>
    </xf>
    <xf numFmtId="0" fontId="4" fillId="11" borderId="0" xfId="0" applyFont="1" applyFill="1" applyBorder="1" applyAlignment="1" applyProtection="1">
      <alignment horizontal="center" vertical="center" wrapText="1"/>
    </xf>
    <xf numFmtId="0" fontId="11" fillId="3" borderId="3" xfId="0" applyFont="1" applyFill="1" applyBorder="1" applyAlignment="1" applyProtection="1">
      <alignment horizontal="center" vertical="center"/>
    </xf>
    <xf numFmtId="3" fontId="4" fillId="3" borderId="10" xfId="0" applyNumberFormat="1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13" fillId="5" borderId="24" xfId="0" applyFont="1" applyFill="1" applyBorder="1" applyProtection="1"/>
    <xf numFmtId="0" fontId="11" fillId="9" borderId="18" xfId="0" applyFont="1" applyFill="1" applyBorder="1" applyAlignment="1" applyProtection="1">
      <alignment horizontal="center"/>
    </xf>
    <xf numFmtId="0" fontId="11" fillId="9" borderId="19" xfId="0" applyFont="1" applyFill="1" applyBorder="1" applyAlignment="1" applyProtection="1">
      <alignment horizontal="center"/>
    </xf>
    <xf numFmtId="0" fontId="11" fillId="9" borderId="0" xfId="0" applyFont="1" applyFill="1" applyBorder="1" applyAlignment="1" applyProtection="1">
      <alignment horizontal="center"/>
    </xf>
    <xf numFmtId="0" fontId="11" fillId="11" borderId="29" xfId="0" applyFont="1" applyFill="1" applyBorder="1" applyAlignment="1" applyProtection="1">
      <alignment horizontal="center" vertical="center" wrapText="1"/>
    </xf>
    <xf numFmtId="4" fontId="4" fillId="11" borderId="10" xfId="0" applyNumberFormat="1" applyFont="1" applyFill="1" applyBorder="1" applyAlignment="1" applyProtection="1">
      <alignment horizontal="center" vertical="center"/>
    </xf>
    <xf numFmtId="2" fontId="10" fillId="11" borderId="10" xfId="0" applyNumberFormat="1" applyFont="1" applyFill="1" applyBorder="1" applyAlignment="1" applyProtection="1">
      <alignment horizontal="center" vertical="center"/>
    </xf>
    <xf numFmtId="0" fontId="10" fillId="11" borderId="3" xfId="0" applyFont="1" applyFill="1" applyBorder="1" applyAlignment="1" applyProtection="1">
      <alignment horizontal="center" vertical="center" wrapText="1"/>
    </xf>
    <xf numFmtId="0" fontId="11" fillId="3" borderId="29" xfId="0" applyFont="1" applyFill="1" applyBorder="1" applyAlignment="1" applyProtection="1">
      <alignment horizontal="center" vertical="center" wrapText="1"/>
    </xf>
    <xf numFmtId="2" fontId="4" fillId="3" borderId="10" xfId="0" applyNumberFormat="1" applyFont="1" applyFill="1" applyBorder="1" applyAlignment="1" applyProtection="1">
      <alignment horizontal="center" vertical="center"/>
    </xf>
    <xf numFmtId="4" fontId="10" fillId="3" borderId="10" xfId="0" applyNumberFormat="1" applyFont="1" applyFill="1" applyBorder="1" applyAlignment="1" applyProtection="1">
      <alignment horizontal="center" vertical="center"/>
    </xf>
    <xf numFmtId="0" fontId="10" fillId="3" borderId="3" xfId="0" applyFont="1" applyFill="1" applyBorder="1" applyAlignment="1" applyProtection="1">
      <alignment horizontal="center" vertical="center" wrapText="1"/>
    </xf>
    <xf numFmtId="2" fontId="4" fillId="11" borderId="10" xfId="0" applyNumberFormat="1" applyFont="1" applyFill="1" applyBorder="1" applyAlignment="1" applyProtection="1">
      <alignment horizontal="center" vertical="center"/>
    </xf>
    <xf numFmtId="2" fontId="10" fillId="3" borderId="10" xfId="0" applyNumberFormat="1" applyFont="1" applyFill="1" applyBorder="1" applyAlignment="1" applyProtection="1">
      <alignment horizontal="center" vertical="center"/>
    </xf>
    <xf numFmtId="0" fontId="11" fillId="3" borderId="0" xfId="0" applyFont="1" applyFill="1" applyBorder="1" applyAlignment="1" applyProtection="1">
      <alignment horizontal="right" vertical="center"/>
    </xf>
    <xf numFmtId="0" fontId="4" fillId="3" borderId="0" xfId="0" applyFont="1" applyFill="1" applyBorder="1" applyAlignment="1" applyProtection="1">
      <alignment horizontal="right" vertical="center"/>
    </xf>
    <xf numFmtId="0" fontId="10" fillId="3" borderId="0" xfId="0" applyFont="1" applyFill="1" applyBorder="1" applyAlignment="1" applyProtection="1">
      <alignment horizontal="right" vertical="center"/>
    </xf>
    <xf numFmtId="0" fontId="10" fillId="3" borderId="0" xfId="0" applyFont="1" applyFill="1" applyBorder="1" applyProtection="1"/>
    <xf numFmtId="0" fontId="13" fillId="5" borderId="19" xfId="0" applyFont="1" applyFill="1" applyBorder="1" applyProtection="1">
      <protection locked="0"/>
    </xf>
    <xf numFmtId="0" fontId="13" fillId="5" borderId="20" xfId="0" applyFont="1" applyFill="1" applyBorder="1" applyProtection="1">
      <protection locked="0"/>
    </xf>
    <xf numFmtId="0" fontId="13" fillId="5" borderId="0" xfId="0" applyFont="1" applyFill="1" applyProtection="1">
      <protection locked="0"/>
    </xf>
    <xf numFmtId="0" fontId="13" fillId="3" borderId="0" xfId="0" applyFont="1" applyFill="1" applyBorder="1" applyProtection="1">
      <protection locked="0"/>
    </xf>
    <xf numFmtId="0" fontId="13" fillId="3" borderId="22" xfId="0" applyFont="1" applyFill="1" applyBorder="1" applyProtection="1">
      <protection locked="0"/>
    </xf>
    <xf numFmtId="0" fontId="13" fillId="0" borderId="0" xfId="0" applyFont="1" applyFill="1" applyProtection="1">
      <protection locked="0"/>
    </xf>
    <xf numFmtId="0" fontId="0" fillId="3" borderId="0" xfId="0" applyFill="1" applyProtection="1">
      <protection locked="0"/>
    </xf>
    <xf numFmtId="0" fontId="0" fillId="3" borderId="0" xfId="0" applyFill="1" applyBorder="1" applyProtection="1">
      <protection locked="0"/>
    </xf>
    <xf numFmtId="0" fontId="0" fillId="3" borderId="22" xfId="0" applyFill="1" applyBorder="1" applyProtection="1">
      <protection locked="0"/>
    </xf>
    <xf numFmtId="0" fontId="0" fillId="0" borderId="0" xfId="0" applyProtection="1">
      <protection locked="0"/>
    </xf>
    <xf numFmtId="0" fontId="0" fillId="3" borderId="21" xfId="0" applyFill="1" applyBorder="1" applyProtection="1">
      <protection locked="0"/>
    </xf>
    <xf numFmtId="0" fontId="13" fillId="5" borderId="0" xfId="0" applyFont="1" applyFill="1" applyBorder="1" applyProtection="1">
      <protection locked="0"/>
    </xf>
    <xf numFmtId="0" fontId="13" fillId="5" borderId="22" xfId="0" applyFont="1" applyFill="1" applyBorder="1" applyProtection="1">
      <protection locked="0"/>
    </xf>
    <xf numFmtId="3" fontId="4" fillId="7" borderId="10" xfId="0" applyNumberFormat="1" applyFont="1" applyFill="1" applyBorder="1" applyAlignment="1" applyProtection="1">
      <alignment horizontal="center"/>
      <protection locked="0"/>
    </xf>
    <xf numFmtId="0" fontId="5" fillId="4" borderId="10" xfId="0" applyFont="1" applyFill="1" applyBorder="1" applyAlignment="1" applyProtection="1">
      <alignment horizontal="center"/>
      <protection locked="0"/>
    </xf>
    <xf numFmtId="0" fontId="0" fillId="8" borderId="0" xfId="0" applyFill="1" applyBorder="1" applyAlignment="1" applyProtection="1">
      <alignment horizontal="center"/>
      <protection locked="0"/>
    </xf>
    <xf numFmtId="0" fontId="0" fillId="3" borderId="23" xfId="0" applyFill="1" applyBorder="1" applyProtection="1">
      <protection locked="0"/>
    </xf>
    <xf numFmtId="0" fontId="0" fillId="3" borderId="24" xfId="0" applyFill="1" applyBorder="1" applyProtection="1">
      <protection locked="0"/>
    </xf>
    <xf numFmtId="0" fontId="0" fillId="3" borderId="25" xfId="0" applyFill="1" applyBorder="1" applyProtection="1">
      <protection locked="0"/>
    </xf>
    <xf numFmtId="0" fontId="0" fillId="7" borderId="0" xfId="0" applyFont="1" applyFill="1" applyBorder="1" applyAlignment="1" applyProtection="1">
      <alignment horizontal="center"/>
      <protection locked="0"/>
    </xf>
    <xf numFmtId="0" fontId="2" fillId="3" borderId="3" xfId="0" applyFont="1" applyFill="1" applyBorder="1" applyAlignment="1" applyProtection="1">
      <alignment horizontal="center"/>
      <protection locked="0"/>
    </xf>
    <xf numFmtId="0" fontId="7" fillId="7" borderId="0" xfId="0" applyFont="1" applyFill="1" applyBorder="1" applyAlignment="1" applyProtection="1">
      <alignment horizontal="center" vertical="center" wrapText="1"/>
      <protection locked="0"/>
    </xf>
    <xf numFmtId="0" fontId="0" fillId="7" borderId="0" xfId="0" applyFill="1" applyAlignment="1" applyProtection="1">
      <alignment horizontal="center" vertical="center" wrapText="1"/>
      <protection locked="0"/>
    </xf>
    <xf numFmtId="0" fontId="0" fillId="3" borderId="3" xfId="0" applyFill="1" applyBorder="1" applyAlignment="1" applyProtection="1">
      <alignment horizontal="center"/>
      <protection locked="0"/>
    </xf>
    <xf numFmtId="0" fontId="0" fillId="7" borderId="3" xfId="0" applyFill="1" applyBorder="1" applyAlignment="1" applyProtection="1">
      <alignment horizontal="center"/>
      <protection locked="0"/>
    </xf>
    <xf numFmtId="3" fontId="35" fillId="3" borderId="3" xfId="0" applyNumberFormat="1" applyFont="1" applyFill="1" applyBorder="1" applyAlignment="1" applyProtection="1">
      <alignment horizontal="center" vertical="center"/>
      <protection locked="0"/>
    </xf>
    <xf numFmtId="0" fontId="0" fillId="7" borderId="0" xfId="0" applyFill="1" applyBorder="1" applyAlignment="1" applyProtection="1">
      <alignment horizontal="center"/>
      <protection locked="0"/>
    </xf>
    <xf numFmtId="0" fontId="13" fillId="3" borderId="0" xfId="0" applyFont="1" applyFill="1" applyProtection="1">
      <protection locked="0"/>
    </xf>
    <xf numFmtId="0" fontId="7" fillId="7" borderId="0" xfId="0" applyFont="1" applyFill="1" applyAlignment="1" applyProtection="1">
      <alignment horizontal="center" vertical="center" wrapText="1"/>
      <protection locked="0"/>
    </xf>
    <xf numFmtId="9" fontId="0" fillId="7" borderId="0" xfId="1" applyFont="1" applyFill="1" applyAlignment="1" applyProtection="1">
      <alignment horizontal="center"/>
      <protection locked="0"/>
    </xf>
    <xf numFmtId="0" fontId="0" fillId="7" borderId="10" xfId="0" applyFill="1" applyBorder="1" applyAlignment="1" applyProtection="1">
      <alignment horizontal="center"/>
      <protection locked="0"/>
    </xf>
    <xf numFmtId="165" fontId="7" fillId="11" borderId="3" xfId="0" applyNumberFormat="1" applyFont="1" applyFill="1" applyBorder="1" applyAlignment="1" applyProtection="1">
      <alignment horizontal="center"/>
      <protection locked="0"/>
    </xf>
    <xf numFmtId="165" fontId="7" fillId="3" borderId="3" xfId="0" applyNumberFormat="1" applyFont="1" applyFill="1" applyBorder="1" applyAlignment="1" applyProtection="1">
      <alignment horizontal="center"/>
      <protection locked="0"/>
    </xf>
    <xf numFmtId="9" fontId="0" fillId="3" borderId="0" xfId="0" applyNumberFormat="1" applyFill="1" applyProtection="1">
      <protection locked="0"/>
    </xf>
    <xf numFmtId="0" fontId="7" fillId="7" borderId="0" xfId="0" applyFont="1" applyFill="1" applyAlignment="1" applyProtection="1">
      <alignment horizontal="center"/>
    </xf>
    <xf numFmtId="0" fontId="2" fillId="3" borderId="29" xfId="0" applyFont="1" applyFill="1" applyBorder="1" applyProtection="1"/>
    <xf numFmtId="0" fontId="2" fillId="11" borderId="29" xfId="0" applyFont="1" applyFill="1" applyBorder="1" applyAlignment="1" applyProtection="1">
      <alignment horizontal="right" vertical="center"/>
    </xf>
    <xf numFmtId="0" fontId="2" fillId="3" borderId="29" xfId="0" applyFont="1" applyFill="1" applyBorder="1" applyAlignment="1" applyProtection="1">
      <alignment horizontal="right" vertical="center"/>
    </xf>
    <xf numFmtId="0" fontId="2" fillId="3" borderId="29" xfId="0" applyFont="1" applyFill="1" applyBorder="1" applyAlignment="1" applyProtection="1">
      <alignment horizontal="right" vertical="center" wrapText="1"/>
    </xf>
    <xf numFmtId="0" fontId="2" fillId="3" borderId="0" xfId="0" applyFont="1" applyFill="1" applyBorder="1" applyAlignment="1" applyProtection="1">
      <alignment horizontal="center"/>
    </xf>
    <xf numFmtId="0" fontId="2" fillId="3" borderId="3" xfId="0" applyFont="1" applyFill="1" applyBorder="1" applyAlignment="1" applyProtection="1">
      <alignment horizontal="left"/>
    </xf>
    <xf numFmtId="0" fontId="0" fillId="3" borderId="0" xfId="0" applyFill="1" applyBorder="1" applyAlignment="1" applyProtection="1">
      <alignment horizontal="center"/>
    </xf>
    <xf numFmtId="0" fontId="0" fillId="11" borderId="0" xfId="0" applyFill="1" applyBorder="1" applyAlignment="1" applyProtection="1">
      <alignment horizontal="center"/>
    </xf>
    <xf numFmtId="3" fontId="0" fillId="3" borderId="0" xfId="0" applyNumberFormat="1" applyFill="1" applyBorder="1" applyAlignment="1" applyProtection="1">
      <alignment horizontal="center" vertical="center" wrapText="1"/>
    </xf>
    <xf numFmtId="0" fontId="13" fillId="5" borderId="0" xfId="0" applyFont="1" applyFill="1" applyProtection="1"/>
    <xf numFmtId="0" fontId="2" fillId="3" borderId="0" xfId="0" applyFont="1" applyFill="1" applyAlignment="1" applyProtection="1">
      <alignment horizontal="center"/>
    </xf>
    <xf numFmtId="9" fontId="20" fillId="3" borderId="0" xfId="0" applyNumberFormat="1" applyFont="1" applyFill="1" applyAlignment="1" applyProtection="1">
      <alignment horizontal="center"/>
    </xf>
    <xf numFmtId="3" fontId="0" fillId="3" borderId="0" xfId="1" applyNumberFormat="1" applyFont="1" applyFill="1" applyAlignment="1" applyProtection="1">
      <alignment horizontal="center"/>
    </xf>
    <xf numFmtId="0" fontId="0" fillId="3" borderId="0" xfId="0" applyFill="1" applyAlignment="1" applyProtection="1">
      <alignment horizontal="center"/>
    </xf>
    <xf numFmtId="0" fontId="0" fillId="3" borderId="0" xfId="0" applyFill="1" applyAlignment="1" applyProtection="1">
      <alignment horizontal="center" vertical="center"/>
    </xf>
    <xf numFmtId="0" fontId="2" fillId="11" borderId="0" xfId="0" applyFont="1" applyFill="1" applyAlignment="1" applyProtection="1">
      <alignment vertical="center"/>
    </xf>
    <xf numFmtId="0" fontId="2" fillId="3" borderId="0" xfId="0" applyFont="1" applyFill="1" applyProtection="1"/>
    <xf numFmtId="0" fontId="2" fillId="3" borderId="29" xfId="0" applyFont="1" applyFill="1" applyBorder="1" applyAlignment="1" applyProtection="1">
      <alignment horizontal="center"/>
    </xf>
    <xf numFmtId="0" fontId="2" fillId="3" borderId="10" xfId="0" applyFont="1" applyFill="1" applyBorder="1" applyAlignment="1" applyProtection="1">
      <alignment horizontal="center" vertical="center" wrapText="1"/>
    </xf>
    <xf numFmtId="0" fontId="2" fillId="3" borderId="10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165" fontId="0" fillId="11" borderId="10" xfId="0" applyNumberFormat="1" applyFill="1" applyBorder="1" applyAlignment="1" applyProtection="1">
      <alignment horizontal="center"/>
    </xf>
    <xf numFmtId="2" fontId="0" fillId="11" borderId="10" xfId="0" applyNumberFormat="1" applyFill="1" applyBorder="1" applyAlignment="1" applyProtection="1">
      <alignment horizontal="center"/>
    </xf>
    <xf numFmtId="165" fontId="0" fillId="3" borderId="10" xfId="0" applyNumberFormat="1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11" borderId="10" xfId="0" applyFill="1" applyBorder="1" applyAlignment="1" applyProtection="1">
      <alignment horizontal="center"/>
    </xf>
    <xf numFmtId="165" fontId="0" fillId="3" borderId="0" xfId="0" applyNumberFormat="1" applyFill="1" applyBorder="1" applyProtection="1"/>
    <xf numFmtId="0" fontId="0" fillId="3" borderId="0" xfId="0" applyFill="1" applyBorder="1" applyAlignment="1" applyProtection="1">
      <alignment horizontal="right"/>
    </xf>
    <xf numFmtId="0" fontId="2" fillId="11" borderId="29" xfId="0" applyFont="1" applyFill="1" applyBorder="1" applyAlignment="1" applyProtection="1">
      <alignment horizontal="center"/>
    </xf>
    <xf numFmtId="0" fontId="35" fillId="3" borderId="0" xfId="0" applyFont="1" applyFill="1" applyProtection="1"/>
    <xf numFmtId="0" fontId="2" fillId="11" borderId="0" xfId="0" applyFont="1" applyFill="1" applyAlignment="1" applyProtection="1">
      <alignment horizontal="center"/>
    </xf>
    <xf numFmtId="4" fontId="0" fillId="12" borderId="0" xfId="0" applyNumberFormat="1" applyFill="1" applyAlignment="1" applyProtection="1">
      <alignment horizontal="center"/>
    </xf>
    <xf numFmtId="4" fontId="0" fillId="11" borderId="0" xfId="2" applyNumberFormat="1" applyFont="1" applyFill="1" applyAlignment="1" applyProtection="1">
      <alignment horizontal="center"/>
    </xf>
    <xf numFmtId="4" fontId="0" fillId="11" borderId="0" xfId="0" applyNumberFormat="1" applyFill="1" applyAlignment="1" applyProtection="1">
      <alignment horizontal="center"/>
    </xf>
    <xf numFmtId="9" fontId="0" fillId="11" borderId="0" xfId="1" applyFont="1" applyFill="1" applyAlignment="1" applyProtection="1">
      <alignment horizontal="center"/>
    </xf>
    <xf numFmtId="4" fontId="0" fillId="3" borderId="0" xfId="0" applyNumberFormat="1" applyFill="1" applyAlignment="1" applyProtection="1">
      <alignment horizontal="center"/>
    </xf>
    <xf numFmtId="4" fontId="0" fillId="3" borderId="0" xfId="2" applyNumberFormat="1" applyFont="1" applyFill="1" applyAlignment="1" applyProtection="1">
      <alignment horizontal="center"/>
    </xf>
    <xf numFmtId="9" fontId="0" fillId="3" borderId="0" xfId="1" applyFont="1" applyFill="1" applyAlignment="1" applyProtection="1">
      <alignment horizontal="center"/>
    </xf>
    <xf numFmtId="164" fontId="2" fillId="3" borderId="0" xfId="0" applyNumberFormat="1" applyFont="1" applyFill="1" applyAlignment="1" applyProtection="1">
      <alignment horizontal="center"/>
    </xf>
    <xf numFmtId="4" fontId="2" fillId="3" borderId="0" xfId="0" applyNumberFormat="1" applyFont="1" applyFill="1" applyAlignment="1" applyProtection="1">
      <alignment horizontal="center"/>
    </xf>
    <xf numFmtId="3" fontId="2" fillId="3" borderId="0" xfId="2" applyNumberFormat="1" applyFont="1" applyFill="1" applyAlignment="1" applyProtection="1">
      <alignment horizontal="center"/>
    </xf>
    <xf numFmtId="9" fontId="2" fillId="3" borderId="0" xfId="1" applyFont="1" applyFill="1" applyAlignment="1" applyProtection="1">
      <alignment horizontal="center"/>
    </xf>
    <xf numFmtId="0" fontId="2" fillId="12" borderId="0" xfId="0" applyFont="1" applyFill="1" applyAlignment="1" applyProtection="1">
      <alignment horizontal="center"/>
    </xf>
    <xf numFmtId="9" fontId="2" fillId="11" borderId="0" xfId="1" applyFont="1" applyFill="1" applyAlignment="1" applyProtection="1">
      <alignment horizontal="center"/>
    </xf>
    <xf numFmtId="0" fontId="2" fillId="11" borderId="0" xfId="0" applyFont="1" applyFill="1" applyProtection="1"/>
    <xf numFmtId="3" fontId="0" fillId="11" borderId="0" xfId="1" applyNumberFormat="1" applyFont="1" applyFill="1" applyAlignment="1" applyProtection="1">
      <alignment horizontal="center"/>
    </xf>
    <xf numFmtId="166" fontId="35" fillId="3" borderId="0" xfId="0" applyNumberFormat="1" applyFont="1" applyFill="1" applyProtection="1"/>
    <xf numFmtId="9" fontId="35" fillId="3" borderId="0" xfId="0" applyNumberFormat="1" applyFont="1" applyFill="1" applyProtection="1"/>
    <xf numFmtId="177" fontId="35" fillId="3" borderId="0" xfId="0" applyNumberFormat="1" applyFont="1" applyFill="1" applyProtection="1"/>
    <xf numFmtId="0" fontId="20" fillId="12" borderId="0" xfId="0" applyFont="1" applyFill="1" applyAlignment="1" applyProtection="1">
      <alignment horizontal="center"/>
    </xf>
    <xf numFmtId="0" fontId="2" fillId="11" borderId="0" xfId="0" applyFont="1" applyFill="1" applyAlignment="1" applyProtection="1">
      <alignment horizontal="center"/>
    </xf>
    <xf numFmtId="0" fontId="2" fillId="22" borderId="0" xfId="0" applyFont="1" applyFill="1" applyAlignment="1" applyProtection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2" fillId="9" borderId="17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1" fillId="0" borderId="2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33" fillId="18" borderId="0" xfId="0" applyFont="1" applyFill="1" applyAlignment="1">
      <alignment horizontal="center"/>
    </xf>
    <xf numFmtId="9" fontId="33" fillId="18" borderId="0" xfId="1" applyFont="1" applyFill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13">
    <cellStyle name="Comma" xfId="2" builtinId="3"/>
    <cellStyle name="County" xfId="8"/>
    <cellStyle name="DRN" xfId="10"/>
    <cellStyle name="FlowDirection" xfId="9"/>
    <cellStyle name="Hyperlink" xfId="12" builtinId="8"/>
    <cellStyle name="LocationType" xfId="5"/>
    <cellStyle name="Normal" xfId="0" builtinId="0"/>
    <cellStyle name="Normal 2" xfId="11"/>
    <cellStyle name="Percent" xfId="1" builtinId="5"/>
    <cellStyle name="Pipeline" xfId="4"/>
    <cellStyle name="PointName" xfId="3"/>
    <cellStyle name="Region" xfId="6"/>
    <cellStyle name="State" xfId="7"/>
  </cellStyles>
  <dxfs count="14">
    <dxf>
      <font>
        <color theme="2"/>
      </font>
    </dxf>
    <dxf>
      <font>
        <color theme="0"/>
      </font>
    </dxf>
    <dxf>
      <font>
        <color theme="1"/>
      </font>
      <fill>
        <patternFill>
          <bgColor theme="4" tint="0.59996337778862885"/>
        </patternFill>
      </fill>
    </dxf>
    <dxf>
      <font>
        <color theme="1"/>
      </font>
      <fill>
        <patternFill>
          <bgColor theme="4" tint="0.59996337778862885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FF7C8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FF6565"/>
        </patternFill>
      </fill>
    </dxf>
    <dxf>
      <font>
        <color theme="2"/>
      </font>
      <fill>
        <patternFill>
          <bgColor theme="2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theme="4" tint="0.59996337778862885"/>
        </patternFill>
      </fill>
    </dxf>
    <dxf>
      <fill>
        <patternFill>
          <bgColor rgb="FFFF6D6D"/>
        </patternFill>
      </fill>
    </dxf>
    <dxf>
      <font>
        <color theme="1"/>
      </font>
      <fill>
        <patternFill>
          <bgColor theme="4" tint="0.59996337778862885"/>
        </patternFill>
      </fill>
    </dxf>
  </dxfs>
  <tableStyles count="0" defaultTableStyle="TableStyleMedium2" defaultPivotStyle="PivotStyleLight16"/>
  <colors>
    <mruColors>
      <color rgb="FFFF7C80"/>
      <color rgb="FFFF5050"/>
      <color rgb="FFFF6D6D"/>
      <color rgb="FFFF6565"/>
      <color rgb="FFFF61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Life-Cycle Emissions (kg CO2e/Mcf)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4AB4-47E9-9EA6-473D32D835E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4AB4-47E9-9EA6-473D32D835E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4AB4-47E9-9EA6-473D32D835E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4AB4-47E9-9EA6-473D32D835EE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4AB4-47E9-9EA6-473D32D835EE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4AB4-47E9-9EA6-473D32D835E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'Case Definition'!$G$30:$G$35</c:f>
              <c:strCache>
                <c:ptCount val="6"/>
                <c:pt idx="0">
                  <c:v>LDC</c:v>
                </c:pt>
                <c:pt idx="1">
                  <c:v>Transmission</c:v>
                </c:pt>
                <c:pt idx="2">
                  <c:v>Processing</c:v>
                </c:pt>
                <c:pt idx="3">
                  <c:v>Gathering</c:v>
                </c:pt>
                <c:pt idx="4">
                  <c:v>Production</c:v>
                </c:pt>
                <c:pt idx="5">
                  <c:v>Combustion Emissions</c:v>
                </c:pt>
              </c:strCache>
            </c:strRef>
          </c:cat>
          <c:val>
            <c:numRef>
              <c:f>'Case Definition'!$H$30:$H$35</c:f>
              <c:numCache>
                <c:formatCode>0.0</c:formatCode>
                <c:ptCount val="6"/>
                <c:pt idx="0">
                  <c:v>1.2460526407339683</c:v>
                </c:pt>
                <c:pt idx="1">
                  <c:v>2.2140594437760619</c:v>
                </c:pt>
                <c:pt idx="2">
                  <c:v>1.8</c:v>
                </c:pt>
                <c:pt idx="3">
                  <c:v>2.1714838987716516</c:v>
                </c:pt>
                <c:pt idx="4">
                  <c:v>3.3579736028109091</c:v>
                </c:pt>
                <c:pt idx="5">
                  <c:v>54.6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4AB4-47E9-9EA6-473D32D835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59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Life-Cycle Emissions (%)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ofPieChart>
        <c:ofPieType val="pie"/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4537-448A-BD9C-8375DB861B6B}"/>
              </c:ext>
            </c:extLst>
          </c:dPt>
          <c:dPt>
            <c:idx val="1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4537-448A-BD9C-8375DB861B6B}"/>
              </c:ext>
            </c:extLst>
          </c:dPt>
          <c:dPt>
            <c:idx val="2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4537-448A-BD9C-8375DB861B6B}"/>
              </c:ext>
            </c:extLst>
          </c:dPt>
          <c:dPt>
            <c:idx val="3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4537-448A-BD9C-8375DB861B6B}"/>
              </c:ext>
            </c:extLst>
          </c:dPt>
          <c:dPt>
            <c:idx val="4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4537-448A-BD9C-8375DB861B6B}"/>
              </c:ext>
            </c:extLst>
          </c:dPt>
          <c:dPt>
            <c:idx val="5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4537-448A-BD9C-8375DB861B6B}"/>
              </c:ext>
            </c:extLst>
          </c:dPt>
          <c:dPt>
            <c:idx val="6"/>
            <c:bubble3D val="0"/>
            <c:spPr>
              <a:solidFill>
                <a:schemeClr val="bg1"/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4537-448A-BD9C-8375DB861B6B}"/>
              </c:ext>
            </c:extLst>
          </c:dPt>
          <c:dLbls>
            <c:dLbl>
              <c:idx val="0"/>
              <c:layout>
                <c:manualLayout>
                  <c:x val="0.11342592592592593"/>
                  <c:y val="-3.472222222222222E-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4537-448A-BD9C-8375DB861B6B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1.3888888888888888E-2"/>
                  <c:y val="-1.0416666666666666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4537-448A-BD9C-8375DB861B6B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6203703703703703E-2"/>
                  <c:y val="-3.472222222222222E-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4537-448A-BD9C-8375DB861B6B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1.6203703703703703E-2"/>
                  <c:y val="-1.2731334408019992E-16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4537-448A-BD9C-8375DB861B6B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9351851851851853E-2"/>
                  <c:y val="-1.7361111111111112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4537-448A-BD9C-8375DB861B6B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0"/>
                  <c:y val="-4.8611111111111174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4537-448A-BD9C-8375DB861B6B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4537-448A-BD9C-8375DB861B6B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'Case Definition'!$I$30:$I$35</c:f>
              <c:strCache>
                <c:ptCount val="6"/>
                <c:pt idx="0">
                  <c:v>Combustion Emissions</c:v>
                </c:pt>
                <c:pt idx="1">
                  <c:v>LDC</c:v>
                </c:pt>
                <c:pt idx="2">
                  <c:v>Transmission</c:v>
                </c:pt>
                <c:pt idx="3">
                  <c:v>Processing</c:v>
                </c:pt>
                <c:pt idx="4">
                  <c:v>Gathering</c:v>
                </c:pt>
                <c:pt idx="5">
                  <c:v>Production</c:v>
                </c:pt>
              </c:strCache>
            </c:strRef>
          </c:cat>
          <c:val>
            <c:numRef>
              <c:f>'Case Definition'!$J$30:$J$35</c:f>
              <c:numCache>
                <c:formatCode>0.0%</c:formatCode>
                <c:ptCount val="6"/>
                <c:pt idx="0" formatCode="0%">
                  <c:v>0.83499555579904938</c:v>
                </c:pt>
                <c:pt idx="1">
                  <c:v>1.9055831818764343E-2</c:v>
                </c:pt>
                <c:pt idx="2">
                  <c:v>3.3859520070108555E-2</c:v>
                </c:pt>
                <c:pt idx="3">
                  <c:v>2.7527326015353279E-2</c:v>
                </c:pt>
                <c:pt idx="4">
                  <c:v>3.3208414010320916E-2</c:v>
                </c:pt>
                <c:pt idx="5">
                  <c:v>5.1353352286403503E-2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4537-448A-BD9C-8375DB861B6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gapWidth val="75"/>
        <c:splitType val="cust"/>
        <c:custSplit>
          <c:secondPiePt val="1"/>
          <c:secondPiePt val="2"/>
          <c:secondPiePt val="3"/>
          <c:secondPiePt val="4"/>
          <c:secondPiePt val="5"/>
        </c:custSplit>
        <c:secondPieSize val="78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50000"/>
            <a:lumOff val="50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4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46355</xdr:colOff>
      <xdr:row>38</xdr:row>
      <xdr:rowOff>41275</xdr:rowOff>
    </xdr:from>
    <xdr:to>
      <xdr:col>2</xdr:col>
      <xdr:colOff>930275</xdr:colOff>
      <xdr:row>58</xdr:row>
      <xdr:rowOff>41275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990600</xdr:colOff>
      <xdr:row>38</xdr:row>
      <xdr:rowOff>49530</xdr:rowOff>
    </xdr:from>
    <xdr:to>
      <xdr:col>6</xdr:col>
      <xdr:colOff>15240</xdr:colOff>
      <xdr:row>58</xdr:row>
      <xdr:rowOff>49530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3</xdr:col>
      <xdr:colOff>1568694</xdr:colOff>
      <xdr:row>1</xdr:row>
      <xdr:rowOff>15239</xdr:rowOff>
    </xdr:from>
    <xdr:to>
      <xdr:col>5</xdr:col>
      <xdr:colOff>739140</xdr:colOff>
      <xdr:row>11</xdr:row>
      <xdr:rowOff>99582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69394" y="190499"/>
          <a:ext cx="2401326" cy="209602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45715</xdr:colOff>
      <xdr:row>0</xdr:row>
      <xdr:rowOff>53340</xdr:rowOff>
    </xdr:from>
    <xdr:to>
      <xdr:col>16</xdr:col>
      <xdr:colOff>3990</xdr:colOff>
      <xdr:row>30</xdr:row>
      <xdr:rowOff>53340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15" y="53340"/>
          <a:ext cx="9711875" cy="548640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eia.gov/dnav/ng/ng_prod_sum_a_EPG0_FGW_mmcf_a.htm" TargetMode="External"/><Relationship Id="rId1" Type="http://schemas.openxmlformats.org/officeDocument/2006/relationships/hyperlink" Target="http://www.eia.gov/dnav/ng/ng_prod_pp_a_epg0_ygp_mmcf_a.htm" TargetMode="Externa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0"/>
  </sheetPr>
  <dimension ref="A1:W38"/>
  <sheetViews>
    <sheetView tabSelected="1" workbookViewId="0"/>
  </sheetViews>
  <sheetFormatPr defaultColWidth="8.5546875" defaultRowHeight="14.4" x14ac:dyDescent="0.3"/>
  <cols>
    <col min="1" max="1" width="33.6640625" style="379" customWidth="1"/>
    <col min="2" max="2" width="24.44140625" style="379" customWidth="1"/>
    <col min="3" max="9" width="23.5546875" style="379" customWidth="1"/>
    <col min="10" max="10" width="13.5546875" style="379" customWidth="1"/>
    <col min="11" max="16384" width="8.5546875" style="379"/>
  </cols>
  <sheetData>
    <row r="1" spans="1:10" s="375" customFormat="1" ht="13.8" x14ac:dyDescent="0.3">
      <c r="A1" s="313" t="s">
        <v>1251</v>
      </c>
      <c r="B1" s="321"/>
      <c r="C1" s="321"/>
      <c r="D1" s="384"/>
      <c r="E1" s="384"/>
      <c r="F1" s="384"/>
      <c r="G1" s="384"/>
      <c r="H1" s="385"/>
    </row>
    <row r="2" spans="1:10" x14ac:dyDescent="0.3">
      <c r="A2" s="407" t="s">
        <v>54</v>
      </c>
      <c r="B2" s="349"/>
      <c r="C2" s="349"/>
    </row>
    <row r="3" spans="1:10" x14ac:dyDescent="0.3">
      <c r="A3" s="408"/>
      <c r="B3" s="412" t="s">
        <v>1252</v>
      </c>
      <c r="C3" s="413" t="s">
        <v>1314</v>
      </c>
    </row>
    <row r="4" spans="1:10" x14ac:dyDescent="0.3">
      <c r="A4" s="409" t="s">
        <v>2513</v>
      </c>
      <c r="B4" s="392" t="s">
        <v>2511</v>
      </c>
      <c r="C4" s="393"/>
    </row>
    <row r="5" spans="1:10" x14ac:dyDescent="0.3">
      <c r="A5" s="410" t="s">
        <v>4875</v>
      </c>
      <c r="B5" s="394" t="s">
        <v>4877</v>
      </c>
      <c r="C5" s="393"/>
    </row>
    <row r="6" spans="1:10" ht="29.1" customHeight="1" x14ac:dyDescent="0.3">
      <c r="A6" s="409" t="s">
        <v>0</v>
      </c>
      <c r="B6" s="395" t="s">
        <v>239</v>
      </c>
      <c r="C6" s="393"/>
    </row>
    <row r="7" spans="1:10" x14ac:dyDescent="0.3">
      <c r="A7" s="410" t="s">
        <v>1</v>
      </c>
      <c r="B7" s="414" t="str">
        <f>IF(DemandMethod="By State/Region","",LDC!B5)</f>
        <v>Brooklyn</v>
      </c>
      <c r="C7" s="396"/>
    </row>
    <row r="8" spans="1:10" x14ac:dyDescent="0.3">
      <c r="A8" s="409" t="s">
        <v>2</v>
      </c>
      <c r="B8" s="415" t="str">
        <f>IF(DemandMethod="By State/Region","",LDC!B6)</f>
        <v>NY</v>
      </c>
      <c r="C8" s="397" t="s">
        <v>2503</v>
      </c>
    </row>
    <row r="9" spans="1:10" x14ac:dyDescent="0.3">
      <c r="A9" s="411" t="str">
        <f>IF(DemandMethod="By State/Region","User-Defined Annual Deliveries (Mcf)",LDCDeliveryMethod&amp;" Annual Deliveries (Mcf)")</f>
        <v>GHGRP Annual Deliveries (Mcf)</v>
      </c>
      <c r="B9" s="416">
        <f>_xlfn.IFNA(IF(OR(DemandMethod="By State/Region",LDCDeliveryMethod="User-Defined Value"),StateDelivery,Deliveries),"No Delivery Data for Selected Source")</f>
        <v>184283034</v>
      </c>
      <c r="C9" s="398">
        <v>250000000</v>
      </c>
    </row>
    <row r="10" spans="1:10" x14ac:dyDescent="0.3">
      <c r="A10" s="409" t="s">
        <v>1313</v>
      </c>
      <c r="B10" s="399" t="s">
        <v>67</v>
      </c>
      <c r="C10" s="396"/>
    </row>
    <row r="11" spans="1:10" x14ac:dyDescent="0.3">
      <c r="A11" s="410" t="s">
        <v>1312</v>
      </c>
      <c r="B11" s="414">
        <f>IF(GWPMethodology="User-Defined Value",UserDefinedGWP,VLOOKUP(GWPMethodology,GWPMethodLookup,2,FALSE))</f>
        <v>36</v>
      </c>
      <c r="C11" s="396"/>
    </row>
    <row r="12" spans="1:10" x14ac:dyDescent="0.3">
      <c r="A12" s="349"/>
      <c r="B12" s="349"/>
      <c r="C12" s="349"/>
      <c r="D12" s="349"/>
      <c r="E12" s="349"/>
      <c r="F12" s="349"/>
      <c r="G12" s="349"/>
      <c r="H12" s="349"/>
      <c r="I12" s="349"/>
      <c r="J12" s="349"/>
    </row>
    <row r="13" spans="1:10" s="400" customFormat="1" ht="13.8" x14ac:dyDescent="0.3">
      <c r="A13" s="313" t="s">
        <v>15</v>
      </c>
      <c r="B13" s="321"/>
      <c r="C13" s="321"/>
      <c r="D13" s="321"/>
      <c r="E13" s="321"/>
      <c r="F13" s="321"/>
      <c r="G13" s="321"/>
      <c r="H13" s="321"/>
      <c r="I13" s="321"/>
      <c r="J13" s="417"/>
    </row>
    <row r="14" spans="1:10" x14ac:dyDescent="0.3">
      <c r="A14" s="349"/>
      <c r="B14" s="418" t="s">
        <v>3</v>
      </c>
      <c r="C14" s="418" t="s">
        <v>4</v>
      </c>
      <c r="D14" s="418" t="s">
        <v>5</v>
      </c>
      <c r="E14" s="418" t="s">
        <v>6</v>
      </c>
      <c r="F14" s="418" t="s">
        <v>7</v>
      </c>
      <c r="G14" s="418" t="s">
        <v>8</v>
      </c>
      <c r="H14" s="418" t="s">
        <v>9</v>
      </c>
      <c r="I14" s="418" t="s">
        <v>10</v>
      </c>
      <c r="J14" s="418" t="s">
        <v>13</v>
      </c>
    </row>
    <row r="15" spans="1:10" ht="13.5" customHeight="1" x14ac:dyDescent="0.3">
      <c r="A15" s="423" t="s">
        <v>11</v>
      </c>
      <c r="B15" s="401" t="s">
        <v>5480</v>
      </c>
      <c r="C15" s="401" t="s">
        <v>5482</v>
      </c>
      <c r="D15" s="401" t="s">
        <v>5454</v>
      </c>
      <c r="E15" s="401" t="s">
        <v>5455</v>
      </c>
      <c r="F15" s="401" t="s">
        <v>5458</v>
      </c>
      <c r="G15" s="401" t="s">
        <v>119</v>
      </c>
      <c r="H15" s="401" t="s">
        <v>61</v>
      </c>
      <c r="I15" s="401" t="s">
        <v>61</v>
      </c>
      <c r="J15" s="422"/>
    </row>
    <row r="16" spans="1:10" x14ac:dyDescent="0.3">
      <c r="A16" s="424" t="s">
        <v>12</v>
      </c>
      <c r="B16" s="402">
        <v>0.1</v>
      </c>
      <c r="C16" s="402">
        <v>0.1</v>
      </c>
      <c r="D16" s="402">
        <v>0.25</v>
      </c>
      <c r="E16" s="402">
        <v>0.35</v>
      </c>
      <c r="F16" s="402">
        <v>0.1</v>
      </c>
      <c r="G16" s="402">
        <v>0.1</v>
      </c>
      <c r="H16" s="402">
        <v>0</v>
      </c>
      <c r="I16" s="402">
        <v>0</v>
      </c>
      <c r="J16" s="419">
        <f>SUM(B16:I16)</f>
        <v>1</v>
      </c>
    </row>
    <row r="17" spans="1:23" x14ac:dyDescent="0.3">
      <c r="A17" s="452" t="s">
        <v>2521</v>
      </c>
      <c r="B17" s="453">
        <f>IF(Transmission!B10=0,"",Transmission!B10)</f>
        <v>2024.9750719696972</v>
      </c>
      <c r="C17" s="453">
        <f>IF(Transmission!C10=0,"",Transmission!C10)</f>
        <v>1659.1348150252527</v>
      </c>
      <c r="D17" s="453">
        <f>IF(Transmission!D10=0,"",Transmission!D10)</f>
        <v>505.45089993686872</v>
      </c>
      <c r="E17" s="453">
        <f>IF(Transmission!E10=0,"",Transmission!E10)</f>
        <v>322.61962736742424</v>
      </c>
      <c r="F17" s="453">
        <f>IF(Transmission!F10=0,"",Transmission!F10)</f>
        <v>1433.1630696022728</v>
      </c>
      <c r="G17" s="453">
        <f>IF(Transmission!G10=0,"",Transmission!G10)</f>
        <v>2849.0004809027778</v>
      </c>
      <c r="H17" s="453" t="str">
        <f>IF(Transmission!H10=0,"",Transmission!H10)</f>
        <v/>
      </c>
      <c r="I17" s="453" t="str">
        <f>IF(Transmission!I10=0,"",Transmission!I10)</f>
        <v/>
      </c>
      <c r="J17" s="420"/>
    </row>
    <row r="18" spans="1:23" x14ac:dyDescent="0.3">
      <c r="A18" s="349"/>
      <c r="J18" s="421"/>
    </row>
    <row r="19" spans="1:23" s="400" customFormat="1" ht="13.8" x14ac:dyDescent="0.3">
      <c r="A19" s="313" t="s">
        <v>1283</v>
      </c>
      <c r="B19" s="321"/>
      <c r="C19" s="321"/>
      <c r="D19" s="321"/>
      <c r="E19" s="321"/>
      <c r="F19" s="321"/>
      <c r="G19" s="321"/>
      <c r="H19" s="321"/>
      <c r="I19" s="321"/>
      <c r="J19" s="417"/>
    </row>
    <row r="20" spans="1:23" x14ac:dyDescent="0.3">
      <c r="A20" s="349"/>
      <c r="B20" s="349"/>
      <c r="C20" s="459" t="s">
        <v>60</v>
      </c>
      <c r="D20" s="459"/>
      <c r="E20" s="459"/>
      <c r="F20" s="459"/>
      <c r="G20" s="459"/>
      <c r="H20" s="349"/>
      <c r="I20" s="349"/>
      <c r="J20" s="349"/>
    </row>
    <row r="21" spans="1:23" ht="28.8" x14ac:dyDescent="0.3">
      <c r="A21" s="425"/>
      <c r="B21" s="426" t="s">
        <v>7466</v>
      </c>
      <c r="C21" s="427" t="s">
        <v>4877</v>
      </c>
      <c r="D21" s="427" t="s">
        <v>7444</v>
      </c>
      <c r="E21" s="427" t="s">
        <v>58</v>
      </c>
      <c r="F21" s="427" t="s">
        <v>7522</v>
      </c>
      <c r="G21" s="428" t="s">
        <v>7349</v>
      </c>
      <c r="H21" s="349"/>
      <c r="I21" s="349"/>
      <c r="J21" s="349"/>
    </row>
    <row r="22" spans="1:23" x14ac:dyDescent="0.3">
      <c r="A22" s="436" t="s">
        <v>20</v>
      </c>
      <c r="B22" s="403" t="s">
        <v>7444</v>
      </c>
      <c r="C22" s="429">
        <f>IFERROR(LDC!C13,"Error!")</f>
        <v>4.9759491153157379E-2</v>
      </c>
      <c r="D22" s="429">
        <f>LDC!C11</f>
        <v>3.4612573353721338E-2</v>
      </c>
      <c r="E22" s="430">
        <f>IFERROR(LDC!C12,"Error!")</f>
        <v>2.92838201813557E-2</v>
      </c>
      <c r="F22" s="430" t="s">
        <v>61</v>
      </c>
      <c r="G22" s="404">
        <v>0.04</v>
      </c>
    </row>
    <row r="23" spans="1:23" x14ac:dyDescent="0.3">
      <c r="A23" s="425" t="s">
        <v>21</v>
      </c>
      <c r="B23" s="403" t="s">
        <v>4877</v>
      </c>
      <c r="C23" s="431">
        <f>IFERROR(Transmission!C17,"Error!")</f>
        <v>6.1501651216001721E-2</v>
      </c>
      <c r="D23" s="431">
        <f>Transmission!C16</f>
        <v>5.1986962841722148E-2</v>
      </c>
      <c r="E23" s="432" t="s">
        <v>61</v>
      </c>
      <c r="F23" s="431">
        <f>Transmission!C18</f>
        <v>6.9349199609666207E-2</v>
      </c>
      <c r="G23" s="405">
        <v>0.05</v>
      </c>
    </row>
    <row r="24" spans="1:23" x14ac:dyDescent="0.3">
      <c r="A24" s="436" t="s">
        <v>22</v>
      </c>
      <c r="B24" s="403" t="s">
        <v>7349</v>
      </c>
      <c r="C24" s="429">
        <f>IFERROR(Processing!C16,"Error!")</f>
        <v>1.8820049760430377E-3</v>
      </c>
      <c r="D24" s="429">
        <f>Processing!C15</f>
        <v>2.1993404600741652E-2</v>
      </c>
      <c r="E24" s="433" t="s">
        <v>61</v>
      </c>
      <c r="F24" s="429">
        <f>Processing!C17</f>
        <v>3.5597857457000774E-2</v>
      </c>
      <c r="G24" s="404">
        <v>0.05</v>
      </c>
    </row>
    <row r="25" spans="1:23" x14ac:dyDescent="0.3">
      <c r="A25" s="425" t="s">
        <v>23</v>
      </c>
      <c r="B25" s="403" t="s">
        <v>7444</v>
      </c>
      <c r="C25" s="431">
        <f>IFERROR(Gathering!C15,"Error!")</f>
        <v>2.7664799400677443E-2</v>
      </c>
      <c r="D25" s="431">
        <f>Gathering!C14</f>
        <v>6.0318997188101436E-2</v>
      </c>
      <c r="E25" s="432" t="s">
        <v>61</v>
      </c>
      <c r="F25" s="431">
        <f>Gathering!C16</f>
        <v>7.9110631586442604E-2</v>
      </c>
      <c r="G25" s="405">
        <v>0.05</v>
      </c>
    </row>
    <row r="26" spans="1:23" x14ac:dyDescent="0.3">
      <c r="A26" s="436" t="s">
        <v>24</v>
      </c>
      <c r="B26" s="403" t="s">
        <v>7522</v>
      </c>
      <c r="C26" s="429">
        <f>IFERROR(Production!C15,"Error!")</f>
        <v>4.6367081645654756E-2</v>
      </c>
      <c r="D26" s="429">
        <f>Production!C14</f>
        <v>7.1682685646020677E-2</v>
      </c>
      <c r="E26" s="433" t="s">
        <v>61</v>
      </c>
      <c r="F26" s="429">
        <f>Production!C16</f>
        <v>9.3277044522525249E-2</v>
      </c>
      <c r="G26" s="404">
        <v>0.05</v>
      </c>
    </row>
    <row r="27" spans="1:23" x14ac:dyDescent="0.3">
      <c r="A27" s="339"/>
      <c r="B27" s="339"/>
      <c r="C27" s="339"/>
      <c r="D27" s="434"/>
      <c r="E27" s="435"/>
      <c r="F27" s="339"/>
      <c r="G27" s="339"/>
      <c r="H27" s="349"/>
      <c r="I27" s="349"/>
      <c r="J27" s="349"/>
    </row>
    <row r="28" spans="1:23" s="400" customFormat="1" ht="13.8" x14ac:dyDescent="0.3">
      <c r="A28" s="313" t="s">
        <v>1301</v>
      </c>
      <c r="B28" s="321"/>
      <c r="C28" s="321"/>
      <c r="D28" s="321"/>
      <c r="E28" s="321"/>
      <c r="F28" s="321"/>
      <c r="G28" s="321"/>
      <c r="H28" s="321"/>
      <c r="I28" s="321"/>
      <c r="J28" s="417"/>
    </row>
    <row r="29" spans="1:23" x14ac:dyDescent="0.3">
      <c r="A29" s="421"/>
      <c r="B29" s="457" t="s">
        <v>26</v>
      </c>
      <c r="C29" s="457"/>
      <c r="D29" s="458" t="s">
        <v>27</v>
      </c>
      <c r="E29" s="458"/>
      <c r="F29" s="458"/>
      <c r="G29" s="349"/>
      <c r="H29" s="349"/>
      <c r="I29" s="349"/>
      <c r="J29" s="349"/>
    </row>
    <row r="30" spans="1:23" x14ac:dyDescent="0.3">
      <c r="A30" s="418" t="s">
        <v>59</v>
      </c>
      <c r="B30" s="418" t="s">
        <v>28</v>
      </c>
      <c r="C30" s="418" t="s">
        <v>25</v>
      </c>
      <c r="D30" s="418" t="s">
        <v>28</v>
      </c>
      <c r="E30" s="418" t="s">
        <v>25</v>
      </c>
      <c r="F30" s="418" t="s">
        <v>7364</v>
      </c>
      <c r="G30" s="437" t="str">
        <f>A31</f>
        <v>LDC</v>
      </c>
      <c r="H30" s="454">
        <f>E31</f>
        <v>1.2460526407339683</v>
      </c>
      <c r="I30" s="437" t="str">
        <f>G35</f>
        <v>Combustion Emissions</v>
      </c>
      <c r="J30" s="455">
        <f>E38/SUM($E$31:$E$35,$E$38)</f>
        <v>0.83499555579904938</v>
      </c>
      <c r="W30" s="406"/>
    </row>
    <row r="31" spans="1:23" x14ac:dyDescent="0.3">
      <c r="A31" s="438" t="s">
        <v>20</v>
      </c>
      <c r="B31" s="439">
        <f>IFERROR(C31*$B$9/1000,"Error!")</f>
        <v>6378.5100321713226</v>
      </c>
      <c r="C31" s="439">
        <f>HLOOKUP(B22,$C$21:$G$26,2,FALSE)</f>
        <v>3.4612573353721338E-2</v>
      </c>
      <c r="D31" s="440">
        <f t="shared" ref="D31:D35" si="0">IFERROR(E31*$B$9/1000,"Error!")</f>
        <v>229626.36115816765</v>
      </c>
      <c r="E31" s="441">
        <f>C31*'Case Definition'!$B$11</f>
        <v>1.2460526407339683</v>
      </c>
      <c r="F31" s="442">
        <f>E31/SUM($E$31:$E$35)</f>
        <v>0.11548677922612319</v>
      </c>
      <c r="G31" s="437" t="str">
        <f>A32</f>
        <v>Transmission</v>
      </c>
      <c r="H31" s="454">
        <f>E32</f>
        <v>2.2140594437760619</v>
      </c>
      <c r="I31" s="437" t="str">
        <f>G30</f>
        <v>LDC</v>
      </c>
      <c r="J31" s="456">
        <f>E31/SUM($E$31:$E$35,$E$38)</f>
        <v>1.9055831818764343E-2</v>
      </c>
      <c r="V31" s="406"/>
      <c r="W31" s="406"/>
    </row>
    <row r="32" spans="1:23" x14ac:dyDescent="0.3">
      <c r="A32" s="418" t="s">
        <v>21</v>
      </c>
      <c r="B32" s="443">
        <f t="shared" ref="B32:B35" si="1">IFERROR(C32*$B$9/1000,"Error!")</f>
        <v>11333.710882094587</v>
      </c>
      <c r="C32" s="443">
        <f>HLOOKUP(B23,$C$21:$G$26,3,FALSE)</f>
        <v>6.1501651216001721E-2</v>
      </c>
      <c r="D32" s="444">
        <f t="shared" si="0"/>
        <v>408013.59175540513</v>
      </c>
      <c r="E32" s="443">
        <f>C32*'Case Definition'!$B$11</f>
        <v>2.2140594437760619</v>
      </c>
      <c r="F32" s="445">
        <f t="shared" ref="F32:F35" si="2">E32/SUM($E$31:$E$35)</f>
        <v>0.20520368547693632</v>
      </c>
      <c r="G32" s="437" t="str">
        <f>A33</f>
        <v>Processing</v>
      </c>
      <c r="H32" s="454">
        <f>E33</f>
        <v>1.8</v>
      </c>
      <c r="I32" s="437" t="str">
        <f>G31</f>
        <v>Transmission</v>
      </c>
      <c r="J32" s="456">
        <f>E32/SUM($E$31:$E$35,$E$38)</f>
        <v>3.3859520070108555E-2</v>
      </c>
      <c r="V32" s="406"/>
      <c r="W32" s="406"/>
    </row>
    <row r="33" spans="1:23" x14ac:dyDescent="0.3">
      <c r="A33" s="438" t="s">
        <v>22</v>
      </c>
      <c r="B33" s="439">
        <f t="shared" si="1"/>
        <v>9214.1517000000003</v>
      </c>
      <c r="C33" s="439">
        <f>HLOOKUP(B24,$C$21:$G$26,4,FALSE)</f>
        <v>0.05</v>
      </c>
      <c r="D33" s="440">
        <f t="shared" si="0"/>
        <v>331709.46119999996</v>
      </c>
      <c r="E33" s="441">
        <f>C33*'Case Definition'!$B$11</f>
        <v>1.8</v>
      </c>
      <c r="F33" s="442">
        <f t="shared" si="2"/>
        <v>0.16682778544939758</v>
      </c>
      <c r="G33" s="437" t="str">
        <f>A34</f>
        <v>Gathering</v>
      </c>
      <c r="H33" s="454">
        <f>E34</f>
        <v>2.1714838987716516</v>
      </c>
      <c r="I33" s="437" t="str">
        <f>G32</f>
        <v>Processing</v>
      </c>
      <c r="J33" s="456">
        <f>E33/SUM($E$31:$E$35,$E$38)</f>
        <v>2.7527326015353279E-2</v>
      </c>
      <c r="V33" s="406"/>
      <c r="W33" s="406"/>
    </row>
    <row r="34" spans="1:23" x14ac:dyDescent="0.3">
      <c r="A34" s="418" t="s">
        <v>23</v>
      </c>
      <c r="B34" s="443">
        <f t="shared" si="1"/>
        <v>11115.767809660802</v>
      </c>
      <c r="C34" s="443">
        <f>HLOOKUP(B25,$C$21:$G$26,5,FALSE)</f>
        <v>6.0318997188101436E-2</v>
      </c>
      <c r="D34" s="444">
        <f t="shared" si="0"/>
        <v>400167.64114778885</v>
      </c>
      <c r="E34" s="443">
        <f>C34*'Case Definition'!$B$11</f>
        <v>2.1714838987716516</v>
      </c>
      <c r="F34" s="445">
        <f t="shared" si="2"/>
        <v>0.20125769442838803</v>
      </c>
      <c r="G34" s="437" t="str">
        <f>A35</f>
        <v>Production</v>
      </c>
      <c r="H34" s="454">
        <f>E35</f>
        <v>3.3579736028109091</v>
      </c>
      <c r="I34" s="437" t="str">
        <f>G33</f>
        <v>Gathering</v>
      </c>
      <c r="J34" s="456">
        <f>E34/SUM($E$31:$E$35,$E$38)</f>
        <v>3.3208414010320916E-2</v>
      </c>
      <c r="V34" s="406"/>
      <c r="W34" s="406"/>
    </row>
    <row r="35" spans="1:23" x14ac:dyDescent="0.3">
      <c r="A35" s="438" t="s">
        <v>24</v>
      </c>
      <c r="B35" s="439">
        <f t="shared" si="1"/>
        <v>17189.376767164034</v>
      </c>
      <c r="C35" s="439">
        <f>HLOOKUP(B26,$C$21:$G$26,6,FALSE)</f>
        <v>9.3277044522525249E-2</v>
      </c>
      <c r="D35" s="440">
        <f t="shared" si="0"/>
        <v>618817.56361790525</v>
      </c>
      <c r="E35" s="441">
        <f>C35*'Case Definition'!$B$11</f>
        <v>3.3579736028109091</v>
      </c>
      <c r="F35" s="442">
        <f t="shared" si="2"/>
        <v>0.31122405541915499</v>
      </c>
      <c r="G35" s="437" t="str">
        <f>A38</f>
        <v>Combustion Emissions</v>
      </c>
      <c r="H35" s="454">
        <f>E38</f>
        <v>54.6</v>
      </c>
      <c r="I35" s="437" t="str">
        <f>G34</f>
        <v>Production</v>
      </c>
      <c r="J35" s="456">
        <f>E35/SUM($E$31:$E$35,$E$38)</f>
        <v>5.1353352286403503E-2</v>
      </c>
      <c r="V35" s="406"/>
    </row>
    <row r="36" spans="1:23" x14ac:dyDescent="0.3">
      <c r="A36" s="418" t="s">
        <v>62</v>
      </c>
      <c r="B36" s="446">
        <f>SUM(B31:B35)</f>
        <v>55231.517191090737</v>
      </c>
      <c r="C36" s="447">
        <f>SUM(C31:C35)</f>
        <v>0.29971026628034975</v>
      </c>
      <c r="D36" s="448">
        <f>B36*'Case Definition'!$B$11</f>
        <v>1988334.6188792665</v>
      </c>
      <c r="E36" s="446">
        <f>C36*'Case Definition'!$B$11</f>
        <v>10.789569586092592</v>
      </c>
      <c r="F36" s="449"/>
      <c r="G36" s="349"/>
      <c r="H36" s="349"/>
      <c r="I36" s="349"/>
      <c r="J36" s="349"/>
    </row>
    <row r="37" spans="1:23" x14ac:dyDescent="0.3">
      <c r="A37" s="421"/>
      <c r="B37" s="421"/>
      <c r="C37" s="421"/>
      <c r="D37" s="421"/>
      <c r="E37" s="421"/>
      <c r="F37" s="445"/>
      <c r="G37" s="349"/>
      <c r="H37" s="349"/>
      <c r="I37" s="349"/>
      <c r="J37" s="349"/>
    </row>
    <row r="38" spans="1:23" x14ac:dyDescent="0.3">
      <c r="A38" s="438" t="s">
        <v>29</v>
      </c>
      <c r="B38" s="450"/>
      <c r="C38" s="450"/>
      <c r="D38" s="438"/>
      <c r="E38" s="438">
        <v>54.6</v>
      </c>
      <c r="F38" s="451"/>
      <c r="G38" s="349"/>
      <c r="H38" s="349"/>
      <c r="I38" s="349"/>
      <c r="J38" s="349"/>
    </row>
  </sheetData>
  <sheetProtection sheet="1" objects="1" scenarios="1"/>
  <mergeCells count="3">
    <mergeCell ref="B29:C29"/>
    <mergeCell ref="D29:F29"/>
    <mergeCell ref="C20:G20"/>
  </mergeCells>
  <conditionalFormatting sqref="G22:G26">
    <cfRule type="expression" dxfId="13" priority="13">
      <formula>IF(B22="User-Defined",TRUE,FALSE)</formula>
    </cfRule>
  </conditionalFormatting>
  <conditionalFormatting sqref="J16">
    <cfRule type="expression" dxfId="12" priority="12">
      <formula>IF($J$16&lt;&gt;1,TRUE,FALSE)</formula>
    </cfRule>
  </conditionalFormatting>
  <conditionalFormatting sqref="C10">
    <cfRule type="expression" dxfId="11" priority="11">
      <formula>$B$10="User-Defined Value"</formula>
    </cfRule>
  </conditionalFormatting>
  <conditionalFormatting sqref="C8">
    <cfRule type="expression" dxfId="10" priority="9">
      <formula>$B$4="By LDC"</formula>
    </cfRule>
  </conditionalFormatting>
  <conditionalFormatting sqref="B6">
    <cfRule type="expression" dxfId="9" priority="8">
      <formula>DemandMethod="By State/Region"</formula>
    </cfRule>
  </conditionalFormatting>
  <conditionalFormatting sqref="B17:I17">
    <cfRule type="expression" dxfId="8" priority="7">
      <formula>B17="No Transmission Route"</formula>
    </cfRule>
  </conditionalFormatting>
  <conditionalFormatting sqref="B9">
    <cfRule type="expression" dxfId="7" priority="1">
      <formula>$B$4="By State/Region"</formula>
    </cfRule>
    <cfRule type="expression" dxfId="6" priority="2">
      <formula>$B$5="User-Defined"</formula>
    </cfRule>
    <cfRule type="expression" dxfId="5" priority="6">
      <formula>$B$9="No Delivery Data for Selected Source"</formula>
    </cfRule>
  </conditionalFormatting>
  <conditionalFormatting sqref="B5">
    <cfRule type="expression" dxfId="4" priority="5">
      <formula>DemandMethod="By State/Region"</formula>
    </cfRule>
  </conditionalFormatting>
  <conditionalFormatting sqref="C9">
    <cfRule type="expression" dxfId="3" priority="3">
      <formula>LDCDeliveryMethod="User-Defined"</formula>
    </cfRule>
    <cfRule type="expression" dxfId="2" priority="4">
      <formula>DemandMethod="By State/Region"</formula>
    </cfRule>
  </conditionalFormatting>
  <dataValidations count="6">
    <dataValidation type="list" allowBlank="1" showInputMessage="1" showErrorMessage="1" sqref="B22:B27">
      <formula1>$C$21:$G$21</formula1>
    </dataValidation>
    <dataValidation type="custom" allowBlank="1" showInputMessage="1" showErrorMessage="1" error="Value must be a number." sqref="C10">
      <formula1>ISNUMBER(C10)</formula1>
    </dataValidation>
    <dataValidation errorStyle="information" allowBlank="1" showInputMessage="1" showErrorMessage="1" error="Values must have a sum of 100%." sqref="B17:J17"/>
    <dataValidation type="list" allowBlank="1" showInputMessage="1" showErrorMessage="1" sqref="B15:I15">
      <formula1>SupplyAreas</formula1>
    </dataValidation>
    <dataValidation type="list" allowBlank="1" showInputMessage="1" showErrorMessage="1" sqref="B6">
      <formula1>LDCList</formula1>
    </dataValidation>
    <dataValidation type="custom" errorStyle="information" allowBlank="1" showInputMessage="1" showErrorMessage="1" error="Total must be 100%" sqref="B16:I16">
      <formula1>SUM(B16:I16)=100%</formula1>
    </dataValidation>
  </dataValidations>
  <pageMargins left="0.7" right="0.7" top="0.75" bottom="0.75" header="0.3" footer="0.3"/>
  <pageSetup orientation="portrait" r:id="rId1"/>
  <ignoredErrors>
    <ignoredError sqref="C31:C34" 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'Hidden Tab'!$CZ$2:$CZ$3</xm:f>
          </x14:formula1>
          <xm:sqref>B4</xm:sqref>
        </x14:dataValidation>
        <x14:dataValidation type="list" allowBlank="1" showInputMessage="1" showErrorMessage="1">
          <x14:formula1>
            <xm:f>'Hidden Tab'!$BG$3:$BG$50</xm:f>
          </x14:formula1>
          <xm:sqref>C8</xm:sqref>
        </x14:dataValidation>
        <x14:dataValidation type="list" allowBlank="1" showInputMessage="1" showErrorMessage="1">
          <x14:formula1>
            <xm:f>'Hidden Tab'!$DB$2:$DB$8</xm:f>
          </x14:formula1>
          <xm:sqref>B10</xm:sqref>
        </x14:dataValidation>
        <x14:dataValidation type="list" allowBlank="1" showInputMessage="1" showErrorMessage="1">
          <x14:formula1>
            <xm:f>'Hidden Tab'!$DE$2:$DE$4</xm:f>
          </x14:formula1>
          <xm:sqref>B5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"/>
  <sheetViews>
    <sheetView workbookViewId="0"/>
  </sheetViews>
  <sheetFormatPr defaultColWidth="8.88671875" defaultRowHeight="14.4" x14ac:dyDescent="0.3"/>
  <cols>
    <col min="1" max="16384" width="8.88671875" style="2"/>
  </cols>
  <sheetData/>
  <sheetProtection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0"/>
  </sheetPr>
  <dimension ref="A1:H44"/>
  <sheetViews>
    <sheetView zoomScaleNormal="100" workbookViewId="0"/>
  </sheetViews>
  <sheetFormatPr defaultRowHeight="14.4" x14ac:dyDescent="0.3"/>
  <cols>
    <col min="1" max="1" width="27.44140625" style="382" customWidth="1"/>
    <col min="2" max="2" width="19.44140625" style="382" customWidth="1"/>
    <col min="3" max="3" width="20.33203125" style="382" customWidth="1"/>
    <col min="4" max="8" width="19.44140625" style="382" customWidth="1"/>
    <col min="9" max="16384" width="8.88671875" style="382"/>
  </cols>
  <sheetData>
    <row r="1" spans="1:8" s="375" customFormat="1" ht="13.8" x14ac:dyDescent="0.3">
      <c r="A1" s="340" t="s">
        <v>20</v>
      </c>
      <c r="B1" s="341"/>
      <c r="C1" s="341"/>
      <c r="D1" s="341"/>
      <c r="E1" s="341"/>
      <c r="F1" s="341"/>
      <c r="G1" s="373"/>
      <c r="H1" s="374"/>
    </row>
    <row r="2" spans="1:8" s="378" customFormat="1" x14ac:dyDescent="0.3">
      <c r="A2" s="342"/>
      <c r="B2" s="343" t="s">
        <v>2520</v>
      </c>
      <c r="C2" s="343"/>
      <c r="D2" s="344"/>
      <c r="E2" s="345"/>
      <c r="F2" s="344"/>
      <c r="G2" s="376"/>
      <c r="H2" s="377"/>
    </row>
    <row r="3" spans="1:8" s="378" customFormat="1" ht="28.35" customHeight="1" x14ac:dyDescent="0.3">
      <c r="A3" s="346" t="s">
        <v>5501</v>
      </c>
      <c r="B3" s="347" t="str">
        <f>IF(DemandMethod="By LDC",LDCName,UserDefinedState)</f>
        <v>Brooklyn Union Gas Co</v>
      </c>
      <c r="C3" s="348"/>
      <c r="D3" s="349"/>
      <c r="E3" s="349"/>
      <c r="F3" s="344"/>
      <c r="G3" s="376"/>
      <c r="H3" s="377"/>
    </row>
    <row r="4" spans="1:8" s="378" customFormat="1" x14ac:dyDescent="0.3">
      <c r="A4" s="350" t="str">
        <f>'Case Definition'!A5</f>
        <v>LDC Annual Deliveries Methodology</v>
      </c>
      <c r="B4" s="351" t="str">
        <f>IF(DemandMethod="By LDC",LDCDeliveryMethod,"N/A")</f>
        <v>GHGRP</v>
      </c>
      <c r="C4" s="352"/>
      <c r="D4" s="349"/>
      <c r="E4" s="349"/>
      <c r="F4" s="344"/>
      <c r="G4" s="376"/>
      <c r="H4" s="377"/>
    </row>
    <row r="5" spans="1:8" x14ac:dyDescent="0.3">
      <c r="A5" s="346" t="s">
        <v>1</v>
      </c>
      <c r="B5" s="347" t="str">
        <f>IF(VLOOKUP(LDCName,LDCDescData,3,FALSE)=0,"",VLOOKUP(LDCName,LDCDescData,3,FALSE))</f>
        <v>Brooklyn</v>
      </c>
      <c r="C5" s="348"/>
      <c r="D5" s="349"/>
      <c r="E5" s="349"/>
      <c r="F5" s="339"/>
      <c r="G5" s="380"/>
      <c r="H5" s="381"/>
    </row>
    <row r="6" spans="1:8" x14ac:dyDescent="0.3">
      <c r="A6" s="350" t="s">
        <v>2500</v>
      </c>
      <c r="B6" s="351" t="str">
        <f>VLOOKUP(LDCName,LDCDescData,4,FALSE)</f>
        <v>NY</v>
      </c>
      <c r="C6" s="348"/>
      <c r="D6" s="349"/>
      <c r="E6" s="349"/>
      <c r="F6" s="339"/>
      <c r="G6" s="380"/>
      <c r="H6" s="381"/>
    </row>
    <row r="7" spans="1:8" x14ac:dyDescent="0.3">
      <c r="A7" s="346" t="s">
        <v>14</v>
      </c>
      <c r="B7" s="353">
        <f>IFERROR(IF(DemandMethod="By State/Region",StateDelivery,IF(LDCDeliveryMethod="GHGRP",VLOOKUP(LDCName,GHGRPDistribution,7,FALSE),IF(LDCDeliveryMethod="EIA/State PUC",VLOOKUP(LDCName,EIADeliveries,7,FALSE),StateDelivery))),"No Delivery Data for Selected Source")</f>
        <v>184283034</v>
      </c>
      <c r="C7" s="354"/>
      <c r="D7" s="349"/>
      <c r="E7" s="349"/>
      <c r="F7" s="339"/>
      <c r="G7" s="380"/>
      <c r="H7" s="381"/>
    </row>
    <row r="8" spans="1:8" x14ac:dyDescent="0.3">
      <c r="A8" s="338"/>
      <c r="B8" s="339"/>
      <c r="C8" s="339"/>
      <c r="D8" s="339"/>
      <c r="E8" s="339"/>
      <c r="F8" s="339"/>
      <c r="G8" s="380"/>
      <c r="H8" s="381"/>
    </row>
    <row r="9" spans="1:8" s="375" customFormat="1" thickBot="1" x14ac:dyDescent="0.35">
      <c r="A9" s="313" t="s">
        <v>1296</v>
      </c>
      <c r="B9" s="321"/>
      <c r="C9" s="321"/>
      <c r="D9" s="355"/>
      <c r="E9" s="321"/>
      <c r="F9" s="321"/>
      <c r="G9" s="384"/>
      <c r="H9" s="385"/>
    </row>
    <row r="10" spans="1:8" x14ac:dyDescent="0.3">
      <c r="A10" s="356"/>
      <c r="B10" s="357" t="s">
        <v>17</v>
      </c>
      <c r="C10" s="357" t="s">
        <v>25</v>
      </c>
      <c r="D10" s="358" t="s">
        <v>1263</v>
      </c>
      <c r="E10" s="339"/>
      <c r="F10" s="339"/>
      <c r="G10" s="380"/>
      <c r="H10" s="381"/>
    </row>
    <row r="11" spans="1:8" ht="72" customHeight="1" x14ac:dyDescent="0.3">
      <c r="A11" s="359" t="s">
        <v>7339</v>
      </c>
      <c r="B11" s="360">
        <f>IFERROR(IF(OR(DemandMethod="By State/Region",LDCDeliveryMethod="User-Defined"),(UserLDCDelivery*C11/1000000),Deliveries*C11/1000000),"Error!")</f>
        <v>6.3785100321713228</v>
      </c>
      <c r="C11" s="361">
        <f>'U.S. GHG and EDF Inputs'!F16*10^6/10^9</f>
        <v>3.4612573353721338E-2</v>
      </c>
      <c r="D11" s="362" t="s">
        <v>1264</v>
      </c>
      <c r="E11" s="339"/>
      <c r="F11" s="339"/>
      <c r="G11" s="380"/>
      <c r="H11" s="381"/>
    </row>
    <row r="12" spans="1:8" ht="60" x14ac:dyDescent="0.3">
      <c r="A12" s="363" t="s">
        <v>7340</v>
      </c>
      <c r="B12" s="364">
        <f>IFERROR(F40/1000,"Error!")</f>
        <v>5.3965112301306579</v>
      </c>
      <c r="C12" s="365">
        <f>IFERROR(IF(OR(DemandMethod="By State/Region",LDCDeliveryMethod="User-Defined"),(F40*1000/UserLDCDelivery),F40*1000/Deliveries),"Error!")</f>
        <v>2.92838201813557E-2</v>
      </c>
      <c r="D12" s="366" t="s">
        <v>1265</v>
      </c>
      <c r="E12" s="339"/>
      <c r="F12" s="339"/>
      <c r="G12" s="380"/>
      <c r="H12" s="381"/>
    </row>
    <row r="13" spans="1:8" ht="24" x14ac:dyDescent="0.3">
      <c r="A13" s="359" t="s">
        <v>7341</v>
      </c>
      <c r="B13" s="367">
        <f>IFERROR(Deliveries*C13/1000000,"No GHGRP Data")</f>
        <v>9.1698299999999993</v>
      </c>
      <c r="C13" s="361">
        <f>IF(DemandMethod="By LDC",IFERROR(VLOOKUP(LDCName,'GHGRP Distribution'!$D$3:$M$109,10,FALSE)*1000,"No GHGRP Data"),"No LDC Selected")</f>
        <v>4.9759491153157379E-2</v>
      </c>
      <c r="D13" s="362" t="s">
        <v>18</v>
      </c>
      <c r="E13" s="339"/>
      <c r="F13" s="339"/>
      <c r="G13" s="380"/>
      <c r="H13" s="381"/>
    </row>
    <row r="14" spans="1:8" ht="60" x14ac:dyDescent="0.3">
      <c r="A14" s="363" t="s">
        <v>7354</v>
      </c>
      <c r="B14" s="368" t="s">
        <v>61</v>
      </c>
      <c r="C14" s="364" t="s">
        <v>61</v>
      </c>
      <c r="D14" s="366" t="s">
        <v>1298</v>
      </c>
      <c r="E14" s="339"/>
      <c r="F14" s="339"/>
      <c r="G14" s="380"/>
      <c r="H14" s="381"/>
    </row>
    <row r="15" spans="1:8" x14ac:dyDescent="0.3">
      <c r="A15" s="359" t="s">
        <v>16</v>
      </c>
      <c r="B15" s="367">
        <f>Deliveries*C15/1000000</f>
        <v>7.3713213600000005</v>
      </c>
      <c r="C15" s="361">
        <f>'Case Definition'!G22</f>
        <v>0.04</v>
      </c>
      <c r="D15" s="362" t="s">
        <v>1302</v>
      </c>
      <c r="E15" s="339"/>
      <c r="F15" s="339"/>
      <c r="G15" s="380"/>
      <c r="H15" s="381"/>
    </row>
    <row r="16" spans="1:8" x14ac:dyDescent="0.3">
      <c r="A16" s="369"/>
      <c r="B16" s="370"/>
      <c r="C16" s="371"/>
      <c r="D16" s="372"/>
      <c r="E16" s="339"/>
      <c r="F16" s="339"/>
      <c r="G16" s="380"/>
      <c r="H16" s="381"/>
    </row>
    <row r="17" spans="1:8" x14ac:dyDescent="0.3">
      <c r="A17" s="338"/>
      <c r="B17" s="339"/>
      <c r="C17" s="339"/>
      <c r="D17" s="339"/>
      <c r="E17" s="339"/>
      <c r="F17" s="339"/>
      <c r="G17" s="380"/>
      <c r="H17" s="381"/>
    </row>
    <row r="18" spans="1:8" s="375" customFormat="1" ht="13.8" x14ac:dyDescent="0.3">
      <c r="A18" s="313" t="s">
        <v>1304</v>
      </c>
      <c r="B18" s="321"/>
      <c r="C18" s="321"/>
      <c r="D18" s="321"/>
      <c r="E18" s="321"/>
      <c r="F18" s="321"/>
      <c r="G18" s="384"/>
      <c r="H18" s="385"/>
    </row>
    <row r="19" spans="1:8" x14ac:dyDescent="0.3">
      <c r="A19" s="314"/>
      <c r="B19" s="322" t="s">
        <v>1257</v>
      </c>
      <c r="C19" s="322" t="s">
        <v>1260</v>
      </c>
      <c r="D19" s="322" t="s">
        <v>1258</v>
      </c>
      <c r="E19" s="322" t="s">
        <v>1261</v>
      </c>
      <c r="F19" s="322" t="s">
        <v>1259</v>
      </c>
      <c r="G19" s="380"/>
      <c r="H19" s="381"/>
    </row>
    <row r="20" spans="1:8" x14ac:dyDescent="0.3">
      <c r="A20" s="315" t="s">
        <v>30</v>
      </c>
      <c r="B20" s="323"/>
      <c r="C20" s="323"/>
      <c r="D20" s="324"/>
      <c r="E20" s="325"/>
      <c r="F20" s="325"/>
      <c r="G20" s="380"/>
      <c r="H20" s="381"/>
    </row>
    <row r="21" spans="1:8" x14ac:dyDescent="0.3">
      <c r="A21" s="316" t="s">
        <v>7352</v>
      </c>
      <c r="B21" s="386">
        <v>2</v>
      </c>
      <c r="C21" s="326" t="s">
        <v>1253</v>
      </c>
      <c r="D21" s="327">
        <f>'U.S. GHG and EDF Inputs'!B24</f>
        <v>1157.2681688790401</v>
      </c>
      <c r="E21" s="326" t="s">
        <v>32</v>
      </c>
      <c r="F21" s="328">
        <f t="shared" ref="F21:F28" si="0">D21*B21/1000</f>
        <v>2.3145363377580801</v>
      </c>
      <c r="G21" s="380"/>
      <c r="H21" s="381"/>
    </row>
    <row r="22" spans="1:8" x14ac:dyDescent="0.3">
      <c r="A22" s="316" t="s">
        <v>33</v>
      </c>
      <c r="B22" s="386">
        <v>996</v>
      </c>
      <c r="C22" s="326" t="s">
        <v>1253</v>
      </c>
      <c r="D22" s="327">
        <f>'U.S. GHG and EDF Inputs'!B25</f>
        <v>861.32462545737985</v>
      </c>
      <c r="E22" s="326" t="s">
        <v>32</v>
      </c>
      <c r="F22" s="328">
        <f t="shared" si="0"/>
        <v>857.87932695555037</v>
      </c>
      <c r="G22" s="380"/>
      <c r="H22" s="381"/>
    </row>
    <row r="23" spans="1:8" x14ac:dyDescent="0.3">
      <c r="A23" s="316" t="s">
        <v>34</v>
      </c>
      <c r="B23" s="386">
        <v>293</v>
      </c>
      <c r="C23" s="326" t="s">
        <v>1253</v>
      </c>
      <c r="D23" s="327">
        <f>'U.S. GHG and EDF Inputs'!B26</f>
        <v>96.748918635804245</v>
      </c>
      <c r="E23" s="326" t="s">
        <v>32</v>
      </c>
      <c r="F23" s="328">
        <f t="shared" si="0"/>
        <v>28.347433160290642</v>
      </c>
      <c r="G23" s="380"/>
      <c r="H23" s="381"/>
    </row>
    <row r="24" spans="1:8" x14ac:dyDescent="0.3">
      <c r="A24" s="316" t="s">
        <v>35</v>
      </c>
      <c r="B24" s="386">
        <v>1966</v>
      </c>
      <c r="C24" s="326" t="s">
        <v>1253</v>
      </c>
      <c r="D24" s="327">
        <f>'U.S. GHG and EDF Inputs'!B27</f>
        <v>28.847356333403468</v>
      </c>
      <c r="E24" s="326" t="s">
        <v>32</v>
      </c>
      <c r="F24" s="328">
        <f t="shared" si="0"/>
        <v>56.713902551471222</v>
      </c>
      <c r="G24" s="380"/>
      <c r="H24" s="381"/>
    </row>
    <row r="25" spans="1:8" x14ac:dyDescent="0.3">
      <c r="A25" s="316" t="s">
        <v>7351</v>
      </c>
      <c r="B25" s="386">
        <v>0</v>
      </c>
      <c r="C25" s="326" t="s">
        <v>1254</v>
      </c>
      <c r="D25" s="327">
        <f>'U.S. GHG and EDF Inputs'!B28</f>
        <v>14.48665746029565</v>
      </c>
      <c r="E25" s="326" t="s">
        <v>37</v>
      </c>
      <c r="F25" s="328">
        <f t="shared" si="0"/>
        <v>0</v>
      </c>
      <c r="G25" s="380"/>
      <c r="H25" s="381"/>
    </row>
    <row r="26" spans="1:8" x14ac:dyDescent="0.3">
      <c r="A26" s="316" t="s">
        <v>36</v>
      </c>
      <c r="B26" s="386">
        <v>66807</v>
      </c>
      <c r="C26" s="326" t="s">
        <v>1254</v>
      </c>
      <c r="D26" s="327">
        <f>'U.S. GHG and EDF Inputs'!B29</f>
        <v>1.2952562020574574</v>
      </c>
      <c r="E26" s="326" t="s">
        <v>37</v>
      </c>
      <c r="F26" s="328">
        <f t="shared" si="0"/>
        <v>86.532181090852546</v>
      </c>
      <c r="G26" s="380"/>
      <c r="H26" s="381"/>
    </row>
    <row r="27" spans="1:8" x14ac:dyDescent="0.3">
      <c r="A27" s="316" t="s">
        <v>38</v>
      </c>
      <c r="B27" s="386">
        <v>25073</v>
      </c>
      <c r="C27" s="326" t="s">
        <v>1254</v>
      </c>
      <c r="D27" s="327">
        <f>'U.S. GHG and EDF Inputs'!B30</f>
        <v>0.26299400059656453</v>
      </c>
      <c r="E27" s="326" t="s">
        <v>37</v>
      </c>
      <c r="F27" s="328">
        <f t="shared" si="0"/>
        <v>6.5940485769576629</v>
      </c>
      <c r="G27" s="380"/>
      <c r="H27" s="381"/>
    </row>
    <row r="28" spans="1:8" x14ac:dyDescent="0.3">
      <c r="A28" s="316" t="s">
        <v>39</v>
      </c>
      <c r="B28" s="386">
        <v>262321</v>
      </c>
      <c r="C28" s="326" t="s">
        <v>1254</v>
      </c>
      <c r="D28" s="327">
        <f>'U.S. GHG and EDF Inputs'!B31</f>
        <v>4.8983152757174837</v>
      </c>
      <c r="E28" s="326" t="s">
        <v>37</v>
      </c>
      <c r="F28" s="328">
        <f t="shared" si="0"/>
        <v>1284.930961441486</v>
      </c>
      <c r="G28" s="380"/>
      <c r="H28" s="381"/>
    </row>
    <row r="29" spans="1:8" x14ac:dyDescent="0.3">
      <c r="A29" s="317" t="s">
        <v>41</v>
      </c>
      <c r="B29" s="387"/>
      <c r="C29" s="329"/>
      <c r="D29" s="330"/>
      <c r="E29" s="331"/>
      <c r="F29" s="332"/>
      <c r="G29" s="380"/>
      <c r="H29" s="381"/>
    </row>
    <row r="30" spans="1:8" x14ac:dyDescent="0.3">
      <c r="A30" s="318" t="s">
        <v>1286</v>
      </c>
      <c r="B30" s="386">
        <f>IFERROR(123859*Deliveries/('U.S. GHG and EDF Inputs'!D16*10^9),"Error!")</f>
        <v>1645.8144954881202</v>
      </c>
      <c r="C30" s="333" t="s">
        <v>1255</v>
      </c>
      <c r="D30" s="334">
        <f>'U.S. GHG and EDF Inputs'!B33</f>
        <v>342.51888648153397</v>
      </c>
      <c r="E30" s="333" t="s">
        <v>42</v>
      </c>
      <c r="F30" s="335">
        <f>IFERROR(D30*B30/1000,"Error!")</f>
        <v>563.72254834975854</v>
      </c>
      <c r="G30" s="380"/>
      <c r="H30" s="381"/>
    </row>
    <row r="31" spans="1:8" x14ac:dyDescent="0.3">
      <c r="A31" s="317" t="s">
        <v>43</v>
      </c>
      <c r="B31" s="387"/>
      <c r="C31" s="329"/>
      <c r="D31" s="330"/>
      <c r="E31" s="331"/>
      <c r="F31" s="332"/>
      <c r="G31" s="380"/>
      <c r="H31" s="381"/>
    </row>
    <row r="32" spans="1:8" x14ac:dyDescent="0.3">
      <c r="A32" s="316" t="s">
        <v>44</v>
      </c>
      <c r="B32" s="386">
        <v>1203713</v>
      </c>
      <c r="C32" s="326" t="s">
        <v>1256</v>
      </c>
      <c r="D32" s="327">
        <f>'U.S. GHG and EDF Inputs'!B35</f>
        <v>1.4890336534748911</v>
      </c>
      <c r="E32" s="326" t="s">
        <v>45</v>
      </c>
      <c r="F32" s="328">
        <f>D32*B32/1000</f>
        <v>1792.3691661252217</v>
      </c>
      <c r="G32" s="380"/>
      <c r="H32" s="381"/>
    </row>
    <row r="33" spans="1:8" ht="18" customHeight="1" x14ac:dyDescent="0.3">
      <c r="A33" s="316" t="s">
        <v>46</v>
      </c>
      <c r="B33" s="386">
        <f>41590+4348</f>
        <v>45938</v>
      </c>
      <c r="C33" s="326" t="s">
        <v>1256</v>
      </c>
      <c r="D33" s="327">
        <f>'U.S. GHG and EDF Inputs'!B36</f>
        <v>9.7340843199999991</v>
      </c>
      <c r="E33" s="326" t="s">
        <v>45</v>
      </c>
      <c r="F33" s="328">
        <f>D33*B33/1000</f>
        <v>447.16436549215996</v>
      </c>
      <c r="G33" s="380"/>
      <c r="H33" s="381"/>
    </row>
    <row r="34" spans="1:8" x14ac:dyDescent="0.3">
      <c r="A34" s="319" t="s">
        <v>47</v>
      </c>
      <c r="B34" s="387"/>
      <c r="C34" s="329"/>
      <c r="D34" s="330"/>
      <c r="E34" s="331"/>
      <c r="F34" s="332"/>
      <c r="G34" s="380"/>
      <c r="H34" s="381"/>
    </row>
    <row r="35" spans="1:8" x14ac:dyDescent="0.3">
      <c r="A35" s="317" t="s">
        <v>48</v>
      </c>
      <c r="B35" s="387"/>
      <c r="C35" s="329"/>
      <c r="D35" s="330"/>
      <c r="E35" s="331"/>
      <c r="F35" s="332"/>
      <c r="G35" s="380"/>
      <c r="H35" s="381"/>
    </row>
    <row r="36" spans="1:8" x14ac:dyDescent="0.3">
      <c r="A36" s="316" t="s">
        <v>49</v>
      </c>
      <c r="B36" s="386">
        <f>SUM(B21:B24)</f>
        <v>3257</v>
      </c>
      <c r="C36" s="326" t="s">
        <v>1253</v>
      </c>
      <c r="D36" s="327">
        <f>'U.S. GHG and EDF Inputs'!B39</f>
        <v>0.96300000000000008</v>
      </c>
      <c r="E36" s="326" t="s">
        <v>32</v>
      </c>
      <c r="F36" s="328">
        <f>D36*B36/1000</f>
        <v>3.1364910000000004</v>
      </c>
      <c r="G36" s="380"/>
      <c r="H36" s="381"/>
    </row>
    <row r="37" spans="1:8" x14ac:dyDescent="0.3">
      <c r="A37" s="316" t="s">
        <v>50</v>
      </c>
      <c r="B37" s="386">
        <f>SUM(B21:B24)+SUM(B25:B28)/71.8420343779195</f>
        <v>8187.2751942790601</v>
      </c>
      <c r="C37" s="326" t="s">
        <v>1253</v>
      </c>
      <c r="D37" s="327">
        <f>'U.S. GHG and EDF Inputs'!B40</f>
        <v>1.9645199999999998</v>
      </c>
      <c r="E37" s="326" t="s">
        <v>32</v>
      </c>
      <c r="F37" s="328">
        <f>D37*B37/1000</f>
        <v>16.084065864665096</v>
      </c>
      <c r="G37" s="380"/>
      <c r="H37" s="381"/>
    </row>
    <row r="38" spans="1:8" x14ac:dyDescent="0.3">
      <c r="A38" s="317" t="s">
        <v>51</v>
      </c>
      <c r="B38" s="387"/>
      <c r="C38" s="329"/>
      <c r="D38" s="330"/>
      <c r="E38" s="331"/>
      <c r="F38" s="332"/>
      <c r="G38" s="380"/>
      <c r="H38" s="381"/>
    </row>
    <row r="39" spans="1:8" x14ac:dyDescent="0.3">
      <c r="A39" s="318" t="s">
        <v>52</v>
      </c>
      <c r="B39" s="386">
        <f>SUM(B21:B24)+SUM(B25:B28)/71.8420343779195</f>
        <v>8187.2751942790601</v>
      </c>
      <c r="C39" s="333" t="s">
        <v>1253</v>
      </c>
      <c r="D39" s="334">
        <f>'U.S. GHG and EDF Inputs'!B42</f>
        <v>30.6234</v>
      </c>
      <c r="E39" s="333" t="s">
        <v>32</v>
      </c>
      <c r="F39" s="335">
        <f>D39*B39/1000</f>
        <v>250.72220318448538</v>
      </c>
      <c r="G39" s="380"/>
      <c r="H39" s="381"/>
    </row>
    <row r="40" spans="1:8" x14ac:dyDescent="0.3">
      <c r="A40" s="320" t="s">
        <v>13</v>
      </c>
      <c r="B40" s="388"/>
      <c r="C40" s="336"/>
      <c r="D40" s="336"/>
      <c r="E40" s="336"/>
      <c r="F40" s="337">
        <f>SUM(F21:F39)</f>
        <v>5396.5112301306581</v>
      </c>
      <c r="G40" s="380"/>
      <c r="H40" s="381"/>
    </row>
    <row r="41" spans="1:8" x14ac:dyDescent="0.3">
      <c r="A41" s="383"/>
      <c r="B41" s="380"/>
      <c r="C41" s="380"/>
      <c r="D41" s="380"/>
      <c r="E41" s="380"/>
      <c r="F41" s="380"/>
      <c r="G41" s="380"/>
      <c r="H41" s="381"/>
    </row>
    <row r="42" spans="1:8" x14ac:dyDescent="0.3">
      <c r="A42" s="383"/>
      <c r="B42" s="380"/>
      <c r="C42" s="380"/>
      <c r="D42" s="380"/>
      <c r="E42" s="380"/>
      <c r="F42" s="380"/>
      <c r="G42" s="380"/>
      <c r="H42" s="381"/>
    </row>
    <row r="43" spans="1:8" x14ac:dyDescent="0.3">
      <c r="A43" s="383"/>
      <c r="B43" s="380"/>
      <c r="C43" s="380"/>
      <c r="D43" s="380"/>
      <c r="E43" s="380"/>
      <c r="F43" s="380"/>
      <c r="G43" s="380"/>
      <c r="H43" s="381"/>
    </row>
    <row r="44" spans="1:8" ht="15" thickBot="1" x14ac:dyDescent="0.35">
      <c r="A44" s="389"/>
      <c r="B44" s="390"/>
      <c r="C44" s="390"/>
      <c r="D44" s="390"/>
      <c r="E44" s="390"/>
      <c r="F44" s="390"/>
      <c r="G44" s="390"/>
      <c r="H44" s="391"/>
    </row>
  </sheetData>
  <sheetProtection sheet="1" objects="1" scenarios="1"/>
  <conditionalFormatting sqref="B5">
    <cfRule type="expression" dxfId="1" priority="4">
      <formula>DemandMethod="By State/Region"</formula>
    </cfRule>
  </conditionalFormatting>
  <conditionalFormatting sqref="B6">
    <cfRule type="expression" dxfId="0" priority="3">
      <formula>DemandMethod="By State/Region"</formula>
    </cfRule>
  </conditionalFormatting>
  <pageMargins left="0.7" right="0.7" top="0.75" bottom="0.75" header="0.3" footer="0.3"/>
  <pageSetup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0"/>
  </sheetPr>
  <dimension ref="A1:K28"/>
  <sheetViews>
    <sheetView workbookViewId="0"/>
  </sheetViews>
  <sheetFormatPr defaultRowHeight="14.4" x14ac:dyDescent="0.3"/>
  <cols>
    <col min="1" max="1" width="27.44140625" customWidth="1"/>
    <col min="2" max="11" width="19.44140625" customWidth="1"/>
  </cols>
  <sheetData>
    <row r="1" spans="1:11" s="11" customFormat="1" ht="13.8" x14ac:dyDescent="0.3">
      <c r="A1" s="41" t="s">
        <v>22</v>
      </c>
      <c r="B1" s="42"/>
      <c r="C1" s="42"/>
      <c r="D1" s="42"/>
      <c r="E1" s="42"/>
      <c r="F1" s="42"/>
      <c r="G1" s="42"/>
      <c r="H1" s="42"/>
      <c r="I1" s="42"/>
      <c r="J1" s="42"/>
      <c r="K1" s="43"/>
    </row>
    <row r="2" spans="1:11" ht="14.1" customHeight="1" x14ac:dyDescent="0.3">
      <c r="A2" s="55"/>
      <c r="B2" s="95" t="s">
        <v>2520</v>
      </c>
      <c r="C2" s="95" t="s">
        <v>2514</v>
      </c>
      <c r="D2" s="15"/>
      <c r="E2" s="15"/>
      <c r="F2" s="15"/>
      <c r="G2" s="15"/>
      <c r="H2" s="15"/>
      <c r="I2" s="15"/>
      <c r="J2" s="15"/>
      <c r="K2" s="46"/>
    </row>
    <row r="3" spans="1:11" ht="29.1" customHeight="1" x14ac:dyDescent="0.3">
      <c r="A3" s="93" t="s">
        <v>0</v>
      </c>
      <c r="B3" s="96" t="str">
        <f>IF(DemandMethod="By State/Region","",LDCName)</f>
        <v>Brooklyn Union Gas Co</v>
      </c>
      <c r="C3" s="97"/>
      <c r="D3" s="15"/>
      <c r="E3" s="15"/>
      <c r="F3" s="15"/>
      <c r="G3" s="15"/>
      <c r="H3" s="15"/>
      <c r="I3" s="15"/>
      <c r="J3" s="15"/>
      <c r="K3" s="46"/>
    </row>
    <row r="4" spans="1:11" x14ac:dyDescent="0.3">
      <c r="A4" s="94" t="s">
        <v>1</v>
      </c>
      <c r="B4" s="91" t="str">
        <f>IF(DemandMethod="By State/Region","",VLOOKUP($B$3,LDCDescData,3,FALSE))</f>
        <v>Brooklyn</v>
      </c>
      <c r="C4" s="98"/>
      <c r="D4" s="15"/>
      <c r="E4" s="15"/>
      <c r="F4" s="15"/>
      <c r="G4" s="15"/>
      <c r="H4" s="15"/>
      <c r="I4" s="15"/>
      <c r="J4" s="15"/>
      <c r="K4" s="46"/>
    </row>
    <row r="5" spans="1:11" x14ac:dyDescent="0.3">
      <c r="A5" s="93" t="s">
        <v>2</v>
      </c>
      <c r="B5" s="96" t="str">
        <f>IF(DemandMethod="By State/Region","",VLOOKUP($B$3,LDCDescData,4,FALSE))</f>
        <v>NY</v>
      </c>
      <c r="C5" s="97" t="str">
        <f>IF(DemandMethod="By LDC","",UserDefinedState)</f>
        <v/>
      </c>
      <c r="D5" s="15"/>
      <c r="E5" s="15"/>
      <c r="F5" s="15"/>
      <c r="G5" s="15"/>
      <c r="H5" s="15"/>
      <c r="I5" s="15"/>
      <c r="J5" s="15"/>
      <c r="K5" s="46"/>
    </row>
    <row r="6" spans="1:11" x14ac:dyDescent="0.3">
      <c r="A6" s="94" t="s">
        <v>14</v>
      </c>
      <c r="B6" s="92">
        <f>IF(DemandMethod="By State/Region","",AnnualDeliveries1)</f>
        <v>184283034</v>
      </c>
      <c r="C6" s="99" t="str">
        <f>IF(DemandMethod="By LDC","",AnnualDeliveries1)</f>
        <v/>
      </c>
      <c r="D6" s="15"/>
      <c r="E6" s="15"/>
      <c r="F6" s="15"/>
      <c r="G6" s="15"/>
      <c r="H6" s="15"/>
      <c r="I6" s="15"/>
      <c r="J6" s="15"/>
      <c r="K6" s="46"/>
    </row>
    <row r="7" spans="1:11" x14ac:dyDescent="0.3">
      <c r="A7" s="89"/>
      <c r="B7" s="15"/>
      <c r="C7" s="15"/>
      <c r="D7" s="15"/>
      <c r="E7" s="15"/>
      <c r="F7" s="15"/>
      <c r="G7" s="15"/>
      <c r="H7" s="15"/>
      <c r="I7" s="15"/>
      <c r="J7" s="15"/>
      <c r="K7" s="46"/>
    </row>
    <row r="8" spans="1:11" ht="28.35" customHeight="1" x14ac:dyDescent="0.3">
      <c r="A8" s="144" t="s">
        <v>11</v>
      </c>
      <c r="B8" s="95" t="str">
        <f>SupplyArea1</f>
        <v>Wind River Basin</v>
      </c>
      <c r="C8" s="95" t="str">
        <f>SupplyArea2</f>
        <v>Denver Basin</v>
      </c>
      <c r="D8" s="95" t="str">
        <f>SupplyArea3</f>
        <v>Appalachian Basin</v>
      </c>
      <c r="E8" s="95" t="str">
        <f>SupplyArea4</f>
        <v>Appalachian Basin (Eastern Overthrust Area)</v>
      </c>
      <c r="F8" s="95" t="str">
        <f>SupplyArea5</f>
        <v>Gulf Coast Basin (LA, TX)</v>
      </c>
      <c r="G8" s="95" t="str">
        <f>SupplyArea6</f>
        <v>Western Canada</v>
      </c>
      <c r="H8" s="95" t="str">
        <f>SupplyArea7</f>
        <v>N/A</v>
      </c>
      <c r="I8" s="95" t="str">
        <f>SupplyArea8</f>
        <v>N/A</v>
      </c>
      <c r="J8" s="95" t="s">
        <v>13</v>
      </c>
      <c r="K8" s="46"/>
    </row>
    <row r="9" spans="1:11" x14ac:dyDescent="0.3">
      <c r="A9" s="108" t="s">
        <v>12</v>
      </c>
      <c r="B9" s="109">
        <f>'Case Definition'!B16</f>
        <v>0.1</v>
      </c>
      <c r="C9" s="109">
        <f>'Case Definition'!C16</f>
        <v>0.1</v>
      </c>
      <c r="D9" s="109">
        <f>'Case Definition'!D16</f>
        <v>0.25</v>
      </c>
      <c r="E9" s="109">
        <f>'Case Definition'!E16</f>
        <v>0.35</v>
      </c>
      <c r="F9" s="109">
        <f>'Case Definition'!F16</f>
        <v>0.1</v>
      </c>
      <c r="G9" s="109">
        <f>'Case Definition'!G16</f>
        <v>0.1</v>
      </c>
      <c r="H9" s="109">
        <f>'Case Definition'!H16</f>
        <v>0</v>
      </c>
      <c r="I9" s="109">
        <f>'Case Definition'!I16</f>
        <v>0</v>
      </c>
      <c r="J9" s="109">
        <f>SUM(B9:I9)</f>
        <v>1</v>
      </c>
      <c r="K9" s="46"/>
    </row>
    <row r="10" spans="1:11" x14ac:dyDescent="0.3">
      <c r="A10" s="90" t="s">
        <v>7315</v>
      </c>
      <c r="B10" s="183">
        <f>IF(B$8="N/A","",INDEX('Processing Emission Factors'!$A$1:$D$44,MATCH(B$8,'Processing Emission Factors'!$A$1:$A$44,0),4))</f>
        <v>6.3869372375083399E-3</v>
      </c>
      <c r="C10" s="183">
        <f>IF(C$8="N/A","",INDEX('Processing Emission Factors'!$A$1:$D$44,MATCH(C$8,'Processing Emission Factors'!$A$1:$A$44,0),4))</f>
        <v>5.0353052709057452E-3</v>
      </c>
      <c r="D10" s="183">
        <f>IF(D$8="N/A","",INDEX('Processing Emission Factors'!$A$1:$D$44,MATCH(D$8,'Processing Emission Factors'!$A$1:$A$44,0),4))</f>
        <v>2.1855098527929859E-3</v>
      </c>
      <c r="E10" s="183">
        <f>IF(E$8="N/A","",INDEX('Processing Emission Factors'!$A$1:$D$44,MATCH(E$8,'Processing Emission Factors'!$A$1:$A$44,0),4))</f>
        <v>2.1855098527929859E-3</v>
      </c>
      <c r="F10" s="183">
        <f>IF(F$8="N/A","",INDEX('Processing Emission Factors'!$A$1:$D$44,MATCH(F$8,'Processing Emission Factors'!$A$1:$A$44,0),4))</f>
        <v>5.9169663336718012E-3</v>
      </c>
      <c r="G10" s="183">
        <f>IF(G$8="N/A","",INDEX('Processing Emission Factors'!$A$1:$D$44,MATCH(G$8,'Processing Emission Factors'!$A$1:$A$44,0),4))</f>
        <v>2.485970010122858E-3</v>
      </c>
      <c r="H10" s="183" t="str">
        <f>IF(H$8="N/A","",INDEX('Processing Emission Factors'!$A$1:$D$44,MATCH(H$8,'Processing Emission Factors'!$A$1:$A$44,0),4))</f>
        <v/>
      </c>
      <c r="I10" s="183" t="str">
        <f>IF(I$8="N/A","",INDEX('Processing Emission Factors'!$A$1:$D$44,MATCH(I$8,'Processing Emission Factors'!$A$1:$A$44,0),4))</f>
        <v/>
      </c>
      <c r="J10" s="54"/>
      <c r="K10" s="46"/>
    </row>
    <row r="11" spans="1:11" x14ac:dyDescent="0.3">
      <c r="A11" s="108" t="s">
        <v>7103</v>
      </c>
      <c r="B11" s="109">
        <f>_xlfn.IFNA(VLOOKUP(VLOOKUP(B$8,'GHGRP Basin Listing'!$B$2:$C$46,2,FALSE),ProcessedProportion,2,FALSE),"")</f>
        <v>0.71783213775875343</v>
      </c>
      <c r="C11" s="109">
        <f>_xlfn.IFNA(VLOOKUP(VLOOKUP(C$8,'GHGRP Basin Listing'!$B$2:$C$46,2,FALSE),ProcessedProportion,2,FALSE),"")</f>
        <v>0.98367720441252682</v>
      </c>
      <c r="D11" s="109">
        <f>_xlfn.IFNA(VLOOKUP(VLOOKUP(D$8,'GHGRP Basin Listing'!$B$2:$C$46,2,FALSE),ProcessedProportion,2,FALSE),"")</f>
        <v>0.63779904472668958</v>
      </c>
      <c r="E11" s="109">
        <f>_xlfn.IFNA(VLOOKUP(VLOOKUP(E$8,'GHGRP Basin Listing'!$B$2:$C$46,2,FALSE),ProcessedProportion,2,FALSE),"")</f>
        <v>7.9161315793665865E-2</v>
      </c>
      <c r="F11" s="109">
        <f>_xlfn.IFNA(VLOOKUP(VLOOKUP(F$8,'GHGRP Basin Listing'!$B$2:$C$46,2,FALSE),ProcessedProportion,2,FALSE),"")</f>
        <v>0.48600930296876449</v>
      </c>
      <c r="G11" s="109">
        <f>_xlfn.IFNA(VLOOKUP(VLOOKUP(G$8,'GHGRP Basin Listing'!$B$2:$C$46,2,FALSE),ProcessedProportion,2,FALSE),"")</f>
        <v>0.93169570780275568</v>
      </c>
      <c r="H11" s="109" t="str">
        <f>_xlfn.IFNA(VLOOKUP(VLOOKUP(H$8,'GHGRP Basin Listing'!$B$2:$C$46,2,FALSE),ProcessedProportion,2,FALSE),"")</f>
        <v/>
      </c>
      <c r="I11" s="109" t="str">
        <f>_xlfn.IFNA(VLOOKUP(VLOOKUP(I$8,'GHGRP Basin Listing'!$B$2:$C$46,2,FALSE),ProcessedProportion,2,FALSE),"")</f>
        <v/>
      </c>
      <c r="J11" s="109"/>
      <c r="K11" s="46"/>
    </row>
    <row r="12" spans="1:11" x14ac:dyDescent="0.3">
      <c r="A12" s="47"/>
      <c r="B12" s="54"/>
      <c r="C12" s="54"/>
      <c r="D12" s="54"/>
      <c r="E12" s="54"/>
      <c r="F12" s="54"/>
      <c r="G12" s="54"/>
      <c r="H12" s="54"/>
      <c r="I12" s="54"/>
      <c r="J12" s="54"/>
      <c r="K12" s="46"/>
    </row>
    <row r="13" spans="1:11" s="11" customFormat="1" ht="13.8" x14ac:dyDescent="0.3">
      <c r="A13" s="48" t="s">
        <v>2518</v>
      </c>
      <c r="B13" s="49"/>
      <c r="C13" s="49"/>
      <c r="D13" s="49"/>
      <c r="E13" s="49"/>
      <c r="F13" s="49"/>
      <c r="G13" s="49"/>
      <c r="H13" s="49"/>
      <c r="I13" s="49"/>
      <c r="J13" s="49"/>
      <c r="K13" s="50"/>
    </row>
    <row r="14" spans="1:11" x14ac:dyDescent="0.3">
      <c r="A14" s="110"/>
      <c r="B14" s="111" t="s">
        <v>17</v>
      </c>
      <c r="C14" s="111" t="s">
        <v>25</v>
      </c>
      <c r="D14" s="112" t="s">
        <v>1263</v>
      </c>
      <c r="E14" s="15"/>
      <c r="F14" s="15"/>
      <c r="G14" s="15"/>
      <c r="H14" s="15"/>
      <c r="I14" s="15"/>
      <c r="J14" s="15"/>
      <c r="K14" s="46"/>
    </row>
    <row r="15" spans="1:11" ht="72" customHeight="1" x14ac:dyDescent="0.3">
      <c r="A15" s="93" t="s">
        <v>7339</v>
      </c>
      <c r="B15" s="102">
        <f>IFERROR(AnnualDeliveries1*C15/10^6,"Error!")</f>
        <v>4.0530113278142306</v>
      </c>
      <c r="C15" s="300">
        <f>'U.S. GHG and EDF Inputs'!F11*10^6/10^9</f>
        <v>2.1993404600741652E-2</v>
      </c>
      <c r="D15" s="104" t="s">
        <v>1305</v>
      </c>
      <c r="E15" s="15"/>
      <c r="F15" s="15"/>
      <c r="G15" s="15"/>
      <c r="H15" s="15"/>
      <c r="I15" s="15"/>
      <c r="J15" s="15"/>
      <c r="K15" s="46"/>
    </row>
    <row r="16" spans="1:11" ht="24" x14ac:dyDescent="0.3">
      <c r="A16" s="94" t="s">
        <v>1300</v>
      </c>
      <c r="B16" s="105">
        <f>IFERROR(AnnualDeliveries1*C16/10^6,"Error!")</f>
        <v>0.34682158698830828</v>
      </c>
      <c r="C16" s="192">
        <f>SUMPRODUCT(B9:I9,B10:I10,B11:I11)</f>
        <v>1.8820049760430377E-3</v>
      </c>
      <c r="D16" s="107" t="s">
        <v>1307</v>
      </c>
      <c r="E16" s="15"/>
      <c r="F16" s="15"/>
      <c r="G16" s="15"/>
      <c r="H16" s="15"/>
      <c r="I16" s="15"/>
      <c r="J16" s="15"/>
      <c r="K16" s="46"/>
    </row>
    <row r="17" spans="1:11" ht="36" x14ac:dyDescent="0.3">
      <c r="A17" s="93" t="s">
        <v>7354</v>
      </c>
      <c r="B17" s="113">
        <f>IFERROR(B15*'U.S. GHG and EDF Inputs'!$R$11,"Error!")</f>
        <v>6.5600811760756281</v>
      </c>
      <c r="C17" s="301">
        <f>C15*'U.S. GHG and EDF Inputs'!$R$11</f>
        <v>3.5597857457000774E-2</v>
      </c>
      <c r="D17" s="104" t="s">
        <v>1299</v>
      </c>
      <c r="E17" s="15"/>
      <c r="F17" s="15"/>
      <c r="G17" s="15"/>
      <c r="H17" s="15"/>
      <c r="I17" s="15"/>
      <c r="J17" s="15"/>
      <c r="K17" s="46"/>
    </row>
    <row r="18" spans="1:11" x14ac:dyDescent="0.3">
      <c r="A18" s="94" t="s">
        <v>16</v>
      </c>
      <c r="B18" s="105">
        <f>IFERROR(C18*AnnualDeliveries1/10^6,"Error!")</f>
        <v>9.2141517000000004</v>
      </c>
      <c r="C18" s="115">
        <f>'Case Definition'!G24</f>
        <v>0.05</v>
      </c>
      <c r="D18" s="114" t="s">
        <v>1262</v>
      </c>
      <c r="E18" s="15"/>
      <c r="F18" s="15"/>
      <c r="G18" s="15"/>
      <c r="H18" s="15"/>
      <c r="I18" s="15"/>
      <c r="J18" s="15"/>
      <c r="K18" s="46"/>
    </row>
    <row r="19" spans="1:11" x14ac:dyDescent="0.3">
      <c r="A19" s="47"/>
      <c r="B19" s="15"/>
      <c r="C19" s="15"/>
      <c r="D19" s="15"/>
      <c r="E19" s="15"/>
      <c r="F19" s="15"/>
      <c r="G19" s="15"/>
      <c r="H19" s="15"/>
      <c r="I19" s="15"/>
      <c r="J19" s="15"/>
      <c r="K19" s="46"/>
    </row>
    <row r="20" spans="1:11" x14ac:dyDescent="0.3">
      <c r="A20" s="47"/>
      <c r="B20" s="15"/>
      <c r="C20" s="15"/>
      <c r="D20" s="15"/>
      <c r="E20" s="15"/>
      <c r="F20" s="15"/>
      <c r="G20" s="15"/>
      <c r="H20" s="15"/>
      <c r="I20" s="15"/>
      <c r="J20" s="15"/>
      <c r="K20" s="46"/>
    </row>
    <row r="21" spans="1:11" s="11" customFormat="1" ht="13.8" x14ac:dyDescent="0.3">
      <c r="A21" s="48" t="s">
        <v>1300</v>
      </c>
      <c r="B21" s="49"/>
      <c r="C21" s="49"/>
      <c r="D21" s="49"/>
      <c r="E21" s="49"/>
      <c r="F21" s="49"/>
      <c r="G21" s="49"/>
      <c r="H21" s="49"/>
      <c r="I21" s="49"/>
      <c r="J21" s="49"/>
      <c r="K21" s="50"/>
    </row>
    <row r="22" spans="1:11" x14ac:dyDescent="0.3">
      <c r="A22" s="56" t="s">
        <v>19</v>
      </c>
      <c r="B22" s="15"/>
      <c r="C22" s="15"/>
      <c r="D22" s="15"/>
      <c r="E22" s="15"/>
      <c r="F22" s="15"/>
      <c r="G22" s="15"/>
      <c r="H22" s="15"/>
      <c r="I22" s="15"/>
      <c r="J22" s="15"/>
      <c r="K22" s="46"/>
    </row>
    <row r="23" spans="1:11" x14ac:dyDescent="0.3">
      <c r="A23" s="56" t="s">
        <v>55</v>
      </c>
      <c r="B23" s="15"/>
      <c r="C23" s="15"/>
      <c r="D23" s="15"/>
      <c r="E23" s="15"/>
      <c r="F23" s="15"/>
      <c r="G23" s="15"/>
      <c r="H23" s="15"/>
      <c r="I23" s="15"/>
      <c r="J23" s="15"/>
      <c r="K23" s="46"/>
    </row>
    <row r="24" spans="1:11" x14ac:dyDescent="0.3">
      <c r="A24" s="56" t="s">
        <v>56</v>
      </c>
      <c r="B24" s="15"/>
      <c r="C24" s="15"/>
      <c r="D24" s="15"/>
      <c r="E24" s="15"/>
      <c r="F24" s="15"/>
      <c r="G24" s="15"/>
      <c r="H24" s="15"/>
      <c r="I24" s="15"/>
      <c r="J24" s="15"/>
      <c r="K24" s="46"/>
    </row>
    <row r="25" spans="1:11" x14ac:dyDescent="0.3">
      <c r="A25" s="56" t="s">
        <v>57</v>
      </c>
      <c r="B25" s="15"/>
      <c r="C25" s="15"/>
      <c r="D25" s="15"/>
      <c r="E25" s="15"/>
      <c r="F25" s="15"/>
      <c r="G25" s="15"/>
      <c r="H25" s="15"/>
      <c r="I25" s="15"/>
      <c r="J25" s="15"/>
      <c r="K25" s="46"/>
    </row>
    <row r="26" spans="1:11" x14ac:dyDescent="0.3">
      <c r="A26" s="47"/>
      <c r="B26" s="191"/>
      <c r="C26" s="15"/>
      <c r="D26" s="15"/>
      <c r="E26" s="15"/>
      <c r="F26" s="15"/>
      <c r="G26" s="15"/>
      <c r="H26" s="15"/>
      <c r="I26" s="15"/>
      <c r="J26" s="15"/>
      <c r="K26" s="46"/>
    </row>
    <row r="27" spans="1:11" x14ac:dyDescent="0.3">
      <c r="A27" s="47"/>
      <c r="B27" s="15"/>
      <c r="C27" s="15"/>
      <c r="D27" s="15"/>
      <c r="E27" s="15"/>
      <c r="F27" s="15"/>
      <c r="G27" s="15"/>
      <c r="H27" s="15"/>
      <c r="I27" s="15"/>
      <c r="J27" s="15"/>
      <c r="K27" s="46"/>
    </row>
    <row r="28" spans="1:11" ht="15" thickBot="1" x14ac:dyDescent="0.35">
      <c r="A28" s="51"/>
      <c r="B28" s="52"/>
      <c r="C28" s="52"/>
      <c r="D28" s="52"/>
      <c r="E28" s="52"/>
      <c r="F28" s="52"/>
      <c r="G28" s="52"/>
      <c r="H28" s="52"/>
      <c r="I28" s="52"/>
      <c r="J28" s="52"/>
      <c r="K28" s="53"/>
    </row>
  </sheetData>
  <sheetProtection sheet="1" objects="1" scenarios="1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0"/>
  </sheetPr>
  <dimension ref="A1:K32"/>
  <sheetViews>
    <sheetView workbookViewId="0"/>
  </sheetViews>
  <sheetFormatPr defaultRowHeight="14.4" x14ac:dyDescent="0.3"/>
  <cols>
    <col min="1" max="1" width="28" customWidth="1"/>
    <col min="2" max="11" width="19.44140625" customWidth="1"/>
  </cols>
  <sheetData>
    <row r="1" spans="1:11" s="11" customFormat="1" ht="13.8" x14ac:dyDescent="0.3">
      <c r="A1" s="41" t="s">
        <v>21</v>
      </c>
      <c r="B1" s="42"/>
      <c r="C1" s="42"/>
      <c r="D1" s="42"/>
      <c r="E1" s="42"/>
      <c r="F1" s="42"/>
      <c r="G1" s="42"/>
      <c r="H1" s="42"/>
      <c r="I1" s="42"/>
      <c r="J1" s="42"/>
      <c r="K1" s="43"/>
    </row>
    <row r="2" spans="1:11" s="12" customFormat="1" ht="13.8" x14ac:dyDescent="0.3">
      <c r="A2" s="55"/>
      <c r="B2" s="95" t="s">
        <v>2520</v>
      </c>
      <c r="C2" s="95" t="s">
        <v>2514</v>
      </c>
      <c r="D2" s="44"/>
      <c r="E2" s="44"/>
      <c r="F2" s="44"/>
      <c r="G2" s="44"/>
      <c r="H2" s="44"/>
      <c r="I2" s="44"/>
      <c r="J2" s="44"/>
      <c r="K2" s="45"/>
    </row>
    <row r="3" spans="1:11" ht="29.1" customHeight="1" x14ac:dyDescent="0.3">
      <c r="A3" s="93" t="s">
        <v>0</v>
      </c>
      <c r="B3" s="96" t="str">
        <f>IF(DemandMethod="By State/Region","",LDCName)</f>
        <v>Brooklyn Union Gas Co</v>
      </c>
      <c r="C3" s="97"/>
      <c r="D3" s="15"/>
      <c r="E3" s="15"/>
      <c r="F3" s="15"/>
      <c r="G3" s="15"/>
      <c r="H3" s="15"/>
      <c r="I3" s="15"/>
      <c r="J3" s="15"/>
      <c r="K3" s="46"/>
    </row>
    <row r="4" spans="1:11" x14ac:dyDescent="0.3">
      <c r="A4" s="94" t="s">
        <v>1</v>
      </c>
      <c r="B4" s="91" t="str">
        <f>IF(DemandMethod="By State/Region","",VLOOKUP($B$3,LDCDescData,3,FALSE))</f>
        <v>Brooklyn</v>
      </c>
      <c r="C4" s="98"/>
      <c r="D4" s="15"/>
      <c r="E4" s="15"/>
      <c r="F4" s="15"/>
      <c r="G4" s="15"/>
      <c r="H4" s="15"/>
      <c r="I4" s="15"/>
      <c r="J4" s="15"/>
      <c r="K4" s="46"/>
    </row>
    <row r="5" spans="1:11" x14ac:dyDescent="0.3">
      <c r="A5" s="93" t="s">
        <v>2</v>
      </c>
      <c r="B5" s="96" t="str">
        <f>IF(DemandMethod="By State/Region","",VLOOKUP($B$3,LDCDescData,4,FALSE))</f>
        <v>NY</v>
      </c>
      <c r="C5" s="97" t="str">
        <f>IF(DemandMethod="By LDC","",UserDefinedState)</f>
        <v/>
      </c>
      <c r="D5" s="15"/>
      <c r="E5" s="15"/>
      <c r="F5" s="15"/>
      <c r="G5" s="15"/>
      <c r="H5" s="15"/>
      <c r="I5" s="15"/>
      <c r="J5" s="15"/>
      <c r="K5" s="46"/>
    </row>
    <row r="6" spans="1:11" x14ac:dyDescent="0.3">
      <c r="A6" s="94" t="s">
        <v>14</v>
      </c>
      <c r="B6" s="92">
        <f>IF(DemandMethod="By State/Region","",AnnualDeliveries1)</f>
        <v>184283034</v>
      </c>
      <c r="C6" s="99" t="str">
        <f>IF(DemandMethod="By LDC","",AnnualDeliveries1)</f>
        <v/>
      </c>
      <c r="D6" s="15"/>
      <c r="E6" s="15"/>
      <c r="F6" s="15"/>
      <c r="G6" s="15"/>
      <c r="H6" s="15"/>
      <c r="I6" s="15"/>
      <c r="J6" s="15"/>
      <c r="K6" s="46"/>
    </row>
    <row r="7" spans="1:11" x14ac:dyDescent="0.3">
      <c r="A7" s="89"/>
      <c r="B7" s="15"/>
      <c r="C7" s="15"/>
      <c r="D7" s="15"/>
      <c r="E7" s="15"/>
      <c r="F7" s="15"/>
      <c r="G7" s="15"/>
      <c r="H7" s="15"/>
      <c r="I7" s="15"/>
      <c r="J7" s="15"/>
      <c r="K7" s="46"/>
    </row>
    <row r="8" spans="1:11" ht="29.1" customHeight="1" x14ac:dyDescent="0.3">
      <c r="A8" s="144" t="s">
        <v>11</v>
      </c>
      <c r="B8" s="95" t="str">
        <f>SupplyArea1</f>
        <v>Wind River Basin</v>
      </c>
      <c r="C8" s="95" t="str">
        <f>SupplyArea2</f>
        <v>Denver Basin</v>
      </c>
      <c r="D8" s="95" t="str">
        <f>SupplyArea3</f>
        <v>Appalachian Basin</v>
      </c>
      <c r="E8" s="95" t="str">
        <f>SupplyArea4</f>
        <v>Appalachian Basin (Eastern Overthrust Area)</v>
      </c>
      <c r="F8" s="95" t="str">
        <f>SupplyArea5</f>
        <v>Gulf Coast Basin (LA, TX)</v>
      </c>
      <c r="G8" s="95" t="str">
        <f>SupplyArea6</f>
        <v>Western Canada</v>
      </c>
      <c r="H8" s="95" t="str">
        <f>SupplyArea7</f>
        <v>N/A</v>
      </c>
      <c r="I8" s="95" t="str">
        <f>SupplyArea8</f>
        <v>N/A</v>
      </c>
      <c r="J8" s="95" t="s">
        <v>13</v>
      </c>
      <c r="K8" s="46"/>
    </row>
    <row r="9" spans="1:11" x14ac:dyDescent="0.3">
      <c r="A9" s="108" t="s">
        <v>12</v>
      </c>
      <c r="B9" s="109">
        <f>SupplyArea1Prcnt</f>
        <v>0.1</v>
      </c>
      <c r="C9" s="109">
        <f>SupplyArea2Prcnt</f>
        <v>0.1</v>
      </c>
      <c r="D9" s="109">
        <f>SupplyArea3Prcnt</f>
        <v>0.25</v>
      </c>
      <c r="E9" s="109">
        <f>SupplyArea4Prcnt</f>
        <v>0.35</v>
      </c>
      <c r="F9" s="109">
        <f>SupplyArea5Prcnt</f>
        <v>0.1</v>
      </c>
      <c r="G9" s="109">
        <f>SupplyArea6Prcnt</f>
        <v>0.1</v>
      </c>
      <c r="H9" s="109">
        <f>SupplyArea7Prcnt</f>
        <v>0</v>
      </c>
      <c r="I9" s="109">
        <f>SupplyArea8Prcnt</f>
        <v>0</v>
      </c>
      <c r="J9" s="109">
        <f>SUM(B9:I9)</f>
        <v>1</v>
      </c>
      <c r="K9" s="46"/>
    </row>
    <row r="10" spans="1:11" x14ac:dyDescent="0.3">
      <c r="A10" s="90" t="s">
        <v>2497</v>
      </c>
      <c r="B10" s="87">
        <f>IF(SupplyArea1="N/A","",IF('Compressor Emissions'!C8="","No Transmission Route",_xlfn.IFNA(IF(DemandMethod="By LDC",INDEX(LDCBasinLookup,MATCH(LDCName,'Hidden Tab'!$N$3:$N$1220,0),MATCH(Transmission!B$8,'Hidden Tab'!$O$2:$BE$2,0)),INDEX(StateBasinLookup,MATCH(UserDefinedState,'Hidden Tab'!$BG$3:$BG$50,0),MATCH(Transmission!B$8,'Hidden Tab'!$BH$2:$CX$2,0))),0)))</f>
        <v>2024.9750719696972</v>
      </c>
      <c r="C10" s="87">
        <f>IF(SupplyArea2="N/A","",IF('Compressor Emissions'!D8="","No Transmission Route",_xlfn.IFNA(IF(DemandMethod="By LDC",INDEX(LDCBasinLookup,MATCH(LDCName,'Hidden Tab'!$N$3:$N$1220,0),MATCH(Transmission!C$8,'Hidden Tab'!$O$2:$BE$2,0)),INDEX(StateBasinLookup,MATCH(UserDefinedState,'Hidden Tab'!$BG$3:$BG$50,0),MATCH(Transmission!C$8,'Hidden Tab'!$BH$2:$CX$2,0))),0)))</f>
        <v>1659.1348150252527</v>
      </c>
      <c r="D10" s="87">
        <f>IF(SupplyArea3="N/A","",IF('Compressor Emissions'!E8="","No Transmission Route",_xlfn.IFNA(IF(DemandMethod="By LDC",INDEX(LDCBasinLookup,MATCH(LDCName,'Hidden Tab'!$N$3:$N$1220,0),MATCH(Transmission!D$8,'Hidden Tab'!$O$2:$BE$2,0)),INDEX(StateBasinLookup,MATCH(UserDefinedState,'Hidden Tab'!$BG$3:$BG$50,0),MATCH(Transmission!D$8,'Hidden Tab'!$BH$2:$CX$2,0))),0)))</f>
        <v>505.45089993686872</v>
      </c>
      <c r="E10" s="87">
        <f>IF(SupplyArea4="N/A","",IF('Compressor Emissions'!F8="","No Transmission Route",_xlfn.IFNA(IF(DemandMethod="By LDC",INDEX(LDCBasinLookup,MATCH(LDCName,'Hidden Tab'!$N$3:$N$1220,0),MATCH(Transmission!E$8,'Hidden Tab'!$O$2:$BE$2,0)),INDEX(StateBasinLookup,MATCH(UserDefinedState,'Hidden Tab'!$BG$3:$BG$50,0),MATCH(Transmission!E$8,'Hidden Tab'!$BH$2:$CX$2,0))),0)))</f>
        <v>322.61962736742424</v>
      </c>
      <c r="F10" s="87">
        <f>IF(SupplyArea5="N/A","",IF('Compressor Emissions'!G8="","No Transmission Route",_xlfn.IFNA(IF(DemandMethod="By LDC",INDEX(LDCBasinLookup,MATCH(LDCName,'Hidden Tab'!$N$3:$N$1220,0),MATCH(Transmission!F$8,'Hidden Tab'!$O$2:$BE$2,0)),INDEX(StateBasinLookup,MATCH(UserDefinedState,'Hidden Tab'!$BG$3:$BG$50,0),MATCH(Transmission!F$8,'Hidden Tab'!$BH$2:$CX$2,0))),0)))</f>
        <v>1433.1630696022728</v>
      </c>
      <c r="G10" s="87">
        <f>IF(SupplyArea6="N/A","",IF('Compressor Emissions'!H8="","No Transmission Route",_xlfn.IFNA(IF(DemandMethod="By LDC",INDEX(LDCBasinLookup,MATCH(LDCName,'Hidden Tab'!$N$3:$N$1220,0),MATCH(Transmission!G$8,'Hidden Tab'!$O$2:$BE$2,0)),INDEX(StateBasinLookup,MATCH(UserDefinedState,'Hidden Tab'!$BG$3:$BG$50,0),MATCH(Transmission!G$8,'Hidden Tab'!$BH$2:$CX$2,0))),0)))</f>
        <v>2849.0004809027778</v>
      </c>
      <c r="H10" s="87" t="str">
        <f>IF(SupplyArea7="N/A","",IF('Compressor Emissions'!I8="","No Transmission Route",_xlfn.IFNA(IF(DemandMethod="By LDC",INDEX(LDCBasinLookup,MATCH(LDCName,'Hidden Tab'!$N$3:$N$1220,0),MATCH(Transmission!H$8,'Hidden Tab'!$O$2:$BE$2,0)),INDEX(StateBasinLookup,MATCH(UserDefinedState,'Hidden Tab'!$BG$3:$BG$50,0),MATCH(Transmission!H$8,'Hidden Tab'!$BH$2:$CX$2,0))),0)))</f>
        <v/>
      </c>
      <c r="I10" s="87" t="str">
        <f>IF(SupplyArea8="N/A","",IF('Compressor Emissions'!J8="","No Transmission Route",_xlfn.IFNA(IF(DemandMethod="By LDC",INDEX(LDCBasinLookup,MATCH(LDCName,'Hidden Tab'!$N$3:$N$1220,0),MATCH(Transmission!I$8,'Hidden Tab'!$O$2:$BE$2,0)),INDEX(StateBasinLookup,MATCH(UserDefinedState,'Hidden Tab'!$BG$3:$BG$50,0),MATCH(Transmission!I$8,'Hidden Tab'!$BH$2:$CX$2,0))),0)))</f>
        <v/>
      </c>
      <c r="J10" s="54"/>
      <c r="K10" s="46"/>
    </row>
    <row r="11" spans="1:11" x14ac:dyDescent="0.3">
      <c r="A11" s="108" t="s">
        <v>7448</v>
      </c>
      <c r="B11" s="193">
        <f>_xlfn.IFNA(IF(Deliveries*SupplyArea1Prcnt=0,"",Deliveries*SupplyArea1Prcnt),"")</f>
        <v>18428303.400000002</v>
      </c>
      <c r="C11" s="193">
        <f>_xlfn.IFNA(IF(Deliveries*SupplyArea2Prcnt=0,"",Deliveries*SupplyArea2Prcnt),"")</f>
        <v>18428303.400000002</v>
      </c>
      <c r="D11" s="193">
        <f>_xlfn.IFNA(IF(Deliveries*SupplyArea3Prcnt=0,"",Deliveries*SupplyArea3Prcnt),"")</f>
        <v>46070758.5</v>
      </c>
      <c r="E11" s="193">
        <f>_xlfn.IFNA(IF(Deliveries*SupplyArea4Prcnt=0,"",Deliveries*SupplyArea4Prcnt),"")</f>
        <v>64499061.899999999</v>
      </c>
      <c r="F11" s="193">
        <f>_xlfn.IFNA(IF(Deliveries*SupplyArea5Prcnt=0,"",Deliveries*SupplyArea5Prcnt),"")</f>
        <v>18428303.400000002</v>
      </c>
      <c r="G11" s="193">
        <f>_xlfn.IFNA(IF(Deliveries*SupplyArea6Prcnt=0,"",Deliveries*SupplyArea6Prcnt),"")</f>
        <v>18428303.400000002</v>
      </c>
      <c r="H11" s="193" t="str">
        <f>_xlfn.IFNA(IF(Deliveries*SupplyArea7Prcnt=0,"",Deliveries*SupplyArea7Prcnt),"")</f>
        <v/>
      </c>
      <c r="I11" s="193" t="str">
        <f>_xlfn.IFNA(IF(Deliveries*SupplyArea8Prcnt=0,"",Deliveries*SupplyArea8Prcnt),"")</f>
        <v/>
      </c>
      <c r="J11" s="281"/>
      <c r="K11" s="46"/>
    </row>
    <row r="12" spans="1:11" x14ac:dyDescent="0.3">
      <c r="A12" s="304" t="s">
        <v>7436</v>
      </c>
      <c r="B12" s="303">
        <f>IFERROR(B27+B29,"")</f>
        <v>6.7355649767743622E-2</v>
      </c>
      <c r="C12" s="303">
        <f t="shared" ref="C12:I12" si="0">IFERROR(C27+C29,"")</f>
        <v>5.5186903318078642E-2</v>
      </c>
      <c r="D12" s="303">
        <f t="shared" si="0"/>
        <v>2.8390327526072748E-2</v>
      </c>
      <c r="E12" s="303">
        <f t="shared" si="0"/>
        <v>1.8121002234726895E-2</v>
      </c>
      <c r="F12" s="303">
        <f t="shared" si="0"/>
        <v>5.3770410521194682E-2</v>
      </c>
      <c r="G12" s="303">
        <f t="shared" si="0"/>
        <v>9.6786793493882653E-2</v>
      </c>
      <c r="H12" s="303" t="str">
        <f t="shared" si="0"/>
        <v/>
      </c>
      <c r="I12" s="303" t="str">
        <f t="shared" si="0"/>
        <v/>
      </c>
      <c r="J12" s="2"/>
      <c r="K12" s="46"/>
    </row>
    <row r="13" spans="1:11" x14ac:dyDescent="0.3">
      <c r="A13" s="56"/>
      <c r="B13" s="87"/>
      <c r="C13" s="87"/>
      <c r="D13" s="87"/>
      <c r="E13" s="87"/>
      <c r="F13" s="87"/>
      <c r="G13" s="87"/>
      <c r="H13" s="87"/>
      <c r="I13" s="87"/>
      <c r="J13" s="54"/>
      <c r="K13" s="46"/>
    </row>
    <row r="14" spans="1:11" s="11" customFormat="1" ht="13.8" x14ac:dyDescent="0.3">
      <c r="A14" s="48" t="s">
        <v>2515</v>
      </c>
      <c r="B14" s="49"/>
      <c r="C14" s="49"/>
      <c r="D14" s="49"/>
      <c r="E14" s="49"/>
      <c r="F14" s="49"/>
      <c r="G14" s="49"/>
      <c r="H14" s="49"/>
      <c r="I14" s="49"/>
      <c r="J14" s="49"/>
      <c r="K14" s="50"/>
    </row>
    <row r="15" spans="1:11" x14ac:dyDescent="0.3">
      <c r="A15" s="110"/>
      <c r="B15" s="111" t="s">
        <v>17</v>
      </c>
      <c r="C15" s="111" t="s">
        <v>60</v>
      </c>
      <c r="D15" s="112" t="s">
        <v>1263</v>
      </c>
      <c r="E15" s="15"/>
      <c r="F15" s="15"/>
      <c r="G15" s="15"/>
      <c r="H15" s="15"/>
      <c r="I15" s="15"/>
      <c r="J15" s="15"/>
      <c r="K15" s="46"/>
    </row>
    <row r="16" spans="1:11" ht="72" customHeight="1" x14ac:dyDescent="0.3">
      <c r="A16" s="93" t="s">
        <v>7339</v>
      </c>
      <c r="B16" s="113">
        <f>IFERROR(AnnualDeliveries1*C16/1000000,"Error!")</f>
        <v>9.5803152409178178</v>
      </c>
      <c r="C16" s="103">
        <f>'U.S. GHG and EDF Inputs'!F13*10^6/10^9</f>
        <v>5.1986962841722148E-2</v>
      </c>
      <c r="D16" s="104" t="s">
        <v>1297</v>
      </c>
      <c r="E16" s="15"/>
      <c r="F16" s="15"/>
      <c r="G16" s="15"/>
      <c r="H16" s="15"/>
      <c r="I16" s="15"/>
      <c r="J16" s="15"/>
      <c r="K16" s="46"/>
    </row>
    <row r="17" spans="1:11" ht="24" x14ac:dyDescent="0.3">
      <c r="A17" s="94" t="s">
        <v>1300</v>
      </c>
      <c r="B17" s="105">
        <f>IFERROR(AnnualDeliveries1*C17/1000000,"Error!")</f>
        <v>11.333710882094586</v>
      </c>
      <c r="C17" s="116">
        <f>SUMPRODUCT(B23:I23,B27:I27)/SUM(B23:I23)+SUMPRODUCT(B29:I29,B23:I23)/SUM(B23:I23)</f>
        <v>6.1501651216001721E-2</v>
      </c>
      <c r="D17" s="107" t="s">
        <v>1306</v>
      </c>
      <c r="E17" s="287"/>
      <c r="F17" s="15"/>
      <c r="G17" s="15"/>
      <c r="H17" s="15"/>
      <c r="I17" s="15"/>
      <c r="J17" s="15"/>
      <c r="K17" s="46"/>
    </row>
    <row r="18" spans="1:11" ht="36" x14ac:dyDescent="0.3">
      <c r="A18" s="93" t="s">
        <v>7354</v>
      </c>
      <c r="B18" s="113">
        <f>IFERROR(B16*'U.S. GHG and EDF Inputs'!$R$13,"Error!")</f>
        <v>12.779880909540903</v>
      </c>
      <c r="C18" s="113">
        <f>C16*'U.S. GHG and EDF Inputs'!$R$13</f>
        <v>6.9349199609666207E-2</v>
      </c>
      <c r="D18" s="104" t="s">
        <v>1299</v>
      </c>
      <c r="E18" s="15"/>
      <c r="F18" s="15"/>
      <c r="G18" s="15"/>
      <c r="H18" s="15"/>
      <c r="I18" s="15"/>
      <c r="J18" s="15"/>
      <c r="K18" s="46"/>
    </row>
    <row r="19" spans="1:11" x14ac:dyDescent="0.3">
      <c r="A19" s="94" t="s">
        <v>16</v>
      </c>
      <c r="B19" s="105">
        <f>IFERROR(C19*AnnualDeliveries1/10^6,"Error!")</f>
        <v>9.2141517000000004</v>
      </c>
      <c r="C19" s="115">
        <f>'Case Definition'!G23</f>
        <v>0.05</v>
      </c>
      <c r="D19" s="114" t="s">
        <v>1302</v>
      </c>
      <c r="E19" s="15"/>
      <c r="F19" s="15"/>
      <c r="G19" s="15"/>
      <c r="H19" s="15"/>
      <c r="I19" s="15"/>
      <c r="J19" s="15"/>
      <c r="K19" s="46"/>
    </row>
    <row r="20" spans="1:11" x14ac:dyDescent="0.3">
      <c r="A20" s="47"/>
      <c r="B20" s="15"/>
      <c r="C20" s="15"/>
      <c r="D20" s="15"/>
      <c r="E20" s="15"/>
      <c r="F20" s="15"/>
      <c r="G20" s="15"/>
      <c r="H20" s="15"/>
      <c r="I20" s="15"/>
      <c r="J20" s="15"/>
      <c r="K20" s="46"/>
    </row>
    <row r="21" spans="1:11" x14ac:dyDescent="0.3">
      <c r="A21" s="47"/>
      <c r="B21" s="15"/>
      <c r="C21" s="15"/>
      <c r="D21" s="15"/>
      <c r="E21" s="15"/>
      <c r="F21" s="15"/>
      <c r="G21" s="15"/>
      <c r="H21" s="15"/>
      <c r="I21" s="15"/>
      <c r="J21" s="15"/>
      <c r="K21" s="46"/>
    </row>
    <row r="22" spans="1:11" s="11" customFormat="1" ht="13.8" x14ac:dyDescent="0.3">
      <c r="A22" s="48" t="s">
        <v>1303</v>
      </c>
      <c r="B22" s="49"/>
      <c r="C22" s="49"/>
      <c r="D22" s="49"/>
      <c r="E22" s="49"/>
      <c r="F22" s="49"/>
      <c r="G22" s="49"/>
      <c r="H22" s="49"/>
      <c r="I22" s="49"/>
      <c r="J22" s="49"/>
      <c r="K22" s="50"/>
    </row>
    <row r="23" spans="1:11" s="12" customFormat="1" x14ac:dyDescent="0.3">
      <c r="A23" s="305" t="s">
        <v>7460</v>
      </c>
      <c r="B23" s="306">
        <f t="shared" ref="B23:I23" si="1">IFERROR(B11*B10,"")</f>
        <v>37316855003.69442</v>
      </c>
      <c r="C23" s="306">
        <f t="shared" si="1"/>
        <v>30575039752.788239</v>
      </c>
      <c r="D23" s="306">
        <f t="shared" si="1"/>
        <v>23286506344.599144</v>
      </c>
      <c r="E23" s="306">
        <f t="shared" si="1"/>
        <v>20808663315.726429</v>
      </c>
      <c r="F23" s="306">
        <f t="shared" si="1"/>
        <v>26410763868.306004</v>
      </c>
      <c r="G23" s="306">
        <f t="shared" si="1"/>
        <v>52502245248.822304</v>
      </c>
      <c r="H23" s="306" t="str">
        <f t="shared" si="1"/>
        <v/>
      </c>
      <c r="I23" s="306" t="str">
        <f t="shared" si="1"/>
        <v/>
      </c>
      <c r="J23" s="307"/>
      <c r="K23" s="45"/>
    </row>
    <row r="24" spans="1:11" s="302" customFormat="1" ht="13.8" x14ac:dyDescent="0.3">
      <c r="A24" s="55" t="s">
        <v>7446</v>
      </c>
      <c r="B24" s="279"/>
      <c r="C24" s="279"/>
      <c r="D24" s="279"/>
      <c r="E24" s="279"/>
      <c r="F24" s="279"/>
      <c r="G24" s="279"/>
      <c r="H24" s="279"/>
      <c r="I24" s="279"/>
      <c r="J24" s="279"/>
      <c r="K24" s="280"/>
    </row>
    <row r="25" spans="1:11" s="302" customFormat="1" ht="13.8" x14ac:dyDescent="0.3">
      <c r="A25" s="212" t="s">
        <v>7436</v>
      </c>
      <c r="B25" s="223">
        <f>IF(('Compressor Emissions'!C8)="","",'Compressor Emissions'!C6)</f>
        <v>4.5819394398867869E-3</v>
      </c>
      <c r="C25" s="223">
        <f>IF(('Compressor Emissions'!D8)="","",'Compressor Emissions'!D6)</f>
        <v>4.5819394398867869E-3</v>
      </c>
      <c r="D25" s="223">
        <f>IF(('Compressor Emissions'!E8)="","",'Compressor Emissions'!E6)</f>
        <v>1.8008105644994068E-3</v>
      </c>
      <c r="E25" s="223">
        <f>IF(('Compressor Emissions'!F8)="","",'Compressor Emissions'!F6)</f>
        <v>1.8008105644994068E-3</v>
      </c>
      <c r="F25" s="223">
        <f>IF(('Compressor Emissions'!G8)="","",'Compressor Emissions'!G6)</f>
        <v>3.1694838219644816E-3</v>
      </c>
      <c r="G25" s="223">
        <f>IF(('Compressor Emissions'!H8)="","",'Compressor Emissions'!H6)</f>
        <v>2.2170818648016709E-3</v>
      </c>
      <c r="H25" s="223" t="str">
        <f>IF(('Compressor Emissions'!I8)="","",'Compressor Emissions'!I6)</f>
        <v/>
      </c>
      <c r="I25" s="223" t="str">
        <f>IF(('Compressor Emissions'!J8)="","",'Compressor Emissions'!J6)</f>
        <v/>
      </c>
      <c r="J25" s="193"/>
      <c r="K25" s="280"/>
    </row>
    <row r="26" spans="1:11" x14ac:dyDescent="0.3">
      <c r="A26" s="211" t="s">
        <v>2498</v>
      </c>
      <c r="B26" s="209">
        <f>IFERROR(B10/220,"")</f>
        <v>9.2044321453168045</v>
      </c>
      <c r="C26" s="209">
        <f t="shared" ref="C26:I26" si="2">IFERROR(C10/220,"")</f>
        <v>7.5415218864784217</v>
      </c>
      <c r="D26" s="209">
        <f t="shared" si="2"/>
        <v>2.2975040906221307</v>
      </c>
      <c r="E26" s="209">
        <f t="shared" si="2"/>
        <v>1.4664528516701103</v>
      </c>
      <c r="F26" s="209">
        <f t="shared" si="2"/>
        <v>6.5143775891012403</v>
      </c>
      <c r="G26" s="209">
        <f t="shared" si="2"/>
        <v>12.950002185921717</v>
      </c>
      <c r="H26" s="209" t="str">
        <f t="shared" si="2"/>
        <v/>
      </c>
      <c r="I26" s="209" t="str">
        <f t="shared" si="2"/>
        <v/>
      </c>
      <c r="J26" s="15"/>
      <c r="K26" s="46"/>
    </row>
    <row r="27" spans="1:11" ht="29.7" customHeight="1" x14ac:dyDescent="0.3">
      <c r="A27" s="212" t="s">
        <v>7347</v>
      </c>
      <c r="B27" s="311">
        <f>IFERROR(B25*B26,"")</f>
        <v>4.2174150668388817E-2</v>
      </c>
      <c r="C27" s="311">
        <f t="shared" ref="C27:I27" si="3">IFERROR(C25*C26,"")</f>
        <v>3.4554796568424882E-2</v>
      </c>
      <c r="D27" s="311">
        <f>IFERROR(D25*D26,"")</f>
        <v>4.1373696383729354E-3</v>
      </c>
      <c r="E27" s="311">
        <f t="shared" si="3"/>
        <v>2.640803787627816E-3</v>
      </c>
      <c r="F27" s="311">
        <f t="shared" si="3"/>
        <v>2.0647214378824365E-2</v>
      </c>
      <c r="G27" s="311">
        <f t="shared" si="3"/>
        <v>2.8711214995549034E-2</v>
      </c>
      <c r="H27" s="311" t="str">
        <f t="shared" si="3"/>
        <v/>
      </c>
      <c r="I27" s="311" t="str">
        <f t="shared" si="3"/>
        <v/>
      </c>
      <c r="J27" s="210"/>
      <c r="K27" s="46"/>
    </row>
    <row r="28" spans="1:11" x14ac:dyDescent="0.3">
      <c r="A28" s="55" t="s">
        <v>7447</v>
      </c>
      <c r="B28" s="16"/>
      <c r="C28" s="16"/>
      <c r="D28" s="16"/>
      <c r="E28" s="16"/>
      <c r="F28" s="15"/>
      <c r="G28" s="15"/>
      <c r="H28" s="15"/>
      <c r="I28" s="15"/>
      <c r="J28" s="15"/>
      <c r="K28" s="46"/>
    </row>
    <row r="29" spans="1:11" ht="24" x14ac:dyDescent="0.3">
      <c r="A29" s="212" t="s">
        <v>7468</v>
      </c>
      <c r="B29" s="310">
        <f>IF('Transmission Emissions'!C6=0,"",'Transmission Emissions'!C6)</f>
        <v>2.5181499099354805E-2</v>
      </c>
      <c r="C29" s="310">
        <f>IF('Transmission Emissions'!D6=0,"",'Transmission Emissions'!D6)</f>
        <v>2.063210674965376E-2</v>
      </c>
      <c r="D29" s="310">
        <f>IF('Transmission Emissions'!E6=0,"",'Transmission Emissions'!E6)</f>
        <v>2.4252957887699812E-2</v>
      </c>
      <c r="E29" s="310">
        <f>IF('Transmission Emissions'!F6=0,"",'Transmission Emissions'!F6)</f>
        <v>1.5480198447099079E-2</v>
      </c>
      <c r="F29" s="310">
        <f>IF('Transmission Emissions'!G6=0,"",'Transmission Emissions'!G6)</f>
        <v>3.3123196142370318E-2</v>
      </c>
      <c r="G29" s="310">
        <f>IF('Transmission Emissions'!H6=0,"",'Transmission Emissions'!H6)</f>
        <v>6.8075578498333622E-2</v>
      </c>
      <c r="H29" s="310" t="str">
        <f>IF('Transmission Emissions'!I6=0,"",'Transmission Emissions'!I6)</f>
        <v/>
      </c>
      <c r="I29" s="310" t="str">
        <f>IF('Transmission Emissions'!J6=0,"",'Transmission Emissions'!J6)</f>
        <v/>
      </c>
      <c r="J29" s="223" t="str">
        <f>IF('Transmission Emissions'!K6="","",'Transmission Emissions'!K6)</f>
        <v/>
      </c>
      <c r="K29" s="46"/>
    </row>
    <row r="30" spans="1:11" x14ac:dyDescent="0.3">
      <c r="A30" s="56"/>
      <c r="B30" s="16"/>
      <c r="C30" s="16"/>
      <c r="D30" s="16"/>
      <c r="E30" s="16"/>
      <c r="F30" s="15"/>
      <c r="G30" s="15"/>
      <c r="H30" s="15"/>
      <c r="I30" s="15"/>
      <c r="J30" s="15"/>
      <c r="K30" s="46"/>
    </row>
    <row r="31" spans="1:11" x14ac:dyDescent="0.3">
      <c r="A31" s="56"/>
      <c r="B31" s="16"/>
      <c r="C31" s="16"/>
      <c r="D31" s="16"/>
      <c r="E31" s="16"/>
      <c r="F31" s="15"/>
      <c r="G31" s="15"/>
      <c r="H31" s="15"/>
      <c r="I31" s="15"/>
      <c r="J31" s="15"/>
      <c r="K31" s="46"/>
    </row>
    <row r="32" spans="1:11" ht="15" thickBot="1" x14ac:dyDescent="0.35">
      <c r="A32" s="100"/>
      <c r="B32" s="101"/>
      <c r="C32" s="101"/>
      <c r="D32" s="101"/>
      <c r="E32" s="101"/>
      <c r="F32" s="52"/>
      <c r="G32" s="52"/>
      <c r="H32" s="52"/>
      <c r="I32" s="52"/>
      <c r="J32" s="52"/>
      <c r="K32" s="53"/>
    </row>
  </sheetData>
  <sheetProtection sheet="1" objects="1" scenarios="1"/>
  <pageMargins left="0.7" right="0.7" top="0.75" bottom="0.75" header="0.3" footer="0.3"/>
  <pageSetup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0"/>
  </sheetPr>
  <dimension ref="A1:L25"/>
  <sheetViews>
    <sheetView zoomScaleNormal="100" workbookViewId="0"/>
  </sheetViews>
  <sheetFormatPr defaultRowHeight="14.4" x14ac:dyDescent="0.3"/>
  <cols>
    <col min="1" max="1" width="27.44140625" customWidth="1"/>
    <col min="2" max="11" width="19.44140625" customWidth="1"/>
  </cols>
  <sheetData>
    <row r="1" spans="1:12" s="11" customFormat="1" ht="13.8" x14ac:dyDescent="0.3">
      <c r="A1" s="41" t="s">
        <v>23</v>
      </c>
      <c r="B1" s="42"/>
      <c r="C1" s="42"/>
      <c r="D1" s="42"/>
      <c r="E1" s="42"/>
      <c r="F1" s="42"/>
      <c r="G1" s="42"/>
      <c r="H1" s="43"/>
      <c r="I1" s="42"/>
      <c r="J1" s="42"/>
      <c r="K1" s="43"/>
    </row>
    <row r="2" spans="1:12" s="12" customFormat="1" ht="13.8" x14ac:dyDescent="0.3">
      <c r="A2" s="55"/>
      <c r="B2" s="95" t="s">
        <v>2520</v>
      </c>
      <c r="C2" s="95" t="s">
        <v>2514</v>
      </c>
      <c r="D2" s="44"/>
      <c r="E2" s="44"/>
      <c r="F2" s="44"/>
      <c r="G2" s="44"/>
      <c r="H2" s="44"/>
      <c r="I2" s="44"/>
      <c r="J2" s="44"/>
      <c r="K2" s="45"/>
    </row>
    <row r="3" spans="1:12" ht="29.1" customHeight="1" x14ac:dyDescent="0.3">
      <c r="A3" s="93" t="s">
        <v>0</v>
      </c>
      <c r="B3" s="96" t="str">
        <f>IF(DemandMethod="By State/Region","",LDCName)</f>
        <v>Brooklyn Union Gas Co</v>
      </c>
      <c r="C3" s="97"/>
      <c r="D3" s="15"/>
      <c r="E3" s="15"/>
      <c r="F3" s="15"/>
      <c r="G3" s="15"/>
      <c r="H3" s="15"/>
      <c r="I3" s="15"/>
      <c r="J3" s="15"/>
      <c r="K3" s="46"/>
    </row>
    <row r="4" spans="1:12" x14ac:dyDescent="0.3">
      <c r="A4" s="94" t="s">
        <v>1</v>
      </c>
      <c r="B4" s="91" t="str">
        <f>IF(DemandMethod="By State/Region","",VLOOKUP($B$3,LDCDescData,3,FALSE))</f>
        <v>Brooklyn</v>
      </c>
      <c r="C4" s="98"/>
      <c r="D4" s="15"/>
      <c r="E4" s="15"/>
      <c r="F4" s="15"/>
      <c r="G4" s="15"/>
      <c r="H4" s="15"/>
      <c r="I4" s="15"/>
      <c r="J4" s="15"/>
      <c r="K4" s="46"/>
    </row>
    <row r="5" spans="1:12" x14ac:dyDescent="0.3">
      <c r="A5" s="93" t="s">
        <v>2</v>
      </c>
      <c r="B5" s="96" t="str">
        <f>IF(DemandMethod="By State/Region","",VLOOKUP($B$3,LDCDescData,4,FALSE))</f>
        <v>NY</v>
      </c>
      <c r="C5" s="97" t="str">
        <f>IF(DemandMethod="By LDC","",UserDefinedState)</f>
        <v/>
      </c>
      <c r="D5" s="15"/>
      <c r="E5" s="15"/>
      <c r="F5" s="15"/>
      <c r="G5" s="15"/>
      <c r="H5" s="15"/>
      <c r="I5" s="15"/>
      <c r="J5" s="15"/>
      <c r="K5" s="46"/>
    </row>
    <row r="6" spans="1:12" x14ac:dyDescent="0.3">
      <c r="A6" s="94" t="s">
        <v>14</v>
      </c>
      <c r="B6" s="92">
        <f>IF(DemandMethod="By State/Region","",AnnualDeliveries1)</f>
        <v>184283034</v>
      </c>
      <c r="C6" s="99" t="str">
        <f>IF(DemandMethod="By LDC","",AnnualDeliveries1)</f>
        <v/>
      </c>
      <c r="D6" s="15"/>
      <c r="E6" s="15"/>
      <c r="F6" s="15"/>
      <c r="G6" s="15"/>
      <c r="H6" s="15"/>
      <c r="I6" s="15"/>
      <c r="J6" s="15"/>
      <c r="K6" s="46"/>
    </row>
    <row r="7" spans="1:12" x14ac:dyDescent="0.3">
      <c r="A7" s="89"/>
      <c r="B7" s="15"/>
      <c r="C7" s="15"/>
      <c r="D7" s="15"/>
      <c r="E7" s="15"/>
      <c r="F7" s="15"/>
      <c r="G7" s="15"/>
      <c r="H7" s="15"/>
      <c r="I7" s="15"/>
      <c r="J7" s="15"/>
      <c r="K7" s="46"/>
    </row>
    <row r="8" spans="1:12" ht="29.1" customHeight="1" x14ac:dyDescent="0.3">
      <c r="A8" s="144" t="s">
        <v>11</v>
      </c>
      <c r="B8" s="95" t="str">
        <f>SupplyArea1</f>
        <v>Wind River Basin</v>
      </c>
      <c r="C8" s="95" t="str">
        <f>SupplyArea2</f>
        <v>Denver Basin</v>
      </c>
      <c r="D8" s="95" t="str">
        <f>SupplyArea3</f>
        <v>Appalachian Basin</v>
      </c>
      <c r="E8" s="95" t="str">
        <f>SupplyArea4</f>
        <v>Appalachian Basin (Eastern Overthrust Area)</v>
      </c>
      <c r="F8" s="95" t="str">
        <f>SupplyArea5</f>
        <v>Gulf Coast Basin (LA, TX)</v>
      </c>
      <c r="G8" s="95" t="str">
        <f>SupplyArea6</f>
        <v>Western Canada</v>
      </c>
      <c r="H8" s="95" t="str">
        <f>SupplyArea7</f>
        <v>N/A</v>
      </c>
      <c r="I8" s="95" t="str">
        <f>SupplyArea8</f>
        <v>N/A</v>
      </c>
      <c r="J8" s="95" t="s">
        <v>13</v>
      </c>
      <c r="K8" s="46"/>
    </row>
    <row r="9" spans="1:12" x14ac:dyDescent="0.3">
      <c r="A9" s="108" t="s">
        <v>12</v>
      </c>
      <c r="B9" s="109">
        <f>'Case Definition'!B16</f>
        <v>0.1</v>
      </c>
      <c r="C9" s="109">
        <f>'Case Definition'!C16</f>
        <v>0.1</v>
      </c>
      <c r="D9" s="109">
        <f>'Case Definition'!D16</f>
        <v>0.25</v>
      </c>
      <c r="E9" s="109">
        <f>'Case Definition'!E16</f>
        <v>0.35</v>
      </c>
      <c r="F9" s="109">
        <f>'Case Definition'!F16</f>
        <v>0.1</v>
      </c>
      <c r="G9" s="109">
        <f>'Case Definition'!G16</f>
        <v>0.1</v>
      </c>
      <c r="H9" s="109">
        <f>'Case Definition'!H16</f>
        <v>0</v>
      </c>
      <c r="I9" s="109">
        <f>'Case Definition'!I16</f>
        <v>0</v>
      </c>
      <c r="J9" s="109">
        <f>SUM(B9:I9)</f>
        <v>1</v>
      </c>
      <c r="K9" s="46"/>
    </row>
    <row r="10" spans="1:12" s="134" customFormat="1" x14ac:dyDescent="0.3">
      <c r="A10" s="144" t="s">
        <v>7350</v>
      </c>
      <c r="B10" s="214">
        <f>_xlfn.IFNA(VLOOKUP(B$8,GatheringEmissions,2,FALSE),"")</f>
        <v>3.842454392102506E-2</v>
      </c>
      <c r="C10" s="214">
        <f t="shared" ref="C10:I10" si="0">_xlfn.IFNA(VLOOKUP(C$8,GatheringEmissions,2,FALSE),"")</f>
        <v>2.7809248270191197E-2</v>
      </c>
      <c r="D10" s="214">
        <f t="shared" si="0"/>
        <v>3.8940774597082069E-2</v>
      </c>
      <c r="E10" s="214">
        <f t="shared" si="0"/>
        <v>6.6596060667834887E-3</v>
      </c>
      <c r="F10" s="214">
        <f t="shared" si="0"/>
        <v>5.8731739617242096E-2</v>
      </c>
      <c r="G10" s="214">
        <f>_xlfn.IFNA(VLOOKUP(G$8,GatheringEmissions,2,FALSE),"")</f>
        <v>3.1021904471868679E-2</v>
      </c>
      <c r="H10" s="214" t="str">
        <f t="shared" si="0"/>
        <v/>
      </c>
      <c r="I10" s="214" t="str">
        <f t="shared" si="0"/>
        <v/>
      </c>
      <c r="J10" s="215"/>
      <c r="K10" s="216"/>
    </row>
    <row r="11" spans="1:12" x14ac:dyDescent="0.3">
      <c r="A11" s="47"/>
      <c r="B11" s="54"/>
      <c r="C11" s="54"/>
      <c r="D11" s="54"/>
      <c r="E11" s="54"/>
      <c r="F11" s="54"/>
      <c r="G11" s="54"/>
      <c r="H11" s="54"/>
      <c r="I11" s="54"/>
      <c r="J11" s="54"/>
      <c r="K11" s="46"/>
    </row>
    <row r="12" spans="1:12" s="11" customFormat="1" ht="13.8" x14ac:dyDescent="0.3">
      <c r="A12" s="48" t="s">
        <v>2517</v>
      </c>
      <c r="B12" s="49"/>
      <c r="C12" s="49"/>
      <c r="D12" s="49"/>
      <c r="E12" s="49"/>
      <c r="F12" s="49"/>
      <c r="G12" s="49"/>
      <c r="H12" s="49"/>
      <c r="I12" s="49"/>
      <c r="J12" s="49"/>
      <c r="K12" s="50"/>
      <c r="L12" s="49"/>
    </row>
    <row r="13" spans="1:12" x14ac:dyDescent="0.3">
      <c r="A13" s="110"/>
      <c r="B13" s="111" t="s">
        <v>17</v>
      </c>
      <c r="C13" s="111" t="s">
        <v>25</v>
      </c>
      <c r="D13" s="112" t="s">
        <v>1263</v>
      </c>
      <c r="E13" s="15"/>
      <c r="F13" s="15"/>
      <c r="G13" s="15"/>
      <c r="H13" s="15"/>
      <c r="I13" s="15"/>
      <c r="J13" s="15"/>
      <c r="K13" s="46"/>
    </row>
    <row r="14" spans="1:12" ht="72" customHeight="1" x14ac:dyDescent="0.3">
      <c r="A14" s="93" t="s">
        <v>7339</v>
      </c>
      <c r="B14" s="113">
        <f>AnnualDeliveries1*C14/10^6</f>
        <v>11.115767809660802</v>
      </c>
      <c r="C14" s="103">
        <f>'U.S. GHG and EDF Inputs'!F9*10^6/10^9</f>
        <v>6.0318997188101436E-2</v>
      </c>
      <c r="D14" s="104" t="s">
        <v>1309</v>
      </c>
      <c r="E14" s="15"/>
      <c r="F14" s="15"/>
      <c r="G14" s="15"/>
      <c r="H14" s="15"/>
      <c r="I14" s="15"/>
      <c r="J14" s="15"/>
      <c r="K14" s="46"/>
    </row>
    <row r="15" spans="1:12" ht="24" x14ac:dyDescent="0.3">
      <c r="A15" s="94" t="s">
        <v>1300</v>
      </c>
      <c r="B15" s="105">
        <f>AnnualDeliveries1*C15/10^6</f>
        <v>5.0981531685582206</v>
      </c>
      <c r="C15" s="106">
        <f>SUMPRODUCT(B9:I9,B10:I10)</f>
        <v>2.7664799400677443E-2</v>
      </c>
      <c r="D15" s="107" t="s">
        <v>1307</v>
      </c>
      <c r="E15" s="15"/>
      <c r="F15" s="15"/>
      <c r="G15" s="15"/>
      <c r="H15" s="15"/>
      <c r="I15" s="15"/>
      <c r="J15" s="15"/>
      <c r="K15" s="46"/>
    </row>
    <row r="16" spans="1:12" ht="36" x14ac:dyDescent="0.3">
      <c r="A16" s="93" t="s">
        <v>2516</v>
      </c>
      <c r="B16" s="113">
        <f>B14*'U.S. GHG and EDF Inputs'!$R$9</f>
        <v>14.578747210405878</v>
      </c>
      <c r="C16" s="113">
        <f>C14*'U.S. GHG and EDF Inputs'!$R$9</f>
        <v>7.9110631586442604E-2</v>
      </c>
      <c r="D16" s="104" t="s">
        <v>1299</v>
      </c>
      <c r="E16" s="15"/>
      <c r="F16" s="15"/>
      <c r="G16" s="15"/>
      <c r="H16" s="15"/>
      <c r="I16" s="15"/>
      <c r="J16" s="15"/>
      <c r="K16" s="46"/>
    </row>
    <row r="17" spans="1:11" x14ac:dyDescent="0.3">
      <c r="A17" s="94" t="s">
        <v>16</v>
      </c>
      <c r="B17" s="105">
        <f>C17*AnnualDeliveries1/10^6</f>
        <v>9.2141517000000004</v>
      </c>
      <c r="C17" s="115">
        <f>'Case Definition'!G25</f>
        <v>0.05</v>
      </c>
      <c r="D17" s="114" t="s">
        <v>1262</v>
      </c>
      <c r="E17" s="15"/>
      <c r="F17" s="15"/>
      <c r="G17" s="15"/>
      <c r="H17" s="15"/>
      <c r="I17" s="15"/>
      <c r="J17" s="15"/>
      <c r="K17" s="46"/>
    </row>
    <row r="18" spans="1:11" x14ac:dyDescent="0.3">
      <c r="A18" s="47"/>
      <c r="B18" s="15"/>
      <c r="C18" s="15"/>
      <c r="D18" s="15"/>
      <c r="E18" s="15"/>
      <c r="F18" s="15"/>
      <c r="G18" s="15"/>
      <c r="H18" s="15"/>
      <c r="I18" s="15"/>
      <c r="J18" s="15"/>
      <c r="K18" s="46"/>
    </row>
    <row r="19" spans="1:11" x14ac:dyDescent="0.3">
      <c r="A19" s="47"/>
      <c r="B19" s="15"/>
      <c r="C19" s="15"/>
      <c r="D19" s="15"/>
      <c r="E19" s="15"/>
      <c r="F19" s="15"/>
      <c r="G19" s="15"/>
      <c r="H19" s="15"/>
      <c r="I19" s="15"/>
      <c r="J19" s="15"/>
      <c r="K19" s="46"/>
    </row>
    <row r="20" spans="1:11" s="11" customFormat="1" ht="13.8" x14ac:dyDescent="0.3">
      <c r="A20" s="48" t="s">
        <v>1300</v>
      </c>
      <c r="B20" s="49"/>
      <c r="C20" s="49"/>
      <c r="D20" s="49"/>
      <c r="E20" s="49"/>
      <c r="F20" s="49"/>
      <c r="G20" s="49"/>
      <c r="H20" s="50"/>
      <c r="I20" s="49"/>
      <c r="J20" s="49"/>
      <c r="K20" s="50"/>
    </row>
    <row r="21" spans="1:11" x14ac:dyDescent="0.3">
      <c r="A21" s="47"/>
      <c r="B21" s="15"/>
      <c r="C21" s="15"/>
      <c r="D21" s="15"/>
      <c r="E21" s="15"/>
      <c r="F21" s="15"/>
      <c r="G21" s="15"/>
      <c r="H21" s="15"/>
      <c r="I21" s="15"/>
      <c r="J21" s="15"/>
      <c r="K21" s="46"/>
    </row>
    <row r="22" spans="1:11" x14ac:dyDescent="0.3">
      <c r="A22" s="47"/>
      <c r="B22" s="15"/>
      <c r="C22" s="15"/>
      <c r="D22" s="15"/>
      <c r="E22" s="15"/>
      <c r="F22" s="15"/>
      <c r="G22" s="15"/>
      <c r="H22" s="15"/>
      <c r="I22" s="15"/>
      <c r="J22" s="15"/>
      <c r="K22" s="46"/>
    </row>
    <row r="23" spans="1:11" x14ac:dyDescent="0.3">
      <c r="A23" s="47"/>
      <c r="B23" s="15"/>
      <c r="C23" s="15"/>
      <c r="D23" s="15"/>
      <c r="E23" s="15"/>
      <c r="F23" s="15"/>
      <c r="G23" s="15"/>
      <c r="H23" s="15"/>
      <c r="I23" s="15"/>
      <c r="J23" s="15"/>
      <c r="K23" s="46"/>
    </row>
    <row r="24" spans="1:11" x14ac:dyDescent="0.3">
      <c r="A24" s="47"/>
      <c r="B24" s="15"/>
      <c r="C24" s="15"/>
      <c r="D24" s="15"/>
      <c r="E24" s="15"/>
      <c r="F24" s="15"/>
      <c r="G24" s="15"/>
      <c r="H24" s="15"/>
      <c r="I24" s="15"/>
      <c r="J24" s="15"/>
      <c r="K24" s="46"/>
    </row>
    <row r="25" spans="1:11" ht="15" thickBot="1" x14ac:dyDescent="0.35">
      <c r="A25" s="51"/>
      <c r="B25" s="52"/>
      <c r="C25" s="52"/>
      <c r="D25" s="52"/>
      <c r="E25" s="52"/>
      <c r="F25" s="52"/>
      <c r="G25" s="52"/>
      <c r="H25" s="52"/>
      <c r="I25" s="52"/>
      <c r="J25" s="52"/>
      <c r="K25" s="53"/>
    </row>
  </sheetData>
  <sheetProtection sheet="1" objects="1" scenarios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0"/>
  </sheetPr>
  <dimension ref="A1:L24"/>
  <sheetViews>
    <sheetView workbookViewId="0"/>
  </sheetViews>
  <sheetFormatPr defaultRowHeight="14.4" x14ac:dyDescent="0.3"/>
  <cols>
    <col min="1" max="1" width="27.44140625" customWidth="1"/>
    <col min="2" max="11" width="19.44140625" customWidth="1"/>
  </cols>
  <sheetData>
    <row r="1" spans="1:12" s="11" customFormat="1" ht="13.8" x14ac:dyDescent="0.3">
      <c r="A1" s="41" t="s">
        <v>24</v>
      </c>
      <c r="B1" s="42"/>
      <c r="C1" s="42"/>
      <c r="D1" s="42"/>
      <c r="E1" s="42"/>
      <c r="F1" s="42"/>
      <c r="G1" s="42"/>
      <c r="H1" s="43"/>
      <c r="I1" s="42"/>
      <c r="J1" s="42"/>
      <c r="K1" s="43"/>
    </row>
    <row r="2" spans="1:12" s="14" customFormat="1" ht="13.8" x14ac:dyDescent="0.3">
      <c r="A2" s="55"/>
      <c r="B2" s="95" t="s">
        <v>2520</v>
      </c>
      <c r="C2" s="95" t="s">
        <v>2514</v>
      </c>
      <c r="D2" s="44"/>
      <c r="E2" s="44"/>
      <c r="F2" s="44"/>
      <c r="G2" s="44"/>
      <c r="H2" s="44"/>
      <c r="I2" s="44"/>
      <c r="J2" s="44"/>
      <c r="K2" s="45"/>
    </row>
    <row r="3" spans="1:12" ht="29.1" customHeight="1" x14ac:dyDescent="0.3">
      <c r="A3" s="93" t="s">
        <v>0</v>
      </c>
      <c r="B3" s="96" t="str">
        <f>IF(DemandMethod="By State/Region","",LDCName)</f>
        <v>Brooklyn Union Gas Co</v>
      </c>
      <c r="C3" s="97"/>
      <c r="D3" s="15"/>
      <c r="E3" s="15"/>
      <c r="F3" s="15"/>
      <c r="G3" s="15"/>
      <c r="H3" s="15"/>
      <c r="I3" s="15"/>
      <c r="J3" s="15"/>
      <c r="K3" s="46"/>
    </row>
    <row r="4" spans="1:12" x14ac:dyDescent="0.3">
      <c r="A4" s="94" t="s">
        <v>1</v>
      </c>
      <c r="B4" s="91" t="str">
        <f>IF(DemandMethod="By State/Region","",VLOOKUP($B$3,LDCDescData,3,FALSE))</f>
        <v>Brooklyn</v>
      </c>
      <c r="C4" s="98"/>
      <c r="D4" s="15"/>
      <c r="E4" s="15"/>
      <c r="F4" s="15"/>
      <c r="G4" s="15"/>
      <c r="H4" s="15"/>
      <c r="I4" s="15"/>
      <c r="J4" s="15"/>
      <c r="K4" s="46"/>
    </row>
    <row r="5" spans="1:12" x14ac:dyDescent="0.3">
      <c r="A5" s="93" t="s">
        <v>2</v>
      </c>
      <c r="B5" s="96" t="str">
        <f>IF(DemandMethod="By State/Region","",VLOOKUP($B$3,LDCDescData,4,FALSE))</f>
        <v>NY</v>
      </c>
      <c r="C5" s="97" t="str">
        <f>IF(DemandMethod="By LDC","",UserDefinedState)</f>
        <v/>
      </c>
      <c r="D5" s="15"/>
      <c r="E5" s="15"/>
      <c r="F5" s="15"/>
      <c r="G5" s="15"/>
      <c r="H5" s="15"/>
      <c r="I5" s="15"/>
      <c r="J5" s="15"/>
      <c r="K5" s="46"/>
    </row>
    <row r="6" spans="1:12" x14ac:dyDescent="0.3">
      <c r="A6" s="94" t="s">
        <v>14</v>
      </c>
      <c r="B6" s="92">
        <f>IF(DemandMethod="By State/Region","",AnnualDeliveries1)</f>
        <v>184283034</v>
      </c>
      <c r="C6" s="99" t="str">
        <f>IF(DemandMethod="By LDC","",AnnualDeliveries1)</f>
        <v/>
      </c>
      <c r="D6" s="15"/>
      <c r="E6" s="15"/>
      <c r="F6" s="15"/>
      <c r="G6" s="15"/>
      <c r="H6" s="15"/>
      <c r="I6" s="15"/>
      <c r="J6" s="15"/>
      <c r="K6" s="46"/>
    </row>
    <row r="7" spans="1:12" x14ac:dyDescent="0.3">
      <c r="A7" s="89"/>
      <c r="B7" s="57"/>
      <c r="C7" s="15"/>
      <c r="D7" s="15"/>
      <c r="E7" s="15"/>
      <c r="F7" s="15"/>
      <c r="G7" s="15"/>
      <c r="H7" s="15"/>
      <c r="I7" s="15"/>
      <c r="J7" s="15"/>
      <c r="K7" s="46"/>
    </row>
    <row r="8" spans="1:12" ht="28.35" customHeight="1" x14ac:dyDescent="0.3">
      <c r="A8" s="144" t="s">
        <v>11</v>
      </c>
      <c r="B8" s="95" t="str">
        <f>SupplyArea1</f>
        <v>Wind River Basin</v>
      </c>
      <c r="C8" s="95" t="str">
        <f>SupplyArea2</f>
        <v>Denver Basin</v>
      </c>
      <c r="D8" s="95" t="str">
        <f>SupplyArea3</f>
        <v>Appalachian Basin</v>
      </c>
      <c r="E8" s="95" t="str">
        <f>SupplyArea4</f>
        <v>Appalachian Basin (Eastern Overthrust Area)</v>
      </c>
      <c r="F8" s="95" t="str">
        <f>SupplyArea5</f>
        <v>Gulf Coast Basin (LA, TX)</v>
      </c>
      <c r="G8" s="95" t="str">
        <f>SupplyArea6</f>
        <v>Western Canada</v>
      </c>
      <c r="H8" s="95" t="str">
        <f>SupplyArea7</f>
        <v>N/A</v>
      </c>
      <c r="I8" s="95" t="str">
        <f>SupplyArea8</f>
        <v>N/A</v>
      </c>
      <c r="J8" s="95" t="s">
        <v>13</v>
      </c>
      <c r="K8" s="46"/>
    </row>
    <row r="9" spans="1:12" x14ac:dyDescent="0.3">
      <c r="A9" s="108" t="s">
        <v>12</v>
      </c>
      <c r="B9" s="109">
        <f>'Case Definition'!B16</f>
        <v>0.1</v>
      </c>
      <c r="C9" s="109">
        <f>'Case Definition'!C16</f>
        <v>0.1</v>
      </c>
      <c r="D9" s="109">
        <f>'Case Definition'!D16</f>
        <v>0.25</v>
      </c>
      <c r="E9" s="109">
        <f>'Case Definition'!E16</f>
        <v>0.35</v>
      </c>
      <c r="F9" s="109">
        <f>'Case Definition'!F16</f>
        <v>0.1</v>
      </c>
      <c r="G9" s="109">
        <f>'Case Definition'!G16</f>
        <v>0.1</v>
      </c>
      <c r="H9" s="109">
        <f>'Case Definition'!H16</f>
        <v>0</v>
      </c>
      <c r="I9" s="109">
        <f>'Case Definition'!I16</f>
        <v>0</v>
      </c>
      <c r="J9" s="109">
        <f>SUM(B9:I9)</f>
        <v>1</v>
      </c>
      <c r="K9" s="46"/>
    </row>
    <row r="10" spans="1:12" s="148" customFormat="1" x14ac:dyDescent="0.3">
      <c r="A10" s="144" t="s">
        <v>7350</v>
      </c>
      <c r="B10" s="149">
        <f>_xlfn.IFNA(VLOOKUP(SupplyArea1,BasinLevelFactors,3,FALSE),"")</f>
        <v>2.9095111420347802E-2</v>
      </c>
      <c r="C10" s="149">
        <f>_xlfn.IFNA(VLOOKUP(SupplyArea2,BasinLevelFactors,3,FALSE),"")</f>
        <v>9.9325590535284683E-2</v>
      </c>
      <c r="D10" s="149">
        <f>_xlfn.IFNA(VLOOKUP(SupplyArea3,BasinLevelFactors,3,FALSE),"")</f>
        <v>2.9268324311594509E-2</v>
      </c>
      <c r="E10" s="149">
        <f>_xlfn.IFNA(VLOOKUP(SupplyArea4,BasinLevelFactors,3,FALSE),"")</f>
        <v>1.573642400466874E-2</v>
      </c>
      <c r="F10" s="149">
        <f>_xlfn.IFNA(VLOOKUP(SupplyArea5,BasinLevelFactors,3,FALSE),"")</f>
        <v>7.1206798159731799E-2</v>
      </c>
      <c r="G10" s="149">
        <f>_xlfn.IFNA(VLOOKUP(SupplyArea6,BasinLevelFactors,3,FALSE),"")</f>
        <v>0.13579502154585643</v>
      </c>
      <c r="H10" s="149" t="str">
        <f>_xlfn.IFNA(VLOOKUP(SupplyArea7,BasinLevelFactors,3,FALSE),"")</f>
        <v/>
      </c>
      <c r="I10" s="149" t="str">
        <f>_xlfn.IFNA(VLOOKUP(SupplyArea8,BasinLevelFactors,3,FALSE),"")</f>
        <v/>
      </c>
      <c r="J10" s="146"/>
      <c r="K10" s="147"/>
    </row>
    <row r="11" spans="1:12" x14ac:dyDescent="0.3">
      <c r="A11" s="47"/>
      <c r="B11" s="57"/>
      <c r="C11" s="57"/>
      <c r="D11" s="54"/>
      <c r="E11" s="54"/>
      <c r="F11" s="54"/>
      <c r="G11" s="54"/>
      <c r="H11" s="54"/>
      <c r="I11" s="54"/>
      <c r="J11" s="54"/>
      <c r="K11" s="46"/>
    </row>
    <row r="12" spans="1:12" s="11" customFormat="1" ht="13.8" x14ac:dyDescent="0.3">
      <c r="A12" s="48" t="s">
        <v>2519</v>
      </c>
      <c r="B12" s="49"/>
      <c r="C12" s="49"/>
      <c r="D12" s="49"/>
      <c r="E12" s="49"/>
      <c r="F12" s="49"/>
      <c r="G12" s="49"/>
      <c r="H12" s="49"/>
      <c r="I12" s="49"/>
      <c r="J12" s="49"/>
      <c r="K12" s="50"/>
      <c r="L12" s="49"/>
    </row>
    <row r="13" spans="1:12" x14ac:dyDescent="0.3">
      <c r="A13" s="110"/>
      <c r="B13" s="111" t="s">
        <v>17</v>
      </c>
      <c r="C13" s="111" t="s">
        <v>25</v>
      </c>
      <c r="D13" s="112" t="s">
        <v>1263</v>
      </c>
      <c r="E13" s="15"/>
      <c r="F13" s="15"/>
      <c r="G13" s="15"/>
      <c r="H13" s="15"/>
      <c r="I13" s="15"/>
      <c r="J13" s="15"/>
      <c r="K13" s="46"/>
    </row>
    <row r="14" spans="1:12" ht="72" x14ac:dyDescent="0.3">
      <c r="A14" s="93" t="s">
        <v>7339</v>
      </c>
      <c r="B14" s="113">
        <f>C14*AnnualDeliveries1/10^6</f>
        <v>13.209902796116941</v>
      </c>
      <c r="C14" s="103">
        <f>'U.S. GHG and EDF Inputs'!F7*10^6/10^9</f>
        <v>7.1682685646020677E-2</v>
      </c>
      <c r="D14" s="104" t="s">
        <v>1308</v>
      </c>
      <c r="E14" s="15"/>
      <c r="F14" s="15"/>
      <c r="G14" s="15"/>
      <c r="H14" s="15"/>
      <c r="I14" s="15"/>
      <c r="J14" s="15"/>
      <c r="K14" s="46"/>
    </row>
    <row r="15" spans="1:12" ht="24" x14ac:dyDescent="0.3">
      <c r="A15" s="94" t="s">
        <v>1300</v>
      </c>
      <c r="B15" s="105">
        <f>C15*AnnualDeliveries1/10^6</f>
        <v>8.5446664833869708</v>
      </c>
      <c r="C15" s="116">
        <f>SUMPRODUCT(B9:I9,B10:I10)</f>
        <v>4.6367081645654756E-2</v>
      </c>
      <c r="D15" s="107" t="s">
        <v>1307</v>
      </c>
      <c r="E15" s="15"/>
      <c r="F15" s="15"/>
      <c r="G15" s="15"/>
      <c r="H15" s="15"/>
      <c r="I15" s="15"/>
      <c r="J15" s="15"/>
      <c r="K15" s="46"/>
    </row>
    <row r="16" spans="1:12" ht="36" x14ac:dyDescent="0.3">
      <c r="A16" s="93" t="s">
        <v>7354</v>
      </c>
      <c r="B16" s="113">
        <f>B14*'U.S. GHG and EDF Inputs'!$R$7</f>
        <v>17.189376767164035</v>
      </c>
      <c r="C16" s="113">
        <f>C14*'U.S. GHG and EDF Inputs'!$R$7</f>
        <v>9.3277044522525249E-2</v>
      </c>
      <c r="D16" s="104" t="s">
        <v>1299</v>
      </c>
      <c r="E16" s="15"/>
      <c r="F16" s="15"/>
      <c r="G16" s="15"/>
      <c r="H16" s="15"/>
      <c r="I16" s="15"/>
      <c r="J16" s="15"/>
      <c r="K16" s="46"/>
    </row>
    <row r="17" spans="1:11" x14ac:dyDescent="0.3">
      <c r="A17" s="94" t="s">
        <v>16</v>
      </c>
      <c r="B17" s="105">
        <f>C17*AnnualDeliveries1/10^6</f>
        <v>9.2141517000000004</v>
      </c>
      <c r="C17" s="115">
        <f>'Case Definition'!G26</f>
        <v>0.05</v>
      </c>
      <c r="D17" s="114" t="s">
        <v>1262</v>
      </c>
      <c r="E17" s="15"/>
      <c r="F17" s="15"/>
      <c r="G17" s="15"/>
      <c r="H17" s="15"/>
      <c r="I17" s="15"/>
      <c r="J17" s="15"/>
      <c r="K17" s="46"/>
    </row>
    <row r="18" spans="1:11" x14ac:dyDescent="0.3">
      <c r="A18" s="47"/>
      <c r="B18" s="15"/>
      <c r="C18" s="15"/>
      <c r="D18" s="15"/>
      <c r="E18" s="15"/>
      <c r="F18" s="15"/>
      <c r="G18" s="15"/>
      <c r="H18" s="15"/>
      <c r="I18" s="15"/>
      <c r="J18" s="15"/>
      <c r="K18" s="46"/>
    </row>
    <row r="19" spans="1:11" x14ac:dyDescent="0.3">
      <c r="A19" s="47"/>
      <c r="B19" s="15"/>
      <c r="C19" s="15"/>
      <c r="D19" s="15"/>
      <c r="E19" s="15"/>
      <c r="F19" s="15"/>
      <c r="G19" s="15"/>
      <c r="H19" s="15"/>
      <c r="I19" s="15"/>
      <c r="J19" s="15"/>
      <c r="K19" s="46"/>
    </row>
    <row r="20" spans="1:11" s="11" customFormat="1" ht="13.8" x14ac:dyDescent="0.3">
      <c r="A20" s="48" t="s">
        <v>1300</v>
      </c>
      <c r="B20" s="49"/>
      <c r="C20" s="49"/>
      <c r="D20" s="49"/>
      <c r="E20" s="49"/>
      <c r="F20" s="49"/>
      <c r="G20" s="49"/>
      <c r="H20" s="50"/>
      <c r="I20" s="49"/>
      <c r="J20" s="49"/>
      <c r="K20" s="50"/>
    </row>
    <row r="21" spans="1:11" x14ac:dyDescent="0.3">
      <c r="A21" s="47"/>
      <c r="B21" s="15"/>
      <c r="C21" s="15"/>
      <c r="D21" s="15"/>
      <c r="E21" s="15"/>
      <c r="F21" s="15"/>
      <c r="G21" s="15"/>
      <c r="H21" s="15"/>
      <c r="I21" s="15"/>
      <c r="J21" s="15"/>
      <c r="K21" s="46"/>
    </row>
    <row r="22" spans="1:11" x14ac:dyDescent="0.3">
      <c r="A22" s="47"/>
      <c r="B22" s="15"/>
      <c r="C22" s="15"/>
      <c r="D22" s="15"/>
      <c r="E22" s="15"/>
      <c r="F22" s="15"/>
      <c r="G22" s="15"/>
      <c r="H22" s="15"/>
      <c r="I22" s="15"/>
      <c r="J22" s="15"/>
      <c r="K22" s="46"/>
    </row>
    <row r="23" spans="1:11" x14ac:dyDescent="0.3">
      <c r="A23" s="47"/>
      <c r="B23" s="15"/>
      <c r="C23" s="15"/>
      <c r="D23" s="15"/>
      <c r="E23" s="15"/>
      <c r="F23" s="15"/>
      <c r="G23" s="15"/>
      <c r="H23" s="15"/>
      <c r="I23" s="15"/>
      <c r="J23" s="15"/>
      <c r="K23" s="46"/>
    </row>
    <row r="24" spans="1:11" ht="15" thickBot="1" x14ac:dyDescent="0.35">
      <c r="A24" s="51"/>
      <c r="B24" s="52"/>
      <c r="C24" s="52"/>
      <c r="D24" s="52"/>
      <c r="E24" s="52"/>
      <c r="F24" s="52"/>
      <c r="G24" s="52"/>
      <c r="H24" s="52"/>
      <c r="I24" s="52"/>
      <c r="J24" s="52"/>
      <c r="K24" s="53"/>
    </row>
  </sheetData>
  <sheetProtection sheet="1" objects="1" scenarios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>
    <tabColor theme="4" tint="0.59999389629810485"/>
  </sheetPr>
  <dimension ref="A1:R42"/>
  <sheetViews>
    <sheetView zoomScale="70" zoomScaleNormal="70" workbookViewId="0"/>
  </sheetViews>
  <sheetFormatPr defaultRowHeight="14.4" x14ac:dyDescent="0.3"/>
  <cols>
    <col min="1" max="1" width="34.5546875" bestFit="1" customWidth="1"/>
    <col min="2" max="2" width="12.44140625" customWidth="1"/>
    <col min="3" max="3" width="17.5546875" customWidth="1"/>
    <col min="4" max="4" width="11.5546875" customWidth="1"/>
    <col min="6" max="6" width="9.5546875" bestFit="1" customWidth="1"/>
    <col min="8" max="8" width="9.44140625" bestFit="1" customWidth="1"/>
    <col min="9" max="9" width="11.5546875" customWidth="1"/>
    <col min="13" max="13" width="13.5546875" customWidth="1"/>
    <col min="14" max="14" width="12.5546875" customWidth="1"/>
    <col min="15" max="15" width="7.5546875" customWidth="1"/>
    <col min="16" max="16" width="9.5546875" bestFit="1" customWidth="1"/>
    <col min="18" max="18" width="20.5546875" bestFit="1" customWidth="1"/>
  </cols>
  <sheetData>
    <row r="1" spans="1:18" s="11" customFormat="1" thickBot="1" x14ac:dyDescent="0.35">
      <c r="A1" s="48" t="s">
        <v>1310</v>
      </c>
      <c r="B1" s="49"/>
      <c r="C1" s="49"/>
      <c r="D1" s="49"/>
      <c r="E1" s="49"/>
      <c r="F1" s="49"/>
      <c r="G1" s="49"/>
      <c r="H1" s="50"/>
    </row>
    <row r="2" spans="1:18" ht="15" thickBot="1" x14ac:dyDescent="0.35">
      <c r="A2" s="40" t="s">
        <v>1295</v>
      </c>
      <c r="C2" s="460" t="s">
        <v>1266</v>
      </c>
      <c r="D2" s="461"/>
      <c r="E2" s="461"/>
      <c r="F2" s="461"/>
      <c r="G2" s="462"/>
      <c r="H2" s="460" t="s">
        <v>1267</v>
      </c>
      <c r="I2" s="461"/>
      <c r="J2" s="461"/>
      <c r="K2" s="461"/>
      <c r="L2" s="462"/>
      <c r="M2" s="460" t="s">
        <v>1268</v>
      </c>
      <c r="N2" s="461"/>
      <c r="O2" s="461"/>
      <c r="P2" s="461"/>
      <c r="Q2" s="462"/>
    </row>
    <row r="3" spans="1:18" x14ac:dyDescent="0.3">
      <c r="A3" s="68" t="s">
        <v>1269</v>
      </c>
      <c r="B3" s="69" t="s">
        <v>1270</v>
      </c>
      <c r="C3" s="70" t="s">
        <v>53</v>
      </c>
      <c r="D3" s="463" t="s">
        <v>1271</v>
      </c>
      <c r="E3" s="464"/>
      <c r="F3" s="463" t="s">
        <v>1258</v>
      </c>
      <c r="G3" s="465"/>
      <c r="H3" s="70" t="s">
        <v>53</v>
      </c>
      <c r="I3" s="463" t="s">
        <v>1271</v>
      </c>
      <c r="J3" s="464"/>
      <c r="K3" s="463" t="s">
        <v>1258</v>
      </c>
      <c r="L3" s="465"/>
      <c r="M3" s="70" t="s">
        <v>53</v>
      </c>
      <c r="N3" s="463" t="s">
        <v>1272</v>
      </c>
      <c r="O3" s="464"/>
      <c r="P3" s="463" t="s">
        <v>1258</v>
      </c>
      <c r="Q3" s="465"/>
      <c r="R3" s="77" t="s">
        <v>1273</v>
      </c>
    </row>
    <row r="4" spans="1:18" ht="72" x14ac:dyDescent="0.3">
      <c r="A4" s="71"/>
      <c r="B4" s="72"/>
      <c r="C4" s="73" t="s">
        <v>1274</v>
      </c>
      <c r="D4" s="74" t="s">
        <v>1275</v>
      </c>
      <c r="E4" s="74" t="s">
        <v>1276</v>
      </c>
      <c r="F4" s="75" t="s">
        <v>1258</v>
      </c>
      <c r="G4" s="72" t="s">
        <v>1276</v>
      </c>
      <c r="H4" s="73" t="s">
        <v>1274</v>
      </c>
      <c r="I4" s="74" t="s">
        <v>1275</v>
      </c>
      <c r="J4" s="74" t="s">
        <v>1276</v>
      </c>
      <c r="K4" s="75" t="s">
        <v>1258</v>
      </c>
      <c r="L4" s="76" t="s">
        <v>1276</v>
      </c>
      <c r="M4" s="73" t="s">
        <v>1274</v>
      </c>
      <c r="N4" s="74" t="s">
        <v>1275</v>
      </c>
      <c r="O4" s="74" t="s">
        <v>1276</v>
      </c>
      <c r="P4" s="75" t="s">
        <v>1258</v>
      </c>
      <c r="Q4" s="76" t="s">
        <v>1276</v>
      </c>
      <c r="R4" s="78"/>
    </row>
    <row r="5" spans="1:18" x14ac:dyDescent="0.3">
      <c r="A5" s="233" t="s">
        <v>7353</v>
      </c>
      <c r="B5" s="234"/>
      <c r="C5" s="235">
        <f>82.379606290653+1416.40949352386</f>
        <v>1498.7890998145131</v>
      </c>
      <c r="D5" s="173"/>
      <c r="E5" s="173"/>
      <c r="F5" s="236"/>
      <c r="G5" s="234"/>
      <c r="H5" s="235">
        <f>1561.09928774558</f>
        <v>1561.0992877455801</v>
      </c>
      <c r="I5" s="173"/>
      <c r="J5" s="173"/>
      <c r="K5" s="236"/>
      <c r="L5" s="237"/>
      <c r="M5" s="238"/>
      <c r="N5" s="173"/>
      <c r="O5" s="173"/>
      <c r="P5" s="236"/>
      <c r="Q5" s="239"/>
      <c r="R5" s="240"/>
    </row>
    <row r="6" spans="1:18" x14ac:dyDescent="0.3">
      <c r="A6" s="17" t="s">
        <v>1277</v>
      </c>
      <c r="B6" s="18">
        <v>1</v>
      </c>
      <c r="C6" s="19">
        <v>2336.2518404817633</v>
      </c>
      <c r="D6" s="20">
        <v>416881</v>
      </c>
      <c r="E6" s="7" t="s">
        <v>1287</v>
      </c>
      <c r="F6" s="21">
        <v>5.6041216569758835E-3</v>
      </c>
      <c r="G6" s="22" t="s">
        <v>1288</v>
      </c>
      <c r="H6" s="23">
        <v>2281.3619530107235</v>
      </c>
      <c r="I6" s="20">
        <v>421893</v>
      </c>
      <c r="J6" s="13" t="s">
        <v>1287</v>
      </c>
      <c r="K6" s="21">
        <v>5.407442059979008E-3</v>
      </c>
      <c r="L6" s="24" t="s">
        <v>1288</v>
      </c>
      <c r="M6" s="19">
        <f>(7600-M8)*H6/SUM(H5,H6)</f>
        <v>2968.6206445138891</v>
      </c>
      <c r="N6" s="20">
        <v>421893</v>
      </c>
      <c r="O6" s="13" t="s">
        <v>1287</v>
      </c>
      <c r="P6" s="21">
        <v>1.8014046215509619E-2</v>
      </c>
      <c r="Q6" s="24" t="s">
        <v>1288</v>
      </c>
      <c r="R6" s="79">
        <f>M6/H6</f>
        <v>1.3012493000491163</v>
      </c>
    </row>
    <row r="7" spans="1:18" x14ac:dyDescent="0.3">
      <c r="A7" s="17"/>
      <c r="B7" s="18">
        <v>2</v>
      </c>
      <c r="C7" s="19">
        <v>2336.2518404817633</v>
      </c>
      <c r="D7" s="20">
        <v>32.591577999999998</v>
      </c>
      <c r="E7" s="25" t="s">
        <v>1278</v>
      </c>
      <c r="F7" s="21">
        <v>71.682685646020687</v>
      </c>
      <c r="G7" s="22" t="s">
        <v>1289</v>
      </c>
      <c r="H7" s="23">
        <v>2281.3619530107235</v>
      </c>
      <c r="I7" s="20">
        <v>32.914647000000002</v>
      </c>
      <c r="J7" s="25" t="s">
        <v>1278</v>
      </c>
      <c r="K7" s="21">
        <v>69.311451312563776</v>
      </c>
      <c r="L7" s="24" t="s">
        <v>1289</v>
      </c>
      <c r="M7" s="19">
        <f>M6</f>
        <v>2968.6206445138891</v>
      </c>
      <c r="N7" s="20">
        <v>32.914647000000002</v>
      </c>
      <c r="O7" s="13" t="s">
        <v>1278</v>
      </c>
      <c r="P7" s="21">
        <v>230.90024328682605</v>
      </c>
      <c r="Q7" s="24" t="s">
        <v>1289</v>
      </c>
      <c r="R7" s="79">
        <f t="shared" ref="R7:R16" si="0">M7/H7</f>
        <v>1.3012493000491163</v>
      </c>
    </row>
    <row r="8" spans="1:18" x14ac:dyDescent="0.3">
      <c r="A8" s="17" t="s">
        <v>1279</v>
      </c>
      <c r="B8" s="18">
        <v>1</v>
      </c>
      <c r="C8" s="19">
        <v>1965.8913017377886</v>
      </c>
      <c r="D8" s="20">
        <v>416881</v>
      </c>
      <c r="E8" s="25" t="s">
        <v>1287</v>
      </c>
      <c r="F8" s="21">
        <v>4.7157133612176824E-3</v>
      </c>
      <c r="G8" s="22" t="s">
        <v>1288</v>
      </c>
      <c r="H8" s="23">
        <v>1982.406024880479</v>
      </c>
      <c r="I8" s="20">
        <v>421893</v>
      </c>
      <c r="J8" s="7" t="s">
        <v>1287</v>
      </c>
      <c r="K8" s="21">
        <v>4.6988360197502185E-3</v>
      </c>
      <c r="L8" s="24" t="s">
        <v>1288</v>
      </c>
      <c r="M8" s="19">
        <v>2600</v>
      </c>
      <c r="N8" s="20">
        <v>421893</v>
      </c>
      <c r="O8" s="13" t="s">
        <v>1287</v>
      </c>
      <c r="P8" s="21">
        <v>6.1627000210953964E-3</v>
      </c>
      <c r="Q8" s="24" t="s">
        <v>1288</v>
      </c>
      <c r="R8" s="79">
        <f t="shared" si="0"/>
        <v>1.3115375797734252</v>
      </c>
    </row>
    <row r="9" spans="1:18" x14ac:dyDescent="0.3">
      <c r="A9" s="17"/>
      <c r="B9" s="18">
        <v>2</v>
      </c>
      <c r="C9" s="19">
        <v>1965.8913017377886</v>
      </c>
      <c r="D9" s="20">
        <v>32.591577999999998</v>
      </c>
      <c r="E9" s="25" t="s">
        <v>1278</v>
      </c>
      <c r="F9" s="21">
        <v>60.318997188101434</v>
      </c>
      <c r="G9" s="22" t="s">
        <v>1289</v>
      </c>
      <c r="H9" s="23">
        <v>1982.406024880479</v>
      </c>
      <c r="I9" s="20">
        <v>32.914647000000002</v>
      </c>
      <c r="J9" s="25" t="s">
        <v>1278</v>
      </c>
      <c r="K9" s="21">
        <v>60.228688610285836</v>
      </c>
      <c r="L9" s="24" t="s">
        <v>1289</v>
      </c>
      <c r="M9" s="19">
        <v>2600</v>
      </c>
      <c r="N9" s="20">
        <v>32.914647000000002</v>
      </c>
      <c r="O9" s="13" t="s">
        <v>1278</v>
      </c>
      <c r="P9" s="21">
        <v>78.992188492861544</v>
      </c>
      <c r="Q9" s="24" t="s">
        <v>1289</v>
      </c>
      <c r="R9" s="79">
        <f t="shared" si="0"/>
        <v>1.3115375797734252</v>
      </c>
    </row>
    <row r="10" spans="1:18" x14ac:dyDescent="0.3">
      <c r="A10" s="26" t="s">
        <v>1280</v>
      </c>
      <c r="B10" s="27">
        <v>1</v>
      </c>
      <c r="C10" s="23">
        <v>447.93296351490199</v>
      </c>
      <c r="D10" s="20">
        <v>667</v>
      </c>
      <c r="E10" s="25" t="s">
        <v>1290</v>
      </c>
      <c r="F10" s="21">
        <v>0.67156366344063267</v>
      </c>
      <c r="G10" s="22" t="s">
        <v>1291</v>
      </c>
      <c r="H10" s="23">
        <v>444.8372021170556</v>
      </c>
      <c r="I10" s="20">
        <v>667</v>
      </c>
      <c r="J10" s="13" t="s">
        <v>1290</v>
      </c>
      <c r="K10" s="21">
        <v>0.66692234200458111</v>
      </c>
      <c r="L10" s="24" t="s">
        <v>1291</v>
      </c>
      <c r="M10" s="23">
        <v>720</v>
      </c>
      <c r="N10" s="20">
        <v>667</v>
      </c>
      <c r="O10" s="13" t="s">
        <v>1290</v>
      </c>
      <c r="P10" s="21">
        <v>1.0794602698650675</v>
      </c>
      <c r="Q10" s="24" t="s">
        <v>1291</v>
      </c>
      <c r="R10" s="79">
        <f t="shared" si="0"/>
        <v>1.6185696622795891</v>
      </c>
    </row>
    <row r="11" spans="1:18" x14ac:dyDescent="0.3">
      <c r="A11" s="26"/>
      <c r="B11" s="27">
        <v>2</v>
      </c>
      <c r="C11" s="23">
        <v>447.93296351490199</v>
      </c>
      <c r="D11" s="28">
        <v>20.366695</v>
      </c>
      <c r="E11" s="25" t="s">
        <v>1278</v>
      </c>
      <c r="F11" s="21">
        <v>21.993404600741652</v>
      </c>
      <c r="G11" s="22" t="s">
        <v>1289</v>
      </c>
      <c r="H11" s="23">
        <v>444.8372021170556</v>
      </c>
      <c r="I11" s="20">
        <v>20.651875</v>
      </c>
      <c r="J11" s="25" t="s">
        <v>1278</v>
      </c>
      <c r="K11" s="21">
        <v>21.539797336418875</v>
      </c>
      <c r="L11" s="24" t="s">
        <v>1289</v>
      </c>
      <c r="M11" s="23">
        <v>720</v>
      </c>
      <c r="N11" s="20">
        <v>20.651875</v>
      </c>
      <c r="O11" s="13" t="s">
        <v>1278</v>
      </c>
      <c r="P11" s="21">
        <v>34.863662500378297</v>
      </c>
      <c r="Q11" s="24" t="s">
        <v>1289</v>
      </c>
      <c r="R11" s="79">
        <f t="shared" si="0"/>
        <v>1.6185696622795891</v>
      </c>
    </row>
    <row r="12" spans="1:18" x14ac:dyDescent="0.3">
      <c r="A12" s="26" t="s">
        <v>1281</v>
      </c>
      <c r="B12" s="27">
        <v>1</v>
      </c>
      <c r="C12" s="23">
        <v>1310.7035730925907</v>
      </c>
      <c r="D12" s="20">
        <v>300340</v>
      </c>
      <c r="E12" s="25" t="s">
        <v>1292</v>
      </c>
      <c r="F12" s="21">
        <v>4.3640659688772409E-3</v>
      </c>
      <c r="G12" s="22" t="s">
        <v>1293</v>
      </c>
      <c r="H12" s="23">
        <v>1349.3527487238186</v>
      </c>
      <c r="I12" s="20">
        <v>301257</v>
      </c>
      <c r="J12" s="13" t="s">
        <v>1292</v>
      </c>
      <c r="K12" s="21">
        <v>4.4790751707804921E-3</v>
      </c>
      <c r="L12" s="24" t="s">
        <v>1293</v>
      </c>
      <c r="M12" s="23">
        <v>1800</v>
      </c>
      <c r="N12" s="20">
        <v>301257</v>
      </c>
      <c r="O12" s="13" t="s">
        <v>1292</v>
      </c>
      <c r="P12" s="21">
        <v>5.9749648970812298E-3</v>
      </c>
      <c r="Q12" s="24" t="s">
        <v>1293</v>
      </c>
      <c r="R12" s="79">
        <f t="shared" si="0"/>
        <v>1.3339729004905436</v>
      </c>
    </row>
    <row r="13" spans="1:18" x14ac:dyDescent="0.3">
      <c r="A13" s="26"/>
      <c r="B13" s="27">
        <v>2</v>
      </c>
      <c r="C13" s="23">
        <v>1310.7035730925907</v>
      </c>
      <c r="D13" s="20">
        <v>25.212159</v>
      </c>
      <c r="E13" s="13" t="s">
        <v>1278</v>
      </c>
      <c r="F13" s="29">
        <v>51.986962841722146</v>
      </c>
      <c r="G13" s="22" t="s">
        <v>1289</v>
      </c>
      <c r="H13" s="23">
        <v>1349.3527487238186</v>
      </c>
      <c r="I13" s="20">
        <v>24.989284999999999</v>
      </c>
      <c r="J13" s="13" t="s">
        <v>1278</v>
      </c>
      <c r="K13" s="21">
        <v>53.997253171662123</v>
      </c>
      <c r="L13" s="24" t="s">
        <v>1289</v>
      </c>
      <c r="M13" s="23">
        <v>1800</v>
      </c>
      <c r="N13" s="20">
        <v>24.989284999999999</v>
      </c>
      <c r="O13" s="13" t="s">
        <v>1278</v>
      </c>
      <c r="P13" s="21">
        <v>72.030872431924323</v>
      </c>
      <c r="Q13" s="24" t="s">
        <v>1289</v>
      </c>
      <c r="R13" s="79">
        <f t="shared" si="0"/>
        <v>1.3339729004905436</v>
      </c>
    </row>
    <row r="14" spans="1:18" x14ac:dyDescent="0.3">
      <c r="A14" s="26"/>
      <c r="B14" s="27">
        <v>3</v>
      </c>
      <c r="C14" s="23">
        <v>1310.7035730925907</v>
      </c>
      <c r="D14" s="30">
        <v>4290.5714285714284</v>
      </c>
      <c r="E14" s="13" t="s">
        <v>1255</v>
      </c>
      <c r="F14" s="29">
        <v>0.3054846178214069</v>
      </c>
      <c r="G14" s="22" t="s">
        <v>1294</v>
      </c>
      <c r="H14" s="23">
        <v>1349.3527487238186</v>
      </c>
      <c r="I14" s="30">
        <v>4303.6714285714288</v>
      </c>
      <c r="J14" s="13" t="s">
        <v>1255</v>
      </c>
      <c r="K14" s="21">
        <v>0.31353526195463444</v>
      </c>
      <c r="L14" s="24" t="s">
        <v>1294</v>
      </c>
      <c r="M14" s="23">
        <v>1800</v>
      </c>
      <c r="N14" s="30">
        <v>4303.6714285714288</v>
      </c>
      <c r="O14" s="13" t="s">
        <v>1255</v>
      </c>
      <c r="P14" s="21">
        <v>0.41824754279568604</v>
      </c>
      <c r="Q14" s="24" t="s">
        <v>1294</v>
      </c>
      <c r="R14" s="79">
        <f t="shared" si="0"/>
        <v>1.3339729004905436</v>
      </c>
    </row>
    <row r="15" spans="1:18" x14ac:dyDescent="0.3">
      <c r="A15" s="26" t="s">
        <v>1282</v>
      </c>
      <c r="B15" s="27">
        <v>1</v>
      </c>
      <c r="C15" s="23">
        <v>480.02729119261829</v>
      </c>
      <c r="D15" s="20">
        <v>1284241</v>
      </c>
      <c r="E15" s="13" t="s">
        <v>1292</v>
      </c>
      <c r="F15" s="21">
        <v>3.7378287345803341E-4</v>
      </c>
      <c r="G15" s="22" t="s">
        <v>1293</v>
      </c>
      <c r="H15" s="23">
        <v>439.05529202354745</v>
      </c>
      <c r="I15" s="20">
        <v>1274978</v>
      </c>
      <c r="J15" s="13" t="s">
        <v>1292</v>
      </c>
      <c r="K15" s="21">
        <v>3.4436303373356047E-4</v>
      </c>
      <c r="L15" s="24" t="s">
        <v>1293</v>
      </c>
      <c r="M15" s="31">
        <v>439.05529202354745</v>
      </c>
      <c r="N15" s="20">
        <v>1274978</v>
      </c>
      <c r="O15" s="13" t="s">
        <v>1292</v>
      </c>
      <c r="P15" s="21">
        <v>3.4436303373356047E-4</v>
      </c>
      <c r="Q15" s="24" t="s">
        <v>1293</v>
      </c>
      <c r="R15" s="79">
        <f t="shared" si="0"/>
        <v>1</v>
      </c>
    </row>
    <row r="16" spans="1:18" ht="15" thickBot="1" x14ac:dyDescent="0.35">
      <c r="A16" s="32"/>
      <c r="B16" s="33">
        <v>2</v>
      </c>
      <c r="C16" s="58">
        <v>480.02729119261829</v>
      </c>
      <c r="D16" s="80">
        <v>13.868581405</v>
      </c>
      <c r="E16" s="59" t="s">
        <v>1278</v>
      </c>
      <c r="F16" s="60">
        <v>34.612573353721338</v>
      </c>
      <c r="G16" s="61" t="s">
        <v>1289</v>
      </c>
      <c r="H16" s="62">
        <v>439.05529202354745</v>
      </c>
      <c r="I16" s="63">
        <v>14.167443367000001</v>
      </c>
      <c r="J16" s="64" t="s">
        <v>1278</v>
      </c>
      <c r="K16" s="65">
        <v>30.990439181583877</v>
      </c>
      <c r="L16" s="66" t="s">
        <v>1289</v>
      </c>
      <c r="M16" s="67">
        <v>439.05529202354745</v>
      </c>
      <c r="N16" s="80">
        <v>14.167443367000001</v>
      </c>
      <c r="O16" s="59" t="s">
        <v>1278</v>
      </c>
      <c r="P16" s="65">
        <v>30.990439181583877</v>
      </c>
      <c r="Q16" s="66" t="s">
        <v>1289</v>
      </c>
      <c r="R16" s="79">
        <f t="shared" si="0"/>
        <v>1</v>
      </c>
    </row>
    <row r="19" spans="1:8" s="11" customFormat="1" ht="13.8" x14ac:dyDescent="0.3">
      <c r="A19" s="48" t="s">
        <v>1311</v>
      </c>
      <c r="B19" s="49"/>
      <c r="C19" s="49"/>
      <c r="D19" s="49"/>
      <c r="E19" s="49"/>
      <c r="F19" s="49"/>
      <c r="G19" s="49"/>
      <c r="H19" s="50"/>
    </row>
    <row r="20" spans="1:8" ht="27.6" x14ac:dyDescent="0.3">
      <c r="A20" s="81" t="s">
        <v>1282</v>
      </c>
      <c r="B20" s="83" t="s">
        <v>1283</v>
      </c>
      <c r="C20" s="82" t="s">
        <v>1261</v>
      </c>
    </row>
    <row r="21" spans="1:8" x14ac:dyDescent="0.3">
      <c r="A21" s="8" t="s">
        <v>1284</v>
      </c>
      <c r="B21" s="34"/>
      <c r="C21" s="34"/>
    </row>
    <row r="22" spans="1:8" x14ac:dyDescent="0.3">
      <c r="A22" s="10" t="s">
        <v>1285</v>
      </c>
      <c r="B22" s="35"/>
      <c r="C22" s="35"/>
    </row>
    <row r="23" spans="1:8" x14ac:dyDescent="0.3">
      <c r="A23" s="9" t="s">
        <v>30</v>
      </c>
      <c r="B23" s="36"/>
      <c r="C23" s="36"/>
    </row>
    <row r="24" spans="1:8" x14ac:dyDescent="0.3">
      <c r="A24" s="37" t="s">
        <v>31</v>
      </c>
      <c r="B24" s="38">
        <v>1157.2681688790401</v>
      </c>
      <c r="C24" s="38" t="s">
        <v>32</v>
      </c>
    </row>
    <row r="25" spans="1:8" x14ac:dyDescent="0.3">
      <c r="A25" s="37" t="s">
        <v>33</v>
      </c>
      <c r="B25" s="38">
        <v>861.32462545737985</v>
      </c>
      <c r="C25" s="38" t="s">
        <v>32</v>
      </c>
    </row>
    <row r="26" spans="1:8" x14ac:dyDescent="0.3">
      <c r="A26" s="37" t="s">
        <v>34</v>
      </c>
      <c r="B26" s="38">
        <v>96.748918635804245</v>
      </c>
      <c r="C26" s="38" t="s">
        <v>32</v>
      </c>
    </row>
    <row r="27" spans="1:8" x14ac:dyDescent="0.3">
      <c r="A27" s="37" t="s">
        <v>35</v>
      </c>
      <c r="B27" s="38">
        <v>28.847356333403468</v>
      </c>
      <c r="C27" s="38" t="s">
        <v>32</v>
      </c>
    </row>
    <row r="28" spans="1:8" x14ac:dyDescent="0.3">
      <c r="A28" s="37" t="s">
        <v>36</v>
      </c>
      <c r="B28" s="38">
        <v>14.48665746029565</v>
      </c>
      <c r="C28" s="38" t="s">
        <v>37</v>
      </c>
    </row>
    <row r="29" spans="1:8" x14ac:dyDescent="0.3">
      <c r="A29" s="37" t="s">
        <v>38</v>
      </c>
      <c r="B29" s="38">
        <v>1.2952562020574574</v>
      </c>
      <c r="C29" s="38" t="s">
        <v>37</v>
      </c>
    </row>
    <row r="30" spans="1:8" x14ac:dyDescent="0.3">
      <c r="A30" s="37" t="s">
        <v>39</v>
      </c>
      <c r="B30" s="38">
        <v>0.26299400059656453</v>
      </c>
      <c r="C30" s="38" t="s">
        <v>37</v>
      </c>
    </row>
    <row r="31" spans="1:8" x14ac:dyDescent="0.3">
      <c r="A31" s="1" t="s">
        <v>40</v>
      </c>
      <c r="B31" s="38">
        <v>4.8983152757174837</v>
      </c>
      <c r="C31" s="38" t="s">
        <v>37</v>
      </c>
    </row>
    <row r="32" spans="1:8" x14ac:dyDescent="0.3">
      <c r="A32" s="9" t="s">
        <v>41</v>
      </c>
      <c r="B32" s="36"/>
      <c r="C32" s="36"/>
    </row>
    <row r="33" spans="1:3" x14ac:dyDescent="0.3">
      <c r="A33" s="39" t="s">
        <v>1286</v>
      </c>
      <c r="B33" s="38">
        <v>342.51888648153397</v>
      </c>
      <c r="C33" s="38" t="s">
        <v>42</v>
      </c>
    </row>
    <row r="34" spans="1:3" x14ac:dyDescent="0.3">
      <c r="A34" s="9" t="s">
        <v>43</v>
      </c>
      <c r="B34" s="36">
        <v>0</v>
      </c>
      <c r="C34" s="36"/>
    </row>
    <row r="35" spans="1:3" x14ac:dyDescent="0.3">
      <c r="A35" s="37" t="s">
        <v>44</v>
      </c>
      <c r="B35" s="38">
        <v>1.4890336534748911</v>
      </c>
      <c r="C35" s="38" t="s">
        <v>45</v>
      </c>
    </row>
    <row r="36" spans="1:3" x14ac:dyDescent="0.3">
      <c r="A36" s="37" t="s">
        <v>46</v>
      </c>
      <c r="B36" s="38">
        <v>9.7340843199999991</v>
      </c>
      <c r="C36" s="38" t="s">
        <v>45</v>
      </c>
    </row>
    <row r="37" spans="1:3" x14ac:dyDescent="0.3">
      <c r="A37" s="10" t="s">
        <v>47</v>
      </c>
      <c r="B37" s="35">
        <v>0</v>
      </c>
      <c r="C37" s="35"/>
    </row>
    <row r="38" spans="1:3" x14ac:dyDescent="0.3">
      <c r="A38" s="9" t="s">
        <v>48</v>
      </c>
      <c r="B38" s="36">
        <v>0</v>
      </c>
      <c r="C38" s="36"/>
    </row>
    <row r="39" spans="1:3" x14ac:dyDescent="0.3">
      <c r="A39" s="37" t="s">
        <v>49</v>
      </c>
      <c r="B39" s="38">
        <v>0.96300000000000008</v>
      </c>
      <c r="C39" s="38" t="s">
        <v>32</v>
      </c>
    </row>
    <row r="40" spans="1:3" x14ac:dyDescent="0.3">
      <c r="A40" s="37" t="s">
        <v>50</v>
      </c>
      <c r="B40" s="38">
        <v>1.9645199999999998</v>
      </c>
      <c r="C40" s="38" t="s">
        <v>32</v>
      </c>
    </row>
    <row r="41" spans="1:3" x14ac:dyDescent="0.3">
      <c r="A41" s="9" t="s">
        <v>51</v>
      </c>
      <c r="B41" s="36">
        <v>0</v>
      </c>
      <c r="C41" s="36"/>
    </row>
    <row r="42" spans="1:3" x14ac:dyDescent="0.3">
      <c r="A42" s="37" t="s">
        <v>52</v>
      </c>
      <c r="B42" s="38">
        <v>30.6234</v>
      </c>
      <c r="C42" s="38" t="s">
        <v>32</v>
      </c>
    </row>
  </sheetData>
  <sheetProtection sheet="1" objects="1" scenarios="1"/>
  <mergeCells count="9">
    <mergeCell ref="C2:G2"/>
    <mergeCell ref="H2:L2"/>
    <mergeCell ref="M2:Q2"/>
    <mergeCell ref="D3:E3"/>
    <mergeCell ref="F3:G3"/>
    <mergeCell ref="I3:J3"/>
    <mergeCell ref="K3:L3"/>
    <mergeCell ref="N3:O3"/>
    <mergeCell ref="P3:Q3"/>
  </mergeCells>
  <pageMargins left="0.7" right="0.7" top="0.75" bottom="0.75" header="0.3" footer="0.3"/>
  <pageSetup orientation="portrait" horizontalDpi="1200" verticalDpi="12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>
    <tabColor theme="4" tint="0.59999389629810485"/>
  </sheetPr>
  <dimension ref="B2:N67"/>
  <sheetViews>
    <sheetView workbookViewId="0"/>
  </sheetViews>
  <sheetFormatPr defaultRowHeight="14.4" x14ac:dyDescent="0.3"/>
  <cols>
    <col min="2" max="2" width="48" bestFit="1" customWidth="1"/>
    <col min="3" max="5" width="12" bestFit="1" customWidth="1"/>
    <col min="6" max="6" width="12.5546875" bestFit="1" customWidth="1"/>
    <col min="7" max="8" width="16.44140625" bestFit="1" customWidth="1"/>
    <col min="10" max="10" width="37.5546875" bestFit="1" customWidth="1"/>
    <col min="11" max="11" width="16.44140625" bestFit="1" customWidth="1"/>
    <col min="12" max="12" width="31.5546875" bestFit="1" customWidth="1"/>
    <col min="13" max="13" width="19.5546875" bestFit="1" customWidth="1"/>
    <col min="14" max="14" width="13.44140625" bestFit="1" customWidth="1"/>
  </cols>
  <sheetData>
    <row r="2" spans="2:14" x14ac:dyDescent="0.3">
      <c r="B2" s="117" t="s">
        <v>2523</v>
      </c>
      <c r="J2" s="118" t="s">
        <v>2524</v>
      </c>
    </row>
    <row r="3" spans="2:14" x14ac:dyDescent="0.3">
      <c r="M3" s="119"/>
    </row>
    <row r="4" spans="2:14" x14ac:dyDescent="0.3">
      <c r="C4" s="466" t="s">
        <v>2525</v>
      </c>
      <c r="D4" s="466"/>
      <c r="E4" s="466"/>
      <c r="F4" s="466" t="s">
        <v>2526</v>
      </c>
      <c r="G4" s="466"/>
      <c r="H4" s="466"/>
      <c r="J4" s="120" t="s">
        <v>2527</v>
      </c>
      <c r="K4" s="121">
        <v>2015</v>
      </c>
      <c r="L4" s="121">
        <v>2016</v>
      </c>
      <c r="M4" s="121">
        <v>2017</v>
      </c>
      <c r="N4" s="121" t="s">
        <v>2528</v>
      </c>
    </row>
    <row r="5" spans="2:14" x14ac:dyDescent="0.3">
      <c r="B5" s="120" t="s">
        <v>2527</v>
      </c>
      <c r="C5" s="121">
        <v>2015</v>
      </c>
      <c r="D5" s="121">
        <v>2016</v>
      </c>
      <c r="E5" s="121">
        <v>2017</v>
      </c>
      <c r="F5" s="121">
        <v>2015</v>
      </c>
      <c r="G5" s="121">
        <v>2016</v>
      </c>
      <c r="H5" s="121">
        <v>2017</v>
      </c>
      <c r="J5" s="7" t="s">
        <v>2529</v>
      </c>
      <c r="K5" s="122">
        <v>23913225378.811291</v>
      </c>
      <c r="L5" s="122">
        <v>24217588702.782207</v>
      </c>
      <c r="M5" s="122">
        <v>24026350550.61496</v>
      </c>
      <c r="N5" s="122" t="s">
        <v>61</v>
      </c>
    </row>
    <row r="6" spans="2:14" x14ac:dyDescent="0.3">
      <c r="B6" s="7" t="s">
        <v>2530</v>
      </c>
      <c r="C6" s="123">
        <f>SUMIFS('GHGRP Production'!E3:E614,'GHGRP Production'!Q3:Q614,1)*1000/SUM('GHGRP Production'!H3:H614,'GHGRP Production'!Q3:Q614,1)</f>
        <v>7.8235051795471106E-2</v>
      </c>
      <c r="D6" s="123">
        <f>SUMIFS('GHGRP Production'!F3:F614,'GHGRP Production'!R3:R614,1)*1000/SUM('GHGRP Production'!I3:I614,'GHGRP Production'!R3:R614,1)</f>
        <v>7.2845395376565619E-2</v>
      </c>
      <c r="E6" s="123">
        <f>SUMIFS('GHGRP Production'!G3:G614,'GHGRP Production'!S3:S614,1)*1000/SUM('GHGRP Production'!J3:J614,'GHGRP Production'!S3:S614,1)</f>
        <v>7.3008910864755264E-2</v>
      </c>
      <c r="F6" s="123">
        <f>SUM('GHGRP Production'!N3:N614,'GHGRP Production'!Q3:Q614,1)*1000/SUM('GHGRP Production'!H3:H614,'GHGRP Production'!Q3:Q614,1)</f>
        <v>7.8256045243776953E-2</v>
      </c>
      <c r="G6" s="123">
        <f>SUM('GHGRP Production'!O3:O614,'GHGRP Production'!R3:R614,1)*1000/SUM('GHGRP Production'!I3:I614,'GHGRP Production'!R3:R614,1)</f>
        <v>7.2865422784430242E-2</v>
      </c>
      <c r="H6" s="123">
        <f>SUM('GHGRP Production'!P3:P614,'GHGRP Production'!S3:S614,1)*1000/SUM('GHGRP Production'!J3:J614,'GHGRP Production'!S3:S614,1)</f>
        <v>7.3028555972771025E-2</v>
      </c>
      <c r="J6" s="7" t="s">
        <v>2531</v>
      </c>
      <c r="K6" s="124" t="s">
        <v>2532</v>
      </c>
      <c r="L6" s="122">
        <v>33653834383.773853</v>
      </c>
      <c r="M6" s="122">
        <v>31906537379.384769</v>
      </c>
      <c r="N6" s="122" t="s">
        <v>61</v>
      </c>
    </row>
    <row r="7" spans="2:14" x14ac:dyDescent="0.3">
      <c r="B7" s="7" t="s">
        <v>2533</v>
      </c>
      <c r="C7" s="124" t="s">
        <v>2532</v>
      </c>
      <c r="D7" s="123">
        <f>SUM('GHGRP GB'!F3:F334,'GHGRP GB'!N3:N334,1)*1000/SUM('GHGRP GB'!H3:H334,'GHGRP GB'!N3:N334,1)</f>
        <v>2.8184081223130514E-2</v>
      </c>
      <c r="E7" s="123">
        <f>SUM('GHGRP GB'!G3:G334,'GHGRP GB'!O3:O334,1)*1000/SUM('GHGRP GB'!I3:I334,'GHGRP GB'!O3:O334,1)</f>
        <v>2.420325036270262E-2</v>
      </c>
      <c r="F7" s="124" t="s">
        <v>2532</v>
      </c>
      <c r="G7" s="123">
        <f>SUM('GHGRP GB'!L3:L334,'GHGRP GB'!N3:N334,1)/SUM('GHGRP GB'!H3:H334,'GHGRP GB'!N3:N334,1)</f>
        <v>2.8077654213121091E-2</v>
      </c>
      <c r="H7" s="123">
        <f>SUM('GHGRP GB'!M3:M334,'GHGRP GB'!O3:O334,1)/SUM('GHGRP GB'!I3:I334,'GHGRP GB'!O3:O334,1)</f>
        <v>2.4175692812947479E-2</v>
      </c>
      <c r="J7" s="7" t="s">
        <v>2534</v>
      </c>
      <c r="K7" s="122">
        <v>466</v>
      </c>
      <c r="L7" s="122">
        <v>447</v>
      </c>
      <c r="M7" s="122">
        <v>449</v>
      </c>
      <c r="N7" s="122">
        <v>513</v>
      </c>
    </row>
    <row r="8" spans="2:14" x14ac:dyDescent="0.3">
      <c r="B8" s="7" t="s">
        <v>2535</v>
      </c>
      <c r="C8" s="122">
        <f>AVERAGEIF('GHGRP Processing'!F2:F514,"&gt;0")*1000</f>
        <v>275242.07505518774</v>
      </c>
      <c r="D8" s="122">
        <f>AVERAGEIF('GHGRP Processing'!G2:G514,"&gt;0")*1000</f>
        <v>252241.43820224737</v>
      </c>
      <c r="E8" s="122">
        <f>AVERAGEIF('GHGRP Processing'!H2:H514,"&gt;0")*1000</f>
        <v>276602.89592760202</v>
      </c>
      <c r="F8" s="122">
        <f>C8</f>
        <v>275242.07505518774</v>
      </c>
      <c r="G8" s="122">
        <f t="shared" ref="G8:H10" si="0">D8</f>
        <v>252241.43820224737</v>
      </c>
      <c r="H8" s="122">
        <f t="shared" si="0"/>
        <v>276602.89592760202</v>
      </c>
      <c r="J8" s="7" t="s">
        <v>2536</v>
      </c>
      <c r="K8" s="122">
        <v>524</v>
      </c>
      <c r="L8" s="122">
        <v>530</v>
      </c>
      <c r="M8" s="122">
        <v>532</v>
      </c>
      <c r="N8" s="122">
        <v>532</v>
      </c>
    </row>
    <row r="9" spans="2:14" x14ac:dyDescent="0.3">
      <c r="B9" s="7" t="s">
        <v>2537</v>
      </c>
      <c r="C9" s="122">
        <f>AVERAGEIF('GHGRP Compression'!F2:F583,"&gt;0")*1000</f>
        <v>324937.8653846152</v>
      </c>
      <c r="D9" s="122">
        <f>AVERAGEIF('GHGRP Compression'!G2:G583,"&gt;0")*1000</f>
        <v>301991.25448028685</v>
      </c>
      <c r="E9" s="122">
        <f>AVERAGEIF('GHGRP Compression'!H2:H583,"&gt;0")*1000</f>
        <v>288564.87712665391</v>
      </c>
      <c r="F9" s="122">
        <f>C9</f>
        <v>324937.8653846152</v>
      </c>
      <c r="G9" s="122">
        <f t="shared" si="0"/>
        <v>301991.25448028685</v>
      </c>
      <c r="H9" s="122">
        <f t="shared" si="0"/>
        <v>288564.87712665391</v>
      </c>
      <c r="J9" s="7" t="s">
        <v>2538</v>
      </c>
      <c r="K9" s="122" t="s">
        <v>2539</v>
      </c>
      <c r="L9" s="122">
        <v>28817336207.812347</v>
      </c>
      <c r="M9" s="122">
        <v>32002199685.605015</v>
      </c>
      <c r="N9" s="122" t="s">
        <v>61</v>
      </c>
    </row>
    <row r="10" spans="2:14" x14ac:dyDescent="0.3">
      <c r="B10" s="7" t="s">
        <v>2540</v>
      </c>
      <c r="C10" s="122">
        <f>AVERAGEIF('GHGRP Distribution'!F3:F180,"&gt;0")*1000</f>
        <v>3333249.5294117643</v>
      </c>
      <c r="D10" s="122">
        <f>AVERAGEIF('GHGRP Distribution'!G3:G180,"&gt;0")*1000</f>
        <v>3315033.6309523806</v>
      </c>
      <c r="E10" s="122">
        <f>AVERAGEIF('GHGRP Distribution'!H3:H180,"&gt;0")*1000</f>
        <v>3195826.6467065876</v>
      </c>
      <c r="F10" s="122">
        <f>C10</f>
        <v>3333249.5294117643</v>
      </c>
      <c r="G10" s="122">
        <f t="shared" si="0"/>
        <v>3315033.6309523806</v>
      </c>
      <c r="H10" s="122">
        <f t="shared" si="0"/>
        <v>3195826.6467065876</v>
      </c>
      <c r="J10" s="7" t="s">
        <v>2541</v>
      </c>
      <c r="K10" s="122">
        <v>177</v>
      </c>
      <c r="L10" s="122">
        <v>170</v>
      </c>
      <c r="M10" s="122">
        <v>169</v>
      </c>
      <c r="N10" s="122">
        <v>178</v>
      </c>
    </row>
    <row r="11" spans="2:14" x14ac:dyDescent="0.3">
      <c r="B11" s="7" t="s">
        <v>2542</v>
      </c>
      <c r="C11" s="123">
        <f>SUMIF('GHGRP Distribution'!R3:R180,"1",'GHGRP Distribution'!F3:F180)*1000/SUMIF('GHGRP Distribution'!R3:R180,"1",'GHGRP Distribution'!I3:I180)</f>
        <v>4.4770244397986089E-2</v>
      </c>
      <c r="D11" s="123">
        <f>SUMIF('GHGRP Distribution'!S3:S180,"1",'GHGRP Distribution'!G3:G180)*1000/SUMIF('GHGRP Distribution'!S3:S180,"1",'GHGRP Distribution'!J3:J180)</f>
        <v>4.5172219360940631E-2</v>
      </c>
      <c r="E11" s="123">
        <f>SUMIF('GHGRP Distribution'!T3:T180,"1",'GHGRP Distribution'!H3:H180)*1000/SUMIF('GHGRP Distribution'!T3:T180,"1",'GHGRP Distribution'!K3:K180)</f>
        <v>4.3324445184388834E-2</v>
      </c>
      <c r="F11" s="123">
        <f>SUM('GHGRP Distribution'!O3:O180,'GHGRP Distribution'!R3:R180,1)*1000/SUM('GHGRP Distribution'!I3:I180,'GHGRP Distribution'!R3:R180,1)</f>
        <v>4.4745590146573644E-2</v>
      </c>
      <c r="G11" s="123">
        <f>SUM('GHGRP Distribution'!P3:P180,'GHGRP Distribution'!S3:S180,1)*1000/SUM('GHGRP Distribution'!J3:J180,'GHGRP Distribution'!S3:S180,1)</f>
        <v>4.5181691660616072E-2</v>
      </c>
      <c r="H11" s="123">
        <f>SUM('GHGRP Distribution'!Q3:Q180,'GHGRP Distribution'!T3:T180,1)*1000/SUM('GHGRP Distribution'!K3:K180,'GHGRP Distribution'!T3:T180,1)</f>
        <v>4.3333106026175745E-2</v>
      </c>
      <c r="J11" s="7" t="s">
        <v>2543</v>
      </c>
      <c r="K11" s="122">
        <v>12667693296.51825</v>
      </c>
      <c r="L11" s="122">
        <v>12330097034.633646</v>
      </c>
      <c r="M11" s="122">
        <v>12320165611.889183</v>
      </c>
      <c r="N11" s="122" t="s">
        <v>61</v>
      </c>
    </row>
    <row r="12" spans="2:14" s="125" customFormat="1" x14ac:dyDescent="0.3">
      <c r="K12" s="126"/>
      <c r="L12" s="126"/>
      <c r="M12" s="126"/>
      <c r="N12" s="126"/>
    </row>
    <row r="14" spans="2:14" x14ac:dyDescent="0.3">
      <c r="B14" s="118" t="s">
        <v>2544</v>
      </c>
      <c r="J14" s="127" t="s">
        <v>2545</v>
      </c>
    </row>
    <row r="16" spans="2:14" x14ac:dyDescent="0.3">
      <c r="B16" s="121" t="s">
        <v>2</v>
      </c>
      <c r="C16" s="121" t="s">
        <v>24</v>
      </c>
      <c r="D16" s="121" t="s">
        <v>23</v>
      </c>
      <c r="E16" s="121" t="s">
        <v>22</v>
      </c>
      <c r="F16" s="121" t="s">
        <v>21</v>
      </c>
      <c r="G16" s="121" t="s">
        <v>2546</v>
      </c>
      <c r="H16" s="121" t="s">
        <v>2547</v>
      </c>
      <c r="J16" s="121" t="s">
        <v>2</v>
      </c>
      <c r="K16" s="121" t="s">
        <v>2548</v>
      </c>
      <c r="L16" s="121" t="s">
        <v>2549</v>
      </c>
      <c r="M16" s="121" t="s">
        <v>2550</v>
      </c>
    </row>
    <row r="17" spans="2:13" x14ac:dyDescent="0.3">
      <c r="B17" s="124" t="s">
        <v>68</v>
      </c>
      <c r="C17" s="123" t="str">
        <f>IFERROR(SUMIFS('GHGRP Production'!$G$3:$G$614,'GHGRP Production'!$B$3:$B$614,'GHGRP Summary'!B17,'GHGRP Production'!$S$3:$S$614,1)*1000/SUMIFS('GHGRP Production'!$J$3:$J$614,'GHGRP Production'!$B$3:$B$614,'GHGRP Summary'!B17,'GHGRP Production'!$S$3:$S$614,1),"N/A")</f>
        <v>N/A</v>
      </c>
      <c r="D17" s="123" t="str">
        <f>IFERROR(SUMIFS('GHGRP GB'!$G$3:$G$334,'GHGRP GB'!$B$3:$B$334,'GHGRP Summary'!B17,'GHGRP GB'!$O$3:$O$334,1)*1000/SUMIFS('GHGRP GB'!$I$3:$I$334,'GHGRP GB'!$B$3:$B$334,'GHGRP Summary'!B17,'GHGRP GB'!$O$3:$O$334,1),"N/A")</f>
        <v>N/A</v>
      </c>
      <c r="E17" s="122">
        <f>IFERROR(AVERAGEIFS('GHGRP Processing'!$H$2:$H$514,'GHGRP Processing'!$B$2:$B$514,'GHGRP Summary'!B17,'GHGRP Processing'!$H$2:$H$514,"&gt;0")*1000,"N/A")</f>
        <v>66977.142857142855</v>
      </c>
      <c r="F17" s="122">
        <f>IFERROR(AVERAGEIFS('GHGRP Compression'!$H$2:$H$583,'GHGRP Compression'!$B$2:$B$583,'GHGRP Summary'!B17,'GHGRP Compression'!$H$2:$H$583,"&gt;0")*1000,"N/A")</f>
        <v>392396.31578947365</v>
      </c>
      <c r="G17" s="122">
        <f>IFERROR(AVERAGEIFS('GHGRP Distribution'!$H$3:$H$180,'GHGRP Distribution'!$B$3:$B$180,'GHGRP Summary'!B17,'GHGRP Distribution'!$H$3:$H$180,"&gt;0")*1000,"N/A")</f>
        <v>1494640</v>
      </c>
      <c r="H17" s="123">
        <f>IFERROR(SUMIFS('GHGRP Distribution'!$H$3:$H$180,'GHGRP Distribution'!$B$3:$B$180,'GHGRP Summary'!B17,'GHGRP Distribution'!$T$3:$T$180,1)*1000/SUMIFS('GHGRP Distribution'!$K$3:$K$180,'GHGRP Distribution'!$B$3:$B$180,'GHGRP Summary'!B17,'GHGRP Distribution'!$T$3:$T$180,1),"N/A")</f>
        <v>6.026860181614016E-2</v>
      </c>
      <c r="J17" s="124" t="s">
        <v>68</v>
      </c>
      <c r="K17" s="122">
        <v>8</v>
      </c>
      <c r="L17" s="122">
        <v>19</v>
      </c>
      <c r="M17" s="122">
        <v>6</v>
      </c>
    </row>
    <row r="18" spans="2:13" x14ac:dyDescent="0.3">
      <c r="B18" s="124" t="s">
        <v>69</v>
      </c>
      <c r="C18" s="123">
        <f>IFERROR(SUMIFS('GHGRP Production'!$G$3:$G$614,'GHGRP Production'!$B$3:$B$614,'GHGRP Summary'!B18,'GHGRP Production'!$S$3:$S$614,1)*1000/SUMIFS('GHGRP Production'!$J$3:$J$614,'GHGRP Production'!$B$3:$B$614,'GHGRP Summary'!B18,'GHGRP Production'!$S$3:$S$614,1),"N/A")</f>
        <v>2.4216448938961525E-2</v>
      </c>
      <c r="D18" s="123">
        <f>IFERROR(SUMIFS('GHGRP GB'!$G$3:$G$334,'GHGRP GB'!$B$3:$B$334,'GHGRP Summary'!B18,'GHGRP GB'!$O$3:$O$334,1)*1000/SUMIFS('GHGRP GB'!$I$3:$I$334,'GHGRP GB'!$B$3:$B$334,'GHGRP Summary'!B18,'GHGRP GB'!$O$3:$O$334,1),"N/A")</f>
        <v>5.687755516414629E-3</v>
      </c>
      <c r="E18" s="122">
        <f>IFERROR(AVERAGEIFS('GHGRP Processing'!$H$2:$H$514,'GHGRP Processing'!$B$2:$B$514,'GHGRP Summary'!B18,'GHGRP Processing'!$H$2:$H$514,"&gt;0")*1000,"N/A")</f>
        <v>579946</v>
      </c>
      <c r="F18" s="122" t="str">
        <f>IFERROR(AVERAGEIFS('GHGRP Compression'!$H$2:$H$583,'GHGRP Compression'!$B$2:$B$583,'GHGRP Summary'!B18,'GHGRP Compression'!$H$2:$H$583,"&gt;0")*1000,"N/A")</f>
        <v>N/A</v>
      </c>
      <c r="G18" s="122" t="str">
        <f>IFERROR(AVERAGEIFS('GHGRP Distribution'!$H$3:$H$180,'GHGRP Distribution'!$B$3:$B$180,'GHGRP Summary'!B18,'GHGRP Distribution'!$H$3:$H$180,"&gt;0")*1000,"N/A")</f>
        <v>N/A</v>
      </c>
      <c r="H18" s="123" t="str">
        <f>IFERROR(SUMIFS('GHGRP Distribution'!$H$3:$H$180,'GHGRP Distribution'!$B$3:$B$180,'GHGRP Summary'!B18,'GHGRP Distribution'!$T$3:$T$180,1)*1000/SUMIFS('GHGRP Distribution'!$K$3:$K$180,'GHGRP Distribution'!$B$3:$B$180,'GHGRP Summary'!B18,'GHGRP Distribution'!$T$3:$T$180,1),"N/A")</f>
        <v>N/A</v>
      </c>
      <c r="J18" s="124" t="s">
        <v>69</v>
      </c>
      <c r="K18" s="122">
        <v>5</v>
      </c>
      <c r="L18" s="122">
        <v>0</v>
      </c>
      <c r="M18" s="122">
        <v>0</v>
      </c>
    </row>
    <row r="19" spans="2:13" x14ac:dyDescent="0.3">
      <c r="B19" s="124" t="s">
        <v>70</v>
      </c>
      <c r="C19" s="123" t="str">
        <f>IFERROR(SUMIFS('GHGRP Production'!$G$3:$G$614,'GHGRP Production'!$B$3:$B$614,'GHGRP Summary'!B19,'GHGRP Production'!$S$3:$S$614,1)*1000/SUMIFS('GHGRP Production'!$J$3:$J$614,'GHGRP Production'!$B$3:$B$614,'GHGRP Summary'!B19,'GHGRP Production'!$S$3:$S$614,1),"N/A")</f>
        <v>N/A</v>
      </c>
      <c r="D19" s="123" t="str">
        <f>IFERROR(SUMIFS('GHGRP GB'!$G$3:$G$334,'GHGRP GB'!$B$3:$B$334,'GHGRP Summary'!B19,'GHGRP GB'!$O$3:$O$334,1)*1000/SUMIFS('GHGRP GB'!$I$3:$I$334,'GHGRP GB'!$B$3:$B$334,'GHGRP Summary'!B19,'GHGRP GB'!$O$3:$O$334,1),"N/A")</f>
        <v>N/A</v>
      </c>
      <c r="E19" s="122" t="str">
        <f>IFERROR(AVERAGEIFS('GHGRP Processing'!$H$2:$H$514,'GHGRP Processing'!$B$2:$B$514,'GHGRP Summary'!B19,'GHGRP Processing'!$H$2:$H$514,"&gt;0")*1000,"N/A")</f>
        <v>N/A</v>
      </c>
      <c r="F19" s="122">
        <f>IFERROR(AVERAGEIFS('GHGRP Compression'!$H$2:$H$583,'GHGRP Compression'!$B$2:$B$583,'GHGRP Summary'!B19,'GHGRP Compression'!$H$2:$H$583,"&gt;0")*1000,"N/A")</f>
        <v>224305.78947368424</v>
      </c>
      <c r="G19" s="122">
        <f>IFERROR(AVERAGEIFS('GHGRP Distribution'!$H$3:$H$180,'GHGRP Distribution'!$B$3:$B$180,'GHGRP Summary'!B19,'GHGRP Distribution'!$H$3:$H$180,"&gt;0")*1000,"N/A")</f>
        <v>1472459.9999999998</v>
      </c>
      <c r="H19" s="123">
        <f>IFERROR(SUMIFS('GHGRP Distribution'!$H$3:$H$180,'GHGRP Distribution'!$B$3:$B$180,'GHGRP Summary'!B19,'GHGRP Distribution'!$T$3:$T$180,1)*1000/SUMIFS('GHGRP Distribution'!$K$3:$K$180,'GHGRP Distribution'!$B$3:$B$180,'GHGRP Summary'!B19,'GHGRP Distribution'!$T$3:$T$180,1),"N/A")</f>
        <v>4.7996798779175988E-2</v>
      </c>
      <c r="J19" s="124" t="s">
        <v>70</v>
      </c>
      <c r="K19" s="122">
        <v>0</v>
      </c>
      <c r="L19" s="122">
        <v>19</v>
      </c>
      <c r="M19" s="122">
        <v>3</v>
      </c>
    </row>
    <row r="20" spans="2:13" x14ac:dyDescent="0.3">
      <c r="B20" s="124" t="s">
        <v>71</v>
      </c>
      <c r="C20" s="123">
        <f>IFERROR(SUMIFS('GHGRP Production'!$G$3:$G$614,'GHGRP Production'!$B$3:$B$614,'GHGRP Summary'!B20,'GHGRP Production'!$S$3:$S$614,1)*1000/SUMIFS('GHGRP Production'!$J$3:$J$614,'GHGRP Production'!$B$3:$B$614,'GHGRP Summary'!B20,'GHGRP Production'!$S$3:$S$614,1),"N/A")</f>
        <v>9.7157957891155375E-2</v>
      </c>
      <c r="D20" s="123">
        <f>IFERROR(SUMIFS('GHGRP GB'!$G$3:$G$334,'GHGRP GB'!$B$3:$B$334,'GHGRP Summary'!B20,'GHGRP GB'!$O$3:$O$334,1)*1000/SUMIFS('GHGRP GB'!$I$3:$I$334,'GHGRP GB'!$B$3:$B$334,'GHGRP Summary'!B20,'GHGRP GB'!$O$3:$O$334,1),"N/A")</f>
        <v>3.6688034454857833E-2</v>
      </c>
      <c r="E20" s="122">
        <f>IFERROR(AVERAGEIFS('GHGRP Processing'!$H$2:$H$514,'GHGRP Processing'!$B$2:$B$514,'GHGRP Summary'!B20,'GHGRP Processing'!$H$2:$H$514,"&gt;0")*1000,"N/A")</f>
        <v>70615</v>
      </c>
      <c r="F20" s="122">
        <f>IFERROR(AVERAGEIFS('GHGRP Compression'!$H$2:$H$583,'GHGRP Compression'!$B$2:$B$583,'GHGRP Summary'!B20,'GHGRP Compression'!$H$2:$H$583,"&gt;0")*1000,"N/A")</f>
        <v>169817.99999999997</v>
      </c>
      <c r="G20" s="122">
        <f>IFERROR(AVERAGEIFS('GHGRP Distribution'!$H$3:$H$180,'GHGRP Distribution'!$B$3:$B$180,'GHGRP Summary'!B20,'GHGRP Distribution'!$H$3:$H$180,"&gt;0")*1000,"N/A")</f>
        <v>2031483.3333333335</v>
      </c>
      <c r="H20" s="123">
        <f>IFERROR(SUMIFS('GHGRP Distribution'!$H$3:$H$180,'GHGRP Distribution'!$B$3:$B$180,'GHGRP Summary'!B20,'GHGRP Distribution'!$T$3:$T$180,1)*1000/SUMIFS('GHGRP Distribution'!$K$3:$K$180,'GHGRP Distribution'!$B$3:$B$180,'GHGRP Summary'!B20,'GHGRP Distribution'!$T$3:$T$180,1),"N/A")</f>
        <v>4.2424473914630598E-2</v>
      </c>
      <c r="J20" s="124" t="s">
        <v>71</v>
      </c>
      <c r="K20" s="122">
        <v>4</v>
      </c>
      <c r="L20" s="122">
        <v>10</v>
      </c>
      <c r="M20" s="122">
        <v>3</v>
      </c>
    </row>
    <row r="21" spans="2:13" x14ac:dyDescent="0.3">
      <c r="B21" s="124" t="s">
        <v>72</v>
      </c>
      <c r="C21" s="123">
        <f>IFERROR(SUMIFS('GHGRP Production'!$G$3:$G$614,'GHGRP Production'!$B$3:$B$614,'GHGRP Summary'!B21,'GHGRP Production'!$S$3:$S$614,1)*1000/SUMIFS('GHGRP Production'!$J$3:$J$614,'GHGRP Production'!$B$3:$B$614,'GHGRP Summary'!B21,'GHGRP Production'!$S$3:$S$614,1),"N/A")</f>
        <v>1.8370938807307832E-2</v>
      </c>
      <c r="D21" s="123">
        <f>IFERROR(SUMIFS('GHGRP GB'!$G$3:$G$334,'GHGRP GB'!$B$3:$B$334,'GHGRP Summary'!B21,'GHGRP GB'!$O$3:$O$334,1)*1000/SUMIFS('GHGRP GB'!$I$3:$I$334,'GHGRP GB'!$B$3:$B$334,'GHGRP Summary'!B21,'GHGRP GB'!$O$3:$O$334,1),"N/A")</f>
        <v>0.12018600048423245</v>
      </c>
      <c r="E21" s="122">
        <f>IFERROR(AVERAGEIFS('GHGRP Processing'!$H$2:$H$514,'GHGRP Processing'!$B$2:$B$514,'GHGRP Summary'!B21,'GHGRP Processing'!$H$2:$H$514,"&gt;0")*1000,"N/A")</f>
        <v>23010</v>
      </c>
      <c r="F21" s="122">
        <f>IFERROR(AVERAGEIFS('GHGRP Compression'!$H$2:$H$583,'GHGRP Compression'!$B$2:$B$583,'GHGRP Summary'!B21,'GHGRP Compression'!$H$2:$H$583,"&gt;0")*1000,"N/A")</f>
        <v>166522.72727272726</v>
      </c>
      <c r="G21" s="122">
        <f>IFERROR(AVERAGEIFS('GHGRP Distribution'!$H$3:$H$180,'GHGRP Distribution'!$B$3:$B$180,'GHGRP Summary'!B21,'GHGRP Distribution'!$H$3:$H$180,"&gt;0")*1000,"N/A")</f>
        <v>16616110</v>
      </c>
      <c r="H21" s="123">
        <f>IFERROR(SUMIFS('GHGRP Distribution'!$H$3:$H$180,'GHGRP Distribution'!$B$3:$B$180,'GHGRP Summary'!B21,'GHGRP Distribution'!$T$3:$T$180,1)*1000/SUMIFS('GHGRP Distribution'!$K$3:$K$180,'GHGRP Distribution'!$B$3:$B$180,'GHGRP Summary'!B21,'GHGRP Distribution'!$T$3:$T$180,1),"N/A")</f>
        <v>4.1562256045444369E-2</v>
      </c>
      <c r="J21" s="124" t="s">
        <v>72</v>
      </c>
      <c r="K21" s="122">
        <v>9</v>
      </c>
      <c r="L21" s="122">
        <v>11</v>
      </c>
      <c r="M21" s="122">
        <v>4</v>
      </c>
    </row>
    <row r="22" spans="2:13" x14ac:dyDescent="0.3">
      <c r="B22" s="124" t="s">
        <v>73</v>
      </c>
      <c r="C22" s="123">
        <f>IFERROR(SUMIFS('GHGRP Production'!$G$3:$G$614,'GHGRP Production'!$B$3:$B$614,'GHGRP Summary'!B22,'GHGRP Production'!$S$3:$S$614,1)*1000/SUMIFS('GHGRP Production'!$J$3:$J$614,'GHGRP Production'!$B$3:$B$614,'GHGRP Summary'!B22,'GHGRP Production'!$S$3:$S$614,1),"N/A")</f>
        <v>0.1146830296496778</v>
      </c>
      <c r="D22" s="123">
        <f>IFERROR(SUMIFS('GHGRP GB'!$G$3:$G$334,'GHGRP GB'!$B$3:$B$334,'GHGRP Summary'!B22,'GHGRP GB'!$O$3:$O$334,1)*1000/SUMIFS('GHGRP GB'!$I$3:$I$334,'GHGRP GB'!$B$3:$B$334,'GHGRP Summary'!B22,'GHGRP GB'!$O$3:$O$334,1),"N/A")</f>
        <v>1.2861049458727193E-2</v>
      </c>
      <c r="E22" s="122">
        <f>IFERROR(AVERAGEIFS('GHGRP Processing'!$H$2:$H$514,'GHGRP Processing'!$B$2:$B$514,'GHGRP Summary'!B22,'GHGRP Processing'!$H$2:$H$514,"&gt;0")*1000,"N/A")</f>
        <v>271527.1428571429</v>
      </c>
      <c r="F22" s="122">
        <f>IFERROR(AVERAGEIFS('GHGRP Compression'!$H$2:$H$583,'GHGRP Compression'!$B$2:$B$583,'GHGRP Summary'!B22,'GHGRP Compression'!$H$2:$H$583,"&gt;0")*1000,"N/A")</f>
        <v>174919.09090909091</v>
      </c>
      <c r="G22" s="122">
        <f>IFERROR(AVERAGEIFS('GHGRP Distribution'!$H$3:$H$180,'GHGRP Distribution'!$B$3:$B$180,'GHGRP Summary'!B22,'GHGRP Distribution'!$H$3:$H$180,"&gt;0")*1000,"N/A")</f>
        <v>2818723.333333333</v>
      </c>
      <c r="H22" s="123">
        <f>IFERROR(SUMIFS('GHGRP Distribution'!$H$3:$H$180,'GHGRP Distribution'!$B$3:$B$180,'GHGRP Summary'!B22,'GHGRP Distribution'!$T$3:$T$180,1)*1000/SUMIFS('GHGRP Distribution'!$K$3:$K$180,'GHGRP Distribution'!$B$3:$B$180,'GHGRP Summary'!B22,'GHGRP Distribution'!$T$3:$T$180,1),"N/A")</f>
        <v>3.2069966279009772E-2</v>
      </c>
      <c r="J22" s="124" t="s">
        <v>73</v>
      </c>
      <c r="K22" s="122">
        <v>25</v>
      </c>
      <c r="L22" s="122">
        <v>11</v>
      </c>
      <c r="M22" s="122">
        <v>4</v>
      </c>
    </row>
    <row r="23" spans="2:13" x14ac:dyDescent="0.3">
      <c r="B23" s="124" t="s">
        <v>74</v>
      </c>
      <c r="C23" s="123" t="str">
        <f>IFERROR(SUMIFS('GHGRP Production'!$G$3:$G$614,'GHGRP Production'!$B$3:$B$614,'GHGRP Summary'!B23,'GHGRP Production'!$S$3:$S$614,1)*1000/SUMIFS('GHGRP Production'!$J$3:$J$614,'GHGRP Production'!$B$3:$B$614,'GHGRP Summary'!B23,'GHGRP Production'!$S$3:$S$614,1),"N/A")</f>
        <v>N/A</v>
      </c>
      <c r="D23" s="123" t="str">
        <f>IFERROR(SUMIFS('GHGRP GB'!$G$3:$G$334,'GHGRP GB'!$B$3:$B$334,'GHGRP Summary'!B23,'GHGRP GB'!$O$3:$O$334,1)*1000/SUMIFS('GHGRP GB'!$I$3:$I$334,'GHGRP GB'!$B$3:$B$334,'GHGRP Summary'!B23,'GHGRP GB'!$O$3:$O$334,1),"N/A")</f>
        <v>N/A</v>
      </c>
      <c r="E23" s="122" t="str">
        <f>IFERROR(AVERAGEIFS('GHGRP Processing'!$H$2:$H$514,'GHGRP Processing'!$B$2:$B$514,'GHGRP Summary'!B23,'GHGRP Processing'!$H$2:$H$514,"&gt;0")*1000,"N/A")</f>
        <v>N/A</v>
      </c>
      <c r="F23" s="122">
        <f>IFERROR(AVERAGEIFS('GHGRP Compression'!$H$2:$H$583,'GHGRP Compression'!$B$2:$B$583,'GHGRP Summary'!B23,'GHGRP Compression'!$H$2:$H$583,"&gt;0")*1000,"N/A")</f>
        <v>74620</v>
      </c>
      <c r="G23" s="122">
        <f>IFERROR(AVERAGEIFS('GHGRP Distribution'!$H$3:$H$180,'GHGRP Distribution'!$B$3:$B$180,'GHGRP Summary'!B23,'GHGRP Distribution'!$H$3:$H$180,"&gt;0")*1000,"N/A")</f>
        <v>2231472.5000000005</v>
      </c>
      <c r="H23" s="123">
        <f>IFERROR(SUMIFS('GHGRP Distribution'!$H$3:$H$180,'GHGRP Distribution'!$B$3:$B$180,'GHGRP Summary'!B23,'GHGRP Distribution'!$T$3:$T$180,1)*1000/SUMIFS('GHGRP Distribution'!$K$3:$K$180,'GHGRP Distribution'!$B$3:$B$180,'GHGRP Summary'!B23,'GHGRP Distribution'!$T$3:$T$180,1),"N/A")</f>
        <v>5.3734067353190557E-2</v>
      </c>
      <c r="J23" s="124" t="s">
        <v>74</v>
      </c>
      <c r="K23" s="122">
        <v>0</v>
      </c>
      <c r="L23" s="122">
        <v>4</v>
      </c>
      <c r="M23" s="122">
        <v>4</v>
      </c>
    </row>
    <row r="24" spans="2:13" x14ac:dyDescent="0.3">
      <c r="B24" s="124" t="s">
        <v>75</v>
      </c>
      <c r="C24" s="123" t="str">
        <f>IFERROR(SUMIFS('GHGRP Production'!$G$3:$G$614,'GHGRP Production'!$B$3:$B$614,'GHGRP Summary'!B24,'GHGRP Production'!$S$3:$S$614,1)*1000/SUMIFS('GHGRP Production'!$J$3:$J$614,'GHGRP Production'!$B$3:$B$614,'GHGRP Summary'!B24,'GHGRP Production'!$S$3:$S$614,1),"N/A")</f>
        <v>N/A</v>
      </c>
      <c r="D24" s="123" t="str">
        <f>IFERROR(SUMIFS('GHGRP GB'!$G$3:$G$334,'GHGRP GB'!$B$3:$B$334,'GHGRP Summary'!B24,'GHGRP GB'!$O$3:$O$334,1)*1000/SUMIFS('GHGRP GB'!$I$3:$I$334,'GHGRP GB'!$B$3:$B$334,'GHGRP Summary'!B24,'GHGRP GB'!$O$3:$O$334,1),"N/A")</f>
        <v>N/A</v>
      </c>
      <c r="E24" s="122" t="str">
        <f>IFERROR(AVERAGEIFS('GHGRP Processing'!$H$2:$H$514,'GHGRP Processing'!$B$2:$B$514,'GHGRP Summary'!B24,'GHGRP Processing'!$H$2:$H$514,"&gt;0")*1000,"N/A")</f>
        <v>N/A</v>
      </c>
      <c r="F24" s="122" t="str">
        <f>IFERROR(AVERAGEIFS('GHGRP Compression'!$H$2:$H$583,'GHGRP Compression'!$B$2:$B$583,'GHGRP Summary'!B24,'GHGRP Compression'!$H$2:$H$583,"&gt;0")*1000,"N/A")</f>
        <v>N/A</v>
      </c>
      <c r="G24" s="122">
        <f>IFERROR(AVERAGEIFS('GHGRP Distribution'!$H$3:$H$180,'GHGRP Distribution'!$B$3:$B$180,'GHGRP Summary'!B24,'GHGRP Distribution'!$H$3:$H$180,"&gt;0")*1000,"N/A")</f>
        <v>653805</v>
      </c>
      <c r="H24" s="123">
        <f>IFERROR(SUMIFS('GHGRP Distribution'!$H$3:$H$180,'GHGRP Distribution'!$B$3:$B$180,'GHGRP Summary'!B24,'GHGRP Distribution'!$T$3:$T$180,1)*1000/SUMIFS('GHGRP Distribution'!$K$3:$K$180,'GHGRP Distribution'!$B$3:$B$180,'GHGRP Summary'!B24,'GHGRP Distribution'!$T$3:$T$180,1),"N/A")</f>
        <v>4.6679258118187725E-2</v>
      </c>
      <c r="J24" s="124" t="s">
        <v>75</v>
      </c>
      <c r="K24" s="122">
        <v>0</v>
      </c>
      <c r="L24" s="122">
        <v>0</v>
      </c>
      <c r="M24" s="122">
        <v>2</v>
      </c>
    </row>
    <row r="25" spans="2:13" x14ac:dyDescent="0.3">
      <c r="B25" s="124" t="s">
        <v>76</v>
      </c>
      <c r="C25" s="123" t="str">
        <f>IFERROR(SUMIFS('GHGRP Production'!$G$3:$G$614,'GHGRP Production'!$B$3:$B$614,'GHGRP Summary'!B25,'GHGRP Production'!$S$3:$S$614,1)*1000/SUMIFS('GHGRP Production'!$J$3:$J$614,'GHGRP Production'!$B$3:$B$614,'GHGRP Summary'!B25,'GHGRP Production'!$S$3:$S$614,1),"N/A")</f>
        <v>N/A</v>
      </c>
      <c r="D25" s="123" t="str">
        <f>IFERROR(SUMIFS('GHGRP GB'!$G$3:$G$334,'GHGRP GB'!$B$3:$B$334,'GHGRP Summary'!B25,'GHGRP GB'!$O$3:$O$334,1)*1000/SUMIFS('GHGRP GB'!$I$3:$I$334,'GHGRP GB'!$B$3:$B$334,'GHGRP Summary'!B25,'GHGRP GB'!$O$3:$O$334,1),"N/A")</f>
        <v>N/A</v>
      </c>
      <c r="E25" s="122">
        <f>IFERROR(AVERAGEIFS('GHGRP Processing'!$H$2:$H$514,'GHGRP Processing'!$B$2:$B$514,'GHGRP Summary'!B25,'GHGRP Processing'!$H$2:$H$514,"&gt;0")*1000,"N/A")</f>
        <v>6352070</v>
      </c>
      <c r="F25" s="122">
        <f>IFERROR(AVERAGEIFS('GHGRP Compression'!$H$2:$H$583,'GHGRP Compression'!$B$2:$B$583,'GHGRP Summary'!B25,'GHGRP Compression'!$H$2:$H$583,"&gt;0")*1000,"N/A")</f>
        <v>576731.81818181823</v>
      </c>
      <c r="G25" s="122">
        <f>IFERROR(AVERAGEIFS('GHGRP Distribution'!$H$3:$H$180,'GHGRP Distribution'!$B$3:$B$180,'GHGRP Summary'!B25,'GHGRP Distribution'!$H$3:$H$180,"&gt;0")*1000,"N/A")</f>
        <v>1198461.6666666667</v>
      </c>
      <c r="H25" s="123">
        <f>IFERROR(SUMIFS('GHGRP Distribution'!$H$3:$H$180,'GHGRP Distribution'!$B$3:$B$180,'GHGRP Summary'!B25,'GHGRP Distribution'!$T$3:$T$180,1)*1000/SUMIFS('GHGRP Distribution'!$K$3:$K$180,'GHGRP Distribution'!$B$3:$B$180,'GHGRP Summary'!B25,'GHGRP Distribution'!$T$3:$T$180,1),"N/A")</f>
        <v>3.448918998143654E-2</v>
      </c>
      <c r="J25" s="124" t="s">
        <v>76</v>
      </c>
      <c r="K25" s="122">
        <v>1</v>
      </c>
      <c r="L25" s="122">
        <v>11</v>
      </c>
      <c r="M25" s="122">
        <v>6</v>
      </c>
    </row>
    <row r="26" spans="2:13" x14ac:dyDescent="0.3">
      <c r="B26" s="124" t="s">
        <v>77</v>
      </c>
      <c r="C26" s="123" t="str">
        <f>IFERROR(SUMIFS('GHGRP Production'!$G$3:$G$614,'GHGRP Production'!$B$3:$B$614,'GHGRP Summary'!B26,'GHGRP Production'!$S$3:$S$614,1)*1000/SUMIFS('GHGRP Production'!$J$3:$J$614,'GHGRP Production'!$B$3:$B$614,'GHGRP Summary'!B26,'GHGRP Production'!$S$3:$S$614,1),"N/A")</f>
        <v>N/A</v>
      </c>
      <c r="D26" s="123" t="str">
        <f>IFERROR(SUMIFS('GHGRP GB'!$G$3:$G$334,'GHGRP GB'!$B$3:$B$334,'GHGRP Summary'!B26,'GHGRP GB'!$O$3:$O$334,1)*1000/SUMIFS('GHGRP GB'!$I$3:$I$334,'GHGRP GB'!$B$3:$B$334,'GHGRP Summary'!B26,'GHGRP GB'!$O$3:$O$334,1),"N/A")</f>
        <v>N/A</v>
      </c>
      <c r="E26" s="122" t="str">
        <f>IFERROR(AVERAGEIFS('GHGRP Processing'!$H$2:$H$514,'GHGRP Processing'!$B$2:$B$514,'GHGRP Summary'!B26,'GHGRP Processing'!$H$2:$H$514,"&gt;0")*1000,"N/A")</f>
        <v>N/A</v>
      </c>
      <c r="F26" s="122">
        <f>IFERROR(AVERAGEIFS('GHGRP Compression'!$H$2:$H$583,'GHGRP Compression'!$B$2:$B$583,'GHGRP Summary'!B26,'GHGRP Compression'!$H$2:$H$583,"&gt;0")*1000,"N/A")</f>
        <v>383347.77777777781</v>
      </c>
      <c r="G26" s="122">
        <f>IFERROR(AVERAGEIFS('GHGRP Distribution'!$H$3:$H$180,'GHGRP Distribution'!$B$3:$B$180,'GHGRP Summary'!B26,'GHGRP Distribution'!$H$3:$H$180,"&gt;0")*1000,"N/A")</f>
        <v>6054070.0000000009</v>
      </c>
      <c r="H26" s="123">
        <f>IFERROR(SUMIFS('GHGRP Distribution'!$H$3:$H$180,'GHGRP Distribution'!$B$3:$B$180,'GHGRP Summary'!B26,'GHGRP Distribution'!$T$3:$T$180,1)*1000/SUMIFS('GHGRP Distribution'!$K$3:$K$180,'GHGRP Distribution'!$B$3:$B$180,'GHGRP Summary'!B26,'GHGRP Distribution'!$T$3:$T$180,1),"N/A")</f>
        <v>3.0663302521561506E-2</v>
      </c>
      <c r="J26" s="124" t="s">
        <v>77</v>
      </c>
      <c r="K26" s="122">
        <v>0</v>
      </c>
      <c r="L26" s="122">
        <v>9</v>
      </c>
      <c r="M26" s="122">
        <v>1</v>
      </c>
    </row>
    <row r="27" spans="2:13" x14ac:dyDescent="0.3">
      <c r="B27" s="124" t="s">
        <v>78</v>
      </c>
      <c r="C27" s="123" t="str">
        <f>IFERROR(SUMIFS('GHGRP Production'!$G$3:$G$614,'GHGRP Production'!$B$3:$B$614,'GHGRP Summary'!B27,'GHGRP Production'!$S$3:$S$614,1)*1000/SUMIFS('GHGRP Production'!$J$3:$J$614,'GHGRP Production'!$B$3:$B$614,'GHGRP Summary'!B27,'GHGRP Production'!$S$3:$S$614,1),"N/A")</f>
        <v>N/A</v>
      </c>
      <c r="D27" s="123" t="str">
        <f>IFERROR(SUMIFS('GHGRP GB'!$G$3:$G$334,'GHGRP GB'!$B$3:$B$334,'GHGRP Summary'!B27,'GHGRP GB'!$O$3:$O$334,1)*1000/SUMIFS('GHGRP GB'!$I$3:$I$334,'GHGRP GB'!$B$3:$B$334,'GHGRP Summary'!B27,'GHGRP GB'!$O$3:$O$334,1),"N/A")</f>
        <v>N/A</v>
      </c>
      <c r="E27" s="122" t="str">
        <f>IFERROR(AVERAGEIFS('GHGRP Processing'!$H$2:$H$514,'GHGRP Processing'!$B$2:$B$514,'GHGRP Summary'!B27,'GHGRP Processing'!$H$2:$H$514,"&gt;0")*1000,"N/A")</f>
        <v>N/A</v>
      </c>
      <c r="F27" s="122" t="str">
        <f>IFERROR(AVERAGEIFS('GHGRP Compression'!$H$2:$H$583,'GHGRP Compression'!$B$2:$B$583,'GHGRP Summary'!B27,'GHGRP Compression'!$H$2:$H$583,"&gt;0")*1000,"N/A")</f>
        <v>N/A</v>
      </c>
      <c r="G27" s="122" t="str">
        <f>IFERROR(AVERAGEIFS('GHGRP Distribution'!$H$3:$H$180,'GHGRP Distribution'!$B$3:$B$180,'GHGRP Summary'!B27,'GHGRP Distribution'!$H$3:$H$180,"&gt;0")*1000,"N/A")</f>
        <v>N/A</v>
      </c>
      <c r="H27" s="123" t="str">
        <f>IFERROR(SUMIFS('GHGRP Distribution'!$H$3:$H$180,'GHGRP Distribution'!$B$3:$B$180,'GHGRP Summary'!B27,'GHGRP Distribution'!$T$3:$T$180,1)*1000/SUMIFS('GHGRP Distribution'!$K$3:$K$180,'GHGRP Distribution'!$B$3:$B$180,'GHGRP Summary'!B27,'GHGRP Distribution'!$T$3:$T$180,1),"N/A")</f>
        <v>N/A</v>
      </c>
      <c r="J27" s="124" t="s">
        <v>78</v>
      </c>
      <c r="K27" s="122">
        <v>0</v>
      </c>
      <c r="L27" s="122">
        <v>0</v>
      </c>
      <c r="M27" s="122">
        <v>0</v>
      </c>
    </row>
    <row r="28" spans="2:13" x14ac:dyDescent="0.3">
      <c r="B28" s="124" t="s">
        <v>79</v>
      </c>
      <c r="C28" s="123" t="str">
        <f>IFERROR(SUMIFS('GHGRP Production'!$G$3:$G$614,'GHGRP Production'!$B$3:$B$614,'GHGRP Summary'!B28,'GHGRP Production'!$S$3:$S$614,1)*1000/SUMIFS('GHGRP Production'!$J$3:$J$614,'GHGRP Production'!$B$3:$B$614,'GHGRP Summary'!B28,'GHGRP Production'!$S$3:$S$614,1),"N/A")</f>
        <v>N/A</v>
      </c>
      <c r="D28" s="123" t="str">
        <f>IFERROR(SUMIFS('GHGRP GB'!$G$3:$G$334,'GHGRP GB'!$B$3:$B$334,'GHGRP Summary'!B28,'GHGRP GB'!$O$3:$O$334,1)*1000/SUMIFS('GHGRP GB'!$I$3:$I$334,'GHGRP GB'!$B$3:$B$334,'GHGRP Summary'!B28,'GHGRP GB'!$O$3:$O$334,1),"N/A")</f>
        <v>N/A</v>
      </c>
      <c r="E28" s="122" t="str">
        <f>IFERROR(AVERAGEIFS('GHGRP Processing'!$H$2:$H$514,'GHGRP Processing'!$B$2:$B$514,'GHGRP Summary'!B28,'GHGRP Processing'!$H$2:$H$514,"&gt;0")*1000,"N/A")</f>
        <v>N/A</v>
      </c>
      <c r="F28" s="122">
        <f>IFERROR(AVERAGEIFS('GHGRP Compression'!$H$2:$H$583,'GHGRP Compression'!$B$2:$B$583,'GHGRP Summary'!B28,'GHGRP Compression'!$H$2:$H$583,"&gt;0")*1000,"N/A")</f>
        <v>35245.000000000007</v>
      </c>
      <c r="G28" s="122">
        <f>IFERROR(AVERAGEIFS('GHGRP Distribution'!$H$3:$H$180,'GHGRP Distribution'!$B$3:$B$180,'GHGRP Summary'!B28,'GHGRP Distribution'!$H$3:$H$180,"&gt;0")*1000,"N/A")</f>
        <v>1371690</v>
      </c>
      <c r="H28" s="123">
        <f>IFERROR(SUMIFS('GHGRP Distribution'!$H$3:$H$180,'GHGRP Distribution'!$B$3:$B$180,'GHGRP Summary'!B28,'GHGRP Distribution'!$T$3:$T$180,1)*1000/SUMIFS('GHGRP Distribution'!$K$3:$K$180,'GHGRP Distribution'!$B$3:$B$180,'GHGRP Summary'!B28,'GHGRP Distribution'!$T$3:$T$180,1),"N/A")</f>
        <v>1.9497374572739361E-2</v>
      </c>
      <c r="J28" s="124" t="s">
        <v>79</v>
      </c>
      <c r="K28" s="122">
        <v>0</v>
      </c>
      <c r="L28" s="122">
        <v>2</v>
      </c>
      <c r="M28" s="122">
        <v>1</v>
      </c>
    </row>
    <row r="29" spans="2:13" x14ac:dyDescent="0.3">
      <c r="B29" s="124" t="s">
        <v>80</v>
      </c>
      <c r="C29" s="123" t="str">
        <f>IFERROR(SUMIFS('GHGRP Production'!$G$3:$G$614,'GHGRP Production'!$B$3:$B$614,'GHGRP Summary'!B29,'GHGRP Production'!$S$3:$S$614,1)*1000/SUMIFS('GHGRP Production'!$J$3:$J$614,'GHGRP Production'!$B$3:$B$614,'GHGRP Summary'!B29,'GHGRP Production'!$S$3:$S$614,1),"N/A")</f>
        <v>N/A</v>
      </c>
      <c r="D29" s="123" t="str">
        <f>IFERROR(SUMIFS('GHGRP GB'!$G$3:$G$334,'GHGRP GB'!$B$3:$B$334,'GHGRP Summary'!B29,'GHGRP GB'!$O$3:$O$334,1)*1000/SUMIFS('GHGRP GB'!$I$3:$I$334,'GHGRP GB'!$B$3:$B$334,'GHGRP Summary'!B29,'GHGRP GB'!$O$3:$O$334,1),"N/A")</f>
        <v>N/A</v>
      </c>
      <c r="E29" s="122">
        <f>IFERROR(AVERAGEIFS('GHGRP Processing'!$H$2:$H$514,'GHGRP Processing'!$B$2:$B$514,'GHGRP Summary'!B29,'GHGRP Processing'!$H$2:$H$514,"&gt;0")*1000,"N/A")</f>
        <v>204816.66666666669</v>
      </c>
      <c r="F29" s="122">
        <f>IFERROR(AVERAGEIFS('GHGRP Compression'!$H$2:$H$583,'GHGRP Compression'!$B$2:$B$583,'GHGRP Summary'!B29,'GHGRP Compression'!$H$2:$H$583,"&gt;0")*1000,"N/A")</f>
        <v>284755.55555555562</v>
      </c>
      <c r="G29" s="122">
        <f>IFERROR(AVERAGEIFS('GHGRP Distribution'!$H$3:$H$180,'GHGRP Distribution'!$B$3:$B$180,'GHGRP Summary'!B29,'GHGRP Distribution'!$H$3:$H$180,"&gt;0")*1000,"N/A")</f>
        <v>2636360</v>
      </c>
      <c r="H29" s="123">
        <f>IFERROR(SUMIFS('GHGRP Distribution'!$H$3:$H$180,'GHGRP Distribution'!$B$3:$B$180,'GHGRP Summary'!B29,'GHGRP Distribution'!$T$3:$T$180,1)*1000/SUMIFS('GHGRP Distribution'!$K$3:$K$180,'GHGRP Distribution'!$B$3:$B$180,'GHGRP Summary'!B29,'GHGRP Distribution'!$T$3:$T$180,1),"N/A")</f>
        <v>2.0632203826164239E-2</v>
      </c>
      <c r="J29" s="124" t="s">
        <v>80</v>
      </c>
      <c r="K29" s="122">
        <v>3</v>
      </c>
      <c r="L29" s="122">
        <v>19</v>
      </c>
      <c r="M29" s="122">
        <v>6</v>
      </c>
    </row>
    <row r="30" spans="2:13" x14ac:dyDescent="0.3">
      <c r="B30" s="124" t="s">
        <v>81</v>
      </c>
      <c r="C30" s="123" t="str">
        <f>IFERROR(SUMIFS('GHGRP Production'!$G$3:$G$614,'GHGRP Production'!$B$3:$B$614,'GHGRP Summary'!B30,'GHGRP Production'!$S$3:$S$614,1)*1000/SUMIFS('GHGRP Production'!$J$3:$J$614,'GHGRP Production'!$B$3:$B$614,'GHGRP Summary'!B30,'GHGRP Production'!$S$3:$S$614,1),"N/A")</f>
        <v>N/A</v>
      </c>
      <c r="D30" s="123" t="str">
        <f>IFERROR(SUMIFS('GHGRP GB'!$G$3:$G$334,'GHGRP GB'!$B$3:$B$334,'GHGRP Summary'!B30,'GHGRP GB'!$O$3:$O$334,1)*1000/SUMIFS('GHGRP GB'!$I$3:$I$334,'GHGRP GB'!$B$3:$B$334,'GHGRP Summary'!B30,'GHGRP GB'!$O$3:$O$334,1),"N/A")</f>
        <v>N/A</v>
      </c>
      <c r="E30" s="122" t="str">
        <f>IFERROR(AVERAGEIFS('GHGRP Processing'!$H$2:$H$514,'GHGRP Processing'!$B$2:$B$514,'GHGRP Summary'!B30,'GHGRP Processing'!$H$2:$H$514,"&gt;0")*1000,"N/A")</f>
        <v>N/A</v>
      </c>
      <c r="F30" s="122">
        <f>IFERROR(AVERAGEIFS('GHGRP Compression'!$H$2:$H$583,'GHGRP Compression'!$B$2:$B$583,'GHGRP Summary'!B30,'GHGRP Compression'!$H$2:$H$583,"&gt;0")*1000,"N/A")</f>
        <v>484886.92307692301</v>
      </c>
      <c r="G30" s="122">
        <f>IFERROR(AVERAGEIFS('GHGRP Distribution'!$H$3:$H$180,'GHGRP Distribution'!$B$3:$B$180,'GHGRP Summary'!B30,'GHGRP Distribution'!$H$3:$H$180,"&gt;0")*1000,"N/A")</f>
        <v>1445053.3333333333</v>
      </c>
      <c r="H30" s="123">
        <f>IFERROR(SUMIFS('GHGRP Distribution'!$H$3:$H$180,'GHGRP Distribution'!$B$3:$B$180,'GHGRP Summary'!B30,'GHGRP Distribution'!$T$3:$T$180,1)*1000/SUMIFS('GHGRP Distribution'!$K$3:$K$180,'GHGRP Distribution'!$B$3:$B$180,'GHGRP Summary'!B30,'GHGRP Distribution'!$T$3:$T$180,1),"N/A")</f>
        <v>1.7583843260213554E-2</v>
      </c>
      <c r="J30" s="124" t="s">
        <v>81</v>
      </c>
      <c r="K30" s="122">
        <v>0</v>
      </c>
      <c r="L30" s="122">
        <v>13</v>
      </c>
      <c r="M30" s="122">
        <v>7</v>
      </c>
    </row>
    <row r="31" spans="2:13" x14ac:dyDescent="0.3">
      <c r="B31" s="124" t="s">
        <v>82</v>
      </c>
      <c r="C31" s="123" t="str">
        <f>IFERROR(SUMIFS('GHGRP Production'!$G$3:$G$614,'GHGRP Production'!$B$3:$B$614,'GHGRP Summary'!B31,'GHGRP Production'!$S$3:$S$614,1)*1000/SUMIFS('GHGRP Production'!$J$3:$J$614,'GHGRP Production'!$B$3:$B$614,'GHGRP Summary'!B31,'GHGRP Production'!$S$3:$S$614,1),"N/A")</f>
        <v>N/A</v>
      </c>
      <c r="D31" s="123" t="str">
        <f>IFERROR(SUMIFS('GHGRP GB'!$G$3:$G$334,'GHGRP GB'!$B$3:$B$334,'GHGRP Summary'!B31,'GHGRP GB'!$O$3:$O$334,1)*1000/SUMIFS('GHGRP GB'!$I$3:$I$334,'GHGRP GB'!$B$3:$B$334,'GHGRP Summary'!B31,'GHGRP GB'!$O$3:$O$334,1),"N/A")</f>
        <v>N/A</v>
      </c>
      <c r="E31" s="122">
        <f>IFERROR(AVERAGEIFS('GHGRP Processing'!$H$2:$H$514,'GHGRP Processing'!$B$2:$B$514,'GHGRP Summary'!B31,'GHGRP Processing'!$H$2:$H$514,"&gt;0")*1000,"N/A")</f>
        <v>448229.99999999994</v>
      </c>
      <c r="F31" s="122">
        <f>IFERROR(AVERAGEIFS('GHGRP Compression'!$H$2:$H$583,'GHGRP Compression'!$B$2:$B$583,'GHGRP Summary'!B31,'GHGRP Compression'!$H$2:$H$583,"&gt;0")*1000,"N/A")</f>
        <v>259486</v>
      </c>
      <c r="G31" s="122">
        <f>IFERROR(AVERAGEIFS('GHGRP Distribution'!$H$3:$H$180,'GHGRP Distribution'!$B$3:$B$180,'GHGRP Summary'!B31,'GHGRP Distribution'!$H$3:$H$180,"&gt;0")*1000,"N/A")</f>
        <v>1316856.6666666667</v>
      </c>
      <c r="H31" s="123">
        <f>IFERROR(SUMIFS('GHGRP Distribution'!$H$3:$H$180,'GHGRP Distribution'!$B$3:$B$180,'GHGRP Summary'!B31,'GHGRP Distribution'!$T$3:$T$180,1)*1000/SUMIFS('GHGRP Distribution'!$K$3:$K$180,'GHGRP Distribution'!$B$3:$B$180,'GHGRP Summary'!B31,'GHGRP Distribution'!$T$3:$T$180,1),"N/A")</f>
        <v>1.7985884658307316E-2</v>
      </c>
      <c r="J31" s="124" t="s">
        <v>82</v>
      </c>
      <c r="K31" s="122">
        <v>1</v>
      </c>
      <c r="L31" s="122">
        <v>11</v>
      </c>
      <c r="M31" s="122">
        <v>3</v>
      </c>
    </row>
    <row r="32" spans="2:13" x14ac:dyDescent="0.3">
      <c r="B32" s="124" t="s">
        <v>83</v>
      </c>
      <c r="C32" s="123">
        <f>IFERROR(SUMIFS('GHGRP Production'!$G$3:$G$614,'GHGRP Production'!$B$3:$B$614,'GHGRP Summary'!B32,'GHGRP Production'!$S$3:$S$614,1)*1000/SUMIFS('GHGRP Production'!$J$3:$J$614,'GHGRP Production'!$B$3:$B$614,'GHGRP Summary'!B32,'GHGRP Production'!$S$3:$S$614,1),"N/A")</f>
        <v>9.7886993649053719E-2</v>
      </c>
      <c r="D32" s="123">
        <f>IFERROR(SUMIFS('GHGRP GB'!$G$3:$G$334,'GHGRP GB'!$B$3:$B$334,'GHGRP Summary'!B32,'GHGRP GB'!$O$3:$O$334,1)*1000/SUMIFS('GHGRP GB'!$I$3:$I$334,'GHGRP GB'!$B$3:$B$334,'GHGRP Summary'!B32,'GHGRP GB'!$O$3:$O$334,1),"N/A")</f>
        <v>7.1966076820474054E-2</v>
      </c>
      <c r="E32" s="122">
        <f>IFERROR(AVERAGEIFS('GHGRP Processing'!$H$2:$H$514,'GHGRP Processing'!$B$2:$B$514,'GHGRP Summary'!B32,'GHGRP Processing'!$H$2:$H$514,"&gt;0")*1000,"N/A")</f>
        <v>244658</v>
      </c>
      <c r="F32" s="122">
        <f>IFERROR(AVERAGEIFS('GHGRP Compression'!$H$2:$H$583,'GHGRP Compression'!$B$2:$B$583,'GHGRP Summary'!B32,'GHGRP Compression'!$H$2:$H$583,"&gt;0")*1000,"N/A")</f>
        <v>311200</v>
      </c>
      <c r="G32" s="122">
        <f>IFERROR(AVERAGEIFS('GHGRP Distribution'!$H$3:$H$180,'GHGRP Distribution'!$B$3:$B$180,'GHGRP Summary'!B32,'GHGRP Distribution'!$H$3:$H$180,"&gt;0")*1000,"N/A")</f>
        <v>1399190</v>
      </c>
      <c r="H32" s="123">
        <f>IFERROR(SUMIFS('GHGRP Distribution'!$H$3:$H$180,'GHGRP Distribution'!$B$3:$B$180,'GHGRP Summary'!B32,'GHGRP Distribution'!$T$3:$T$180,1)*1000/SUMIFS('GHGRP Distribution'!$K$3:$K$180,'GHGRP Distribution'!$B$3:$B$180,'GHGRP Summary'!B32,'GHGRP Distribution'!$T$3:$T$180,1),"N/A")</f>
        <v>4.0868153357869981E-2</v>
      </c>
      <c r="J32" s="124" t="s">
        <v>83</v>
      </c>
      <c r="K32" s="122">
        <v>7</v>
      </c>
      <c r="L32" s="122">
        <v>21</v>
      </c>
      <c r="M32" s="122">
        <v>4</v>
      </c>
    </row>
    <row r="33" spans="2:13" x14ac:dyDescent="0.3">
      <c r="B33" s="124" t="s">
        <v>84</v>
      </c>
      <c r="C33" s="123" t="str">
        <f>IFERROR(SUMIFS('GHGRP Production'!$G$3:$G$614,'GHGRP Production'!$B$3:$B$614,'GHGRP Summary'!B33,'GHGRP Production'!$S$3:$S$614,1)*1000/SUMIFS('GHGRP Production'!$J$3:$J$614,'GHGRP Production'!$B$3:$B$614,'GHGRP Summary'!B33,'GHGRP Production'!$S$3:$S$614,1),"N/A")</f>
        <v>N/A</v>
      </c>
      <c r="D33" s="123" t="str">
        <f>IFERROR(SUMIFS('GHGRP GB'!$G$3:$G$334,'GHGRP GB'!$B$3:$B$334,'GHGRP Summary'!B33,'GHGRP GB'!$O$3:$O$334,1)*1000/SUMIFS('GHGRP GB'!$I$3:$I$334,'GHGRP GB'!$B$3:$B$334,'GHGRP Summary'!B33,'GHGRP GB'!$O$3:$O$334,1),"N/A")</f>
        <v>N/A</v>
      </c>
      <c r="E33" s="122">
        <f>IFERROR(AVERAGEIFS('GHGRP Processing'!$H$2:$H$514,'GHGRP Processing'!$B$2:$B$514,'GHGRP Summary'!B33,'GHGRP Processing'!$H$2:$H$514,"&gt;0")*1000,"N/A")</f>
        <v>2470</v>
      </c>
      <c r="F33" s="122">
        <f>IFERROR(AVERAGEIFS('GHGRP Compression'!$H$2:$H$583,'GHGRP Compression'!$B$2:$B$583,'GHGRP Summary'!B33,'GHGRP Compression'!$H$2:$H$583,"&gt;0")*1000,"N/A")</f>
        <v>626410</v>
      </c>
      <c r="G33" s="122">
        <f>IFERROR(AVERAGEIFS('GHGRP Distribution'!$H$3:$H$180,'GHGRP Distribution'!$B$3:$B$180,'GHGRP Summary'!B33,'GHGRP Distribution'!$H$3:$H$180,"&gt;0")*1000,"N/A")</f>
        <v>681891.66666666674</v>
      </c>
      <c r="H33" s="123">
        <f>IFERROR(SUMIFS('GHGRP Distribution'!$H$3:$H$180,'GHGRP Distribution'!$B$3:$B$180,'GHGRP Summary'!B33,'GHGRP Distribution'!$T$3:$T$180,1)*1000/SUMIFS('GHGRP Distribution'!$K$3:$K$180,'GHGRP Distribution'!$B$3:$B$180,'GHGRP Summary'!B33,'GHGRP Distribution'!$T$3:$T$180,1),"N/A")</f>
        <v>3.1984494030492715E-2</v>
      </c>
      <c r="J33" s="124" t="s">
        <v>84</v>
      </c>
      <c r="K33" s="122">
        <v>3</v>
      </c>
      <c r="L33" s="122">
        <v>13</v>
      </c>
      <c r="M33" s="122">
        <v>6</v>
      </c>
    </row>
    <row r="34" spans="2:13" x14ac:dyDescent="0.3">
      <c r="B34" s="124" t="s">
        <v>85</v>
      </c>
      <c r="C34" s="123">
        <f>IFERROR(SUMIFS('GHGRP Production'!$G$3:$G$614,'GHGRP Production'!$B$3:$B$614,'GHGRP Summary'!B34,'GHGRP Production'!$S$3:$S$614,1)*1000/SUMIFS('GHGRP Production'!$J$3:$J$614,'GHGRP Production'!$B$3:$B$614,'GHGRP Summary'!B34,'GHGRP Production'!$S$3:$S$614,1),"N/A")</f>
        <v>6.3872866298131173E-2</v>
      </c>
      <c r="D34" s="123">
        <f>IFERROR(SUMIFS('GHGRP GB'!$G$3:$G$334,'GHGRP GB'!$B$3:$B$334,'GHGRP Summary'!B34,'GHGRP GB'!$O$3:$O$334,1)*1000/SUMIFS('GHGRP GB'!$I$3:$I$334,'GHGRP GB'!$B$3:$B$334,'GHGRP Summary'!B34,'GHGRP GB'!$O$3:$O$334,1),"N/A")</f>
        <v>3.0992556111447588E-2</v>
      </c>
      <c r="E34" s="122">
        <f>IFERROR(AVERAGEIFS('GHGRP Processing'!$H$2:$H$514,'GHGRP Processing'!$B$2:$B$514,'GHGRP Summary'!B34,'GHGRP Processing'!$H$2:$H$514,"&gt;0")*1000,"N/A")</f>
        <v>424073.65384615399</v>
      </c>
      <c r="F34" s="122">
        <f>IFERROR(AVERAGEIFS('GHGRP Compression'!$H$2:$H$583,'GHGRP Compression'!$B$2:$B$583,'GHGRP Summary'!B34,'GHGRP Compression'!$H$2:$H$583,"&gt;0")*1000,"N/A")</f>
        <v>362295.30612244905</v>
      </c>
      <c r="G34" s="122">
        <f>IFERROR(AVERAGEIFS('GHGRP Distribution'!$H$3:$H$180,'GHGRP Distribution'!$B$3:$B$180,'GHGRP Summary'!B34,'GHGRP Distribution'!$H$3:$H$180,"&gt;0")*1000,"N/A")</f>
        <v>1096366</v>
      </c>
      <c r="H34" s="123">
        <f>IFERROR(SUMIFS('GHGRP Distribution'!$H$3:$H$180,'GHGRP Distribution'!$B$3:$B$180,'GHGRP Summary'!B34,'GHGRP Distribution'!$T$3:$T$180,1)*1000/SUMIFS('GHGRP Distribution'!$K$3:$K$180,'GHGRP Distribution'!$B$3:$B$180,'GHGRP Summary'!B34,'GHGRP Distribution'!$T$3:$T$180,1),"N/A")</f>
        <v>7.7955842831539585E-2</v>
      </c>
      <c r="J34" s="124" t="s">
        <v>85</v>
      </c>
      <c r="K34" s="122">
        <v>59</v>
      </c>
      <c r="L34" s="122">
        <v>49</v>
      </c>
      <c r="M34" s="122">
        <v>5</v>
      </c>
    </row>
    <row r="35" spans="2:13" x14ac:dyDescent="0.3">
      <c r="B35" s="124" t="s">
        <v>86</v>
      </c>
      <c r="C35" s="123" t="str">
        <f>IFERROR(SUMIFS('GHGRP Production'!$G$3:$G$614,'GHGRP Production'!$B$3:$B$614,'GHGRP Summary'!B35,'GHGRP Production'!$S$3:$S$614,1)*1000/SUMIFS('GHGRP Production'!$J$3:$J$614,'GHGRP Production'!$B$3:$B$614,'GHGRP Summary'!B35,'GHGRP Production'!$S$3:$S$614,1),"N/A")</f>
        <v>N/A</v>
      </c>
      <c r="D35" s="123" t="str">
        <f>IFERROR(SUMIFS('GHGRP GB'!$G$3:$G$334,'GHGRP GB'!$B$3:$B$334,'GHGRP Summary'!B35,'GHGRP GB'!$O$3:$O$334,1)*1000/SUMIFS('GHGRP GB'!$I$3:$I$334,'GHGRP GB'!$B$3:$B$334,'GHGRP Summary'!B35,'GHGRP GB'!$O$3:$O$334,1),"N/A")</f>
        <v>N/A</v>
      </c>
      <c r="E35" s="122" t="str">
        <f>IFERROR(AVERAGEIFS('GHGRP Processing'!$H$2:$H$514,'GHGRP Processing'!$B$2:$B$514,'GHGRP Summary'!B35,'GHGRP Processing'!$H$2:$H$514,"&gt;0")*1000,"N/A")</f>
        <v>N/A</v>
      </c>
      <c r="F35" s="122" t="str">
        <f>IFERROR(AVERAGEIFS('GHGRP Compression'!$H$2:$H$583,'GHGRP Compression'!$B$2:$B$583,'GHGRP Summary'!B35,'GHGRP Compression'!$H$2:$H$583,"&gt;0")*1000,"N/A")</f>
        <v>N/A</v>
      </c>
      <c r="G35" s="122">
        <f>IFERROR(AVERAGEIFS('GHGRP Distribution'!$H$3:$H$180,'GHGRP Distribution'!$B$3:$B$180,'GHGRP Summary'!B35,'GHGRP Distribution'!$H$3:$H$180,"&gt;0")*1000,"N/A")</f>
        <v>35820</v>
      </c>
      <c r="H35" s="123">
        <f>IFERROR(SUMIFS('GHGRP Distribution'!$H$3:$H$180,'GHGRP Distribution'!$B$3:$B$180,'GHGRP Summary'!B35,'GHGRP Distribution'!$T$3:$T$180,1)*1000/SUMIFS('GHGRP Distribution'!$K$3:$K$180,'GHGRP Distribution'!$B$3:$B$180,'GHGRP Summary'!B35,'GHGRP Distribution'!$T$3:$T$180,1),"N/A")</f>
        <v>3.8842388388316313E-3</v>
      </c>
      <c r="J35" s="124" t="s">
        <v>86</v>
      </c>
      <c r="K35" s="122">
        <v>0</v>
      </c>
      <c r="L35" s="122">
        <v>0</v>
      </c>
      <c r="M35" s="122">
        <v>2</v>
      </c>
    </row>
    <row r="36" spans="2:13" x14ac:dyDescent="0.3">
      <c r="B36" s="124" t="s">
        <v>87</v>
      </c>
      <c r="C36" s="123" t="str">
        <f>IFERROR(SUMIFS('GHGRP Production'!$G$3:$G$614,'GHGRP Production'!$B$3:$B$614,'GHGRP Summary'!B36,'GHGRP Production'!$S$3:$S$614,1)*1000/SUMIFS('GHGRP Production'!$J$3:$J$614,'GHGRP Production'!$B$3:$B$614,'GHGRP Summary'!B36,'GHGRP Production'!$S$3:$S$614,1),"N/A")</f>
        <v>N/A</v>
      </c>
      <c r="D36" s="123" t="str">
        <f>IFERROR(SUMIFS('GHGRP GB'!$G$3:$G$334,'GHGRP GB'!$B$3:$B$334,'GHGRP Summary'!B36,'GHGRP GB'!$O$3:$O$334,1)*1000/SUMIFS('GHGRP GB'!$I$3:$I$334,'GHGRP GB'!$B$3:$B$334,'GHGRP Summary'!B36,'GHGRP GB'!$O$3:$O$334,1),"N/A")</f>
        <v>N/A</v>
      </c>
      <c r="E36" s="122" t="str">
        <f>IFERROR(AVERAGEIFS('GHGRP Processing'!$H$2:$H$514,'GHGRP Processing'!$B$2:$B$514,'GHGRP Summary'!B36,'GHGRP Processing'!$H$2:$H$514,"&gt;0")*1000,"N/A")</f>
        <v>N/A</v>
      </c>
      <c r="F36" s="122" t="str">
        <f>IFERROR(AVERAGEIFS('GHGRP Compression'!$H$2:$H$583,'GHGRP Compression'!$B$2:$B$583,'GHGRP Summary'!B36,'GHGRP Compression'!$H$2:$H$583,"&gt;0")*1000,"N/A")</f>
        <v>N/A</v>
      </c>
      <c r="G36" s="122">
        <f>IFERROR(AVERAGEIFS('GHGRP Distribution'!$H$3:$H$180,'GHGRP Distribution'!$B$3:$B$180,'GHGRP Summary'!B36,'GHGRP Distribution'!$H$3:$H$180,"&gt;0")*1000,"N/A")</f>
        <v>2762502.5</v>
      </c>
      <c r="H36" s="123">
        <f>IFERROR(SUMIFS('GHGRP Distribution'!$H$3:$H$180,'GHGRP Distribution'!$B$3:$B$180,'GHGRP Summary'!B36,'GHGRP Distribution'!$T$3:$T$180,1)*1000/SUMIFS('GHGRP Distribution'!$K$3:$K$180,'GHGRP Distribution'!$B$3:$B$180,'GHGRP Summary'!B36,'GHGRP Distribution'!$T$3:$T$180,1),"N/A")</f>
        <v>6.6445822999263354E-2</v>
      </c>
      <c r="J36" s="124" t="s">
        <v>87</v>
      </c>
      <c r="K36" s="122">
        <v>0</v>
      </c>
      <c r="L36" s="122">
        <v>0</v>
      </c>
      <c r="M36" s="122">
        <v>4</v>
      </c>
    </row>
    <row r="37" spans="2:13" x14ac:dyDescent="0.3">
      <c r="B37" s="124" t="s">
        <v>88</v>
      </c>
      <c r="C37" s="123" t="str">
        <f>IFERROR(SUMIFS('GHGRP Production'!$G$3:$G$614,'GHGRP Production'!$B$3:$B$614,'GHGRP Summary'!B37,'GHGRP Production'!$S$3:$S$614,1)*1000/SUMIFS('GHGRP Production'!$J$3:$J$614,'GHGRP Production'!$B$3:$B$614,'GHGRP Summary'!B37,'GHGRP Production'!$S$3:$S$614,1),"N/A")</f>
        <v>N/A</v>
      </c>
      <c r="D37" s="123" t="str">
        <f>IFERROR(SUMIFS('GHGRP GB'!$G$3:$G$334,'GHGRP GB'!$B$3:$B$334,'GHGRP Summary'!B37,'GHGRP GB'!$O$3:$O$334,1)*1000/SUMIFS('GHGRP GB'!$I$3:$I$334,'GHGRP GB'!$B$3:$B$334,'GHGRP Summary'!B37,'GHGRP GB'!$O$3:$O$334,1),"N/A")</f>
        <v>N/A</v>
      </c>
      <c r="E37" s="122" t="str">
        <f>IFERROR(AVERAGEIFS('GHGRP Processing'!$H$2:$H$514,'GHGRP Processing'!$B$2:$B$514,'GHGRP Summary'!B37,'GHGRP Processing'!$H$2:$H$514,"&gt;0")*1000,"N/A")</f>
        <v>N/A</v>
      </c>
      <c r="F37" s="122">
        <f>IFERROR(AVERAGEIFS('GHGRP Compression'!$H$2:$H$583,'GHGRP Compression'!$B$2:$B$583,'GHGRP Summary'!B37,'GHGRP Compression'!$H$2:$H$583,"&gt;0")*1000,"N/A")</f>
        <v>60676.666666666672</v>
      </c>
      <c r="G37" s="122">
        <f>IFERROR(AVERAGEIFS('GHGRP Distribution'!$H$3:$H$180,'GHGRP Distribution'!$B$3:$B$180,'GHGRP Summary'!B37,'GHGRP Distribution'!$H$3:$H$180,"&gt;0")*1000,"N/A")</f>
        <v>4445491.666666666</v>
      </c>
      <c r="H37" s="123">
        <f>IFERROR(SUMIFS('GHGRP Distribution'!$H$3:$H$180,'GHGRP Distribution'!$B$3:$B$180,'GHGRP Summary'!B37,'GHGRP Distribution'!$T$3:$T$180,1)*1000/SUMIFS('GHGRP Distribution'!$K$3:$K$180,'GHGRP Distribution'!$B$3:$B$180,'GHGRP Summary'!B37,'GHGRP Distribution'!$T$3:$T$180,1),"N/A")</f>
        <v>9.9247379142238398E-2</v>
      </c>
      <c r="J37" s="124" t="s">
        <v>88</v>
      </c>
      <c r="K37" s="122">
        <v>0</v>
      </c>
      <c r="L37" s="122">
        <v>3</v>
      </c>
      <c r="M37" s="122">
        <v>6</v>
      </c>
    </row>
    <row r="38" spans="2:13" x14ac:dyDescent="0.3">
      <c r="B38" s="124" t="s">
        <v>89</v>
      </c>
      <c r="C38" s="123">
        <f>IFERROR(SUMIFS('GHGRP Production'!$G$3:$G$614,'GHGRP Production'!$B$3:$B$614,'GHGRP Summary'!B38,'GHGRP Production'!$S$3:$S$614,1)*1000/SUMIFS('GHGRP Production'!$J$3:$J$614,'GHGRP Production'!$B$3:$B$614,'GHGRP Summary'!B38,'GHGRP Production'!$S$3:$S$614,1),"N/A")</f>
        <v>0.26872082378604178</v>
      </c>
      <c r="D38" s="123">
        <f>IFERROR(SUMIFS('GHGRP GB'!$G$3:$G$334,'GHGRP GB'!$B$3:$B$334,'GHGRP Summary'!B38,'GHGRP GB'!$O$3:$O$334,1)*1000/SUMIFS('GHGRP GB'!$I$3:$I$334,'GHGRP GB'!$B$3:$B$334,'GHGRP Summary'!B38,'GHGRP GB'!$O$3:$O$334,1),"N/A")</f>
        <v>0.17148859182521783</v>
      </c>
      <c r="E38" s="122">
        <f>IFERROR(AVERAGEIFS('GHGRP Processing'!$H$2:$H$514,'GHGRP Processing'!$B$2:$B$514,'GHGRP Summary'!B38,'GHGRP Processing'!$H$2:$H$514,"&gt;0")*1000,"N/A")</f>
        <v>69285.000000000015</v>
      </c>
      <c r="F38" s="122">
        <f>IFERROR(AVERAGEIFS('GHGRP Compression'!$H$2:$H$583,'GHGRP Compression'!$B$2:$B$583,'GHGRP Summary'!B38,'GHGRP Compression'!$H$2:$H$583,"&gt;0")*1000,"N/A")</f>
        <v>146917.33333333331</v>
      </c>
      <c r="G38" s="122">
        <f>IFERROR(AVERAGEIFS('GHGRP Distribution'!$H$3:$H$180,'GHGRP Distribution'!$B$3:$B$180,'GHGRP Summary'!B38,'GHGRP Distribution'!$H$3:$H$180,"&gt;0")*1000,"N/A")</f>
        <v>11285589.999999998</v>
      </c>
      <c r="H38" s="123">
        <f>IFERROR(SUMIFS('GHGRP Distribution'!$H$3:$H$180,'GHGRP Distribution'!$B$3:$B$180,'GHGRP Summary'!B38,'GHGRP Distribution'!$T$3:$T$180,1)*1000/SUMIFS('GHGRP Distribution'!$K$3:$K$180,'GHGRP Distribution'!$B$3:$B$180,'GHGRP Summary'!B38,'GHGRP Distribution'!$T$3:$T$180,1),"N/A")</f>
        <v>4.9334395080414949E-2</v>
      </c>
      <c r="J38" s="124" t="s">
        <v>89</v>
      </c>
      <c r="K38" s="122">
        <v>4</v>
      </c>
      <c r="L38" s="122">
        <v>15</v>
      </c>
      <c r="M38" s="122">
        <v>3</v>
      </c>
    </row>
    <row r="39" spans="2:13" x14ac:dyDescent="0.3">
      <c r="B39" s="124" t="s">
        <v>90</v>
      </c>
      <c r="C39" s="123" t="str">
        <f>IFERROR(SUMIFS('GHGRP Production'!$G$3:$G$614,'GHGRP Production'!$B$3:$B$614,'GHGRP Summary'!B39,'GHGRP Production'!$S$3:$S$614,1)*1000/SUMIFS('GHGRP Production'!$J$3:$J$614,'GHGRP Production'!$B$3:$B$614,'GHGRP Summary'!B39,'GHGRP Production'!$S$3:$S$614,1),"N/A")</f>
        <v>N/A</v>
      </c>
      <c r="D39" s="123" t="str">
        <f>IFERROR(SUMIFS('GHGRP GB'!$G$3:$G$334,'GHGRP GB'!$B$3:$B$334,'GHGRP Summary'!B39,'GHGRP GB'!$O$3:$O$334,1)*1000/SUMIFS('GHGRP GB'!$I$3:$I$334,'GHGRP GB'!$B$3:$B$334,'GHGRP Summary'!B39,'GHGRP GB'!$O$3:$O$334,1),"N/A")</f>
        <v>N/A</v>
      </c>
      <c r="E39" s="122" t="str">
        <f>IFERROR(AVERAGEIFS('GHGRP Processing'!$H$2:$H$514,'GHGRP Processing'!$B$2:$B$514,'GHGRP Summary'!B39,'GHGRP Processing'!$H$2:$H$514,"&gt;0")*1000,"N/A")</f>
        <v>N/A</v>
      </c>
      <c r="F39" s="122">
        <f>IFERROR(AVERAGEIFS('GHGRP Compression'!$H$2:$H$583,'GHGRP Compression'!$B$2:$B$583,'GHGRP Summary'!B39,'GHGRP Compression'!$H$2:$H$583,"&gt;0")*1000,"N/A")</f>
        <v>293849.09090909082</v>
      </c>
      <c r="G39" s="122">
        <f>IFERROR(AVERAGEIFS('GHGRP Distribution'!$H$3:$H$180,'GHGRP Distribution'!$B$3:$B$180,'GHGRP Summary'!B39,'GHGRP Distribution'!$H$3:$H$180,"&gt;0")*1000,"N/A")</f>
        <v>2609370</v>
      </c>
      <c r="H39" s="123">
        <f>IFERROR(SUMIFS('GHGRP Distribution'!$H$3:$H$180,'GHGRP Distribution'!$B$3:$B$180,'GHGRP Summary'!B39,'GHGRP Distribution'!$T$3:$T$180,1)*1000/SUMIFS('GHGRP Distribution'!$K$3:$K$180,'GHGRP Distribution'!$B$3:$B$180,'GHGRP Summary'!B39,'GHGRP Distribution'!$T$3:$T$180,1),"N/A")</f>
        <v>1.978000813776204E-2</v>
      </c>
      <c r="J39" s="124" t="s">
        <v>90</v>
      </c>
      <c r="K39" s="122">
        <v>0</v>
      </c>
      <c r="L39" s="122">
        <v>11</v>
      </c>
      <c r="M39" s="122">
        <v>3</v>
      </c>
    </row>
    <row r="40" spans="2:13" x14ac:dyDescent="0.3">
      <c r="B40" s="124" t="s">
        <v>91</v>
      </c>
      <c r="C40" s="123">
        <f>IFERROR(SUMIFS('GHGRP Production'!$G$3:$G$614,'GHGRP Production'!$B$3:$B$614,'GHGRP Summary'!B40,'GHGRP Production'!$S$3:$S$614,1)*1000/SUMIFS('GHGRP Production'!$J$3:$J$614,'GHGRP Production'!$B$3:$B$614,'GHGRP Summary'!B40,'GHGRP Production'!$S$3:$S$614,1),"N/A")</f>
        <v>0.31402447675727735</v>
      </c>
      <c r="D40" s="123">
        <f>IFERROR(SUMIFS('GHGRP GB'!$G$3:$G$334,'GHGRP GB'!$B$3:$B$334,'GHGRP Summary'!B40,'GHGRP GB'!$O$3:$O$334,1)*1000/SUMIFS('GHGRP GB'!$I$3:$I$334,'GHGRP GB'!$B$3:$B$334,'GHGRP Summary'!B40,'GHGRP GB'!$O$3:$O$334,1),"N/A")</f>
        <v>0.308646391740937</v>
      </c>
      <c r="E40" s="122">
        <f>IFERROR(AVERAGEIFS('GHGRP Processing'!$H$2:$H$514,'GHGRP Processing'!$B$2:$B$514,'GHGRP Summary'!B40,'GHGRP Processing'!$H$2:$H$514,"&gt;0")*1000,"N/A")</f>
        <v>79410</v>
      </c>
      <c r="F40" s="122">
        <f>IFERROR(AVERAGEIFS('GHGRP Compression'!$H$2:$H$583,'GHGRP Compression'!$B$2:$B$583,'GHGRP Summary'!B40,'GHGRP Compression'!$H$2:$H$583,"&gt;0")*1000,"N/A")</f>
        <v>580087.4074074073</v>
      </c>
      <c r="G40" s="122">
        <f>IFERROR(AVERAGEIFS('GHGRP Distribution'!$H$3:$H$180,'GHGRP Distribution'!$B$3:$B$180,'GHGRP Summary'!B40,'GHGRP Distribution'!$H$3:$H$180,"&gt;0")*1000,"N/A")</f>
        <v>702036.66666666651</v>
      </c>
      <c r="H40" s="123">
        <f>IFERROR(SUMIFS('GHGRP Distribution'!$H$3:$H$180,'GHGRP Distribution'!$B$3:$B$180,'GHGRP Summary'!B40,'GHGRP Distribution'!$T$3:$T$180,1)*1000/SUMIFS('GHGRP Distribution'!$K$3:$K$180,'GHGRP Distribution'!$B$3:$B$180,'GHGRP Summary'!B40,'GHGRP Distribution'!$T$3:$T$180,1),"N/A")</f>
        <v>3.5892408495967636E-2</v>
      </c>
      <c r="J40" s="124" t="s">
        <v>91</v>
      </c>
      <c r="K40" s="122">
        <v>1</v>
      </c>
      <c r="L40" s="122">
        <v>27</v>
      </c>
      <c r="M40" s="122">
        <v>3</v>
      </c>
    </row>
    <row r="41" spans="2:13" x14ac:dyDescent="0.3">
      <c r="B41" s="124" t="s">
        <v>92</v>
      </c>
      <c r="C41" s="123" t="str">
        <f>IFERROR(SUMIFS('GHGRP Production'!$G$3:$G$614,'GHGRP Production'!$B$3:$B$614,'GHGRP Summary'!B41,'GHGRP Production'!$S$3:$S$614,1)*1000/SUMIFS('GHGRP Production'!$J$3:$J$614,'GHGRP Production'!$B$3:$B$614,'GHGRP Summary'!B41,'GHGRP Production'!$S$3:$S$614,1),"N/A")</f>
        <v>N/A</v>
      </c>
      <c r="D41" s="123" t="str">
        <f>IFERROR(SUMIFS('GHGRP GB'!$G$3:$G$334,'GHGRP GB'!$B$3:$B$334,'GHGRP Summary'!B41,'GHGRP GB'!$O$3:$O$334,1)*1000/SUMIFS('GHGRP GB'!$I$3:$I$334,'GHGRP GB'!$B$3:$B$334,'GHGRP Summary'!B41,'GHGRP GB'!$O$3:$O$334,1),"N/A")</f>
        <v>N/A</v>
      </c>
      <c r="E41" s="122" t="str">
        <f>IFERROR(AVERAGEIFS('GHGRP Processing'!$H$2:$H$514,'GHGRP Processing'!$B$2:$B$514,'GHGRP Summary'!B41,'GHGRP Processing'!$H$2:$H$514,"&gt;0")*1000,"N/A")</f>
        <v>N/A</v>
      </c>
      <c r="F41" s="122">
        <f>IFERROR(AVERAGEIFS('GHGRP Compression'!$H$2:$H$583,'GHGRP Compression'!$B$2:$B$583,'GHGRP Summary'!B41,'GHGRP Compression'!$H$2:$H$583,"&gt;0")*1000,"N/A")</f>
        <v>329150</v>
      </c>
      <c r="G41" s="122">
        <f>IFERROR(AVERAGEIFS('GHGRP Distribution'!$H$3:$H$180,'GHGRP Distribution'!$B$3:$B$180,'GHGRP Summary'!B41,'GHGRP Distribution'!$H$3:$H$180,"&gt;0")*1000,"N/A")</f>
        <v>1352749.9999999998</v>
      </c>
      <c r="H41" s="123">
        <f>IFERROR(SUMIFS('GHGRP Distribution'!$H$3:$H$180,'GHGRP Distribution'!$B$3:$B$180,'GHGRP Summary'!B41,'GHGRP Distribution'!$T$3:$T$180,1)*1000/SUMIFS('GHGRP Distribution'!$K$3:$K$180,'GHGRP Distribution'!$B$3:$B$180,'GHGRP Summary'!B41,'GHGRP Distribution'!$T$3:$T$180,1),"N/A")</f>
        <v>3.7995945395156848E-2</v>
      </c>
      <c r="J41" s="124" t="s">
        <v>92</v>
      </c>
      <c r="K41" s="122">
        <v>0</v>
      </c>
      <c r="L41" s="122">
        <v>5</v>
      </c>
      <c r="M41" s="122">
        <v>6</v>
      </c>
    </row>
    <row r="42" spans="2:13" x14ac:dyDescent="0.3">
      <c r="B42" s="124" t="s">
        <v>93</v>
      </c>
      <c r="C42" s="123" t="str">
        <f>IFERROR(SUMIFS('GHGRP Production'!$G$3:$G$614,'GHGRP Production'!$B$3:$B$614,'GHGRP Summary'!B42,'GHGRP Production'!$S$3:$S$614,1)*1000/SUMIFS('GHGRP Production'!$J$3:$J$614,'GHGRP Production'!$B$3:$B$614,'GHGRP Summary'!B42,'GHGRP Production'!$S$3:$S$614,1),"N/A")</f>
        <v>N/A</v>
      </c>
      <c r="D42" s="123" t="str">
        <f>IFERROR(SUMIFS('GHGRP GB'!$G$3:$G$334,'GHGRP GB'!$B$3:$B$334,'GHGRP Summary'!B42,'GHGRP GB'!$O$3:$O$334,1)*1000/SUMIFS('GHGRP GB'!$I$3:$I$334,'GHGRP GB'!$B$3:$B$334,'GHGRP Summary'!B42,'GHGRP GB'!$O$3:$O$334,1),"N/A")</f>
        <v>N/A</v>
      </c>
      <c r="E42" s="122">
        <f>IFERROR(AVERAGEIFS('GHGRP Processing'!$H$2:$H$514,'GHGRP Processing'!$B$2:$B$514,'GHGRP Summary'!B42,'GHGRP Processing'!$H$2:$H$514,"&gt;0")*1000,"N/A")</f>
        <v>67960</v>
      </c>
      <c r="F42" s="122">
        <f>IFERROR(AVERAGEIFS('GHGRP Compression'!$H$2:$H$583,'GHGRP Compression'!$B$2:$B$583,'GHGRP Summary'!B42,'GHGRP Compression'!$H$2:$H$583,"&gt;0")*1000,"N/A")</f>
        <v>123520.00000000001</v>
      </c>
      <c r="G42" s="122">
        <f>IFERROR(AVERAGEIFS('GHGRP Distribution'!$H$3:$H$180,'GHGRP Distribution'!$B$3:$B$180,'GHGRP Summary'!B42,'GHGRP Distribution'!$H$3:$H$180,"&gt;0")*1000,"N/A")</f>
        <v>991820</v>
      </c>
      <c r="H42" s="123">
        <f>IFERROR(SUMIFS('GHGRP Distribution'!$H$3:$H$180,'GHGRP Distribution'!$B$3:$B$180,'GHGRP Summary'!B42,'GHGRP Distribution'!$T$3:$T$180,1)*1000/SUMIFS('GHGRP Distribution'!$K$3:$K$180,'GHGRP Distribution'!$B$3:$B$180,'GHGRP Summary'!B42,'GHGRP Distribution'!$T$3:$T$180,1),"N/A")</f>
        <v>2.8318762560701163E-2</v>
      </c>
      <c r="J42" s="124" t="s">
        <v>93</v>
      </c>
      <c r="K42" s="122">
        <v>1</v>
      </c>
      <c r="L42" s="122">
        <v>2</v>
      </c>
      <c r="M42" s="122">
        <v>1</v>
      </c>
    </row>
    <row r="43" spans="2:13" x14ac:dyDescent="0.3">
      <c r="B43" s="124" t="s">
        <v>94</v>
      </c>
      <c r="C43" s="123" t="str">
        <f>IFERROR(SUMIFS('GHGRP Production'!$G$3:$G$614,'GHGRP Production'!$B$3:$B$614,'GHGRP Summary'!B43,'GHGRP Production'!$S$3:$S$614,1)*1000/SUMIFS('GHGRP Production'!$J$3:$J$614,'GHGRP Production'!$B$3:$B$614,'GHGRP Summary'!B43,'GHGRP Production'!$S$3:$S$614,1),"N/A")</f>
        <v>N/A</v>
      </c>
      <c r="D43" s="123" t="str">
        <f>IFERROR(SUMIFS('GHGRP GB'!$G$3:$G$334,'GHGRP GB'!$B$3:$B$334,'GHGRP Summary'!B43,'GHGRP GB'!$O$3:$O$334,1)*1000/SUMIFS('GHGRP GB'!$I$3:$I$334,'GHGRP GB'!$B$3:$B$334,'GHGRP Summary'!B43,'GHGRP GB'!$O$3:$O$334,1),"N/A")</f>
        <v>N/A</v>
      </c>
      <c r="E43" s="122" t="str">
        <f>IFERROR(AVERAGEIFS('GHGRP Processing'!$H$2:$H$514,'GHGRP Processing'!$B$2:$B$514,'GHGRP Summary'!B43,'GHGRP Processing'!$H$2:$H$514,"&gt;0")*1000,"N/A")</f>
        <v>N/A</v>
      </c>
      <c r="F43" s="122">
        <f>IFERROR(AVERAGEIFS('GHGRP Compression'!$H$2:$H$583,'GHGRP Compression'!$B$2:$B$583,'GHGRP Summary'!B43,'GHGRP Compression'!$H$2:$H$583,"&gt;0")*1000,"N/A")</f>
        <v>221685.00000000003</v>
      </c>
      <c r="G43" s="122">
        <f>IFERROR(AVERAGEIFS('GHGRP Distribution'!$H$3:$H$180,'GHGRP Distribution'!$B$3:$B$180,'GHGRP Summary'!B43,'GHGRP Distribution'!$H$3:$H$180,"&gt;0")*1000,"N/A")</f>
        <v>1075379.9999999998</v>
      </c>
      <c r="H43" s="123">
        <f>IFERROR(SUMIFS('GHGRP Distribution'!$H$3:$H$180,'GHGRP Distribution'!$B$3:$B$180,'GHGRP Summary'!B43,'GHGRP Distribution'!$T$3:$T$180,1)*1000/SUMIFS('GHGRP Distribution'!$K$3:$K$180,'GHGRP Distribution'!$B$3:$B$180,'GHGRP Summary'!B43,'GHGRP Distribution'!$T$3:$T$180,1),"N/A")</f>
        <v>8.5615970756594453E-2</v>
      </c>
      <c r="J43" s="124" t="s">
        <v>94</v>
      </c>
      <c r="K43" s="122">
        <v>0</v>
      </c>
      <c r="L43" s="122">
        <v>6</v>
      </c>
      <c r="M43" s="122">
        <v>4</v>
      </c>
    </row>
    <row r="44" spans="2:13" x14ac:dyDescent="0.3">
      <c r="B44" s="124" t="s">
        <v>95</v>
      </c>
      <c r="C44" s="123" t="str">
        <f>IFERROR(SUMIFS('GHGRP Production'!$G$3:$G$614,'GHGRP Production'!$B$3:$B$614,'GHGRP Summary'!B44,'GHGRP Production'!$S$3:$S$614,1)*1000/SUMIFS('GHGRP Production'!$J$3:$J$614,'GHGRP Production'!$B$3:$B$614,'GHGRP Summary'!B44,'GHGRP Production'!$S$3:$S$614,1),"N/A")</f>
        <v>N/A</v>
      </c>
      <c r="D44" s="123" t="str">
        <f>IFERROR(SUMIFS('GHGRP GB'!$G$3:$G$334,'GHGRP GB'!$B$3:$B$334,'GHGRP Summary'!B44,'GHGRP GB'!$O$3:$O$334,1)*1000/SUMIFS('GHGRP GB'!$I$3:$I$334,'GHGRP GB'!$B$3:$B$334,'GHGRP Summary'!B44,'GHGRP GB'!$O$3:$O$334,1),"N/A")</f>
        <v>N/A</v>
      </c>
      <c r="E44" s="122" t="str">
        <f>IFERROR(AVERAGEIFS('GHGRP Processing'!$H$2:$H$514,'GHGRP Processing'!$B$2:$B$514,'GHGRP Summary'!B44,'GHGRP Processing'!$H$2:$H$514,"&gt;0")*1000,"N/A")</f>
        <v>N/A</v>
      </c>
      <c r="F44" s="122">
        <f>IFERROR(AVERAGEIFS('GHGRP Compression'!$H$2:$H$583,'GHGRP Compression'!$B$2:$B$583,'GHGRP Summary'!B44,'GHGRP Compression'!$H$2:$H$583,"&gt;0")*1000,"N/A")</f>
        <v>85566.666666666657</v>
      </c>
      <c r="G44" s="122">
        <f>IFERROR(AVERAGEIFS('GHGRP Distribution'!$H$3:$H$180,'GHGRP Distribution'!$B$3:$B$180,'GHGRP Summary'!B44,'GHGRP Distribution'!$H$3:$H$180,"&gt;0")*1000,"N/A")</f>
        <v>1623800</v>
      </c>
      <c r="H44" s="123">
        <f>IFERROR(SUMIFS('GHGRP Distribution'!$H$3:$H$180,'GHGRP Distribution'!$B$3:$B$180,'GHGRP Summary'!B44,'GHGRP Distribution'!$T$3:$T$180,1)*1000/SUMIFS('GHGRP Distribution'!$K$3:$K$180,'GHGRP Distribution'!$B$3:$B$180,'GHGRP Summary'!B44,'GHGRP Distribution'!$T$3:$T$180,1),"N/A")</f>
        <v>1.437483876663671E-2</v>
      </c>
      <c r="J44" s="124" t="s">
        <v>95</v>
      </c>
      <c r="K44" s="122">
        <v>0</v>
      </c>
      <c r="L44" s="122">
        <v>3</v>
      </c>
      <c r="M44" s="122">
        <v>1</v>
      </c>
    </row>
    <row r="45" spans="2:13" x14ac:dyDescent="0.3">
      <c r="B45" s="124" t="s">
        <v>96</v>
      </c>
      <c r="C45" s="123" t="str">
        <f>IFERROR(SUMIFS('GHGRP Production'!$G$3:$G$614,'GHGRP Production'!$B$3:$B$614,'GHGRP Summary'!B45,'GHGRP Production'!$S$3:$S$614,1)*1000/SUMIFS('GHGRP Production'!$J$3:$J$614,'GHGRP Production'!$B$3:$B$614,'GHGRP Summary'!B45,'GHGRP Production'!$S$3:$S$614,1),"N/A")</f>
        <v>N/A</v>
      </c>
      <c r="D45" s="123" t="str">
        <f>IFERROR(SUMIFS('GHGRP GB'!$G$3:$G$334,'GHGRP GB'!$B$3:$B$334,'GHGRP Summary'!B45,'GHGRP GB'!$O$3:$O$334,1)*1000/SUMIFS('GHGRP GB'!$I$3:$I$334,'GHGRP GB'!$B$3:$B$334,'GHGRP Summary'!B45,'GHGRP GB'!$O$3:$O$334,1),"N/A")</f>
        <v>N/A</v>
      </c>
      <c r="E45" s="122" t="str">
        <f>IFERROR(AVERAGEIFS('GHGRP Processing'!$H$2:$H$514,'GHGRP Processing'!$B$2:$B$514,'GHGRP Summary'!B45,'GHGRP Processing'!$H$2:$H$514,"&gt;0")*1000,"N/A")</f>
        <v>N/A</v>
      </c>
      <c r="F45" s="122" t="str">
        <f>IFERROR(AVERAGEIFS('GHGRP Compression'!$H$2:$H$583,'GHGRP Compression'!$B$2:$B$583,'GHGRP Summary'!B45,'GHGRP Compression'!$H$2:$H$583,"&gt;0")*1000,"N/A")</f>
        <v>N/A</v>
      </c>
      <c r="G45" s="122" t="str">
        <f>IFERROR(AVERAGEIFS('GHGRP Distribution'!$H$3:$H$180,'GHGRP Distribution'!$B$3:$B$180,'GHGRP Summary'!B45,'GHGRP Distribution'!$H$3:$H$180,"&gt;0")*1000,"N/A")</f>
        <v>N/A</v>
      </c>
      <c r="H45" s="123" t="str">
        <f>IFERROR(SUMIFS('GHGRP Distribution'!$H$3:$H$180,'GHGRP Distribution'!$B$3:$B$180,'GHGRP Summary'!B45,'GHGRP Distribution'!$T$3:$T$180,1)*1000/SUMIFS('GHGRP Distribution'!$K$3:$K$180,'GHGRP Distribution'!$B$3:$B$180,'GHGRP Summary'!B45,'GHGRP Distribution'!$T$3:$T$180,1),"N/A")</f>
        <v>N/A</v>
      </c>
      <c r="J45" s="124" t="s">
        <v>96</v>
      </c>
      <c r="K45" s="122">
        <v>0</v>
      </c>
      <c r="L45" s="122">
        <v>0</v>
      </c>
      <c r="M45" s="122">
        <v>0</v>
      </c>
    </row>
    <row r="46" spans="2:13" x14ac:dyDescent="0.3">
      <c r="B46" s="124" t="s">
        <v>97</v>
      </c>
      <c r="C46" s="123" t="str">
        <f>IFERROR(SUMIFS('GHGRP Production'!$G$3:$G$614,'GHGRP Production'!$B$3:$B$614,'GHGRP Summary'!B46,'GHGRP Production'!$S$3:$S$614,1)*1000/SUMIFS('GHGRP Production'!$J$3:$J$614,'GHGRP Production'!$B$3:$B$614,'GHGRP Summary'!B46,'GHGRP Production'!$S$3:$S$614,1),"N/A")</f>
        <v>N/A</v>
      </c>
      <c r="D46" s="123" t="str">
        <f>IFERROR(SUMIFS('GHGRP GB'!$G$3:$G$334,'GHGRP GB'!$B$3:$B$334,'GHGRP Summary'!B46,'GHGRP GB'!$O$3:$O$334,1)*1000/SUMIFS('GHGRP GB'!$I$3:$I$334,'GHGRP GB'!$B$3:$B$334,'GHGRP Summary'!B46,'GHGRP GB'!$O$3:$O$334,1),"N/A")</f>
        <v>N/A</v>
      </c>
      <c r="E46" s="122" t="str">
        <f>IFERROR(AVERAGEIFS('GHGRP Processing'!$H$2:$H$514,'GHGRP Processing'!$B$2:$B$514,'GHGRP Summary'!B46,'GHGRP Processing'!$H$2:$H$514,"&gt;0")*1000,"N/A")</f>
        <v>N/A</v>
      </c>
      <c r="F46" s="122">
        <f>IFERROR(AVERAGEIFS('GHGRP Compression'!$H$2:$H$583,'GHGRP Compression'!$B$2:$B$583,'GHGRP Summary'!B46,'GHGRP Compression'!$H$2:$H$583,"&gt;0")*1000,"N/A")</f>
        <v>56720</v>
      </c>
      <c r="G46" s="122">
        <f>IFERROR(AVERAGEIFS('GHGRP Distribution'!$H$3:$H$180,'GHGRP Distribution'!$B$3:$B$180,'GHGRP Summary'!B46,'GHGRP Distribution'!$H$3:$H$180,"&gt;0")*1000,"N/A")</f>
        <v>8509107.5</v>
      </c>
      <c r="H46" s="123">
        <f>IFERROR(SUMIFS('GHGRP Distribution'!$H$3:$H$180,'GHGRP Distribution'!$B$3:$B$180,'GHGRP Summary'!B46,'GHGRP Distribution'!$T$3:$T$180,1)*1000/SUMIFS('GHGRP Distribution'!$K$3:$K$180,'GHGRP Distribution'!$B$3:$B$180,'GHGRP Summary'!B46,'GHGRP Distribution'!$T$3:$T$180,1),"N/A")</f>
        <v>6.1496299056867987E-2</v>
      </c>
      <c r="J46" s="124" t="s">
        <v>97</v>
      </c>
      <c r="K46" s="122">
        <v>0</v>
      </c>
      <c r="L46" s="122">
        <v>4</v>
      </c>
      <c r="M46" s="122">
        <v>4</v>
      </c>
    </row>
    <row r="47" spans="2:13" x14ac:dyDescent="0.3">
      <c r="B47" s="124" t="s">
        <v>98</v>
      </c>
      <c r="C47" s="123">
        <f>IFERROR(SUMIFS('GHGRP Production'!$G$3:$G$614,'GHGRP Production'!$B$3:$B$614,'GHGRP Summary'!B47,'GHGRP Production'!$S$3:$S$614,1)*1000/SUMIFS('GHGRP Production'!$J$3:$J$614,'GHGRP Production'!$B$3:$B$614,'GHGRP Summary'!B47,'GHGRP Production'!$S$3:$S$614,1),"N/A")</f>
        <v>0.19700246878466962</v>
      </c>
      <c r="D47" s="123">
        <f>IFERROR(SUMIFS('GHGRP GB'!$G$3:$G$334,'GHGRP GB'!$B$3:$B$334,'GHGRP Summary'!B47,'GHGRP GB'!$O$3:$O$334,1)*1000/SUMIFS('GHGRP GB'!$I$3:$I$334,'GHGRP GB'!$B$3:$B$334,'GHGRP Summary'!B47,'GHGRP GB'!$O$3:$O$334,1),"N/A")</f>
        <v>4.224120365294972E-2</v>
      </c>
      <c r="E47" s="122">
        <f>IFERROR(AVERAGEIFS('GHGRP Processing'!$H$2:$H$514,'GHGRP Processing'!$B$2:$B$514,'GHGRP Summary'!B47,'GHGRP Processing'!$H$2:$H$514,"&gt;0")*1000,"N/A")</f>
        <v>231408.63636363638</v>
      </c>
      <c r="F47" s="122">
        <f>IFERROR(AVERAGEIFS('GHGRP Compression'!$H$2:$H$583,'GHGRP Compression'!$B$2:$B$583,'GHGRP Summary'!B47,'GHGRP Compression'!$H$2:$H$583,"&gt;0")*1000,"N/A")</f>
        <v>243970</v>
      </c>
      <c r="G47" s="122">
        <f>IFERROR(AVERAGEIFS('GHGRP Distribution'!$H$3:$H$180,'GHGRP Distribution'!$B$3:$B$180,'GHGRP Summary'!B47,'GHGRP Distribution'!$H$3:$H$180,"&gt;0")*1000,"N/A")</f>
        <v>1104130</v>
      </c>
      <c r="H47" s="123">
        <f>IFERROR(SUMIFS('GHGRP Distribution'!$H$3:$H$180,'GHGRP Distribution'!$B$3:$B$180,'GHGRP Summary'!B47,'GHGRP Distribution'!$T$3:$T$180,1)*1000/SUMIFS('GHGRP Distribution'!$K$3:$K$180,'GHGRP Distribution'!$B$3:$B$180,'GHGRP Summary'!B47,'GHGRP Distribution'!$T$3:$T$180,1),"N/A")</f>
        <v>3.399550462386032E-2</v>
      </c>
      <c r="J47" s="124" t="s">
        <v>98</v>
      </c>
      <c r="K47" s="122">
        <v>29</v>
      </c>
      <c r="L47" s="122">
        <v>7</v>
      </c>
      <c r="M47" s="122">
        <v>2</v>
      </c>
    </row>
    <row r="48" spans="2:13" x14ac:dyDescent="0.3">
      <c r="B48" s="124" t="s">
        <v>99</v>
      </c>
      <c r="C48" s="123" t="str">
        <f>IFERROR(SUMIFS('GHGRP Production'!$G$3:$G$614,'GHGRP Production'!$B$3:$B$614,'GHGRP Summary'!B48,'GHGRP Production'!$S$3:$S$614,1)*1000/SUMIFS('GHGRP Production'!$J$3:$J$614,'GHGRP Production'!$B$3:$B$614,'GHGRP Summary'!B48,'GHGRP Production'!$S$3:$S$614,1),"N/A")</f>
        <v>N/A</v>
      </c>
      <c r="D48" s="123" t="str">
        <f>IFERROR(SUMIFS('GHGRP GB'!$G$3:$G$334,'GHGRP GB'!$B$3:$B$334,'GHGRP Summary'!B48,'GHGRP GB'!$O$3:$O$334,1)*1000/SUMIFS('GHGRP GB'!$I$3:$I$334,'GHGRP GB'!$B$3:$B$334,'GHGRP Summary'!B48,'GHGRP GB'!$O$3:$O$334,1),"N/A")</f>
        <v>N/A</v>
      </c>
      <c r="E48" s="122" t="str">
        <f>IFERROR(AVERAGEIFS('GHGRP Processing'!$H$2:$H$514,'GHGRP Processing'!$B$2:$B$514,'GHGRP Summary'!B48,'GHGRP Processing'!$H$2:$H$514,"&gt;0")*1000,"N/A")</f>
        <v>N/A</v>
      </c>
      <c r="F48" s="122">
        <f>IFERROR(AVERAGEIFS('GHGRP Compression'!$H$2:$H$583,'GHGRP Compression'!$B$2:$B$583,'GHGRP Summary'!B48,'GHGRP Compression'!$H$2:$H$583,"&gt;0")*1000,"N/A")</f>
        <v>191811.42857142858</v>
      </c>
      <c r="G48" s="122">
        <f>IFERROR(AVERAGEIFS('GHGRP Distribution'!$H$3:$H$180,'GHGRP Distribution'!$B$3:$B$180,'GHGRP Summary'!B48,'GHGRP Distribution'!$H$3:$H$180,"&gt;0")*1000,"N/A")</f>
        <v>6013447.4999999981</v>
      </c>
      <c r="H48" s="123">
        <f>IFERROR(SUMIFS('GHGRP Distribution'!$H$3:$H$180,'GHGRP Distribution'!$B$3:$B$180,'GHGRP Summary'!B48,'GHGRP Distribution'!$T$3:$T$180,1)*1000/SUMIFS('GHGRP Distribution'!$K$3:$K$180,'GHGRP Distribution'!$B$3:$B$180,'GHGRP Summary'!B48,'GHGRP Distribution'!$T$3:$T$180,1),"N/A")</f>
        <v>4.609350189497656E-2</v>
      </c>
      <c r="J48" s="124" t="s">
        <v>99</v>
      </c>
      <c r="K48" s="122">
        <v>0</v>
      </c>
      <c r="L48" s="122">
        <v>14</v>
      </c>
      <c r="M48" s="122">
        <v>9</v>
      </c>
    </row>
    <row r="49" spans="2:13" x14ac:dyDescent="0.3">
      <c r="B49" s="124" t="s">
        <v>100</v>
      </c>
      <c r="C49" s="123" t="str">
        <f>IFERROR(SUMIFS('GHGRP Production'!$G$3:$G$614,'GHGRP Production'!$B$3:$B$614,'GHGRP Summary'!B49,'GHGRP Production'!$S$3:$S$614,1)*1000/SUMIFS('GHGRP Production'!$J$3:$J$614,'GHGRP Production'!$B$3:$B$614,'GHGRP Summary'!B49,'GHGRP Production'!$S$3:$S$614,1),"N/A")</f>
        <v>N/A</v>
      </c>
      <c r="D49" s="123" t="str">
        <f>IFERROR(SUMIFS('GHGRP GB'!$G$3:$G$334,'GHGRP GB'!$B$3:$B$334,'GHGRP Summary'!B49,'GHGRP GB'!$O$3:$O$334,1)*1000/SUMIFS('GHGRP GB'!$I$3:$I$334,'GHGRP GB'!$B$3:$B$334,'GHGRP Summary'!B49,'GHGRP GB'!$O$3:$O$334,1),"N/A")</f>
        <v>N/A</v>
      </c>
      <c r="E49" s="122" t="str">
        <f>IFERROR(AVERAGEIFS('GHGRP Processing'!$H$2:$H$514,'GHGRP Processing'!$B$2:$B$514,'GHGRP Summary'!B49,'GHGRP Processing'!$H$2:$H$514,"&gt;0")*1000,"N/A")</f>
        <v>N/A</v>
      </c>
      <c r="F49" s="122">
        <f>IFERROR(AVERAGEIFS('GHGRP Compression'!$H$2:$H$583,'GHGRP Compression'!$B$2:$B$583,'GHGRP Summary'!B49,'GHGRP Compression'!$H$2:$H$583,"&gt;0")*1000,"N/A")</f>
        <v>380474.99999999994</v>
      </c>
      <c r="G49" s="122">
        <f>IFERROR(AVERAGEIFS('GHGRP Distribution'!$H$3:$H$180,'GHGRP Distribution'!$B$3:$B$180,'GHGRP Summary'!B49,'GHGRP Distribution'!$H$3:$H$180,"&gt;0")*1000,"N/A")</f>
        <v>1772556.6666666663</v>
      </c>
      <c r="H49" s="123">
        <f>IFERROR(SUMIFS('GHGRP Distribution'!$H$3:$H$180,'GHGRP Distribution'!$B$3:$B$180,'GHGRP Summary'!B49,'GHGRP Distribution'!$T$3:$T$180,1)*1000/SUMIFS('GHGRP Distribution'!$K$3:$K$180,'GHGRP Distribution'!$B$3:$B$180,'GHGRP Summary'!B49,'GHGRP Distribution'!$T$3:$T$180,1),"N/A")</f>
        <v>1.0939535465785456E-2</v>
      </c>
      <c r="J49" s="124" t="s">
        <v>100</v>
      </c>
      <c r="K49" s="122">
        <v>0</v>
      </c>
      <c r="L49" s="122">
        <v>2</v>
      </c>
      <c r="M49" s="122">
        <v>4</v>
      </c>
    </row>
    <row r="50" spans="2:13" x14ac:dyDescent="0.3">
      <c r="B50" s="124" t="s">
        <v>101</v>
      </c>
      <c r="C50" s="123">
        <f>IFERROR(SUMIFS('GHGRP Production'!$G$3:$G$614,'GHGRP Production'!$B$3:$B$614,'GHGRP Summary'!B50,'GHGRP Production'!$S$3:$S$614,1)*1000/SUMIFS('GHGRP Production'!$J$3:$J$614,'GHGRP Production'!$B$3:$B$614,'GHGRP Summary'!B50,'GHGRP Production'!$S$3:$S$614,1),"N/A")</f>
        <v>8.9613423058233263E-2</v>
      </c>
      <c r="D50" s="123">
        <f>IFERROR(SUMIFS('GHGRP GB'!$G$3:$G$334,'GHGRP GB'!$B$3:$B$334,'GHGRP Summary'!B50,'GHGRP GB'!$O$3:$O$334,1)*1000/SUMIFS('GHGRP GB'!$I$3:$I$334,'GHGRP GB'!$B$3:$B$334,'GHGRP Summary'!B50,'GHGRP GB'!$O$3:$O$334,1),"N/A")</f>
        <v>3.2393442716576515E-2</v>
      </c>
      <c r="E50" s="122">
        <f>IFERROR(AVERAGEIFS('GHGRP Processing'!$H$2:$H$514,'GHGRP Processing'!$B$2:$B$514,'GHGRP Summary'!B50,'GHGRP Processing'!$H$2:$H$514,"&gt;0")*1000,"N/A")</f>
        <v>456796.47058823524</v>
      </c>
      <c r="F50" s="122">
        <f>IFERROR(AVERAGEIFS('GHGRP Compression'!$H$2:$H$583,'GHGRP Compression'!$B$2:$B$583,'GHGRP Summary'!B50,'GHGRP Compression'!$H$2:$H$583,"&gt;0")*1000,"N/A")</f>
        <v>56684.166666666664</v>
      </c>
      <c r="G50" s="122" t="str">
        <f>IFERROR(AVERAGEIFS('GHGRP Distribution'!$H$3:$H$180,'GHGRP Distribution'!$B$3:$B$180,'GHGRP Summary'!B50,'GHGRP Distribution'!$H$3:$H$180,"&gt;0")*1000,"N/A")</f>
        <v>N/A</v>
      </c>
      <c r="H50" s="123" t="str">
        <f>IFERROR(SUMIFS('GHGRP Distribution'!$H$3:$H$180,'GHGRP Distribution'!$B$3:$B$180,'GHGRP Summary'!B50,'GHGRP Distribution'!$T$3:$T$180,1)*1000/SUMIFS('GHGRP Distribution'!$K$3:$K$180,'GHGRP Distribution'!$B$3:$B$180,'GHGRP Summary'!B50,'GHGRP Distribution'!$T$3:$T$180,1),"N/A")</f>
        <v>N/A</v>
      </c>
      <c r="J50" s="124" t="s">
        <v>101</v>
      </c>
      <c r="K50" s="122">
        <v>17</v>
      </c>
      <c r="L50" s="122">
        <v>12</v>
      </c>
      <c r="M50" s="122">
        <v>0</v>
      </c>
    </row>
    <row r="51" spans="2:13" x14ac:dyDescent="0.3">
      <c r="B51" s="124" t="s">
        <v>102</v>
      </c>
      <c r="C51" s="123">
        <f>IFERROR(SUMIFS('GHGRP Production'!$G$3:$G$614,'GHGRP Production'!$B$3:$B$614,'GHGRP Summary'!B51,'GHGRP Production'!$S$3:$S$614,1)*1000/SUMIFS('GHGRP Production'!$J$3:$J$614,'GHGRP Production'!$B$3:$B$614,'GHGRP Summary'!B51,'GHGRP Production'!$S$3:$S$614,1),"N/A")</f>
        <v>8.8827534043581083E-2</v>
      </c>
      <c r="D51" s="123">
        <f>IFERROR(SUMIFS('GHGRP GB'!$G$3:$G$334,'GHGRP GB'!$B$3:$B$334,'GHGRP Summary'!B51,'GHGRP GB'!$O$3:$O$334,1)*1000/SUMIFS('GHGRP GB'!$I$3:$I$334,'GHGRP GB'!$B$3:$B$334,'GHGRP Summary'!B51,'GHGRP GB'!$O$3:$O$334,1),"N/A")</f>
        <v>3.170149638582672E-2</v>
      </c>
      <c r="E51" s="122">
        <f>IFERROR(AVERAGEIFS('GHGRP Processing'!$H$2:$H$514,'GHGRP Processing'!$B$2:$B$514,'GHGRP Summary'!B51,'GHGRP Processing'!$H$2:$H$514,"&gt;0")*1000,"N/A")</f>
        <v>173614.99999999997</v>
      </c>
      <c r="F51" s="122">
        <f>IFERROR(AVERAGEIFS('GHGRP Compression'!$H$2:$H$583,'GHGRP Compression'!$B$2:$B$583,'GHGRP Summary'!B51,'GHGRP Compression'!$H$2:$H$583,"&gt;0")*1000,"N/A")</f>
        <v>135759.4736842105</v>
      </c>
      <c r="G51" s="122">
        <f>IFERROR(AVERAGEIFS('GHGRP Distribution'!$H$3:$H$180,'GHGRP Distribution'!$B$3:$B$180,'GHGRP Summary'!B51,'GHGRP Distribution'!$H$3:$H$180,"&gt;0")*1000,"N/A")</f>
        <v>10370650</v>
      </c>
      <c r="H51" s="123">
        <f>IFERROR(SUMIFS('GHGRP Distribution'!$H$3:$H$180,'GHGRP Distribution'!$B$3:$B$180,'GHGRP Summary'!B51,'GHGRP Distribution'!$T$3:$T$180,1)*1000/SUMIFS('GHGRP Distribution'!$K$3:$K$180,'GHGRP Distribution'!$B$3:$B$180,'GHGRP Summary'!B51,'GHGRP Distribution'!$T$3:$T$180,1),"N/A")</f>
        <v>6.4479003531936252E-2</v>
      </c>
      <c r="J51" s="124" t="s">
        <v>102</v>
      </c>
      <c r="K51" s="122">
        <v>7</v>
      </c>
      <c r="L51" s="122">
        <v>19</v>
      </c>
      <c r="M51" s="122">
        <v>4</v>
      </c>
    </row>
    <row r="52" spans="2:13" x14ac:dyDescent="0.3">
      <c r="B52" s="124" t="s">
        <v>103</v>
      </c>
      <c r="C52" s="123">
        <f>IFERROR(SUMIFS('GHGRP Production'!$G$3:$G$614,'GHGRP Production'!$B$3:$B$614,'GHGRP Summary'!B52,'GHGRP Production'!$S$3:$S$614,1)*1000/SUMIFS('GHGRP Production'!$J$3:$J$614,'GHGRP Production'!$B$3:$B$614,'GHGRP Summary'!B52,'GHGRP Production'!$S$3:$S$614,1),"N/A")</f>
        <v>0.11171869895044226</v>
      </c>
      <c r="D52" s="123">
        <f>IFERROR(SUMIFS('GHGRP GB'!$G$3:$G$334,'GHGRP GB'!$B$3:$B$334,'GHGRP Summary'!B52,'GHGRP GB'!$O$3:$O$334,1)*1000/SUMIFS('GHGRP GB'!$I$3:$I$334,'GHGRP GB'!$B$3:$B$334,'GHGRP Summary'!B52,'GHGRP GB'!$O$3:$O$334,1),"N/A")</f>
        <v>6.1462777465890114E-2</v>
      </c>
      <c r="E52" s="122">
        <f>IFERROR(AVERAGEIFS('GHGRP Processing'!$H$2:$H$514,'GHGRP Processing'!$B$2:$B$514,'GHGRP Summary'!B52,'GHGRP Processing'!$H$2:$H$514,"&gt;0")*1000,"N/A")</f>
        <v>342898.16326530627</v>
      </c>
      <c r="F52" s="122">
        <f>IFERROR(AVERAGEIFS('GHGRP Compression'!$H$2:$H$583,'GHGRP Compression'!$B$2:$B$583,'GHGRP Summary'!B52,'GHGRP Compression'!$H$2:$H$583,"&gt;0")*1000,"N/A")</f>
        <v>165135.88235294117</v>
      </c>
      <c r="G52" s="122">
        <f>IFERROR(AVERAGEIFS('GHGRP Distribution'!$H$3:$H$180,'GHGRP Distribution'!$B$3:$B$180,'GHGRP Summary'!B52,'GHGRP Distribution'!$H$3:$H$180,"&gt;0")*1000,"N/A")</f>
        <v>2451873.3333333335</v>
      </c>
      <c r="H52" s="123">
        <f>IFERROR(SUMIFS('GHGRP Distribution'!$H$3:$H$180,'GHGRP Distribution'!$B$3:$B$180,'GHGRP Summary'!B52,'GHGRP Distribution'!$T$3:$T$180,1)*1000/SUMIFS('GHGRP Distribution'!$K$3:$K$180,'GHGRP Distribution'!$B$3:$B$180,'GHGRP Summary'!B52,'GHGRP Distribution'!$T$3:$T$180,1),"N/A")</f>
        <v>3.5951054801175608E-2</v>
      </c>
      <c r="J52" s="124" t="s">
        <v>103</v>
      </c>
      <c r="K52" s="122">
        <v>54</v>
      </c>
      <c r="L52" s="122">
        <v>17</v>
      </c>
      <c r="M52" s="122">
        <v>3</v>
      </c>
    </row>
    <row r="53" spans="2:13" x14ac:dyDescent="0.3">
      <c r="B53" s="124" t="s">
        <v>104</v>
      </c>
      <c r="C53" s="123" t="str">
        <f>IFERROR(SUMIFS('GHGRP Production'!$G$3:$G$614,'GHGRP Production'!$B$3:$B$614,'GHGRP Summary'!B53,'GHGRP Production'!$S$3:$S$614,1)*1000/SUMIFS('GHGRP Production'!$J$3:$J$614,'GHGRP Production'!$B$3:$B$614,'GHGRP Summary'!B53,'GHGRP Production'!$S$3:$S$614,1),"N/A")</f>
        <v>N/A</v>
      </c>
      <c r="D53" s="123" t="str">
        <f>IFERROR(SUMIFS('GHGRP GB'!$G$3:$G$334,'GHGRP GB'!$B$3:$B$334,'GHGRP Summary'!B53,'GHGRP GB'!$O$3:$O$334,1)*1000/SUMIFS('GHGRP GB'!$I$3:$I$334,'GHGRP GB'!$B$3:$B$334,'GHGRP Summary'!B53,'GHGRP GB'!$O$3:$O$334,1),"N/A")</f>
        <v>N/A</v>
      </c>
      <c r="E53" s="122" t="str">
        <f>IFERROR(AVERAGEIFS('GHGRP Processing'!$H$2:$H$514,'GHGRP Processing'!$B$2:$B$514,'GHGRP Summary'!B53,'GHGRP Processing'!$H$2:$H$514,"&gt;0")*1000,"N/A")</f>
        <v>N/A</v>
      </c>
      <c r="F53" s="122">
        <f>IFERROR(AVERAGEIFS('GHGRP Compression'!$H$2:$H$583,'GHGRP Compression'!$B$2:$B$583,'GHGRP Summary'!B53,'GHGRP Compression'!$H$2:$H$583,"&gt;0")*1000,"N/A")</f>
        <v>420910</v>
      </c>
      <c r="G53" s="122">
        <f>IFERROR(AVERAGEIFS('GHGRP Distribution'!$H$3:$H$180,'GHGRP Distribution'!$B$3:$B$180,'GHGRP Summary'!B53,'GHGRP Distribution'!$H$3:$H$180,"&gt;0")*1000,"N/A")</f>
        <v>2287700</v>
      </c>
      <c r="H53" s="123">
        <f>IFERROR(SUMIFS('GHGRP Distribution'!$H$3:$H$180,'GHGRP Distribution'!$B$3:$B$180,'GHGRP Summary'!B53,'GHGRP Distribution'!$T$3:$T$180,1)*1000/SUMIFS('GHGRP Distribution'!$K$3:$K$180,'GHGRP Distribution'!$B$3:$B$180,'GHGRP Summary'!B53,'GHGRP Distribution'!$T$3:$T$180,1),"N/A")</f>
        <v>2.15508760960226E-2</v>
      </c>
      <c r="J53" s="124" t="s">
        <v>104</v>
      </c>
      <c r="K53" s="122">
        <v>0</v>
      </c>
      <c r="L53" s="122">
        <v>4</v>
      </c>
      <c r="M53" s="122">
        <v>1</v>
      </c>
    </row>
    <row r="54" spans="2:13" x14ac:dyDescent="0.3">
      <c r="B54" s="124" t="s">
        <v>105</v>
      </c>
      <c r="C54" s="123">
        <f>IFERROR(SUMIFS('GHGRP Production'!$G$3:$G$614,'GHGRP Production'!$B$3:$B$614,'GHGRP Summary'!B54,'GHGRP Production'!$S$3:$S$614,1)*1000/SUMIFS('GHGRP Production'!$J$3:$J$614,'GHGRP Production'!$B$3:$B$614,'GHGRP Summary'!B54,'GHGRP Production'!$S$3:$S$614,1),"N/A")</f>
        <v>2.0107289414546283E-2</v>
      </c>
      <c r="D54" s="123">
        <f>IFERROR(SUMIFS('GHGRP GB'!$G$3:$G$334,'GHGRP GB'!$B$3:$B$334,'GHGRP Summary'!B54,'GHGRP GB'!$O$3:$O$334,1)*1000/SUMIFS('GHGRP GB'!$I$3:$I$334,'GHGRP GB'!$B$3:$B$334,'GHGRP Summary'!B54,'GHGRP GB'!$O$3:$O$334,1),"N/A")</f>
        <v>7.438999382702571E-3</v>
      </c>
      <c r="E54" s="122">
        <f>IFERROR(AVERAGEIFS('GHGRP Processing'!$H$2:$H$514,'GHGRP Processing'!$B$2:$B$514,'GHGRP Summary'!B54,'GHGRP Processing'!$H$2:$H$514,"&gt;0")*1000,"N/A")</f>
        <v>140795.00000000003</v>
      </c>
      <c r="F54" s="122">
        <f>IFERROR(AVERAGEIFS('GHGRP Compression'!$H$2:$H$583,'GHGRP Compression'!$B$2:$B$583,'GHGRP Summary'!B54,'GHGRP Compression'!$H$2:$H$583,"&gt;0")*1000,"N/A")</f>
        <v>296690.78947368421</v>
      </c>
      <c r="G54" s="122">
        <f>IFERROR(AVERAGEIFS('GHGRP Distribution'!$H$3:$H$180,'GHGRP Distribution'!$B$3:$B$180,'GHGRP Summary'!B54,'GHGRP Distribution'!$H$3:$H$180,"&gt;0")*1000,"N/A")</f>
        <v>5108137.777777778</v>
      </c>
      <c r="H54" s="123">
        <f>IFERROR(SUMIFS('GHGRP Distribution'!$H$3:$H$180,'GHGRP Distribution'!$B$3:$B$180,'GHGRP Summary'!B54,'GHGRP Distribution'!$T$3:$T$180,1)*1000/SUMIFS('GHGRP Distribution'!$K$3:$K$180,'GHGRP Distribution'!$B$3:$B$180,'GHGRP Summary'!B54,'GHGRP Distribution'!$T$3:$T$180,1),"N/A")</f>
        <v>7.1154688961568527E-2</v>
      </c>
      <c r="J54" s="124" t="s">
        <v>105</v>
      </c>
      <c r="K54" s="122">
        <v>4</v>
      </c>
      <c r="L54" s="122">
        <v>38</v>
      </c>
      <c r="M54" s="122">
        <v>9</v>
      </c>
    </row>
    <row r="55" spans="2:13" x14ac:dyDescent="0.3">
      <c r="B55" s="124" t="s">
        <v>2551</v>
      </c>
      <c r="C55" s="123" t="str">
        <f>IFERROR(SUMIFS('GHGRP Production'!$G$3:$G$614,'GHGRP Production'!$B$3:$B$614,'GHGRP Summary'!B55,'GHGRP Production'!$S$3:$S$614,1)*1000/SUMIFS('GHGRP Production'!$J$3:$J$614,'GHGRP Production'!$B$3:$B$614,'GHGRP Summary'!B55,'GHGRP Production'!$S$3:$S$614,1),"N/A")</f>
        <v>N/A</v>
      </c>
      <c r="D55" s="123" t="str">
        <f>IFERROR(SUMIFS('GHGRP GB'!$G$3:$G$334,'GHGRP GB'!$B$3:$B$334,'GHGRP Summary'!B55,'GHGRP GB'!$O$3:$O$334,1)*1000/SUMIFS('GHGRP GB'!$I$3:$I$334,'GHGRP GB'!$B$3:$B$334,'GHGRP Summary'!B55,'GHGRP GB'!$O$3:$O$334,1),"N/A")</f>
        <v>N/A</v>
      </c>
      <c r="E55" s="122" t="str">
        <f>IFERROR(AVERAGEIFS('GHGRP Processing'!$H$2:$H$514,'GHGRP Processing'!$B$2:$B$514,'GHGRP Summary'!B55,'GHGRP Processing'!$H$2:$H$514,"&gt;0")*1000,"N/A")</f>
        <v>N/A</v>
      </c>
      <c r="F55" s="122">
        <f>IFERROR(AVERAGEIFS('GHGRP Compression'!$H$2:$H$583,'GHGRP Compression'!$B$2:$B$583,'GHGRP Summary'!B55,'GHGRP Compression'!$H$2:$H$583,"&gt;0")*1000,"N/A")</f>
        <v>149050</v>
      </c>
      <c r="G55" s="122">
        <f>IFERROR(AVERAGEIFS('GHGRP Distribution'!$H$3:$H$180,'GHGRP Distribution'!$B$3:$B$180,'GHGRP Summary'!B55,'GHGRP Distribution'!$H$3:$H$180,"&gt;0")*1000,"N/A")</f>
        <v>5929540</v>
      </c>
      <c r="H55" s="123">
        <f>IFERROR(SUMIFS('GHGRP Distribution'!$H$3:$H$180,'GHGRP Distribution'!$B$3:$B$180,'GHGRP Summary'!B55,'GHGRP Distribution'!$T$3:$T$180,1)*1000/SUMIFS('GHGRP Distribution'!$K$3:$K$180,'GHGRP Distribution'!$B$3:$B$180,'GHGRP Summary'!B55,'GHGRP Distribution'!$T$3:$T$180,1),"N/A")</f>
        <v>0.15433693090348768</v>
      </c>
      <c r="J55" s="124" t="s">
        <v>2551</v>
      </c>
      <c r="K55" s="122">
        <v>0</v>
      </c>
      <c r="L55" s="122">
        <v>1</v>
      </c>
      <c r="M55" s="122">
        <v>1</v>
      </c>
    </row>
    <row r="56" spans="2:13" x14ac:dyDescent="0.3">
      <c r="B56" s="124" t="s">
        <v>106</v>
      </c>
      <c r="C56" s="123" t="str">
        <f>IFERROR(SUMIFS('GHGRP Production'!$G$3:$G$614,'GHGRP Production'!$B$3:$B$614,'GHGRP Summary'!B56,'GHGRP Production'!$S$3:$S$614,1)*1000/SUMIFS('GHGRP Production'!$J$3:$J$614,'GHGRP Production'!$B$3:$B$614,'GHGRP Summary'!B56,'GHGRP Production'!$S$3:$S$614,1),"N/A")</f>
        <v>N/A</v>
      </c>
      <c r="D56" s="123" t="str">
        <f>IFERROR(SUMIFS('GHGRP GB'!$G$3:$G$334,'GHGRP GB'!$B$3:$B$334,'GHGRP Summary'!B56,'GHGRP GB'!$O$3:$O$334,1)*1000/SUMIFS('GHGRP GB'!$I$3:$I$334,'GHGRP GB'!$B$3:$B$334,'GHGRP Summary'!B56,'GHGRP GB'!$O$3:$O$334,1),"N/A")</f>
        <v>N/A</v>
      </c>
      <c r="E56" s="122" t="str">
        <f>IFERROR(AVERAGEIFS('GHGRP Processing'!$H$2:$H$514,'GHGRP Processing'!$B$2:$B$514,'GHGRP Summary'!B56,'GHGRP Processing'!$H$2:$H$514,"&gt;0")*1000,"N/A")</f>
        <v>N/A</v>
      </c>
      <c r="F56" s="122">
        <f>IFERROR(AVERAGEIFS('GHGRP Compression'!$H$2:$H$583,'GHGRP Compression'!$B$2:$B$583,'GHGRP Summary'!B56,'GHGRP Compression'!$H$2:$H$583,"&gt;0")*1000,"N/A")</f>
        <v>203455</v>
      </c>
      <c r="G56" s="122">
        <f>IFERROR(AVERAGEIFS('GHGRP Distribution'!$H$3:$H$180,'GHGRP Distribution'!$B$3:$B$180,'GHGRP Summary'!B56,'GHGRP Distribution'!$H$3:$H$180,"&gt;0")*1000,"N/A")</f>
        <v>814636.66666666663</v>
      </c>
      <c r="H56" s="123">
        <f>IFERROR(SUMIFS('GHGRP Distribution'!$H$3:$H$180,'GHGRP Distribution'!$B$3:$B$180,'GHGRP Summary'!B56,'GHGRP Distribution'!$T$3:$T$180,1)*1000/SUMIFS('GHGRP Distribution'!$K$3:$K$180,'GHGRP Distribution'!$B$3:$B$180,'GHGRP Summary'!B56,'GHGRP Distribution'!$T$3:$T$180,1),"N/A")</f>
        <v>2.6881506651740501E-2</v>
      </c>
      <c r="J56" s="124" t="s">
        <v>106</v>
      </c>
      <c r="K56" s="122">
        <v>0</v>
      </c>
      <c r="L56" s="122">
        <v>2</v>
      </c>
      <c r="M56" s="122">
        <v>3</v>
      </c>
    </row>
    <row r="57" spans="2:13" x14ac:dyDescent="0.3">
      <c r="B57" s="124" t="s">
        <v>107</v>
      </c>
      <c r="C57" s="123" t="str">
        <f>IFERROR(SUMIFS('GHGRP Production'!$G$3:$G$614,'GHGRP Production'!$B$3:$B$614,'GHGRP Summary'!B57,'GHGRP Production'!$S$3:$S$614,1)*1000/SUMIFS('GHGRP Production'!$J$3:$J$614,'GHGRP Production'!$B$3:$B$614,'GHGRP Summary'!B57,'GHGRP Production'!$S$3:$S$614,1),"N/A")</f>
        <v>N/A</v>
      </c>
      <c r="D57" s="123" t="str">
        <f>IFERROR(SUMIFS('GHGRP GB'!$G$3:$G$334,'GHGRP GB'!$B$3:$B$334,'GHGRP Summary'!B57,'GHGRP GB'!$O$3:$O$334,1)*1000/SUMIFS('GHGRP GB'!$I$3:$I$334,'GHGRP GB'!$B$3:$B$334,'GHGRP Summary'!B57,'GHGRP GB'!$O$3:$O$334,1),"N/A")</f>
        <v>N/A</v>
      </c>
      <c r="E57" s="122" t="str">
        <f>IFERROR(AVERAGEIFS('GHGRP Processing'!$H$2:$H$514,'GHGRP Processing'!$B$2:$B$514,'GHGRP Summary'!B57,'GHGRP Processing'!$H$2:$H$514,"&gt;0")*1000,"N/A")</f>
        <v>N/A</v>
      </c>
      <c r="F57" s="122" t="str">
        <f>IFERROR(AVERAGEIFS('GHGRP Compression'!$H$2:$H$583,'GHGRP Compression'!$B$2:$B$583,'GHGRP Summary'!B57,'GHGRP Compression'!$H$2:$H$583,"&gt;0")*1000,"N/A")</f>
        <v>N/A</v>
      </c>
      <c r="G57" s="122">
        <f>IFERROR(AVERAGEIFS('GHGRP Distribution'!$H$3:$H$180,'GHGRP Distribution'!$B$3:$B$180,'GHGRP Summary'!B57,'GHGRP Distribution'!$H$3:$H$180,"&gt;0")*1000,"N/A")</f>
        <v>294495</v>
      </c>
      <c r="H57" s="123">
        <f>IFERROR(SUMIFS('GHGRP Distribution'!$H$3:$H$180,'GHGRP Distribution'!$B$3:$B$180,'GHGRP Summary'!B57,'GHGRP Distribution'!$T$3:$T$180,1)*1000/SUMIFS('GHGRP Distribution'!$K$3:$K$180,'GHGRP Distribution'!$B$3:$B$180,'GHGRP Summary'!B57,'GHGRP Distribution'!$T$3:$T$180,1),"N/A")</f>
        <v>1.2603944181340667E-2</v>
      </c>
      <c r="J57" s="124" t="s">
        <v>107</v>
      </c>
      <c r="K57" s="122">
        <v>0</v>
      </c>
      <c r="L57" s="122">
        <v>0</v>
      </c>
      <c r="M57" s="122">
        <v>2</v>
      </c>
    </row>
    <row r="58" spans="2:13" x14ac:dyDescent="0.3">
      <c r="B58" s="124" t="s">
        <v>108</v>
      </c>
      <c r="C58" s="123" t="str">
        <f>IFERROR(SUMIFS('GHGRP Production'!$G$3:$G$614,'GHGRP Production'!$B$3:$B$614,'GHGRP Summary'!B58,'GHGRP Production'!$S$3:$S$614,1)*1000/SUMIFS('GHGRP Production'!$J$3:$J$614,'GHGRP Production'!$B$3:$B$614,'GHGRP Summary'!B58,'GHGRP Production'!$S$3:$S$614,1),"N/A")</f>
        <v>N/A</v>
      </c>
      <c r="D58" s="123" t="str">
        <f>IFERROR(SUMIFS('GHGRP GB'!$G$3:$G$334,'GHGRP GB'!$B$3:$B$334,'GHGRP Summary'!B58,'GHGRP GB'!$O$3:$O$334,1)*1000/SUMIFS('GHGRP GB'!$I$3:$I$334,'GHGRP GB'!$B$3:$B$334,'GHGRP Summary'!B58,'GHGRP GB'!$O$3:$O$334,1),"N/A")</f>
        <v>N/A</v>
      </c>
      <c r="E58" s="122" t="str">
        <f>IFERROR(AVERAGEIFS('GHGRP Processing'!$H$2:$H$514,'GHGRP Processing'!$B$2:$B$514,'GHGRP Summary'!B58,'GHGRP Processing'!$H$2:$H$514,"&gt;0")*1000,"N/A")</f>
        <v>N/A</v>
      </c>
      <c r="F58" s="122">
        <f>IFERROR(AVERAGEIFS('GHGRP Compression'!$H$2:$H$583,'GHGRP Compression'!$B$2:$B$583,'GHGRP Summary'!B58,'GHGRP Compression'!$H$2:$H$583,"&gt;0")*1000,"N/A")</f>
        <v>248362.49999999997</v>
      </c>
      <c r="G58" s="122">
        <f>IFERROR(AVERAGEIFS('GHGRP Distribution'!$H$3:$H$180,'GHGRP Distribution'!$B$3:$B$180,'GHGRP Summary'!B58,'GHGRP Distribution'!$H$3:$H$180,"&gt;0")*1000,"N/A")</f>
        <v>696046.66666666674</v>
      </c>
      <c r="H58" s="123">
        <f>IFERROR(SUMIFS('GHGRP Distribution'!$H$3:$H$180,'GHGRP Distribution'!$B$3:$B$180,'GHGRP Summary'!B58,'GHGRP Distribution'!$T$3:$T$180,1)*1000/SUMIFS('GHGRP Distribution'!$K$3:$K$180,'GHGRP Distribution'!$B$3:$B$180,'GHGRP Summary'!B58,'GHGRP Distribution'!$T$3:$T$180,1),"N/A")</f>
        <v>4.5812076615444078E-2</v>
      </c>
      <c r="J58" s="124" t="s">
        <v>108</v>
      </c>
      <c r="K58" s="122">
        <v>0</v>
      </c>
      <c r="L58" s="122">
        <v>12</v>
      </c>
      <c r="M58" s="122">
        <v>12</v>
      </c>
    </row>
    <row r="59" spans="2:13" x14ac:dyDescent="0.3">
      <c r="B59" s="124" t="s">
        <v>109</v>
      </c>
      <c r="C59" s="123">
        <f>IFERROR(SUMIFS('GHGRP Production'!$G$3:$G$614,'GHGRP Production'!$B$3:$B$614,'GHGRP Summary'!B59,'GHGRP Production'!$S$3:$S$614,1)*1000/SUMIFS('GHGRP Production'!$J$3:$J$614,'GHGRP Production'!$B$3:$B$614,'GHGRP Summary'!B59,'GHGRP Production'!$S$3:$S$614,1),"N/A")</f>
        <v>9.2866909260136646E-2</v>
      </c>
      <c r="D59" s="123">
        <f>IFERROR(SUMIFS('GHGRP GB'!$G$3:$G$334,'GHGRP GB'!$B$3:$B$334,'GHGRP Summary'!B59,'GHGRP GB'!$O$3:$O$334,1)*1000/SUMIFS('GHGRP GB'!$I$3:$I$334,'GHGRP GB'!$B$3:$B$334,'GHGRP Summary'!B59,'GHGRP GB'!$O$3:$O$334,1),"N/A")</f>
        <v>2.9489420658232932E-2</v>
      </c>
      <c r="E59" s="122">
        <f>IFERROR(AVERAGEIFS('GHGRP Processing'!$H$2:$H$514,'GHGRP Processing'!$B$2:$B$514,'GHGRP Summary'!B59,'GHGRP Processing'!$H$2:$H$514,"&gt;0")*1000,"N/A")</f>
        <v>221410.40609137059</v>
      </c>
      <c r="F59" s="122">
        <f>IFERROR(AVERAGEIFS('GHGRP Compression'!$H$2:$H$583,'GHGRP Compression'!$B$2:$B$583,'GHGRP Summary'!B59,'GHGRP Compression'!$H$2:$H$583,"&gt;0")*1000,"N/A")</f>
        <v>317079.29824561405</v>
      </c>
      <c r="G59" s="122">
        <f>IFERROR(AVERAGEIFS('GHGRP Distribution'!$H$3:$H$180,'GHGRP Distribution'!$B$3:$B$180,'GHGRP Summary'!B59,'GHGRP Distribution'!$H$3:$H$180,"&gt;0")*1000,"N/A")</f>
        <v>7172381.6666666679</v>
      </c>
      <c r="H59" s="123">
        <f>IFERROR(SUMIFS('GHGRP Distribution'!$H$3:$H$180,'GHGRP Distribution'!$B$3:$B$180,'GHGRP Summary'!B59,'GHGRP Distribution'!$T$3:$T$180,1)*1000/SUMIFS('GHGRP Distribution'!$K$3:$K$180,'GHGRP Distribution'!$B$3:$B$180,'GHGRP Summary'!B59,'GHGRP Distribution'!$T$3:$T$180,1),"N/A")</f>
        <v>0.10080099363459935</v>
      </c>
      <c r="J59" s="124" t="s">
        <v>109</v>
      </c>
      <c r="K59" s="122">
        <v>226</v>
      </c>
      <c r="L59" s="122">
        <v>58</v>
      </c>
      <c r="M59" s="122">
        <v>6</v>
      </c>
    </row>
    <row r="60" spans="2:13" x14ac:dyDescent="0.3">
      <c r="B60" s="124" t="s">
        <v>110</v>
      </c>
      <c r="C60" s="123">
        <f>IFERROR(SUMIFS('GHGRP Production'!$G$3:$G$614,'GHGRP Production'!$B$3:$B$614,'GHGRP Summary'!B60,'GHGRP Production'!$S$3:$S$614,1)*1000/SUMIFS('GHGRP Production'!$J$3:$J$614,'GHGRP Production'!$B$3:$B$614,'GHGRP Summary'!B60,'GHGRP Production'!$S$3:$S$614,1),"N/A")</f>
        <v>0.26448279144729447</v>
      </c>
      <c r="D60" s="123">
        <f>IFERROR(SUMIFS('GHGRP GB'!$G$3:$G$334,'GHGRP GB'!$B$3:$B$334,'GHGRP Summary'!B60,'GHGRP GB'!$O$3:$O$334,1)*1000/SUMIFS('GHGRP GB'!$I$3:$I$334,'GHGRP GB'!$B$3:$B$334,'GHGRP Summary'!B60,'GHGRP GB'!$O$3:$O$334,1),"N/A")</f>
        <v>4.9776720260824435E-2</v>
      </c>
      <c r="E60" s="122">
        <f>IFERROR(AVERAGEIFS('GHGRP Processing'!$H$2:$H$514,'GHGRP Processing'!$B$2:$B$514,'GHGRP Summary'!B60,'GHGRP Processing'!$H$2:$H$514,"&gt;0")*1000,"N/A")</f>
        <v>67017.5</v>
      </c>
      <c r="F60" s="122">
        <f>IFERROR(AVERAGEIFS('GHGRP Compression'!$H$2:$H$583,'GHGRP Compression'!$B$2:$B$583,'GHGRP Summary'!B60,'GHGRP Compression'!$H$2:$H$583,"&gt;0")*1000,"N/A")</f>
        <v>82165.71428571429</v>
      </c>
      <c r="G60" s="122">
        <f>IFERROR(AVERAGEIFS('GHGRP Distribution'!$H$3:$H$180,'GHGRP Distribution'!$B$3:$B$180,'GHGRP Summary'!B60,'GHGRP Distribution'!$H$3:$H$180,"&gt;0")*1000,"N/A")</f>
        <v>3496960</v>
      </c>
      <c r="H60" s="123">
        <f>IFERROR(SUMIFS('GHGRP Distribution'!$H$3:$H$180,'GHGRP Distribution'!$B$3:$B$180,'GHGRP Summary'!B60,'GHGRP Distribution'!$T$3:$T$180,1)*1000/SUMIFS('GHGRP Distribution'!$K$3:$K$180,'GHGRP Distribution'!$B$3:$B$180,'GHGRP Summary'!B60,'GHGRP Distribution'!$T$3:$T$180,1),"N/A")</f>
        <v>2.0103186577204606E-2</v>
      </c>
      <c r="J60" s="124" t="s">
        <v>110</v>
      </c>
      <c r="K60" s="122">
        <v>7</v>
      </c>
      <c r="L60" s="122">
        <v>7</v>
      </c>
      <c r="M60" s="122">
        <v>1</v>
      </c>
    </row>
    <row r="61" spans="2:13" x14ac:dyDescent="0.3">
      <c r="B61" s="124" t="s">
        <v>111</v>
      </c>
      <c r="C61" s="123" t="str">
        <f>IFERROR(SUMIFS('GHGRP Production'!$G$3:$G$614,'GHGRP Production'!$B$3:$B$614,'GHGRP Summary'!B61,'GHGRP Production'!$S$3:$S$614,1)*1000/SUMIFS('GHGRP Production'!$J$3:$J$614,'GHGRP Production'!$B$3:$B$614,'GHGRP Summary'!B61,'GHGRP Production'!$S$3:$S$614,1),"N/A")</f>
        <v>N/A</v>
      </c>
      <c r="D61" s="123" t="str">
        <f>IFERROR(SUMIFS('GHGRP GB'!$G$3:$G$334,'GHGRP GB'!$B$3:$B$334,'GHGRP Summary'!B61,'GHGRP GB'!$O$3:$O$334,1)*1000/SUMIFS('GHGRP GB'!$I$3:$I$334,'GHGRP GB'!$B$3:$B$334,'GHGRP Summary'!B61,'GHGRP GB'!$O$3:$O$334,1),"N/A")</f>
        <v>N/A</v>
      </c>
      <c r="E61" s="122" t="str">
        <f>IFERROR(AVERAGEIFS('GHGRP Processing'!$H$2:$H$514,'GHGRP Processing'!$B$2:$B$514,'GHGRP Summary'!B61,'GHGRP Processing'!$H$2:$H$514,"&gt;0")*1000,"N/A")</f>
        <v>N/A</v>
      </c>
      <c r="F61" s="122" t="str">
        <f>IFERROR(AVERAGEIFS('GHGRP Compression'!$H$2:$H$583,'GHGRP Compression'!$B$2:$B$583,'GHGRP Summary'!B61,'GHGRP Compression'!$H$2:$H$583,"&gt;0")*1000,"N/A")</f>
        <v>N/A</v>
      </c>
      <c r="G61" s="122" t="str">
        <f>IFERROR(AVERAGEIFS('GHGRP Distribution'!$H$3:$H$180,'GHGRP Distribution'!$B$3:$B$180,'GHGRP Summary'!B61,'GHGRP Distribution'!$H$3:$H$180,"&gt;0")*1000,"N/A")</f>
        <v>N/A</v>
      </c>
      <c r="H61" s="123" t="str">
        <f>IFERROR(SUMIFS('GHGRP Distribution'!$H$3:$H$180,'GHGRP Distribution'!$B$3:$B$180,'GHGRP Summary'!B61,'GHGRP Distribution'!$T$3:$T$180,1)*1000/SUMIFS('GHGRP Distribution'!$K$3:$K$180,'GHGRP Distribution'!$B$3:$B$180,'GHGRP Summary'!B61,'GHGRP Distribution'!$T$3:$T$180,1),"N/A")</f>
        <v>N/A</v>
      </c>
      <c r="J61" s="124" t="s">
        <v>111</v>
      </c>
      <c r="K61" s="122">
        <v>0</v>
      </c>
      <c r="L61" s="122">
        <v>0</v>
      </c>
      <c r="M61" s="122">
        <v>1</v>
      </c>
    </row>
    <row r="62" spans="2:13" x14ac:dyDescent="0.3">
      <c r="B62" s="124" t="s">
        <v>112</v>
      </c>
      <c r="C62" s="123" t="str">
        <f>IFERROR(SUMIFS('GHGRP Production'!$G$3:$G$614,'GHGRP Production'!$B$3:$B$614,'GHGRP Summary'!B62,'GHGRP Production'!$S$3:$S$614,1)*1000/SUMIFS('GHGRP Production'!$J$3:$J$614,'GHGRP Production'!$B$3:$B$614,'GHGRP Summary'!B62,'GHGRP Production'!$S$3:$S$614,1),"N/A")</f>
        <v>N/A</v>
      </c>
      <c r="D62" s="123" t="str">
        <f>IFERROR(SUMIFS('GHGRP GB'!$G$3:$G$334,'GHGRP GB'!$B$3:$B$334,'GHGRP Summary'!B62,'GHGRP GB'!$O$3:$O$334,1)*1000/SUMIFS('GHGRP GB'!$I$3:$I$334,'GHGRP GB'!$B$3:$B$334,'GHGRP Summary'!B62,'GHGRP GB'!$O$3:$O$334,1),"N/A")</f>
        <v>N/A</v>
      </c>
      <c r="E62" s="122" t="str">
        <f>IFERROR(AVERAGEIFS('GHGRP Processing'!$H$2:$H$514,'GHGRP Processing'!$B$2:$B$514,'GHGRP Summary'!B62,'GHGRP Processing'!$H$2:$H$514,"&gt;0")*1000,"N/A")</f>
        <v>N/A</v>
      </c>
      <c r="F62" s="122">
        <f>IFERROR(AVERAGEIFS('GHGRP Compression'!$H$2:$H$583,'GHGRP Compression'!$B$2:$B$583,'GHGRP Summary'!B62,'GHGRP Compression'!$H$2:$H$583,"&gt;0")*1000,"N/A")</f>
        <v>539900</v>
      </c>
      <c r="G62" s="122">
        <f>IFERROR(AVERAGEIFS('GHGRP Distribution'!$H$3:$H$180,'GHGRP Distribution'!$B$3:$B$180,'GHGRP Summary'!B62,'GHGRP Distribution'!$H$3:$H$180,"&gt;0")*1000,"N/A")</f>
        <v>1119163.3333333335</v>
      </c>
      <c r="H62" s="123">
        <f>IFERROR(SUMIFS('GHGRP Distribution'!$H$3:$H$180,'GHGRP Distribution'!$B$3:$B$180,'GHGRP Summary'!B62,'GHGRP Distribution'!$T$3:$T$180,1)*1000/SUMIFS('GHGRP Distribution'!$K$3:$K$180,'GHGRP Distribution'!$B$3:$B$180,'GHGRP Summary'!B62,'GHGRP Distribution'!$T$3:$T$180,1),"N/A")</f>
        <v>2.0017940979363703E-2</v>
      </c>
      <c r="J62" s="124" t="s">
        <v>112</v>
      </c>
      <c r="K62" s="122">
        <v>0</v>
      </c>
      <c r="L62" s="122">
        <v>4</v>
      </c>
      <c r="M62" s="122">
        <v>6</v>
      </c>
    </row>
    <row r="63" spans="2:13" x14ac:dyDescent="0.3">
      <c r="B63" s="124" t="s">
        <v>113</v>
      </c>
      <c r="C63" s="123" t="str">
        <f>IFERROR(SUMIFS('GHGRP Production'!$G$3:$G$614,'GHGRP Production'!$B$3:$B$614,'GHGRP Summary'!B63,'GHGRP Production'!$S$3:$S$614,1)*1000/SUMIFS('GHGRP Production'!$J$3:$J$614,'GHGRP Production'!$B$3:$B$614,'GHGRP Summary'!B63,'GHGRP Production'!$S$3:$S$614,1),"N/A")</f>
        <v>N/A</v>
      </c>
      <c r="D63" s="123" t="str">
        <f>IFERROR(SUMIFS('GHGRP GB'!$G$3:$G$334,'GHGRP GB'!$B$3:$B$334,'GHGRP Summary'!B63,'GHGRP GB'!$O$3:$O$334,1)*1000/SUMIFS('GHGRP GB'!$I$3:$I$334,'GHGRP GB'!$B$3:$B$334,'GHGRP Summary'!B63,'GHGRP GB'!$O$3:$O$334,1),"N/A")</f>
        <v>N/A</v>
      </c>
      <c r="E63" s="122" t="str">
        <f>IFERROR(AVERAGEIFS('GHGRP Processing'!$H$2:$H$514,'GHGRP Processing'!$B$2:$B$514,'GHGRP Summary'!B63,'GHGRP Processing'!$H$2:$H$514,"&gt;0")*1000,"N/A")</f>
        <v>N/A</v>
      </c>
      <c r="F63" s="122">
        <f>IFERROR(AVERAGEIFS('GHGRP Compression'!$H$2:$H$583,'GHGRP Compression'!$B$2:$B$583,'GHGRP Summary'!B63,'GHGRP Compression'!$H$2:$H$583,"&gt;0")*1000,"N/A")</f>
        <v>236411</v>
      </c>
      <c r="G63" s="122">
        <f>IFERROR(AVERAGEIFS('GHGRP Distribution'!$H$3:$H$180,'GHGRP Distribution'!$B$3:$B$180,'GHGRP Summary'!B63,'GHGRP Distribution'!$H$3:$H$180,"&gt;0")*1000,"N/A")</f>
        <v>1103920</v>
      </c>
      <c r="H63" s="123">
        <f>IFERROR(SUMIFS('GHGRP Distribution'!$H$3:$H$180,'GHGRP Distribution'!$B$3:$B$180,'GHGRP Summary'!B63,'GHGRP Distribution'!$T$3:$T$180,1)*1000/SUMIFS('GHGRP Distribution'!$K$3:$K$180,'GHGRP Distribution'!$B$3:$B$180,'GHGRP Summary'!B63,'GHGRP Distribution'!$T$3:$T$180,1),"N/A")</f>
        <v>1.9840630780280654E-2</v>
      </c>
      <c r="J63" s="124" t="s">
        <v>113</v>
      </c>
      <c r="K63" s="122">
        <v>0</v>
      </c>
      <c r="L63" s="122">
        <v>10</v>
      </c>
      <c r="M63" s="122">
        <v>4</v>
      </c>
    </row>
    <row r="64" spans="2:13" x14ac:dyDescent="0.3">
      <c r="B64" s="124" t="s">
        <v>114</v>
      </c>
      <c r="C64" s="123" t="str">
        <f>IFERROR(SUMIFS('GHGRP Production'!$G$3:$G$614,'GHGRP Production'!$B$3:$B$614,'GHGRP Summary'!B64,'GHGRP Production'!$S$3:$S$614,1)*1000/SUMIFS('GHGRP Production'!$J$3:$J$614,'GHGRP Production'!$B$3:$B$614,'GHGRP Summary'!B64,'GHGRP Production'!$S$3:$S$614,1),"N/A")</f>
        <v>N/A</v>
      </c>
      <c r="D64" s="123" t="str">
        <f>IFERROR(SUMIFS('GHGRP GB'!$G$3:$G$334,'GHGRP GB'!$B$3:$B$334,'GHGRP Summary'!B64,'GHGRP GB'!$O$3:$O$334,1)*1000/SUMIFS('GHGRP GB'!$I$3:$I$334,'GHGRP GB'!$B$3:$B$334,'GHGRP Summary'!B64,'GHGRP GB'!$O$3:$O$334,1),"N/A")</f>
        <v>N/A</v>
      </c>
      <c r="E64" s="122">
        <f>IFERROR(AVERAGEIFS('GHGRP Processing'!$H$2:$H$514,'GHGRP Processing'!$B$2:$B$514,'GHGRP Summary'!B64,'GHGRP Processing'!$H$2:$H$514,"&gt;0")*1000,"N/A")</f>
        <v>236357.77777777775</v>
      </c>
      <c r="F64" s="122">
        <f>IFERROR(AVERAGEIFS('GHGRP Compression'!$H$2:$H$583,'GHGRP Compression'!$B$2:$B$583,'GHGRP Summary'!B64,'GHGRP Compression'!$H$2:$H$583,"&gt;0")*1000,"N/A")</f>
        <v>108428.57142857145</v>
      </c>
      <c r="G64" s="122">
        <f>IFERROR(AVERAGEIFS('GHGRP Distribution'!$H$3:$H$180,'GHGRP Distribution'!$B$3:$B$180,'GHGRP Summary'!B64,'GHGRP Distribution'!$H$3:$H$180,"&gt;0")*1000,"N/A")</f>
        <v>4416775</v>
      </c>
      <c r="H64" s="123">
        <f>IFERROR(SUMIFS('GHGRP Distribution'!$H$3:$H$180,'GHGRP Distribution'!$B$3:$B$180,'GHGRP Summary'!B64,'GHGRP Distribution'!$T$3:$T$180,1)*1000/SUMIFS('GHGRP Distribution'!$K$3:$K$180,'GHGRP Distribution'!$B$3:$B$180,'GHGRP Summary'!B64,'GHGRP Distribution'!$T$3:$T$180,1),"N/A")</f>
        <v>0.11349658959036783</v>
      </c>
      <c r="J64" s="124" t="s">
        <v>114</v>
      </c>
      <c r="K64" s="122">
        <v>11</v>
      </c>
      <c r="L64" s="122">
        <v>14</v>
      </c>
      <c r="M64" s="122">
        <v>2</v>
      </c>
    </row>
    <row r="65" spans="2:13" x14ac:dyDescent="0.3">
      <c r="B65" s="124" t="s">
        <v>115</v>
      </c>
      <c r="C65" s="123" t="str">
        <f>IFERROR(SUMIFS('GHGRP Production'!$G$3:$G$614,'GHGRP Production'!$B$3:$B$614,'GHGRP Summary'!B65,'GHGRP Production'!$S$3:$S$614,1)*1000/SUMIFS('GHGRP Production'!$J$3:$J$614,'GHGRP Production'!$B$3:$B$614,'GHGRP Summary'!B65,'GHGRP Production'!$S$3:$S$614,1),"N/A")</f>
        <v>N/A</v>
      </c>
      <c r="D65" s="123" t="str">
        <f>IFERROR(SUMIFS('GHGRP GB'!$G$3:$G$334,'GHGRP GB'!$B$3:$B$334,'GHGRP Summary'!B65,'GHGRP GB'!$O$3:$O$334,1)*1000/SUMIFS('GHGRP GB'!$I$3:$I$334,'GHGRP GB'!$B$3:$B$334,'GHGRP Summary'!B65,'GHGRP GB'!$O$3:$O$334,1),"N/A")</f>
        <v>N/A</v>
      </c>
      <c r="E65" s="122" t="str">
        <f>IFERROR(AVERAGEIFS('GHGRP Processing'!$H$2:$H$514,'GHGRP Processing'!$B$2:$B$514,'GHGRP Summary'!B65,'GHGRP Processing'!$H$2:$H$514,"&gt;0")*1000,"N/A")</f>
        <v>N/A</v>
      </c>
      <c r="F65" s="122">
        <f>IFERROR(AVERAGEIFS('GHGRP Compression'!$H$2:$H$583,'GHGRP Compression'!$B$2:$B$583,'GHGRP Summary'!B65,'GHGRP Compression'!$H$2:$H$583,"&gt;0")*1000,"N/A")</f>
        <v>7900</v>
      </c>
      <c r="G65" s="122">
        <f>IFERROR(AVERAGEIFS('GHGRP Distribution'!$H$3:$H$180,'GHGRP Distribution'!$B$3:$B$180,'GHGRP Summary'!B65,'GHGRP Distribution'!$H$3:$H$180,"&gt;0")*1000,"N/A")</f>
        <v>1650465</v>
      </c>
      <c r="H65" s="123">
        <f>IFERROR(SUMIFS('GHGRP Distribution'!$H$3:$H$180,'GHGRP Distribution'!$B$3:$B$180,'GHGRP Summary'!B65,'GHGRP Distribution'!$T$3:$T$180,1)*1000/SUMIFS('GHGRP Distribution'!$K$3:$K$180,'GHGRP Distribution'!$B$3:$B$180,'GHGRP Summary'!B65,'GHGRP Distribution'!$T$3:$T$180,1),"N/A")</f>
        <v>1.6546860710735873E-2</v>
      </c>
      <c r="J65" s="124" t="s">
        <v>115</v>
      </c>
      <c r="K65" s="122">
        <v>0</v>
      </c>
      <c r="L65" s="122">
        <v>1</v>
      </c>
      <c r="M65" s="122">
        <v>4</v>
      </c>
    </row>
    <row r="66" spans="2:13" x14ac:dyDescent="0.3">
      <c r="B66" s="124" t="s">
        <v>116</v>
      </c>
      <c r="C66" s="123">
        <f>IFERROR(SUMIFS('GHGRP Production'!$G$3:$G$614,'GHGRP Production'!$B$3:$B$614,'GHGRP Summary'!B66,'GHGRP Production'!$S$3:$S$614,1)*1000/SUMIFS('GHGRP Production'!$J$3:$J$614,'GHGRP Production'!$B$3:$B$614,'GHGRP Summary'!B66,'GHGRP Production'!$S$3:$S$614,1),"N/A")</f>
        <v>0.11959735452794201</v>
      </c>
      <c r="D66" s="123">
        <f>IFERROR(SUMIFS('GHGRP GB'!$G$3:$G$334,'GHGRP GB'!$B$3:$B$334,'GHGRP Summary'!B66,'GHGRP GB'!$O$3:$O$334,1)*1000/SUMIFS('GHGRP GB'!$I$3:$I$334,'GHGRP GB'!$B$3:$B$334,'GHGRP Summary'!B66,'GHGRP GB'!$O$3:$O$334,1),"N/A")</f>
        <v>2.1102538991007072E-2</v>
      </c>
      <c r="E66" s="122">
        <f>IFERROR(AVERAGEIFS('GHGRP Processing'!$H$2:$H$514,'GHGRP Processing'!$B$2:$B$514,'GHGRP Summary'!B66,'GHGRP Processing'!$H$2:$H$514,"&gt;0")*1000,"N/A")</f>
        <v>195310.43478260873</v>
      </c>
      <c r="F66" s="122">
        <f>IFERROR(AVERAGEIFS('GHGRP Compression'!$H$2:$H$583,'GHGRP Compression'!$B$2:$B$583,'GHGRP Summary'!B66,'GHGRP Compression'!$H$2:$H$583,"&gt;0")*1000,"N/A")</f>
        <v>121732.50000000001</v>
      </c>
      <c r="G66" s="122" t="str">
        <f>IFERROR(AVERAGEIFS('GHGRP Distribution'!$H$3:$H$180,'GHGRP Distribution'!$B$3:$B$180,'GHGRP Summary'!B66,'GHGRP Distribution'!$H$3:$H$180,"&gt;0")*1000,"N/A")</f>
        <v>N/A</v>
      </c>
      <c r="H66" s="123" t="str">
        <f>IFERROR(SUMIFS('GHGRP Distribution'!$H$3:$H$180,'GHGRP Distribution'!$B$3:$B$180,'GHGRP Summary'!B66,'GHGRP Distribution'!$T$3:$T$180,1)*1000/SUMIFS('GHGRP Distribution'!$K$3:$K$180,'GHGRP Distribution'!$B$3:$B$180,'GHGRP Summary'!B66,'GHGRP Distribution'!$T$3:$T$180,1),"N/A")</f>
        <v>N/A</v>
      </c>
      <c r="J66" s="124" t="s">
        <v>116</v>
      </c>
      <c r="K66" s="122">
        <v>27</v>
      </c>
      <c r="L66" s="122">
        <v>12</v>
      </c>
      <c r="M66" s="122">
        <v>1</v>
      </c>
    </row>
    <row r="67" spans="2:13" x14ac:dyDescent="0.3">
      <c r="J67" s="124" t="s">
        <v>13</v>
      </c>
      <c r="K67" s="122">
        <f>SUM(K17:K66)</f>
        <v>513</v>
      </c>
      <c r="L67" s="122">
        <f>SUM(L17:L66)</f>
        <v>532</v>
      </c>
      <c r="M67" s="122">
        <f>SUM(M17:M66)</f>
        <v>177</v>
      </c>
    </row>
  </sheetData>
  <sheetProtection sheet="1" objects="1" scenarios="1"/>
  <mergeCells count="2">
    <mergeCell ref="C4:E4"/>
    <mergeCell ref="F4:H4"/>
  </mergeCells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0" tint="-0.14999847407452621"/>
  </sheetPr>
  <dimension ref="A1:T180"/>
  <sheetViews>
    <sheetView topLeftCell="C1" workbookViewId="0">
      <selection activeCell="C1" sqref="C1"/>
    </sheetView>
  </sheetViews>
  <sheetFormatPr defaultRowHeight="14.4" x14ac:dyDescent="0.3"/>
  <cols>
    <col min="1" max="1" width="34.5546875" bestFit="1" customWidth="1"/>
    <col min="2" max="2" width="7.5546875" bestFit="1" customWidth="1"/>
    <col min="3" max="3" width="40.5546875" bestFit="1" customWidth="1"/>
    <col min="4" max="4" width="37.6640625" style="140" bestFit="1" customWidth="1"/>
    <col min="5" max="5" width="15.5546875" bestFit="1" customWidth="1"/>
    <col min="6" max="6" width="15" customWidth="1"/>
    <col min="7" max="8" width="14.44140625" customWidth="1"/>
    <col min="9" max="11" width="16" customWidth="1"/>
  </cols>
  <sheetData>
    <row r="1" spans="1:20" x14ac:dyDescent="0.3">
      <c r="I1" s="130">
        <v>2015</v>
      </c>
      <c r="J1" s="130">
        <v>2016</v>
      </c>
      <c r="K1" s="130">
        <v>2017</v>
      </c>
      <c r="O1" s="467" t="s">
        <v>2598</v>
      </c>
      <c r="P1" s="467"/>
      <c r="Q1" s="467"/>
      <c r="R1" s="467" t="s">
        <v>2599</v>
      </c>
      <c r="S1" s="467"/>
      <c r="T1" s="467"/>
    </row>
    <row r="2" spans="1:20" ht="28.8" x14ac:dyDescent="0.3">
      <c r="A2" t="s">
        <v>2527</v>
      </c>
      <c r="B2" t="s">
        <v>2</v>
      </c>
      <c r="C2" t="s">
        <v>2613</v>
      </c>
      <c r="D2" s="140" t="s">
        <v>4881</v>
      </c>
      <c r="E2" s="130" t="s">
        <v>2600</v>
      </c>
      <c r="F2" s="139" t="s">
        <v>2602</v>
      </c>
      <c r="G2" s="139" t="s">
        <v>2603</v>
      </c>
      <c r="H2" s="139" t="s">
        <v>2604</v>
      </c>
      <c r="I2" s="139" t="s">
        <v>3689</v>
      </c>
      <c r="J2" s="139" t="s">
        <v>3689</v>
      </c>
      <c r="K2" s="139" t="s">
        <v>3689</v>
      </c>
      <c r="L2" s="134" t="s">
        <v>2606</v>
      </c>
      <c r="M2" s="134" t="s">
        <v>2607</v>
      </c>
      <c r="N2" s="134" t="s">
        <v>2608</v>
      </c>
      <c r="O2" s="134" t="s">
        <v>2606</v>
      </c>
      <c r="P2" s="134" t="s">
        <v>2607</v>
      </c>
      <c r="Q2" s="134" t="s">
        <v>2608</v>
      </c>
      <c r="R2" s="134">
        <v>2015</v>
      </c>
      <c r="S2" s="134">
        <v>2016</v>
      </c>
      <c r="T2" s="134">
        <v>2017</v>
      </c>
    </row>
    <row r="3" spans="1:20" x14ac:dyDescent="0.3">
      <c r="A3" t="s">
        <v>3690</v>
      </c>
      <c r="B3" t="s">
        <v>99</v>
      </c>
      <c r="C3" t="s">
        <v>3691</v>
      </c>
      <c r="D3" s="140" t="s">
        <v>277</v>
      </c>
      <c r="E3" s="130">
        <v>1000011</v>
      </c>
      <c r="F3" s="135">
        <v>1143.76</v>
      </c>
      <c r="G3" s="135">
        <v>1040.07</v>
      </c>
      <c r="H3" s="135">
        <v>994.86</v>
      </c>
      <c r="I3" s="135">
        <v>18823377</v>
      </c>
      <c r="J3" s="135">
        <v>18479205</v>
      </c>
      <c r="K3" s="135">
        <v>18406596</v>
      </c>
      <c r="L3" s="130">
        <f>IF(OR(F3=0,I3=0),"N/A",F3/I3)</f>
        <v>6.0762741988326539E-5</v>
      </c>
      <c r="M3" s="130">
        <f t="shared" ref="M3:N18" si="0">IF(OR(G3=0,J3=0),"N/A",G3/J3)</f>
        <v>5.6283265432685003E-5</v>
      </c>
      <c r="N3" s="130">
        <f t="shared" si="0"/>
        <v>5.4049102832484617E-5</v>
      </c>
      <c r="O3" s="135">
        <f>IFERROR(I3*L3,"N/A")</f>
        <v>1143.76</v>
      </c>
      <c r="P3" s="135">
        <f t="shared" ref="P3:Q66" si="1">IFERROR(J3*M3,"N/A")</f>
        <v>1040.07</v>
      </c>
      <c r="Q3" s="135">
        <f t="shared" si="1"/>
        <v>994.86</v>
      </c>
      <c r="R3" s="135">
        <f>IF(OR(F3=0,I3=0),0,1)</f>
        <v>1</v>
      </c>
      <c r="S3" s="135">
        <f t="shared" ref="S3:T18" si="2">IF(OR(G3=0,J3=0),0,1)</f>
        <v>1</v>
      </c>
      <c r="T3" s="135">
        <f t="shared" si="2"/>
        <v>1</v>
      </c>
    </row>
    <row r="4" spans="1:20" x14ac:dyDescent="0.3">
      <c r="A4" t="s">
        <v>3690</v>
      </c>
      <c r="B4" t="s">
        <v>76</v>
      </c>
      <c r="C4" t="s">
        <v>3692</v>
      </c>
      <c r="D4" s="140" t="s">
        <v>1108</v>
      </c>
      <c r="E4" s="130">
        <v>1000054</v>
      </c>
      <c r="F4" s="135">
        <v>161.30000000000001</v>
      </c>
      <c r="G4" s="135">
        <v>162</v>
      </c>
      <c r="H4" s="135">
        <v>163.55000000000001</v>
      </c>
      <c r="I4" s="135">
        <v>2794372</v>
      </c>
      <c r="J4" s="135">
        <v>2823329</v>
      </c>
      <c r="K4" s="135">
        <v>2748978</v>
      </c>
      <c r="L4" s="130">
        <f t="shared" ref="L4:N67" si="3">IF(OR(F4=0,I4=0),"N/A",F4/I4)</f>
        <v>5.7723166421650376E-5</v>
      </c>
      <c r="M4" s="130">
        <f t="shared" si="0"/>
        <v>5.7379072718765682E-5</v>
      </c>
      <c r="N4" s="130">
        <f t="shared" si="0"/>
        <v>5.9494837717871881E-5</v>
      </c>
      <c r="O4" s="135">
        <f t="shared" ref="O4:Q67" si="4">IFERROR(I4*L4,"N/A")</f>
        <v>161.30000000000001</v>
      </c>
      <c r="P4" s="135">
        <f t="shared" si="1"/>
        <v>162</v>
      </c>
      <c r="Q4" s="135">
        <f t="shared" si="1"/>
        <v>163.55000000000001</v>
      </c>
      <c r="R4" s="135">
        <f t="shared" ref="R4:T67" si="5">IF(OR(F4=0,I4=0),0,1)</f>
        <v>1</v>
      </c>
      <c r="S4" s="135">
        <f t="shared" si="2"/>
        <v>1</v>
      </c>
      <c r="T4" s="135">
        <f t="shared" si="2"/>
        <v>1</v>
      </c>
    </row>
    <row r="5" spans="1:20" x14ac:dyDescent="0.3">
      <c r="A5" t="s">
        <v>3690</v>
      </c>
      <c r="B5" t="s">
        <v>74</v>
      </c>
      <c r="C5" t="s">
        <v>2121</v>
      </c>
      <c r="D5" s="140" t="s">
        <v>859</v>
      </c>
      <c r="E5" s="130">
        <v>1000091</v>
      </c>
      <c r="F5" s="135">
        <v>120.5</v>
      </c>
      <c r="G5" s="135">
        <v>109.3</v>
      </c>
      <c r="H5" s="135">
        <v>109.01</v>
      </c>
      <c r="I5" s="135">
        <v>1190858</v>
      </c>
      <c r="J5" s="135">
        <v>1034380</v>
      </c>
      <c r="K5" s="135">
        <v>1114092</v>
      </c>
      <c r="L5" s="130">
        <f t="shared" si="3"/>
        <v>1.0118754712988451E-4</v>
      </c>
      <c r="M5" s="130">
        <f t="shared" si="0"/>
        <v>1.0566716293818519E-4</v>
      </c>
      <c r="N5" s="130">
        <f t="shared" si="0"/>
        <v>9.7846497416730402E-5</v>
      </c>
      <c r="O5" s="135">
        <f t="shared" si="4"/>
        <v>120.5</v>
      </c>
      <c r="P5" s="135">
        <f t="shared" si="1"/>
        <v>109.3</v>
      </c>
      <c r="Q5" s="135">
        <f t="shared" si="1"/>
        <v>109.01</v>
      </c>
      <c r="R5" s="135">
        <f t="shared" si="5"/>
        <v>1</v>
      </c>
      <c r="S5" s="135">
        <f t="shared" si="2"/>
        <v>1</v>
      </c>
      <c r="T5" s="135">
        <f t="shared" si="2"/>
        <v>1</v>
      </c>
    </row>
    <row r="6" spans="1:20" x14ac:dyDescent="0.3">
      <c r="A6" t="s">
        <v>3690</v>
      </c>
      <c r="B6" t="s">
        <v>76</v>
      </c>
      <c r="C6" t="s">
        <v>3693</v>
      </c>
      <c r="D6" s="140" t="s">
        <v>871</v>
      </c>
      <c r="E6" s="130">
        <v>1000205</v>
      </c>
      <c r="F6" s="135">
        <v>953.96</v>
      </c>
      <c r="G6" s="135">
        <v>1083.74</v>
      </c>
      <c r="H6" s="135">
        <v>1065.4000000000001</v>
      </c>
      <c r="I6" s="135">
        <v>2980578</v>
      </c>
      <c r="J6" s="135">
        <v>2955326</v>
      </c>
      <c r="K6" s="135">
        <v>3008238</v>
      </c>
      <c r="L6" s="130">
        <f t="shared" si="3"/>
        <v>3.2005872686438673E-4</v>
      </c>
      <c r="M6" s="130">
        <f t="shared" si="0"/>
        <v>3.6670742923115759E-4</v>
      </c>
      <c r="N6" s="130">
        <f t="shared" si="0"/>
        <v>3.5416080775523749E-4</v>
      </c>
      <c r="O6" s="135">
        <f t="shared" si="4"/>
        <v>953.96</v>
      </c>
      <c r="P6" s="135">
        <f t="shared" si="1"/>
        <v>1083.74</v>
      </c>
      <c r="Q6" s="135">
        <f t="shared" si="1"/>
        <v>1065.4000000000001</v>
      </c>
      <c r="R6" s="135">
        <f t="shared" si="5"/>
        <v>1</v>
      </c>
      <c r="S6" s="135">
        <f t="shared" si="2"/>
        <v>1</v>
      </c>
      <c r="T6" s="135">
        <f t="shared" si="2"/>
        <v>1</v>
      </c>
    </row>
    <row r="7" spans="1:20" x14ac:dyDescent="0.3">
      <c r="A7" t="s">
        <v>3690</v>
      </c>
      <c r="B7" t="s">
        <v>88</v>
      </c>
      <c r="C7" t="s">
        <v>3694</v>
      </c>
      <c r="D7" s="140" t="s">
        <v>772</v>
      </c>
      <c r="E7" s="130">
        <v>1000388</v>
      </c>
      <c r="F7" s="135">
        <v>65.2</v>
      </c>
      <c r="G7" s="135">
        <v>58.9</v>
      </c>
      <c r="H7" s="135">
        <v>58.16</v>
      </c>
      <c r="I7" s="135">
        <v>947782</v>
      </c>
      <c r="J7" s="135">
        <v>935936</v>
      </c>
      <c r="K7" s="135">
        <v>999599</v>
      </c>
      <c r="L7" s="130">
        <f t="shared" si="3"/>
        <v>6.8792190609232934E-5</v>
      </c>
      <c r="M7" s="130">
        <f t="shared" si="0"/>
        <v>6.2931653446389498E-5</v>
      </c>
      <c r="N7" s="130">
        <f t="shared" si="0"/>
        <v>5.8183331515937886E-5</v>
      </c>
      <c r="O7" s="135">
        <f t="shared" si="4"/>
        <v>65.2</v>
      </c>
      <c r="P7" s="135">
        <f t="shared" si="1"/>
        <v>58.9</v>
      </c>
      <c r="Q7" s="135">
        <f t="shared" si="1"/>
        <v>58.16</v>
      </c>
      <c r="R7" s="135">
        <f t="shared" si="5"/>
        <v>1</v>
      </c>
      <c r="S7" s="135">
        <f t="shared" si="2"/>
        <v>1</v>
      </c>
      <c r="T7" s="135">
        <f t="shared" si="2"/>
        <v>1</v>
      </c>
    </row>
    <row r="8" spans="1:20" x14ac:dyDescent="0.3">
      <c r="A8" t="s">
        <v>3690</v>
      </c>
      <c r="B8" t="s">
        <v>70</v>
      </c>
      <c r="C8" t="s">
        <v>3695</v>
      </c>
      <c r="D8" s="140" t="s">
        <v>1149</v>
      </c>
      <c r="E8" s="130">
        <v>1000600</v>
      </c>
      <c r="F8" s="135">
        <v>585.29999999999995</v>
      </c>
      <c r="G8" s="135">
        <v>585.13</v>
      </c>
      <c r="H8" s="135">
        <v>587.69000000000005</v>
      </c>
      <c r="I8" s="135">
        <v>28285730</v>
      </c>
      <c r="J8" s="135">
        <v>28416582</v>
      </c>
      <c r="K8" s="135">
        <v>26802355</v>
      </c>
      <c r="L8" s="130">
        <f t="shared" si="3"/>
        <v>2.0692412746639382E-5</v>
      </c>
      <c r="M8" s="130">
        <f t="shared" si="0"/>
        <v>2.05911463947353E-5</v>
      </c>
      <c r="N8" s="130">
        <f t="shared" si="0"/>
        <v>2.1926804566240542E-5</v>
      </c>
      <c r="O8" s="135">
        <f t="shared" si="4"/>
        <v>585.29999999999995</v>
      </c>
      <c r="P8" s="135">
        <f t="shared" si="1"/>
        <v>585.13</v>
      </c>
      <c r="Q8" s="135">
        <f t="shared" si="1"/>
        <v>587.69000000000005</v>
      </c>
      <c r="R8" s="135">
        <f t="shared" si="5"/>
        <v>1</v>
      </c>
      <c r="S8" s="135">
        <f t="shared" si="2"/>
        <v>1</v>
      </c>
      <c r="T8" s="135">
        <f t="shared" si="2"/>
        <v>1</v>
      </c>
    </row>
    <row r="9" spans="1:20" x14ac:dyDescent="0.3">
      <c r="A9" t="s">
        <v>3690</v>
      </c>
      <c r="B9" t="s">
        <v>76</v>
      </c>
      <c r="C9" t="s">
        <v>438</v>
      </c>
      <c r="D9" s="140" t="s">
        <v>438</v>
      </c>
      <c r="E9" s="130">
        <v>1001088</v>
      </c>
      <c r="F9" s="135">
        <v>0</v>
      </c>
      <c r="G9" s="135">
        <v>1869.83</v>
      </c>
      <c r="H9" s="135">
        <v>1784.77</v>
      </c>
      <c r="I9" s="135">
        <v>3939703</v>
      </c>
      <c r="J9" s="135">
        <v>3331361</v>
      </c>
      <c r="K9" s="135">
        <v>3341452</v>
      </c>
      <c r="L9" s="130" t="str">
        <f t="shared" si="3"/>
        <v>N/A</v>
      </c>
      <c r="M9" s="130">
        <f t="shared" si="0"/>
        <v>5.6128111003280639E-4</v>
      </c>
      <c r="N9" s="130">
        <f t="shared" si="0"/>
        <v>5.3413007279470121E-4</v>
      </c>
      <c r="O9" s="135" t="str">
        <f t="shared" si="4"/>
        <v>N/A</v>
      </c>
      <c r="P9" s="135">
        <f t="shared" si="1"/>
        <v>1869.83</v>
      </c>
      <c r="Q9" s="135">
        <f t="shared" si="1"/>
        <v>1784.77</v>
      </c>
      <c r="R9" s="135">
        <f t="shared" si="5"/>
        <v>0</v>
      </c>
      <c r="S9" s="135">
        <f t="shared" si="2"/>
        <v>1</v>
      </c>
      <c r="T9" s="135">
        <f t="shared" si="2"/>
        <v>1</v>
      </c>
    </row>
    <row r="10" spans="1:20" x14ac:dyDescent="0.3">
      <c r="A10" t="s">
        <v>3690</v>
      </c>
      <c r="B10" t="s">
        <v>81</v>
      </c>
      <c r="C10" t="s">
        <v>3696</v>
      </c>
      <c r="D10" s="140" t="s">
        <v>633</v>
      </c>
      <c r="E10" s="130">
        <v>1001123</v>
      </c>
      <c r="F10" s="135">
        <v>32.049999999999997</v>
      </c>
      <c r="G10" s="135">
        <v>26.02</v>
      </c>
      <c r="H10" s="135">
        <v>34.01</v>
      </c>
      <c r="I10" s="135">
        <v>520969</v>
      </c>
      <c r="J10" s="135">
        <v>691387</v>
      </c>
      <c r="K10" s="135">
        <v>713676</v>
      </c>
      <c r="L10" s="130">
        <f t="shared" si="3"/>
        <v>6.1519975276839883E-5</v>
      </c>
      <c r="M10" s="130">
        <f t="shared" si="0"/>
        <v>3.7634494140040239E-5</v>
      </c>
      <c r="N10" s="130">
        <f t="shared" si="0"/>
        <v>4.7654678033169108E-5</v>
      </c>
      <c r="O10" s="135">
        <f t="shared" si="4"/>
        <v>32.049999999999997</v>
      </c>
      <c r="P10" s="135">
        <f t="shared" si="1"/>
        <v>26.02</v>
      </c>
      <c r="Q10" s="135">
        <f t="shared" si="1"/>
        <v>34.01</v>
      </c>
      <c r="R10" s="135">
        <f t="shared" si="5"/>
        <v>1</v>
      </c>
      <c r="S10" s="135">
        <f t="shared" si="2"/>
        <v>1</v>
      </c>
      <c r="T10" s="135">
        <f t="shared" si="2"/>
        <v>1</v>
      </c>
    </row>
    <row r="11" spans="1:20" x14ac:dyDescent="0.3">
      <c r="A11" t="s">
        <v>3690</v>
      </c>
      <c r="B11" t="s">
        <v>80</v>
      </c>
      <c r="C11" t="s">
        <v>3697</v>
      </c>
      <c r="D11" s="140" t="s">
        <v>614</v>
      </c>
      <c r="E11" s="130">
        <v>1001251</v>
      </c>
      <c r="F11" s="135">
        <v>57.02</v>
      </c>
      <c r="G11" s="135">
        <v>68.95</v>
      </c>
      <c r="H11" s="135">
        <v>65.849999999999994</v>
      </c>
      <c r="I11" s="135">
        <v>1080487</v>
      </c>
      <c r="J11" s="135">
        <v>1007859</v>
      </c>
      <c r="K11" s="135">
        <v>964732</v>
      </c>
      <c r="L11" s="130">
        <f t="shared" si="3"/>
        <v>5.2772499807956973E-5</v>
      </c>
      <c r="M11" s="130">
        <f t="shared" si="0"/>
        <v>6.8412347362081409E-5</v>
      </c>
      <c r="N11" s="130">
        <f t="shared" si="0"/>
        <v>6.8257298399970146E-5</v>
      </c>
      <c r="O11" s="135">
        <f t="shared" si="4"/>
        <v>57.02</v>
      </c>
      <c r="P11" s="135">
        <f t="shared" si="1"/>
        <v>68.95</v>
      </c>
      <c r="Q11" s="135">
        <f t="shared" si="1"/>
        <v>65.849999999999994</v>
      </c>
      <c r="R11" s="135">
        <f t="shared" si="5"/>
        <v>1</v>
      </c>
      <c r="S11" s="135">
        <f t="shared" si="2"/>
        <v>1</v>
      </c>
      <c r="T11" s="135">
        <f t="shared" si="2"/>
        <v>1</v>
      </c>
    </row>
    <row r="12" spans="1:20" x14ac:dyDescent="0.3">
      <c r="A12" t="s">
        <v>3690</v>
      </c>
      <c r="B12" t="s">
        <v>88</v>
      </c>
      <c r="C12" t="s">
        <v>3698</v>
      </c>
      <c r="D12" s="140" t="s">
        <v>860</v>
      </c>
      <c r="E12" s="130">
        <v>1001277</v>
      </c>
      <c r="F12" s="135">
        <v>4797.24</v>
      </c>
      <c r="G12" s="135">
        <v>4609.7800000000007</v>
      </c>
      <c r="H12" s="135">
        <v>4427.09</v>
      </c>
      <c r="I12" s="135">
        <v>67830112</v>
      </c>
      <c r="J12" s="135">
        <v>61376658</v>
      </c>
      <c r="K12" s="135">
        <v>68991904</v>
      </c>
      <c r="L12" s="130">
        <f t="shared" si="3"/>
        <v>7.0724341425236034E-5</v>
      </c>
      <c r="M12" s="130">
        <f t="shared" si="0"/>
        <v>7.5106402828254364E-5</v>
      </c>
      <c r="N12" s="130">
        <f t="shared" si="0"/>
        <v>6.4168253712783461E-5</v>
      </c>
      <c r="O12" s="135">
        <f t="shared" si="4"/>
        <v>4797.24</v>
      </c>
      <c r="P12" s="135">
        <f t="shared" si="1"/>
        <v>4609.7800000000007</v>
      </c>
      <c r="Q12" s="135">
        <f t="shared" si="1"/>
        <v>4427.09</v>
      </c>
      <c r="R12" s="135">
        <f t="shared" si="5"/>
        <v>1</v>
      </c>
      <c r="S12" s="135">
        <f t="shared" si="2"/>
        <v>1</v>
      </c>
      <c r="T12" s="135">
        <f t="shared" si="2"/>
        <v>1</v>
      </c>
    </row>
    <row r="13" spans="1:20" x14ac:dyDescent="0.3">
      <c r="A13" t="s">
        <v>3690</v>
      </c>
      <c r="B13" t="s">
        <v>83</v>
      </c>
      <c r="C13" t="s">
        <v>3699</v>
      </c>
      <c r="D13" s="140" t="s">
        <v>3699</v>
      </c>
      <c r="E13" s="130">
        <v>1001388</v>
      </c>
      <c r="F13" s="135">
        <v>706.92</v>
      </c>
      <c r="G13" s="135">
        <v>719.06</v>
      </c>
      <c r="H13" s="135">
        <v>667.43</v>
      </c>
      <c r="I13" s="135">
        <v>12763844</v>
      </c>
      <c r="J13" s="135">
        <v>23262387</v>
      </c>
      <c r="K13" s="135">
        <v>23955334</v>
      </c>
      <c r="L13" s="130">
        <f t="shared" si="3"/>
        <v>5.5384569100029739E-5</v>
      </c>
      <c r="M13" s="130">
        <f t="shared" si="0"/>
        <v>3.0910843328330834E-5</v>
      </c>
      <c r="N13" s="130">
        <f t="shared" si="0"/>
        <v>2.7861435787119477E-5</v>
      </c>
      <c r="O13" s="135">
        <f t="shared" si="4"/>
        <v>706.92</v>
      </c>
      <c r="P13" s="135">
        <f t="shared" si="1"/>
        <v>719.06</v>
      </c>
      <c r="Q13" s="135">
        <f t="shared" si="1"/>
        <v>667.43</v>
      </c>
      <c r="R13" s="135">
        <f t="shared" si="5"/>
        <v>1</v>
      </c>
      <c r="S13" s="135">
        <f t="shared" si="2"/>
        <v>1</v>
      </c>
      <c r="T13" s="135">
        <f t="shared" si="2"/>
        <v>1</v>
      </c>
    </row>
    <row r="14" spans="1:20" x14ac:dyDescent="0.3">
      <c r="A14" t="s">
        <v>3690</v>
      </c>
      <c r="B14" t="s">
        <v>84</v>
      </c>
      <c r="C14" t="s">
        <v>3700</v>
      </c>
      <c r="D14" s="140" t="s">
        <v>3700</v>
      </c>
      <c r="E14" s="130">
        <v>1001389</v>
      </c>
      <c r="F14" s="135">
        <v>1083.23</v>
      </c>
      <c r="G14" s="135">
        <v>988.33</v>
      </c>
      <c r="H14" s="135">
        <v>1104.3399999999999</v>
      </c>
      <c r="I14" s="135">
        <v>16388713</v>
      </c>
      <c r="J14" s="135">
        <v>45455858</v>
      </c>
      <c r="K14" s="135">
        <v>44182434</v>
      </c>
      <c r="L14" s="130">
        <f t="shared" si="3"/>
        <v>6.6096099187288224E-5</v>
      </c>
      <c r="M14" s="130">
        <f t="shared" si="0"/>
        <v>2.1742632159753756E-5</v>
      </c>
      <c r="N14" s="130">
        <f t="shared" si="0"/>
        <v>2.4995001407120304E-5</v>
      </c>
      <c r="O14" s="135">
        <f t="shared" si="4"/>
        <v>1083.23</v>
      </c>
      <c r="P14" s="135">
        <f t="shared" si="1"/>
        <v>988.33</v>
      </c>
      <c r="Q14" s="135">
        <f t="shared" si="1"/>
        <v>1104.3399999999999</v>
      </c>
      <c r="R14" s="135">
        <f t="shared" si="5"/>
        <v>1</v>
      </c>
      <c r="S14" s="135">
        <f t="shared" si="2"/>
        <v>1</v>
      </c>
      <c r="T14" s="135">
        <f t="shared" si="2"/>
        <v>1</v>
      </c>
    </row>
    <row r="15" spans="1:20" x14ac:dyDescent="0.3">
      <c r="A15" t="s">
        <v>3690</v>
      </c>
      <c r="B15" t="s">
        <v>85</v>
      </c>
      <c r="C15" t="s">
        <v>3701</v>
      </c>
      <c r="D15" s="140" t="s">
        <v>3701</v>
      </c>
      <c r="E15" s="130">
        <v>1001390</v>
      </c>
      <c r="F15" s="135">
        <v>1802.59</v>
      </c>
      <c r="G15" s="135">
        <v>1848.06</v>
      </c>
      <c r="H15" s="135">
        <v>1875.77</v>
      </c>
      <c r="I15" s="135">
        <v>27593634</v>
      </c>
      <c r="J15" s="135">
        <v>25738248</v>
      </c>
      <c r="K15" s="135">
        <v>36229377</v>
      </c>
      <c r="L15" s="130">
        <f t="shared" si="3"/>
        <v>6.5326299537059887E-5</v>
      </c>
      <c r="M15" s="130">
        <f t="shared" si="0"/>
        <v>7.180209002570804E-5</v>
      </c>
      <c r="N15" s="130">
        <f t="shared" si="0"/>
        <v>5.1774834549321674E-5</v>
      </c>
      <c r="O15" s="135">
        <f t="shared" si="4"/>
        <v>1802.59</v>
      </c>
      <c r="P15" s="135">
        <f t="shared" si="1"/>
        <v>1848.06</v>
      </c>
      <c r="Q15" s="135">
        <f t="shared" si="1"/>
        <v>1875.77</v>
      </c>
      <c r="R15" s="135">
        <f t="shared" si="5"/>
        <v>1</v>
      </c>
      <c r="S15" s="135">
        <f t="shared" si="2"/>
        <v>1</v>
      </c>
      <c r="T15" s="135">
        <f t="shared" si="2"/>
        <v>1</v>
      </c>
    </row>
    <row r="16" spans="1:20" x14ac:dyDescent="0.3">
      <c r="A16" t="s">
        <v>3690</v>
      </c>
      <c r="B16" t="s">
        <v>91</v>
      </c>
      <c r="C16" t="s">
        <v>3702</v>
      </c>
      <c r="D16" s="140" t="s">
        <v>3702</v>
      </c>
      <c r="E16" s="130">
        <v>1001391</v>
      </c>
      <c r="F16" s="135">
        <v>1572.42</v>
      </c>
      <c r="G16" s="135">
        <v>1637.85</v>
      </c>
      <c r="H16" s="135">
        <v>1182.1099999999999</v>
      </c>
      <c r="I16" s="135">
        <v>34972908</v>
      </c>
      <c r="J16" s="135">
        <v>33004226</v>
      </c>
      <c r="K16" s="135">
        <v>33965824</v>
      </c>
      <c r="L16" s="130">
        <f t="shared" si="3"/>
        <v>4.4961088165731028E-5</v>
      </c>
      <c r="M16" s="130">
        <f t="shared" si="0"/>
        <v>4.9625463114935642E-5</v>
      </c>
      <c r="N16" s="130">
        <f t="shared" si="0"/>
        <v>3.4802924257041429E-5</v>
      </c>
      <c r="O16" s="135">
        <f t="shared" si="4"/>
        <v>1572.42</v>
      </c>
      <c r="P16" s="135">
        <f t="shared" si="1"/>
        <v>1637.85</v>
      </c>
      <c r="Q16" s="135">
        <f t="shared" si="1"/>
        <v>1182.1099999999999</v>
      </c>
      <c r="R16" s="135">
        <f t="shared" si="5"/>
        <v>1</v>
      </c>
      <c r="S16" s="135">
        <f t="shared" si="2"/>
        <v>1</v>
      </c>
      <c r="T16" s="135">
        <f t="shared" si="2"/>
        <v>1</v>
      </c>
    </row>
    <row r="17" spans="1:20" x14ac:dyDescent="0.3">
      <c r="A17" t="s">
        <v>3690</v>
      </c>
      <c r="B17" t="s">
        <v>109</v>
      </c>
      <c r="C17" t="s">
        <v>3703</v>
      </c>
      <c r="D17" s="140" t="s">
        <v>3703</v>
      </c>
      <c r="E17" s="130">
        <v>1001398</v>
      </c>
      <c r="F17" s="135">
        <v>19906.18</v>
      </c>
      <c r="G17" s="135">
        <v>30222.1</v>
      </c>
      <c r="H17" s="135">
        <v>28928.77</v>
      </c>
      <c r="I17" s="135">
        <v>241844796</v>
      </c>
      <c r="J17" s="135">
        <v>218493931</v>
      </c>
      <c r="K17" s="135">
        <v>210262361</v>
      </c>
      <c r="L17" s="130">
        <f t="shared" si="3"/>
        <v>8.2309730576133635E-5</v>
      </c>
      <c r="M17" s="130">
        <f t="shared" si="0"/>
        <v>1.3832008908293199E-4</v>
      </c>
      <c r="N17" s="130">
        <f t="shared" si="0"/>
        <v>1.3758415848854662E-4</v>
      </c>
      <c r="O17" s="135">
        <f t="shared" si="4"/>
        <v>19906.18</v>
      </c>
      <c r="P17" s="135">
        <f t="shared" si="1"/>
        <v>30222.099999999995</v>
      </c>
      <c r="Q17" s="135">
        <f t="shared" si="1"/>
        <v>28928.770000000004</v>
      </c>
      <c r="R17" s="135">
        <f t="shared" si="5"/>
        <v>1</v>
      </c>
      <c r="S17" s="135">
        <f t="shared" si="2"/>
        <v>1</v>
      </c>
      <c r="T17" s="135">
        <f t="shared" si="2"/>
        <v>1</v>
      </c>
    </row>
    <row r="18" spans="1:20" x14ac:dyDescent="0.3">
      <c r="A18" t="s">
        <v>3690</v>
      </c>
      <c r="B18" t="s">
        <v>112</v>
      </c>
      <c r="C18" t="s">
        <v>3704</v>
      </c>
      <c r="D18" s="140" t="s">
        <v>3704</v>
      </c>
      <c r="E18" s="130">
        <v>1001402</v>
      </c>
      <c r="F18" s="135">
        <v>279.63</v>
      </c>
      <c r="G18" s="135">
        <v>130.91999999999999</v>
      </c>
      <c r="H18" s="135">
        <v>168.83</v>
      </c>
      <c r="I18" s="135">
        <v>3395587</v>
      </c>
      <c r="J18" s="135">
        <v>7137263</v>
      </c>
      <c r="K18" s="135">
        <v>8894231</v>
      </c>
      <c r="L18" s="130">
        <f t="shared" si="3"/>
        <v>8.2351004406601858E-5</v>
      </c>
      <c r="M18" s="130">
        <f t="shared" si="0"/>
        <v>1.8343166000748463E-5</v>
      </c>
      <c r="N18" s="130">
        <f t="shared" si="0"/>
        <v>1.8981967075062476E-5</v>
      </c>
      <c r="O18" s="135">
        <f t="shared" si="4"/>
        <v>279.63</v>
      </c>
      <c r="P18" s="135">
        <f t="shared" si="1"/>
        <v>130.91999999999999</v>
      </c>
      <c r="Q18" s="135">
        <f t="shared" si="1"/>
        <v>168.83</v>
      </c>
      <c r="R18" s="135">
        <f t="shared" si="5"/>
        <v>1</v>
      </c>
      <c r="S18" s="135">
        <f t="shared" si="2"/>
        <v>1</v>
      </c>
      <c r="T18" s="135">
        <f t="shared" si="2"/>
        <v>1</v>
      </c>
    </row>
    <row r="19" spans="1:20" x14ac:dyDescent="0.3">
      <c r="A19" t="s">
        <v>3690</v>
      </c>
      <c r="B19" t="s">
        <v>106</v>
      </c>
      <c r="C19" t="s">
        <v>3705</v>
      </c>
      <c r="D19" s="140" t="s">
        <v>3705</v>
      </c>
      <c r="E19" s="130">
        <v>1001582</v>
      </c>
      <c r="F19" s="135">
        <v>641.41</v>
      </c>
      <c r="G19" s="135">
        <v>732.7</v>
      </c>
      <c r="H19" s="135">
        <v>687.95</v>
      </c>
      <c r="I19" s="135">
        <v>26380312.870000001</v>
      </c>
      <c r="J19" s="135">
        <v>28561781</v>
      </c>
      <c r="K19" s="135">
        <v>24810243</v>
      </c>
      <c r="L19" s="130">
        <f t="shared" si="3"/>
        <v>2.4313964855565411E-5</v>
      </c>
      <c r="M19" s="130">
        <f t="shared" si="3"/>
        <v>2.5653162175005826E-5</v>
      </c>
      <c r="N19" s="130">
        <f t="shared" si="3"/>
        <v>2.7728466827189077E-5</v>
      </c>
      <c r="O19" s="135">
        <f t="shared" si="4"/>
        <v>641.41</v>
      </c>
      <c r="P19" s="135">
        <f t="shared" si="1"/>
        <v>732.7</v>
      </c>
      <c r="Q19" s="135">
        <f t="shared" si="1"/>
        <v>687.95</v>
      </c>
      <c r="R19" s="135">
        <f t="shared" si="5"/>
        <v>1</v>
      </c>
      <c r="S19" s="135">
        <f t="shared" si="5"/>
        <v>1</v>
      </c>
      <c r="T19" s="135">
        <f t="shared" si="5"/>
        <v>1</v>
      </c>
    </row>
    <row r="20" spans="1:20" x14ac:dyDescent="0.3">
      <c r="A20" t="s">
        <v>3690</v>
      </c>
      <c r="B20" t="s">
        <v>100</v>
      </c>
      <c r="C20" t="s">
        <v>3706</v>
      </c>
      <c r="D20" s="140" t="s">
        <v>3706</v>
      </c>
      <c r="E20" s="130">
        <v>1001583</v>
      </c>
      <c r="F20" s="135">
        <v>3456.3399999999997</v>
      </c>
      <c r="G20" s="135">
        <v>3514</v>
      </c>
      <c r="H20" s="135">
        <v>3176.6</v>
      </c>
      <c r="I20" s="135">
        <v>391235635.5</v>
      </c>
      <c r="J20" s="135">
        <v>417789724.17154002</v>
      </c>
      <c r="K20" s="135">
        <v>398018464</v>
      </c>
      <c r="L20" s="130">
        <f t="shared" si="3"/>
        <v>8.8344201968790233E-6</v>
      </c>
      <c r="M20" s="130">
        <f t="shared" si="3"/>
        <v>8.4109297014619466E-6</v>
      </c>
      <c r="N20" s="130">
        <f t="shared" si="3"/>
        <v>7.9810367792384618E-6</v>
      </c>
      <c r="O20" s="135">
        <f t="shared" si="4"/>
        <v>3456.3399999999997</v>
      </c>
      <c r="P20" s="135">
        <f t="shared" si="1"/>
        <v>3514</v>
      </c>
      <c r="Q20" s="135">
        <f t="shared" si="1"/>
        <v>3176.5999999999995</v>
      </c>
      <c r="R20" s="135">
        <f t="shared" si="5"/>
        <v>1</v>
      </c>
      <c r="S20" s="135">
        <f t="shared" si="5"/>
        <v>1</v>
      </c>
      <c r="T20" s="135">
        <f t="shared" si="5"/>
        <v>1</v>
      </c>
    </row>
    <row r="21" spans="1:20" x14ac:dyDescent="0.3">
      <c r="A21" t="s">
        <v>3690</v>
      </c>
      <c r="B21" t="s">
        <v>98</v>
      </c>
      <c r="C21" t="s">
        <v>3707</v>
      </c>
      <c r="D21" s="140" t="s">
        <v>834</v>
      </c>
      <c r="E21" s="130">
        <v>1001626</v>
      </c>
      <c r="F21" s="135">
        <v>2212.44</v>
      </c>
      <c r="G21" s="135">
        <v>2155.7800000000002</v>
      </c>
      <c r="H21" s="135">
        <v>2152.36</v>
      </c>
      <c r="I21" s="135">
        <v>69856718</v>
      </c>
      <c r="J21" s="135">
        <v>69578363</v>
      </c>
      <c r="K21" s="135">
        <v>64496161</v>
      </c>
      <c r="L21" s="130">
        <f t="shared" si="3"/>
        <v>3.1671112862760027E-5</v>
      </c>
      <c r="M21" s="130">
        <f t="shared" si="3"/>
        <v>3.0983482609385335E-5</v>
      </c>
      <c r="N21" s="130">
        <f t="shared" si="3"/>
        <v>3.3371908755933551E-5</v>
      </c>
      <c r="O21" s="135">
        <f t="shared" si="4"/>
        <v>2212.44</v>
      </c>
      <c r="P21" s="135">
        <f t="shared" si="1"/>
        <v>2155.7800000000002</v>
      </c>
      <c r="Q21" s="135">
        <f t="shared" si="1"/>
        <v>2152.36</v>
      </c>
      <c r="R21" s="135">
        <f t="shared" si="5"/>
        <v>1</v>
      </c>
      <c r="S21" s="135">
        <f t="shared" si="5"/>
        <v>1</v>
      </c>
      <c r="T21" s="135">
        <f t="shared" si="5"/>
        <v>1</v>
      </c>
    </row>
    <row r="22" spans="1:20" x14ac:dyDescent="0.3">
      <c r="A22" t="s">
        <v>3690</v>
      </c>
      <c r="B22" t="s">
        <v>91</v>
      </c>
      <c r="C22" t="s">
        <v>3708</v>
      </c>
      <c r="D22" s="140" t="s">
        <v>1222</v>
      </c>
      <c r="E22" s="130">
        <v>1001688</v>
      </c>
      <c r="F22" s="135">
        <v>199.57</v>
      </c>
      <c r="G22" s="135">
        <v>196.45</v>
      </c>
      <c r="H22" s="135">
        <v>163.38</v>
      </c>
      <c r="I22" s="135">
        <v>2665405</v>
      </c>
      <c r="J22" s="135">
        <v>2480858</v>
      </c>
      <c r="K22" s="135">
        <v>2437377</v>
      </c>
      <c r="L22" s="130">
        <f t="shared" si="3"/>
        <v>7.4874174843973055E-5</v>
      </c>
      <c r="M22" s="130">
        <f t="shared" si="3"/>
        <v>7.9186313767253103E-5</v>
      </c>
      <c r="N22" s="130">
        <f t="shared" si="3"/>
        <v>6.7031074798851387E-5</v>
      </c>
      <c r="O22" s="135">
        <f t="shared" si="4"/>
        <v>199.57</v>
      </c>
      <c r="P22" s="135">
        <f t="shared" si="1"/>
        <v>196.45</v>
      </c>
      <c r="Q22" s="135">
        <f t="shared" si="1"/>
        <v>163.38</v>
      </c>
      <c r="R22" s="135">
        <f t="shared" si="5"/>
        <v>1</v>
      </c>
      <c r="S22" s="135">
        <f t="shared" si="5"/>
        <v>1</v>
      </c>
      <c r="T22" s="135">
        <f t="shared" si="5"/>
        <v>1</v>
      </c>
    </row>
    <row r="23" spans="1:20" x14ac:dyDescent="0.3">
      <c r="A23" t="s">
        <v>3690</v>
      </c>
      <c r="B23" t="s">
        <v>84</v>
      </c>
      <c r="C23" t="s">
        <v>3709</v>
      </c>
      <c r="D23" s="140" t="s">
        <v>411</v>
      </c>
      <c r="E23" s="130">
        <v>1001738</v>
      </c>
      <c r="F23" s="135">
        <v>266.13</v>
      </c>
      <c r="G23" s="135">
        <v>258.2</v>
      </c>
      <c r="H23" s="135">
        <v>249.34</v>
      </c>
      <c r="I23" s="135">
        <v>13203617</v>
      </c>
      <c r="J23" s="135">
        <v>11941728</v>
      </c>
      <c r="K23" s="135">
        <v>12228578</v>
      </c>
      <c r="L23" s="130">
        <f t="shared" si="3"/>
        <v>2.0155840630639316E-5</v>
      </c>
      <c r="M23" s="130">
        <f t="shared" si="3"/>
        <v>2.1621661454690644E-5</v>
      </c>
      <c r="N23" s="130">
        <f t="shared" si="3"/>
        <v>2.0389942313816045E-5</v>
      </c>
      <c r="O23" s="135">
        <f t="shared" si="4"/>
        <v>266.13</v>
      </c>
      <c r="P23" s="135">
        <f t="shared" si="1"/>
        <v>258.2</v>
      </c>
      <c r="Q23" s="135">
        <f t="shared" si="1"/>
        <v>249.33999999999997</v>
      </c>
      <c r="R23" s="135">
        <f t="shared" si="5"/>
        <v>1</v>
      </c>
      <c r="S23" s="135">
        <f t="shared" si="5"/>
        <v>1</v>
      </c>
      <c r="T23" s="135">
        <f t="shared" si="5"/>
        <v>1</v>
      </c>
    </row>
    <row r="24" spans="1:20" x14ac:dyDescent="0.3">
      <c r="A24" t="s">
        <v>3690</v>
      </c>
      <c r="B24" t="s">
        <v>117</v>
      </c>
      <c r="C24" t="s">
        <v>3710</v>
      </c>
      <c r="D24" s="140" t="s">
        <v>7390</v>
      </c>
      <c r="E24" s="130">
        <v>1001917</v>
      </c>
      <c r="F24" s="135">
        <v>2879.26</v>
      </c>
      <c r="G24" s="135">
        <v>2815.9</v>
      </c>
      <c r="H24" s="135">
        <v>2815.99</v>
      </c>
      <c r="I24" s="135">
        <v>30606921</v>
      </c>
      <c r="J24" s="135">
        <v>27026561</v>
      </c>
      <c r="K24" s="135">
        <v>27943452</v>
      </c>
      <c r="L24" s="130">
        <f t="shared" si="3"/>
        <v>9.4072187137020415E-5</v>
      </c>
      <c r="M24" s="130">
        <f t="shared" si="3"/>
        <v>1.0419009654983481E-4</v>
      </c>
      <c r="N24" s="130">
        <f t="shared" si="3"/>
        <v>1.0077459291715282E-4</v>
      </c>
      <c r="O24" s="135">
        <f t="shared" si="4"/>
        <v>2879.26</v>
      </c>
      <c r="P24" s="135">
        <f t="shared" si="1"/>
        <v>2815.9</v>
      </c>
      <c r="Q24" s="135">
        <f t="shared" si="1"/>
        <v>2815.99</v>
      </c>
      <c r="R24" s="135">
        <f t="shared" si="5"/>
        <v>1</v>
      </c>
      <c r="S24" s="135">
        <f t="shared" si="5"/>
        <v>1</v>
      </c>
      <c r="T24" s="135">
        <f t="shared" si="5"/>
        <v>1</v>
      </c>
    </row>
    <row r="25" spans="1:20" x14ac:dyDescent="0.3">
      <c r="A25" t="s">
        <v>3690</v>
      </c>
      <c r="B25" t="s">
        <v>80</v>
      </c>
      <c r="C25" t="s">
        <v>3711</v>
      </c>
      <c r="D25" s="140" t="s">
        <v>906</v>
      </c>
      <c r="E25" s="130">
        <v>1001966</v>
      </c>
      <c r="F25" s="135">
        <v>7833.39</v>
      </c>
      <c r="G25" s="135">
        <v>7540.14</v>
      </c>
      <c r="H25" s="135">
        <v>7290.66</v>
      </c>
      <c r="I25" s="135">
        <v>159873898</v>
      </c>
      <c r="J25" s="135">
        <v>154278670</v>
      </c>
      <c r="K25" s="135">
        <v>152971043</v>
      </c>
      <c r="L25" s="130">
        <f t="shared" si="3"/>
        <v>4.8997304112770182E-5</v>
      </c>
      <c r="M25" s="130">
        <f t="shared" si="3"/>
        <v>4.8873509215499463E-5</v>
      </c>
      <c r="N25" s="130">
        <f t="shared" si="3"/>
        <v>4.7660392823496666E-5</v>
      </c>
      <c r="O25" s="135">
        <f t="shared" si="4"/>
        <v>7833.39</v>
      </c>
      <c r="P25" s="135">
        <f t="shared" si="1"/>
        <v>7540.14</v>
      </c>
      <c r="Q25" s="135">
        <f t="shared" si="1"/>
        <v>7290.66</v>
      </c>
      <c r="R25" s="135">
        <f t="shared" si="5"/>
        <v>1</v>
      </c>
      <c r="S25" s="135">
        <f t="shared" si="5"/>
        <v>1</v>
      </c>
      <c r="T25" s="135">
        <f t="shared" si="5"/>
        <v>1</v>
      </c>
    </row>
    <row r="26" spans="1:20" x14ac:dyDescent="0.3">
      <c r="A26" t="s">
        <v>3690</v>
      </c>
      <c r="B26" t="s">
        <v>115</v>
      </c>
      <c r="C26" t="s">
        <v>3712</v>
      </c>
      <c r="D26" s="140" t="s">
        <v>1232</v>
      </c>
      <c r="E26" s="130">
        <v>1002025</v>
      </c>
      <c r="F26" s="135">
        <v>762</v>
      </c>
      <c r="G26" s="135">
        <v>774.34</v>
      </c>
      <c r="H26" s="135">
        <v>789.72</v>
      </c>
      <c r="I26" s="135">
        <v>60467112</v>
      </c>
      <c r="J26" s="135">
        <v>63575700</v>
      </c>
      <c r="K26" s="135">
        <v>62001924</v>
      </c>
      <c r="L26" s="130">
        <f t="shared" si="3"/>
        <v>1.2601891752329762E-5</v>
      </c>
      <c r="M26" s="130">
        <f t="shared" si="3"/>
        <v>1.2179810839676167E-5</v>
      </c>
      <c r="N26" s="130">
        <f t="shared" si="3"/>
        <v>1.2737024096219982E-5</v>
      </c>
      <c r="O26" s="135">
        <f t="shared" si="4"/>
        <v>762</v>
      </c>
      <c r="P26" s="135">
        <f t="shared" si="1"/>
        <v>774.34</v>
      </c>
      <c r="Q26" s="135">
        <f t="shared" si="1"/>
        <v>789.72</v>
      </c>
      <c r="R26" s="135">
        <f t="shared" si="5"/>
        <v>1</v>
      </c>
      <c r="S26" s="135">
        <f t="shared" si="5"/>
        <v>1</v>
      </c>
      <c r="T26" s="135">
        <f t="shared" si="5"/>
        <v>1</v>
      </c>
    </row>
    <row r="27" spans="1:20" x14ac:dyDescent="0.3">
      <c r="A27" t="s">
        <v>3690</v>
      </c>
      <c r="B27" t="s">
        <v>82</v>
      </c>
      <c r="C27" t="s">
        <v>3713</v>
      </c>
      <c r="D27" s="140" t="s">
        <v>619</v>
      </c>
      <c r="E27" s="130">
        <v>1002151</v>
      </c>
      <c r="F27" s="135">
        <v>887.79</v>
      </c>
      <c r="G27" s="135">
        <v>842.71</v>
      </c>
      <c r="H27" s="135">
        <v>845.34</v>
      </c>
      <c r="I27" s="135">
        <v>68650141</v>
      </c>
      <c r="J27" s="135">
        <v>71249466</v>
      </c>
      <c r="K27" s="135">
        <v>85397562</v>
      </c>
      <c r="L27" s="130">
        <f t="shared" si="3"/>
        <v>1.2932092885286281E-5</v>
      </c>
      <c r="M27" s="130">
        <f t="shared" si="3"/>
        <v>1.1827597416659937E-5</v>
      </c>
      <c r="N27" s="130">
        <f t="shared" si="3"/>
        <v>9.898877441021092E-6</v>
      </c>
      <c r="O27" s="135">
        <f t="shared" si="4"/>
        <v>887.79</v>
      </c>
      <c r="P27" s="135">
        <f t="shared" si="1"/>
        <v>842.71</v>
      </c>
      <c r="Q27" s="135">
        <f t="shared" si="1"/>
        <v>845.34</v>
      </c>
      <c r="R27" s="135">
        <f t="shared" si="5"/>
        <v>1</v>
      </c>
      <c r="S27" s="135">
        <f t="shared" si="5"/>
        <v>1</v>
      </c>
      <c r="T27" s="135">
        <f t="shared" si="5"/>
        <v>1</v>
      </c>
    </row>
    <row r="28" spans="1:20" x14ac:dyDescent="0.3">
      <c r="A28" t="s">
        <v>3690</v>
      </c>
      <c r="B28" t="s">
        <v>93</v>
      </c>
      <c r="C28" t="s">
        <v>3714</v>
      </c>
      <c r="D28" s="140" t="s">
        <v>7380</v>
      </c>
      <c r="E28" s="130">
        <v>1002199</v>
      </c>
      <c r="F28" s="135">
        <v>979.07</v>
      </c>
      <c r="G28" s="135">
        <v>988.62</v>
      </c>
      <c r="H28" s="135">
        <v>991.82</v>
      </c>
      <c r="I28" s="135">
        <v>39725329</v>
      </c>
      <c r="J28" s="135">
        <v>41069494</v>
      </c>
      <c r="K28" s="135">
        <v>35023423</v>
      </c>
      <c r="L28" s="130">
        <f t="shared" si="3"/>
        <v>2.4645988457389492E-5</v>
      </c>
      <c r="M28" s="130">
        <f t="shared" si="3"/>
        <v>2.4071881674510039E-5</v>
      </c>
      <c r="N28" s="130">
        <f t="shared" si="3"/>
        <v>2.8318762560701164E-5</v>
      </c>
      <c r="O28" s="135">
        <f t="shared" si="4"/>
        <v>979.07</v>
      </c>
      <c r="P28" s="135">
        <f t="shared" si="1"/>
        <v>988.62</v>
      </c>
      <c r="Q28" s="135">
        <f t="shared" si="1"/>
        <v>991.82</v>
      </c>
      <c r="R28" s="135">
        <f t="shared" si="5"/>
        <v>1</v>
      </c>
      <c r="S28" s="135">
        <f t="shared" si="5"/>
        <v>1</v>
      </c>
      <c r="T28" s="135">
        <f t="shared" si="5"/>
        <v>1</v>
      </c>
    </row>
    <row r="29" spans="1:20" x14ac:dyDescent="0.3">
      <c r="A29" t="s">
        <v>3690</v>
      </c>
      <c r="B29" t="s">
        <v>79</v>
      </c>
      <c r="C29" t="s">
        <v>3715</v>
      </c>
      <c r="D29" s="140" t="s">
        <v>618</v>
      </c>
      <c r="E29" s="130">
        <v>1002220</v>
      </c>
      <c r="F29" s="135">
        <v>1189.7</v>
      </c>
      <c r="G29" s="135">
        <v>1206.83</v>
      </c>
      <c r="H29" s="135">
        <v>1371.69</v>
      </c>
      <c r="I29" s="135">
        <v>60384348</v>
      </c>
      <c r="J29" s="135">
        <v>64398006</v>
      </c>
      <c r="K29" s="135">
        <v>70352549</v>
      </c>
      <c r="L29" s="130">
        <f t="shared" si="3"/>
        <v>1.9702125458074002E-5</v>
      </c>
      <c r="M29" s="130">
        <f t="shared" si="3"/>
        <v>1.8740176520372385E-5</v>
      </c>
      <c r="N29" s="130">
        <f t="shared" si="3"/>
        <v>1.9497374572739362E-5</v>
      </c>
      <c r="O29" s="135">
        <f t="shared" si="4"/>
        <v>1189.7</v>
      </c>
      <c r="P29" s="135">
        <f t="shared" si="1"/>
        <v>1206.83</v>
      </c>
      <c r="Q29" s="135">
        <f t="shared" si="1"/>
        <v>1371.69</v>
      </c>
      <c r="R29" s="135">
        <f t="shared" si="5"/>
        <v>1</v>
      </c>
      <c r="S29" s="135">
        <f t="shared" si="5"/>
        <v>1</v>
      </c>
      <c r="T29" s="135">
        <f t="shared" si="5"/>
        <v>1</v>
      </c>
    </row>
    <row r="30" spans="1:20" x14ac:dyDescent="0.3">
      <c r="A30" t="s">
        <v>3690</v>
      </c>
      <c r="B30" t="s">
        <v>115</v>
      </c>
      <c r="C30" t="s">
        <v>3716</v>
      </c>
      <c r="D30" s="140" t="s">
        <v>1235</v>
      </c>
      <c r="E30" s="130">
        <v>1002250</v>
      </c>
      <c r="F30" s="135">
        <v>1411.58</v>
      </c>
      <c r="G30" s="135">
        <v>1461.06</v>
      </c>
      <c r="H30" s="135">
        <v>1484.23</v>
      </c>
      <c r="I30" s="135">
        <v>73469922</v>
      </c>
      <c r="J30" s="135">
        <v>80236019</v>
      </c>
      <c r="K30" s="135">
        <v>85758026</v>
      </c>
      <c r="L30" s="130">
        <f t="shared" si="3"/>
        <v>1.9213032511454141E-5</v>
      </c>
      <c r="M30" s="130">
        <f t="shared" si="3"/>
        <v>1.820952756890892E-5</v>
      </c>
      <c r="N30" s="130">
        <f t="shared" si="3"/>
        <v>1.7307184752596802E-5</v>
      </c>
      <c r="O30" s="135">
        <f t="shared" si="4"/>
        <v>1411.58</v>
      </c>
      <c r="P30" s="135">
        <f t="shared" si="1"/>
        <v>1461.06</v>
      </c>
      <c r="Q30" s="135">
        <f t="shared" si="1"/>
        <v>1484.2300000000002</v>
      </c>
      <c r="R30" s="135">
        <f t="shared" si="5"/>
        <v>1</v>
      </c>
      <c r="S30" s="135">
        <f t="shared" si="5"/>
        <v>1</v>
      </c>
      <c r="T30" s="135">
        <f t="shared" si="5"/>
        <v>1</v>
      </c>
    </row>
    <row r="31" spans="1:20" x14ac:dyDescent="0.3">
      <c r="A31" t="s">
        <v>3690</v>
      </c>
      <c r="B31" t="s">
        <v>112</v>
      </c>
      <c r="C31" t="s">
        <v>3717</v>
      </c>
      <c r="D31" s="140" t="s">
        <v>975</v>
      </c>
      <c r="E31" s="130">
        <v>1002273</v>
      </c>
      <c r="F31" s="135">
        <v>1277.79</v>
      </c>
      <c r="G31" s="135">
        <v>1204.43</v>
      </c>
      <c r="H31" s="135">
        <v>1161.18</v>
      </c>
      <c r="I31" s="135">
        <v>23482715</v>
      </c>
      <c r="J31" s="135">
        <v>23946616</v>
      </c>
      <c r="K31" s="135">
        <v>17605365</v>
      </c>
      <c r="L31" s="130">
        <f t="shared" si="3"/>
        <v>5.4414065835232425E-5</v>
      </c>
      <c r="M31" s="130">
        <f t="shared" si="3"/>
        <v>5.0296459424580079E-5</v>
      </c>
      <c r="N31" s="130">
        <f t="shared" si="3"/>
        <v>6.5956031016681563E-5</v>
      </c>
      <c r="O31" s="135">
        <f t="shared" si="4"/>
        <v>1277.79</v>
      </c>
      <c r="P31" s="135">
        <f t="shared" si="1"/>
        <v>1204.43</v>
      </c>
      <c r="Q31" s="135">
        <f t="shared" si="1"/>
        <v>1161.18</v>
      </c>
      <c r="R31" s="135">
        <f t="shared" si="5"/>
        <v>1</v>
      </c>
      <c r="S31" s="135">
        <f t="shared" si="5"/>
        <v>1</v>
      </c>
      <c r="T31" s="135">
        <f t="shared" si="5"/>
        <v>1</v>
      </c>
    </row>
    <row r="32" spans="1:20" x14ac:dyDescent="0.3">
      <c r="A32" t="s">
        <v>3690</v>
      </c>
      <c r="B32" t="s">
        <v>68</v>
      </c>
      <c r="C32" t="s">
        <v>3718</v>
      </c>
      <c r="D32" s="140" t="s">
        <v>609</v>
      </c>
      <c r="E32" s="130">
        <v>1002297</v>
      </c>
      <c r="F32" s="135">
        <v>494.4</v>
      </c>
      <c r="G32" s="135">
        <v>368.72</v>
      </c>
      <c r="H32" s="135">
        <v>358.62</v>
      </c>
      <c r="I32" s="135">
        <v>5729315</v>
      </c>
      <c r="J32" s="135">
        <v>5648997</v>
      </c>
      <c r="K32" s="135">
        <v>5353130</v>
      </c>
      <c r="L32" s="130">
        <f t="shared" si="3"/>
        <v>8.6293038522057176E-5</v>
      </c>
      <c r="M32" s="130">
        <f t="shared" si="3"/>
        <v>6.5271764173356801E-5</v>
      </c>
      <c r="N32" s="130">
        <f t="shared" si="3"/>
        <v>6.699258191002273E-5</v>
      </c>
      <c r="O32" s="135">
        <f t="shared" si="4"/>
        <v>494.40000000000003</v>
      </c>
      <c r="P32" s="135">
        <f t="shared" si="1"/>
        <v>368.72</v>
      </c>
      <c r="Q32" s="135">
        <f t="shared" si="1"/>
        <v>358.61999999999995</v>
      </c>
      <c r="R32" s="135">
        <f t="shared" si="5"/>
        <v>1</v>
      </c>
      <c r="S32" s="135">
        <f t="shared" si="5"/>
        <v>1</v>
      </c>
      <c r="T32" s="135">
        <f t="shared" si="5"/>
        <v>1</v>
      </c>
    </row>
    <row r="33" spans="1:20" x14ac:dyDescent="0.3">
      <c r="A33" t="s">
        <v>3690</v>
      </c>
      <c r="B33" t="s">
        <v>81</v>
      </c>
      <c r="C33" t="s">
        <v>3719</v>
      </c>
      <c r="D33" s="140" t="s">
        <v>305</v>
      </c>
      <c r="E33" s="130">
        <v>1002330</v>
      </c>
      <c r="F33" s="135">
        <v>700.5</v>
      </c>
      <c r="G33" s="135">
        <v>699.5</v>
      </c>
      <c r="H33" s="135">
        <v>0</v>
      </c>
      <c r="I33" s="135">
        <v>54350191.875</v>
      </c>
      <c r="J33" s="135">
        <v>64018684</v>
      </c>
      <c r="K33" s="135">
        <v>0</v>
      </c>
      <c r="L33" s="130">
        <f t="shared" si="3"/>
        <v>1.2888638951102139E-5</v>
      </c>
      <c r="M33" s="130">
        <f t="shared" si="3"/>
        <v>1.0926497645593589E-5</v>
      </c>
      <c r="N33" s="130" t="str">
        <f t="shared" si="3"/>
        <v>N/A</v>
      </c>
      <c r="O33" s="135">
        <f t="shared" si="4"/>
        <v>700.5</v>
      </c>
      <c r="P33" s="135">
        <f t="shared" si="1"/>
        <v>699.5</v>
      </c>
      <c r="Q33" s="135" t="str">
        <f t="shared" si="1"/>
        <v>N/A</v>
      </c>
      <c r="R33" s="135">
        <f t="shared" si="5"/>
        <v>1</v>
      </c>
      <c r="S33" s="135">
        <f t="shared" si="5"/>
        <v>1</v>
      </c>
      <c r="T33" s="135">
        <f t="shared" si="5"/>
        <v>0</v>
      </c>
    </row>
    <row r="34" spans="1:20" x14ac:dyDescent="0.3">
      <c r="A34" t="s">
        <v>3690</v>
      </c>
      <c r="B34" t="s">
        <v>82</v>
      </c>
      <c r="C34" t="s">
        <v>3720</v>
      </c>
      <c r="D34" s="140" t="s">
        <v>770</v>
      </c>
      <c r="E34" s="130">
        <v>1002424</v>
      </c>
      <c r="F34" s="135">
        <v>3055.15</v>
      </c>
      <c r="G34" s="135">
        <v>3066.68</v>
      </c>
      <c r="H34" s="135">
        <v>3060.73</v>
      </c>
      <c r="I34" s="135">
        <v>122183773</v>
      </c>
      <c r="J34" s="135">
        <v>126764681</v>
      </c>
      <c r="K34" s="135">
        <v>132368600</v>
      </c>
      <c r="L34" s="130">
        <f t="shared" si="3"/>
        <v>2.500454786250544E-5</v>
      </c>
      <c r="M34" s="130">
        <f t="shared" si="3"/>
        <v>2.4191911941150232E-5</v>
      </c>
      <c r="N34" s="130">
        <f t="shared" si="3"/>
        <v>2.3122779873776712E-5</v>
      </c>
      <c r="O34" s="135">
        <f t="shared" si="4"/>
        <v>3055.15</v>
      </c>
      <c r="P34" s="135">
        <f t="shared" si="1"/>
        <v>3066.68</v>
      </c>
      <c r="Q34" s="135">
        <f t="shared" si="1"/>
        <v>3060.73</v>
      </c>
      <c r="R34" s="135">
        <f t="shared" si="5"/>
        <v>1</v>
      </c>
      <c r="S34" s="135">
        <f t="shared" si="5"/>
        <v>1</v>
      </c>
      <c r="T34" s="135">
        <f t="shared" si="5"/>
        <v>1</v>
      </c>
    </row>
    <row r="35" spans="1:20" x14ac:dyDescent="0.3">
      <c r="A35" t="s">
        <v>3690</v>
      </c>
      <c r="B35" t="s">
        <v>88</v>
      </c>
      <c r="C35" t="s">
        <v>3721</v>
      </c>
      <c r="D35" s="140" t="s">
        <v>228</v>
      </c>
      <c r="E35" s="130">
        <v>1002481</v>
      </c>
      <c r="F35" s="135">
        <v>16035.69</v>
      </c>
      <c r="G35" s="135">
        <v>15572.76</v>
      </c>
      <c r="H35" s="135">
        <v>14937.67</v>
      </c>
      <c r="I35" s="135">
        <v>117032140</v>
      </c>
      <c r="J35" s="135">
        <v>105049445</v>
      </c>
      <c r="K35" s="135">
        <v>111227903</v>
      </c>
      <c r="L35" s="130">
        <f t="shared" si="3"/>
        <v>1.3701954010240263E-4</v>
      </c>
      <c r="M35" s="130">
        <f t="shared" si="3"/>
        <v>1.4824219204585042E-4</v>
      </c>
      <c r="N35" s="130">
        <f t="shared" si="3"/>
        <v>1.3429786588712366E-4</v>
      </c>
      <c r="O35" s="135">
        <f t="shared" si="4"/>
        <v>16035.689999999999</v>
      </c>
      <c r="P35" s="135">
        <f t="shared" si="1"/>
        <v>15572.760000000002</v>
      </c>
      <c r="Q35" s="135">
        <f t="shared" si="1"/>
        <v>14937.67</v>
      </c>
      <c r="R35" s="135">
        <f t="shared" si="5"/>
        <v>1</v>
      </c>
      <c r="S35" s="135">
        <f t="shared" si="5"/>
        <v>1</v>
      </c>
      <c r="T35" s="135">
        <f t="shared" si="5"/>
        <v>1</v>
      </c>
    </row>
    <row r="36" spans="1:20" x14ac:dyDescent="0.3">
      <c r="A36" t="s">
        <v>3690</v>
      </c>
      <c r="B36" t="s">
        <v>99</v>
      </c>
      <c r="C36" t="s">
        <v>3722</v>
      </c>
      <c r="D36" s="140" t="s">
        <v>239</v>
      </c>
      <c r="E36" s="130">
        <v>1002482</v>
      </c>
      <c r="F36" s="135">
        <v>9691.9000000000015</v>
      </c>
      <c r="G36" s="135">
        <v>9169.83</v>
      </c>
      <c r="H36" s="135">
        <v>8837.73</v>
      </c>
      <c r="I36" s="135">
        <v>195721480</v>
      </c>
      <c r="J36" s="135">
        <v>184283034</v>
      </c>
      <c r="K36" s="135">
        <v>185337279</v>
      </c>
      <c r="L36" s="130">
        <f t="shared" si="3"/>
        <v>4.9518836665244928E-5</v>
      </c>
      <c r="M36" s="130">
        <f t="shared" si="3"/>
        <v>4.9759491153157379E-5</v>
      </c>
      <c r="N36" s="130">
        <f t="shared" si="3"/>
        <v>4.7684578341090241E-5</v>
      </c>
      <c r="O36" s="135">
        <f t="shared" si="4"/>
        <v>9691.9000000000015</v>
      </c>
      <c r="P36" s="135">
        <f t="shared" si="1"/>
        <v>9169.83</v>
      </c>
      <c r="Q36" s="135">
        <f t="shared" si="1"/>
        <v>8837.73</v>
      </c>
      <c r="R36" s="135">
        <f t="shared" si="5"/>
        <v>1</v>
      </c>
      <c r="S36" s="135">
        <f t="shared" si="5"/>
        <v>1</v>
      </c>
      <c r="T36" s="135">
        <f t="shared" si="5"/>
        <v>1</v>
      </c>
    </row>
    <row r="37" spans="1:20" x14ac:dyDescent="0.3">
      <c r="A37" t="s">
        <v>3690</v>
      </c>
      <c r="B37" t="s">
        <v>92</v>
      </c>
      <c r="C37" t="s">
        <v>3723</v>
      </c>
      <c r="D37" s="140" t="s">
        <v>1062</v>
      </c>
      <c r="E37" s="130">
        <v>1002544</v>
      </c>
      <c r="F37" s="135">
        <v>4771.13</v>
      </c>
      <c r="G37" s="135">
        <v>4588.22</v>
      </c>
      <c r="H37" s="135">
        <v>4319.2299999999996</v>
      </c>
      <c r="I37" s="135">
        <v>85486631</v>
      </c>
      <c r="J37" s="135">
        <v>79430946</v>
      </c>
      <c r="K37" s="135">
        <v>78824668</v>
      </c>
      <c r="L37" s="130">
        <f t="shared" si="3"/>
        <v>5.5811416875230467E-5</v>
      </c>
      <c r="M37" s="130">
        <f t="shared" si="3"/>
        <v>5.7763632828948053E-5</v>
      </c>
      <c r="N37" s="130">
        <f t="shared" si="3"/>
        <v>5.4795409985107705E-5</v>
      </c>
      <c r="O37" s="135">
        <f t="shared" si="4"/>
        <v>4771.13</v>
      </c>
      <c r="P37" s="135">
        <f t="shared" si="1"/>
        <v>4588.22</v>
      </c>
      <c r="Q37" s="135">
        <f t="shared" si="1"/>
        <v>4319.2299999999996</v>
      </c>
      <c r="R37" s="135">
        <f t="shared" si="5"/>
        <v>1</v>
      </c>
      <c r="S37" s="135">
        <f t="shared" si="5"/>
        <v>1</v>
      </c>
      <c r="T37" s="135">
        <f t="shared" si="5"/>
        <v>1</v>
      </c>
    </row>
    <row r="38" spans="1:20" x14ac:dyDescent="0.3">
      <c r="A38" t="s">
        <v>3690</v>
      </c>
      <c r="B38" t="s">
        <v>97</v>
      </c>
      <c r="C38" t="s">
        <v>3724</v>
      </c>
      <c r="D38" s="140" t="s">
        <v>833</v>
      </c>
      <c r="E38" s="130">
        <v>1002582</v>
      </c>
      <c r="F38" s="135">
        <v>2731.57</v>
      </c>
      <c r="G38" s="135">
        <v>2251.9699999999998</v>
      </c>
      <c r="H38" s="135">
        <v>1982.1</v>
      </c>
      <c r="I38" s="135">
        <v>116214250</v>
      </c>
      <c r="J38" s="135">
        <v>114481759</v>
      </c>
      <c r="K38" s="135">
        <v>108979652</v>
      </c>
      <c r="L38" s="130">
        <f t="shared" si="3"/>
        <v>2.3504604641857606E-5</v>
      </c>
      <c r="M38" s="130">
        <f t="shared" si="3"/>
        <v>1.9670994048929663E-5</v>
      </c>
      <c r="N38" s="130">
        <f t="shared" si="3"/>
        <v>1.8187798948009121E-5</v>
      </c>
      <c r="O38" s="135">
        <f t="shared" si="4"/>
        <v>2731.57</v>
      </c>
      <c r="P38" s="135">
        <f t="shared" si="1"/>
        <v>2251.9699999999998</v>
      </c>
      <c r="Q38" s="135">
        <f t="shared" si="1"/>
        <v>1982.1000000000001</v>
      </c>
      <c r="R38" s="135">
        <f t="shared" si="5"/>
        <v>1</v>
      </c>
      <c r="S38" s="135">
        <f t="shared" si="5"/>
        <v>1</v>
      </c>
      <c r="T38" s="135">
        <f t="shared" si="5"/>
        <v>1</v>
      </c>
    </row>
    <row r="39" spans="1:20" x14ac:dyDescent="0.3">
      <c r="A39" t="s">
        <v>3690</v>
      </c>
      <c r="B39" t="s">
        <v>99</v>
      </c>
      <c r="C39" t="s">
        <v>3725</v>
      </c>
      <c r="D39" s="140" t="s">
        <v>652</v>
      </c>
      <c r="E39" s="130">
        <v>1002602</v>
      </c>
      <c r="F39" s="135">
        <v>12162.800000000001</v>
      </c>
      <c r="G39" s="135">
        <v>11443.18</v>
      </c>
      <c r="H39" s="135">
        <v>11066.2</v>
      </c>
      <c r="I39" s="135">
        <v>193984034</v>
      </c>
      <c r="J39" s="135">
        <v>197552830</v>
      </c>
      <c r="K39" s="135">
        <v>178710168</v>
      </c>
      <c r="L39" s="130">
        <f t="shared" si="3"/>
        <v>6.2700005506638757E-5</v>
      </c>
      <c r="M39" s="130">
        <f t="shared" si="3"/>
        <v>5.7924657419486223E-5</v>
      </c>
      <c r="N39" s="130">
        <f t="shared" si="3"/>
        <v>6.1922609798005447E-5</v>
      </c>
      <c r="O39" s="135">
        <f t="shared" si="4"/>
        <v>12162.8</v>
      </c>
      <c r="P39" s="135">
        <f t="shared" si="1"/>
        <v>11443.18</v>
      </c>
      <c r="Q39" s="135">
        <f t="shared" si="1"/>
        <v>11066.199999999999</v>
      </c>
      <c r="R39" s="135">
        <f t="shared" si="5"/>
        <v>1</v>
      </c>
      <c r="S39" s="135">
        <f t="shared" si="5"/>
        <v>1</v>
      </c>
      <c r="T39" s="135">
        <f t="shared" si="5"/>
        <v>1</v>
      </c>
    </row>
    <row r="40" spans="1:20" x14ac:dyDescent="0.3">
      <c r="A40" t="s">
        <v>3690</v>
      </c>
      <c r="B40" t="s">
        <v>99</v>
      </c>
      <c r="C40" t="s">
        <v>3726</v>
      </c>
      <c r="D40" s="140" t="s">
        <v>843</v>
      </c>
      <c r="E40" s="130">
        <v>1002603</v>
      </c>
      <c r="F40" s="135">
        <v>8119.05</v>
      </c>
      <c r="G40" s="135">
        <v>8044.92</v>
      </c>
      <c r="H40" s="135">
        <v>7693.85</v>
      </c>
      <c r="I40" s="135">
        <v>175357621</v>
      </c>
      <c r="J40" s="135">
        <v>150369654</v>
      </c>
      <c r="K40" s="135">
        <v>152553522</v>
      </c>
      <c r="L40" s="130">
        <f t="shared" si="3"/>
        <v>4.6299955221221896E-5</v>
      </c>
      <c r="M40" s="130">
        <f t="shared" si="3"/>
        <v>5.3500954388044281E-5</v>
      </c>
      <c r="N40" s="130">
        <f t="shared" si="3"/>
        <v>5.0433774973743317E-5</v>
      </c>
      <c r="O40" s="135">
        <f t="shared" si="4"/>
        <v>8119.05</v>
      </c>
      <c r="P40" s="135">
        <f t="shared" si="1"/>
        <v>8044.92</v>
      </c>
      <c r="Q40" s="135">
        <f t="shared" si="1"/>
        <v>7693.85</v>
      </c>
      <c r="R40" s="135">
        <f t="shared" si="5"/>
        <v>1</v>
      </c>
      <c r="S40" s="135">
        <f t="shared" si="5"/>
        <v>1</v>
      </c>
      <c r="T40" s="135">
        <f t="shared" si="5"/>
        <v>1</v>
      </c>
    </row>
    <row r="41" spans="1:20" x14ac:dyDescent="0.3">
      <c r="A41" t="s">
        <v>3690</v>
      </c>
      <c r="B41" t="s">
        <v>2551</v>
      </c>
      <c r="C41" t="s">
        <v>3727</v>
      </c>
      <c r="D41" s="140" t="s">
        <v>7370</v>
      </c>
      <c r="E41" s="130">
        <v>1002604</v>
      </c>
      <c r="F41" s="135">
        <v>6345.16</v>
      </c>
      <c r="G41" s="135">
        <v>6132.07</v>
      </c>
      <c r="H41" s="135">
        <v>5929.54</v>
      </c>
      <c r="I41" s="135">
        <v>40810054</v>
      </c>
      <c r="J41" s="135">
        <v>36579760</v>
      </c>
      <c r="K41" s="135">
        <v>38419450</v>
      </c>
      <c r="L41" s="130">
        <f t="shared" si="3"/>
        <v>1.5548031374817587E-4</v>
      </c>
      <c r="M41" s="130">
        <f t="shared" si="3"/>
        <v>1.6763559957747124E-4</v>
      </c>
      <c r="N41" s="130">
        <f t="shared" si="3"/>
        <v>1.5433693090348768E-4</v>
      </c>
      <c r="O41" s="135">
        <f t="shared" si="4"/>
        <v>6345.16</v>
      </c>
      <c r="P41" s="135">
        <f t="shared" si="1"/>
        <v>6132.07</v>
      </c>
      <c r="Q41" s="135">
        <f t="shared" si="1"/>
        <v>5929.54</v>
      </c>
      <c r="R41" s="135">
        <f t="shared" si="5"/>
        <v>1</v>
      </c>
      <c r="S41" s="135">
        <f t="shared" si="5"/>
        <v>1</v>
      </c>
      <c r="T41" s="135">
        <f t="shared" si="5"/>
        <v>1</v>
      </c>
    </row>
    <row r="42" spans="1:20" x14ac:dyDescent="0.3">
      <c r="A42" t="s">
        <v>3690</v>
      </c>
      <c r="B42" t="s">
        <v>102</v>
      </c>
      <c r="C42" t="s">
        <v>3728</v>
      </c>
      <c r="D42" s="140" t="s">
        <v>412</v>
      </c>
      <c r="E42" s="130">
        <v>1002687</v>
      </c>
      <c r="F42" s="135">
        <v>1163.5999999999999</v>
      </c>
      <c r="G42" s="135">
        <v>1074.9000000000001</v>
      </c>
      <c r="H42" s="135">
        <v>1089</v>
      </c>
      <c r="I42" s="135">
        <v>72088198</v>
      </c>
      <c r="J42" s="135">
        <v>66689251</v>
      </c>
      <c r="K42" s="135">
        <v>68152135</v>
      </c>
      <c r="L42" s="130">
        <f t="shared" si="3"/>
        <v>1.6141338419917222E-5</v>
      </c>
      <c r="M42" s="130">
        <f t="shared" si="3"/>
        <v>1.6118039772256554E-5</v>
      </c>
      <c r="N42" s="130">
        <f t="shared" si="3"/>
        <v>1.5978956491971969E-5</v>
      </c>
      <c r="O42" s="135">
        <f t="shared" si="4"/>
        <v>1163.5999999999999</v>
      </c>
      <c r="P42" s="135">
        <f t="shared" si="1"/>
        <v>1074.9000000000001</v>
      </c>
      <c r="Q42" s="135">
        <f t="shared" si="1"/>
        <v>1089</v>
      </c>
      <c r="R42" s="135">
        <f t="shared" si="5"/>
        <v>1</v>
      </c>
      <c r="S42" s="135">
        <f t="shared" si="5"/>
        <v>1</v>
      </c>
      <c r="T42" s="135">
        <f t="shared" si="5"/>
        <v>1</v>
      </c>
    </row>
    <row r="43" spans="1:20" x14ac:dyDescent="0.3">
      <c r="A43" t="s">
        <v>3690</v>
      </c>
      <c r="B43" t="s">
        <v>84</v>
      </c>
      <c r="C43" t="s">
        <v>3729</v>
      </c>
      <c r="D43" s="140" t="s">
        <v>722</v>
      </c>
      <c r="E43" s="130">
        <v>1002701</v>
      </c>
      <c r="F43" s="135">
        <v>1423.48</v>
      </c>
      <c r="G43" s="135">
        <v>1413.65</v>
      </c>
      <c r="H43" s="135">
        <v>1124.19</v>
      </c>
      <c r="I43" s="135">
        <v>44835971</v>
      </c>
      <c r="J43" s="135">
        <v>43287146</v>
      </c>
      <c r="K43" s="135">
        <v>40656324</v>
      </c>
      <c r="L43" s="130">
        <f t="shared" si="3"/>
        <v>3.1748615414172695E-5</v>
      </c>
      <c r="M43" s="130">
        <f t="shared" si="3"/>
        <v>3.2657500681611123E-5</v>
      </c>
      <c r="N43" s="130">
        <f t="shared" si="3"/>
        <v>2.7651048825762017E-5</v>
      </c>
      <c r="O43" s="135">
        <f t="shared" si="4"/>
        <v>1423.48</v>
      </c>
      <c r="P43" s="135">
        <f t="shared" si="1"/>
        <v>1413.65</v>
      </c>
      <c r="Q43" s="135">
        <f t="shared" si="1"/>
        <v>1124.19</v>
      </c>
      <c r="R43" s="135">
        <f t="shared" si="5"/>
        <v>1</v>
      </c>
      <c r="S43" s="135">
        <f t="shared" si="5"/>
        <v>1</v>
      </c>
      <c r="T43" s="135">
        <f t="shared" si="5"/>
        <v>1</v>
      </c>
    </row>
    <row r="44" spans="1:20" x14ac:dyDescent="0.3">
      <c r="A44" t="s">
        <v>3690</v>
      </c>
      <c r="B44" t="s">
        <v>105</v>
      </c>
      <c r="C44" t="s">
        <v>3730</v>
      </c>
      <c r="D44" s="140" t="s">
        <v>902</v>
      </c>
      <c r="E44" s="130">
        <v>1002791</v>
      </c>
      <c r="F44" s="135">
        <v>6459.3300000000008</v>
      </c>
      <c r="G44" s="135">
        <v>6261.81</v>
      </c>
      <c r="H44" s="135">
        <v>5648.7300000000005</v>
      </c>
      <c r="I44" s="135">
        <v>86882133</v>
      </c>
      <c r="J44" s="135">
        <v>84076494</v>
      </c>
      <c r="K44" s="135">
        <v>84839782</v>
      </c>
      <c r="L44" s="130">
        <f t="shared" si="3"/>
        <v>7.4345895720585045E-5</v>
      </c>
      <c r="M44" s="130">
        <f t="shared" si="3"/>
        <v>7.4477534707857824E-5</v>
      </c>
      <c r="N44" s="130">
        <f t="shared" si="3"/>
        <v>6.6581147037836569E-5</v>
      </c>
      <c r="O44" s="135">
        <f t="shared" si="4"/>
        <v>6459.3300000000008</v>
      </c>
      <c r="P44" s="135">
        <f t="shared" si="1"/>
        <v>6261.81</v>
      </c>
      <c r="Q44" s="135">
        <f t="shared" si="1"/>
        <v>5648.7300000000005</v>
      </c>
      <c r="R44" s="135">
        <f t="shared" si="5"/>
        <v>1</v>
      </c>
      <c r="S44" s="135">
        <f t="shared" si="5"/>
        <v>1</v>
      </c>
      <c r="T44" s="135">
        <f t="shared" si="5"/>
        <v>1</v>
      </c>
    </row>
    <row r="45" spans="1:20" x14ac:dyDescent="0.3">
      <c r="A45" t="s">
        <v>3690</v>
      </c>
      <c r="B45" t="s">
        <v>97</v>
      </c>
      <c r="C45" t="s">
        <v>3731</v>
      </c>
      <c r="D45" s="140" t="s">
        <v>953</v>
      </c>
      <c r="E45" s="130">
        <v>1002812</v>
      </c>
      <c r="F45" s="135">
        <v>29008.32</v>
      </c>
      <c r="G45" s="135">
        <v>27778.420000000002</v>
      </c>
      <c r="H45" s="135">
        <v>26730.489999999998</v>
      </c>
      <c r="I45" s="135">
        <v>446732578</v>
      </c>
      <c r="J45" s="135">
        <v>404588351</v>
      </c>
      <c r="K45" s="135">
        <v>344640686</v>
      </c>
      <c r="L45" s="130">
        <f t="shared" si="3"/>
        <v>6.4934418102814074E-5</v>
      </c>
      <c r="M45" s="130">
        <f t="shared" si="3"/>
        <v>6.8658477020758322E-5</v>
      </c>
      <c r="N45" s="130">
        <f t="shared" si="3"/>
        <v>7.7560459591239316E-5</v>
      </c>
      <c r="O45" s="135">
        <f t="shared" si="4"/>
        <v>29008.32</v>
      </c>
      <c r="P45" s="135">
        <f t="shared" si="1"/>
        <v>27778.420000000002</v>
      </c>
      <c r="Q45" s="135">
        <f t="shared" si="1"/>
        <v>26730.489999999998</v>
      </c>
      <c r="R45" s="135">
        <f t="shared" si="5"/>
        <v>1</v>
      </c>
      <c r="S45" s="135">
        <f t="shared" si="5"/>
        <v>1</v>
      </c>
      <c r="T45" s="135">
        <f t="shared" si="5"/>
        <v>1</v>
      </c>
    </row>
    <row r="46" spans="1:20" x14ac:dyDescent="0.3">
      <c r="A46" t="s">
        <v>3690</v>
      </c>
      <c r="B46" t="s">
        <v>73</v>
      </c>
      <c r="C46" t="s">
        <v>3732</v>
      </c>
      <c r="D46" s="140" t="s">
        <v>951</v>
      </c>
      <c r="E46" s="130">
        <v>1002895</v>
      </c>
      <c r="F46" s="135">
        <v>8251.42</v>
      </c>
      <c r="G46" s="135">
        <v>7697.17</v>
      </c>
      <c r="H46" s="135">
        <v>7529.94</v>
      </c>
      <c r="I46" s="135">
        <v>217347058</v>
      </c>
      <c r="J46" s="135">
        <v>222227270</v>
      </c>
      <c r="K46" s="135">
        <v>225147414</v>
      </c>
      <c r="L46" s="130">
        <f t="shared" si="3"/>
        <v>3.7964258987117279E-5</v>
      </c>
      <c r="M46" s="130">
        <f t="shared" si="3"/>
        <v>3.4636478232396953E-5</v>
      </c>
      <c r="N46" s="130">
        <f t="shared" si="3"/>
        <v>3.3444488063273959E-5</v>
      </c>
      <c r="O46" s="135">
        <f t="shared" si="4"/>
        <v>8251.42</v>
      </c>
      <c r="P46" s="135">
        <f t="shared" si="1"/>
        <v>7697.17</v>
      </c>
      <c r="Q46" s="135">
        <f t="shared" si="1"/>
        <v>7529.9400000000005</v>
      </c>
      <c r="R46" s="135">
        <f t="shared" si="5"/>
        <v>1</v>
      </c>
      <c r="S46" s="135">
        <f t="shared" si="5"/>
        <v>1</v>
      </c>
      <c r="T46" s="135">
        <f t="shared" si="5"/>
        <v>1</v>
      </c>
    </row>
    <row r="47" spans="1:20" x14ac:dyDescent="0.3">
      <c r="A47" t="s">
        <v>3690</v>
      </c>
      <c r="B47" t="s">
        <v>107</v>
      </c>
      <c r="C47" t="s">
        <v>3733</v>
      </c>
      <c r="D47" s="140" t="s">
        <v>7382</v>
      </c>
      <c r="E47" s="130">
        <v>1002986</v>
      </c>
      <c r="F47" s="135">
        <v>270.13</v>
      </c>
      <c r="G47" s="135">
        <v>289.3</v>
      </c>
      <c r="H47" s="135">
        <v>273.73</v>
      </c>
      <c r="I47" s="135">
        <v>5346826</v>
      </c>
      <c r="J47" s="135">
        <v>32334924</v>
      </c>
      <c r="K47" s="135">
        <v>33292593</v>
      </c>
      <c r="L47" s="130">
        <f t="shared" si="3"/>
        <v>5.052156176393247E-5</v>
      </c>
      <c r="M47" s="130">
        <f t="shared" si="3"/>
        <v>8.9469825257668775E-6</v>
      </c>
      <c r="N47" s="130">
        <f t="shared" si="3"/>
        <v>8.221948948224009E-6</v>
      </c>
      <c r="O47" s="135">
        <f t="shared" si="4"/>
        <v>270.13</v>
      </c>
      <c r="P47" s="135">
        <f t="shared" si="1"/>
        <v>289.3</v>
      </c>
      <c r="Q47" s="135">
        <f t="shared" si="1"/>
        <v>273.73</v>
      </c>
      <c r="R47" s="135">
        <f t="shared" si="5"/>
        <v>1</v>
      </c>
      <c r="S47" s="135">
        <f t="shared" si="5"/>
        <v>1</v>
      </c>
      <c r="T47" s="135">
        <f t="shared" si="5"/>
        <v>1</v>
      </c>
    </row>
    <row r="48" spans="1:20" x14ac:dyDescent="0.3">
      <c r="A48" t="s">
        <v>3690</v>
      </c>
      <c r="B48" t="s">
        <v>89</v>
      </c>
      <c r="C48" t="s">
        <v>3734</v>
      </c>
      <c r="D48" s="140" t="s">
        <v>1018</v>
      </c>
      <c r="E48" s="130">
        <v>1003026</v>
      </c>
      <c r="F48" s="135">
        <v>1381.5</v>
      </c>
      <c r="G48" s="135">
        <v>1325.11</v>
      </c>
      <c r="H48" s="135">
        <v>1276</v>
      </c>
      <c r="I48" s="135">
        <v>57697469</v>
      </c>
      <c r="J48" s="135">
        <v>56607538.439999998</v>
      </c>
      <c r="K48" s="135">
        <v>58063227.520000003</v>
      </c>
      <c r="L48" s="130">
        <f t="shared" si="3"/>
        <v>2.3943857918620311E-5</v>
      </c>
      <c r="M48" s="130">
        <f t="shared" si="3"/>
        <v>2.3408719695602437E-5</v>
      </c>
      <c r="N48" s="130">
        <f t="shared" si="3"/>
        <v>2.1976043263535066E-5</v>
      </c>
      <c r="O48" s="135">
        <f t="shared" si="4"/>
        <v>1381.5</v>
      </c>
      <c r="P48" s="135">
        <f t="shared" si="1"/>
        <v>1325.11</v>
      </c>
      <c r="Q48" s="135">
        <f t="shared" si="1"/>
        <v>1276</v>
      </c>
      <c r="R48" s="135">
        <f t="shared" si="5"/>
        <v>1</v>
      </c>
      <c r="S48" s="135">
        <f t="shared" si="5"/>
        <v>1</v>
      </c>
      <c r="T48" s="135">
        <f t="shared" si="5"/>
        <v>1</v>
      </c>
    </row>
    <row r="49" spans="1:20" x14ac:dyDescent="0.3">
      <c r="A49" t="s">
        <v>3690</v>
      </c>
      <c r="B49" t="s">
        <v>113</v>
      </c>
      <c r="C49" t="s">
        <v>3735</v>
      </c>
      <c r="D49" s="140" t="s">
        <v>7100</v>
      </c>
      <c r="E49" s="130">
        <v>1003050</v>
      </c>
      <c r="F49" s="135">
        <v>613.16999999999996</v>
      </c>
      <c r="G49" s="135">
        <v>618.08000000000004</v>
      </c>
      <c r="H49" s="135">
        <v>623.84</v>
      </c>
      <c r="I49" s="135">
        <v>22650994</v>
      </c>
      <c r="J49" s="135">
        <v>23082252</v>
      </c>
      <c r="K49" s="135">
        <v>26629755</v>
      </c>
      <c r="L49" s="130">
        <f t="shared" si="3"/>
        <v>2.7070335191471066E-5</v>
      </c>
      <c r="M49" s="130">
        <f t="shared" si="3"/>
        <v>2.6777283256417096E-5</v>
      </c>
      <c r="N49" s="130">
        <f t="shared" si="3"/>
        <v>2.3426426566823465E-5</v>
      </c>
      <c r="O49" s="135">
        <f t="shared" si="4"/>
        <v>613.16999999999996</v>
      </c>
      <c r="P49" s="135">
        <f t="shared" si="1"/>
        <v>618.08000000000004</v>
      </c>
      <c r="Q49" s="135">
        <f t="shared" si="1"/>
        <v>623.84</v>
      </c>
      <c r="R49" s="135">
        <f t="shared" si="5"/>
        <v>1</v>
      </c>
      <c r="S49" s="135">
        <f t="shared" si="5"/>
        <v>1</v>
      </c>
      <c r="T49" s="135">
        <f t="shared" si="5"/>
        <v>1</v>
      </c>
    </row>
    <row r="50" spans="1:20" x14ac:dyDescent="0.3">
      <c r="A50" t="s">
        <v>3690</v>
      </c>
      <c r="B50" t="s">
        <v>99</v>
      </c>
      <c r="C50" t="s">
        <v>3736</v>
      </c>
      <c r="D50" s="140" t="s">
        <v>821</v>
      </c>
      <c r="E50" s="130">
        <v>1003066</v>
      </c>
      <c r="F50" s="135">
        <v>7666.26</v>
      </c>
      <c r="G50" s="135">
        <v>7344.56</v>
      </c>
      <c r="H50" s="135">
        <v>7028.98</v>
      </c>
      <c r="I50" s="135">
        <v>95094223</v>
      </c>
      <c r="J50" s="135">
        <v>87642816</v>
      </c>
      <c r="K50" s="135">
        <v>89044517</v>
      </c>
      <c r="L50" s="130">
        <f t="shared" si="3"/>
        <v>8.0617515535091969E-5</v>
      </c>
      <c r="M50" s="130">
        <f t="shared" si="3"/>
        <v>8.380104993431522E-5</v>
      </c>
      <c r="N50" s="130">
        <f t="shared" si="3"/>
        <v>7.8937819383084529E-5</v>
      </c>
      <c r="O50" s="135">
        <f t="shared" si="4"/>
        <v>7666.26</v>
      </c>
      <c r="P50" s="135">
        <f t="shared" si="1"/>
        <v>7344.5600000000013</v>
      </c>
      <c r="Q50" s="135">
        <f t="shared" si="1"/>
        <v>7028.98</v>
      </c>
      <c r="R50" s="135">
        <f t="shared" si="5"/>
        <v>1</v>
      </c>
      <c r="S50" s="135">
        <f t="shared" si="5"/>
        <v>1</v>
      </c>
      <c r="T50" s="135">
        <f t="shared" si="5"/>
        <v>1</v>
      </c>
    </row>
    <row r="51" spans="1:20" x14ac:dyDescent="0.3">
      <c r="A51" t="s">
        <v>3690</v>
      </c>
      <c r="B51" t="s">
        <v>94</v>
      </c>
      <c r="C51" t="s">
        <v>3737</v>
      </c>
      <c r="D51" s="140" t="s">
        <v>875</v>
      </c>
      <c r="E51" s="130">
        <v>1003155</v>
      </c>
      <c r="F51" s="135">
        <v>3434.6</v>
      </c>
      <c r="G51" s="135">
        <v>3246</v>
      </c>
      <c r="H51" s="135">
        <v>2992.08</v>
      </c>
      <c r="I51" s="135">
        <v>26424787</v>
      </c>
      <c r="J51" s="135">
        <v>27046278</v>
      </c>
      <c r="K51" s="135">
        <v>28225053</v>
      </c>
      <c r="L51" s="130">
        <f t="shared" si="3"/>
        <v>1.2997644976286849E-4</v>
      </c>
      <c r="M51" s="130">
        <f t="shared" si="3"/>
        <v>1.2001651391736786E-4</v>
      </c>
      <c r="N51" s="130">
        <f t="shared" si="3"/>
        <v>1.0600794974592254E-4</v>
      </c>
      <c r="O51" s="135">
        <f t="shared" si="4"/>
        <v>3434.6000000000004</v>
      </c>
      <c r="P51" s="135">
        <f t="shared" si="1"/>
        <v>3246</v>
      </c>
      <c r="Q51" s="135">
        <f t="shared" si="1"/>
        <v>2992.08</v>
      </c>
      <c r="R51" s="135">
        <f t="shared" si="5"/>
        <v>1</v>
      </c>
      <c r="S51" s="135">
        <f t="shared" si="5"/>
        <v>1</v>
      </c>
      <c r="T51" s="135">
        <f t="shared" si="5"/>
        <v>1</v>
      </c>
    </row>
    <row r="52" spans="1:20" x14ac:dyDescent="0.3">
      <c r="A52" t="s">
        <v>3690</v>
      </c>
      <c r="B52" t="s">
        <v>90</v>
      </c>
      <c r="C52" t="s">
        <v>3738</v>
      </c>
      <c r="D52" s="140" t="s">
        <v>7372</v>
      </c>
      <c r="E52" s="130">
        <v>1003203</v>
      </c>
      <c r="F52" s="135">
        <v>2788</v>
      </c>
      <c r="G52" s="135">
        <v>2232.4</v>
      </c>
      <c r="H52" s="135">
        <v>2208.9299999999998</v>
      </c>
      <c r="I52" s="135">
        <v>89489323</v>
      </c>
      <c r="J52" s="135">
        <v>91839499</v>
      </c>
      <c r="K52" s="135">
        <v>94405608</v>
      </c>
      <c r="L52" s="130">
        <f t="shared" si="3"/>
        <v>3.115455460535778E-5</v>
      </c>
      <c r="M52" s="130">
        <f t="shared" si="3"/>
        <v>2.4307623890674752E-5</v>
      </c>
      <c r="N52" s="130">
        <f t="shared" si="3"/>
        <v>2.3398292186201478E-5</v>
      </c>
      <c r="O52" s="135">
        <f t="shared" si="4"/>
        <v>2788</v>
      </c>
      <c r="P52" s="135">
        <f t="shared" si="1"/>
        <v>2232.4</v>
      </c>
      <c r="Q52" s="135">
        <f t="shared" si="1"/>
        <v>2208.9299999999998</v>
      </c>
      <c r="R52" s="135">
        <f t="shared" si="5"/>
        <v>1</v>
      </c>
      <c r="S52" s="135">
        <f t="shared" si="5"/>
        <v>1</v>
      </c>
      <c r="T52" s="135">
        <f t="shared" si="5"/>
        <v>1</v>
      </c>
    </row>
    <row r="53" spans="1:20" x14ac:dyDescent="0.3">
      <c r="A53" t="s">
        <v>3690</v>
      </c>
      <c r="B53" t="s">
        <v>75</v>
      </c>
      <c r="C53" t="s">
        <v>3739</v>
      </c>
      <c r="D53" s="140" t="s">
        <v>391</v>
      </c>
      <c r="E53" s="130">
        <v>1003285</v>
      </c>
      <c r="F53" s="135">
        <v>1178.18</v>
      </c>
      <c r="G53" s="135">
        <v>1153.8</v>
      </c>
      <c r="H53" s="135">
        <v>1103.78</v>
      </c>
      <c r="I53" s="135">
        <v>20008658</v>
      </c>
      <c r="J53" s="135">
        <v>20445440</v>
      </c>
      <c r="K53" s="135">
        <v>20414068</v>
      </c>
      <c r="L53" s="130">
        <f t="shared" si="3"/>
        <v>5.888350932881156E-5</v>
      </c>
      <c r="M53" s="130">
        <f t="shared" si="3"/>
        <v>5.6433121517560879E-5</v>
      </c>
      <c r="N53" s="130">
        <f t="shared" si="3"/>
        <v>5.4069575941453709E-5</v>
      </c>
      <c r="O53" s="135">
        <f t="shared" si="4"/>
        <v>1178.18</v>
      </c>
      <c r="P53" s="135">
        <f t="shared" si="1"/>
        <v>1153.8</v>
      </c>
      <c r="Q53" s="135">
        <f t="shared" si="1"/>
        <v>1103.78</v>
      </c>
      <c r="R53" s="135">
        <f t="shared" si="5"/>
        <v>1</v>
      </c>
      <c r="S53" s="135">
        <f t="shared" si="5"/>
        <v>1</v>
      </c>
      <c r="T53" s="135">
        <f t="shared" si="5"/>
        <v>1</v>
      </c>
    </row>
    <row r="54" spans="1:20" x14ac:dyDescent="0.3">
      <c r="A54" t="s">
        <v>3690</v>
      </c>
      <c r="B54" t="s">
        <v>68</v>
      </c>
      <c r="C54" t="s">
        <v>3740</v>
      </c>
      <c r="D54" s="140" t="s">
        <v>6778</v>
      </c>
      <c r="E54" s="130">
        <v>1003336</v>
      </c>
      <c r="F54" s="135">
        <v>983.54</v>
      </c>
      <c r="G54" s="135">
        <v>902.48</v>
      </c>
      <c r="H54" s="135">
        <v>837.73</v>
      </c>
      <c r="I54" s="135">
        <v>47350655</v>
      </c>
      <c r="J54" s="135">
        <v>45683992</v>
      </c>
      <c r="K54" s="135">
        <v>38598582</v>
      </c>
      <c r="L54" s="130">
        <f t="shared" si="3"/>
        <v>2.07714127713756E-5</v>
      </c>
      <c r="M54" s="130">
        <f t="shared" si="3"/>
        <v>1.9754841039285708E-5</v>
      </c>
      <c r="N54" s="130">
        <f t="shared" si="3"/>
        <v>2.1703647040712532E-5</v>
      </c>
      <c r="O54" s="135">
        <f t="shared" si="4"/>
        <v>983.54</v>
      </c>
      <c r="P54" s="135">
        <f t="shared" si="1"/>
        <v>902.48</v>
      </c>
      <c r="Q54" s="135">
        <f t="shared" si="1"/>
        <v>837.73</v>
      </c>
      <c r="R54" s="135">
        <f t="shared" si="5"/>
        <v>1</v>
      </c>
      <c r="S54" s="135">
        <f t="shared" si="5"/>
        <v>1</v>
      </c>
      <c r="T54" s="135">
        <f t="shared" si="5"/>
        <v>1</v>
      </c>
    </row>
    <row r="55" spans="1:20" x14ac:dyDescent="0.3">
      <c r="A55" t="s">
        <v>3690</v>
      </c>
      <c r="B55" t="s">
        <v>92</v>
      </c>
      <c r="C55" t="s">
        <v>3741</v>
      </c>
      <c r="D55" s="140" t="s">
        <v>6778</v>
      </c>
      <c r="E55" s="130">
        <v>1003491</v>
      </c>
      <c r="F55" s="135">
        <v>244.3</v>
      </c>
      <c r="G55" s="135">
        <v>245</v>
      </c>
      <c r="H55" s="135">
        <v>245.5</v>
      </c>
      <c r="I55" s="135">
        <v>12619906</v>
      </c>
      <c r="J55" s="135">
        <v>14069344</v>
      </c>
      <c r="K55" s="135">
        <v>12595397</v>
      </c>
      <c r="L55" s="130">
        <f t="shared" si="3"/>
        <v>1.9358305838411159E-5</v>
      </c>
      <c r="M55" s="130">
        <f t="shared" si="3"/>
        <v>1.7413747222329626E-5</v>
      </c>
      <c r="N55" s="130">
        <f t="shared" si="3"/>
        <v>1.9491247477153757E-5</v>
      </c>
      <c r="O55" s="135">
        <f t="shared" si="4"/>
        <v>244.3</v>
      </c>
      <c r="P55" s="135">
        <f t="shared" si="1"/>
        <v>244.99999999999997</v>
      </c>
      <c r="Q55" s="135">
        <f t="shared" si="1"/>
        <v>245.5</v>
      </c>
      <c r="R55" s="135">
        <f t="shared" si="5"/>
        <v>1</v>
      </c>
      <c r="S55" s="135">
        <f t="shared" si="5"/>
        <v>1</v>
      </c>
      <c r="T55" s="135">
        <f t="shared" si="5"/>
        <v>1</v>
      </c>
    </row>
    <row r="56" spans="1:20" x14ac:dyDescent="0.3">
      <c r="A56" t="s">
        <v>3690</v>
      </c>
      <c r="B56" t="s">
        <v>99</v>
      </c>
      <c r="C56" t="s">
        <v>988</v>
      </c>
      <c r="D56" s="140" t="s">
        <v>988</v>
      </c>
      <c r="E56" s="130">
        <v>1003576</v>
      </c>
      <c r="F56" s="135">
        <v>2019.3</v>
      </c>
      <c r="G56" s="135">
        <v>1460.8</v>
      </c>
      <c r="H56" s="135">
        <v>1390.2</v>
      </c>
      <c r="I56" s="135">
        <v>51338561.799999997</v>
      </c>
      <c r="J56" s="135">
        <v>48117330</v>
      </c>
      <c r="K56" s="135">
        <v>50396585</v>
      </c>
      <c r="L56" s="130">
        <f t="shared" si="3"/>
        <v>3.9333006792566595E-5</v>
      </c>
      <c r="M56" s="130">
        <f t="shared" si="3"/>
        <v>3.0359124248997191E-5</v>
      </c>
      <c r="N56" s="130">
        <f t="shared" si="3"/>
        <v>2.7585202449729481E-5</v>
      </c>
      <c r="O56" s="135">
        <f t="shared" si="4"/>
        <v>2019.2999999999997</v>
      </c>
      <c r="P56" s="135">
        <f t="shared" si="1"/>
        <v>1460.8</v>
      </c>
      <c r="Q56" s="135">
        <f t="shared" si="1"/>
        <v>1390.2</v>
      </c>
      <c r="R56" s="135">
        <f t="shared" si="5"/>
        <v>1</v>
      </c>
      <c r="S56" s="135">
        <f t="shared" si="5"/>
        <v>1</v>
      </c>
      <c r="T56" s="135">
        <f t="shared" si="5"/>
        <v>1</v>
      </c>
    </row>
    <row r="57" spans="1:20" x14ac:dyDescent="0.3">
      <c r="A57" t="s">
        <v>3690</v>
      </c>
      <c r="B57" t="s">
        <v>99</v>
      </c>
      <c r="C57" t="s">
        <v>3742</v>
      </c>
      <c r="D57" s="140" t="s">
        <v>839</v>
      </c>
      <c r="E57" s="130">
        <v>1003642</v>
      </c>
      <c r="F57" s="135">
        <v>1786.21</v>
      </c>
      <c r="G57" s="135">
        <v>1672.51</v>
      </c>
      <c r="H57" s="135">
        <v>1612.24</v>
      </c>
      <c r="I57" s="135">
        <v>56383100</v>
      </c>
      <c r="J57" s="135">
        <v>50633551</v>
      </c>
      <c r="K57" s="135">
        <v>52575907</v>
      </c>
      <c r="L57" s="130">
        <f t="shared" si="3"/>
        <v>3.1679882801761522E-5</v>
      </c>
      <c r="M57" s="130">
        <f t="shared" si="3"/>
        <v>3.3031655235873144E-5</v>
      </c>
      <c r="N57" s="130">
        <f t="shared" si="3"/>
        <v>3.066499642126954E-5</v>
      </c>
      <c r="O57" s="135">
        <f t="shared" si="4"/>
        <v>1786.21</v>
      </c>
      <c r="P57" s="135">
        <f t="shared" si="1"/>
        <v>1672.5099999999998</v>
      </c>
      <c r="Q57" s="135">
        <f t="shared" si="1"/>
        <v>1612.2400000000002</v>
      </c>
      <c r="R57" s="135">
        <f t="shared" si="5"/>
        <v>1</v>
      </c>
      <c r="S57" s="135">
        <f t="shared" si="5"/>
        <v>1</v>
      </c>
      <c r="T57" s="135">
        <f t="shared" si="5"/>
        <v>1</v>
      </c>
    </row>
    <row r="58" spans="1:20" x14ac:dyDescent="0.3">
      <c r="A58" t="s">
        <v>3690</v>
      </c>
      <c r="B58" t="s">
        <v>105</v>
      </c>
      <c r="C58" t="s">
        <v>3743</v>
      </c>
      <c r="D58" s="140" t="s">
        <v>339</v>
      </c>
      <c r="E58" s="130">
        <v>1003839</v>
      </c>
      <c r="F58" s="135">
        <v>6676.54</v>
      </c>
      <c r="G58" s="135">
        <v>6622.3</v>
      </c>
      <c r="H58" s="135">
        <v>5819.5</v>
      </c>
      <c r="I58" s="135">
        <v>72343573</v>
      </c>
      <c r="J58" s="135">
        <v>70470266</v>
      </c>
      <c r="K58" s="135">
        <v>74863032</v>
      </c>
      <c r="L58" s="130">
        <f t="shared" si="3"/>
        <v>9.2289331631436014E-5</v>
      </c>
      <c r="M58" s="130">
        <f t="shared" si="3"/>
        <v>9.3972967265371193E-5</v>
      </c>
      <c r="N58" s="130">
        <f t="shared" si="3"/>
        <v>7.7735296641471858E-5</v>
      </c>
      <c r="O58" s="135">
        <f t="shared" si="4"/>
        <v>6676.54</v>
      </c>
      <c r="P58" s="135">
        <f t="shared" si="1"/>
        <v>6622.3</v>
      </c>
      <c r="Q58" s="135">
        <f t="shared" si="1"/>
        <v>5819.5</v>
      </c>
      <c r="R58" s="135">
        <f t="shared" si="5"/>
        <v>1</v>
      </c>
      <c r="S58" s="135">
        <f t="shared" si="5"/>
        <v>1</v>
      </c>
      <c r="T58" s="135">
        <f t="shared" si="5"/>
        <v>1</v>
      </c>
    </row>
    <row r="59" spans="1:20" x14ac:dyDescent="0.3">
      <c r="A59" t="s">
        <v>3690</v>
      </c>
      <c r="B59" t="s">
        <v>88</v>
      </c>
      <c r="C59" t="s">
        <v>337</v>
      </c>
      <c r="D59" s="140" t="s">
        <v>337</v>
      </c>
      <c r="E59" s="130">
        <v>1003840</v>
      </c>
      <c r="F59" s="135">
        <v>5139.71</v>
      </c>
      <c r="G59" s="135">
        <v>4844.1000000000004</v>
      </c>
      <c r="H59" s="135">
        <v>4530.79</v>
      </c>
      <c r="I59" s="135">
        <v>60314108</v>
      </c>
      <c r="J59" s="135">
        <v>55811767</v>
      </c>
      <c r="K59" s="135">
        <v>56722478</v>
      </c>
      <c r="L59" s="130">
        <f t="shared" si="3"/>
        <v>8.5215717689135026E-5</v>
      </c>
      <c r="M59" s="130">
        <f t="shared" si="3"/>
        <v>8.6793525100181836E-5</v>
      </c>
      <c r="N59" s="130">
        <f t="shared" si="3"/>
        <v>7.9876446864680342E-5</v>
      </c>
      <c r="O59" s="135">
        <f t="shared" si="4"/>
        <v>5139.71</v>
      </c>
      <c r="P59" s="135">
        <f t="shared" si="1"/>
        <v>4844.1000000000004</v>
      </c>
      <c r="Q59" s="135">
        <f t="shared" si="1"/>
        <v>4530.79</v>
      </c>
      <c r="R59" s="135">
        <f t="shared" si="5"/>
        <v>1</v>
      </c>
      <c r="S59" s="135">
        <f t="shared" si="5"/>
        <v>1</v>
      </c>
      <c r="T59" s="135">
        <f t="shared" si="5"/>
        <v>1</v>
      </c>
    </row>
    <row r="60" spans="1:20" x14ac:dyDescent="0.3">
      <c r="A60" t="s">
        <v>3690</v>
      </c>
      <c r="B60" t="s">
        <v>111</v>
      </c>
      <c r="C60" t="s">
        <v>3744</v>
      </c>
      <c r="D60" s="140" t="s">
        <v>1158</v>
      </c>
      <c r="E60" s="130">
        <v>1003922</v>
      </c>
      <c r="F60" s="135">
        <v>145.69999999999999</v>
      </c>
      <c r="G60" s="135">
        <v>151.5</v>
      </c>
      <c r="H60" s="135">
        <v>0</v>
      </c>
      <c r="I60" s="135">
        <v>11812381</v>
      </c>
      <c r="J60" s="135">
        <v>11955151</v>
      </c>
      <c r="K60" s="135">
        <v>0</v>
      </c>
      <c r="L60" s="130">
        <f t="shared" si="3"/>
        <v>1.2334515793217301E-5</v>
      </c>
      <c r="M60" s="130">
        <f t="shared" si="3"/>
        <v>1.2672361896558228E-5</v>
      </c>
      <c r="N60" s="130" t="str">
        <f t="shared" si="3"/>
        <v>N/A</v>
      </c>
      <c r="O60" s="135">
        <f t="shared" si="4"/>
        <v>145.69999999999999</v>
      </c>
      <c r="P60" s="135">
        <f t="shared" si="1"/>
        <v>151.5</v>
      </c>
      <c r="Q60" s="135" t="str">
        <f t="shared" si="1"/>
        <v>N/A</v>
      </c>
      <c r="R60" s="135">
        <f t="shared" si="5"/>
        <v>1</v>
      </c>
      <c r="S60" s="135">
        <f t="shared" si="5"/>
        <v>1</v>
      </c>
      <c r="T60" s="135">
        <f t="shared" si="5"/>
        <v>0</v>
      </c>
    </row>
    <row r="61" spans="1:20" x14ac:dyDescent="0.3">
      <c r="A61" t="s">
        <v>3690</v>
      </c>
      <c r="B61" t="s">
        <v>102</v>
      </c>
      <c r="C61" t="s">
        <v>3745</v>
      </c>
      <c r="D61" s="140" t="s">
        <v>338</v>
      </c>
      <c r="E61" s="130">
        <v>1003942</v>
      </c>
      <c r="F61" s="135">
        <v>12850.84</v>
      </c>
      <c r="G61" s="135">
        <v>12097.52</v>
      </c>
      <c r="H61" s="135">
        <v>11391.66</v>
      </c>
      <c r="I61" s="135">
        <v>254293965</v>
      </c>
      <c r="J61" s="135">
        <v>228948524</v>
      </c>
      <c r="K61" s="135">
        <v>240740827</v>
      </c>
      <c r="L61" s="130">
        <f t="shared" si="3"/>
        <v>5.0535371533492743E-5</v>
      </c>
      <c r="M61" s="130">
        <f t="shared" si="3"/>
        <v>5.2839475829073266E-5</v>
      </c>
      <c r="N61" s="130">
        <f t="shared" si="3"/>
        <v>4.7319186122094698E-5</v>
      </c>
      <c r="O61" s="135">
        <f t="shared" si="4"/>
        <v>12850.84</v>
      </c>
      <c r="P61" s="135">
        <f t="shared" si="1"/>
        <v>12097.52</v>
      </c>
      <c r="Q61" s="135">
        <f t="shared" si="1"/>
        <v>11391.66</v>
      </c>
      <c r="R61" s="135">
        <f t="shared" si="5"/>
        <v>1</v>
      </c>
      <c r="S61" s="135">
        <f t="shared" si="5"/>
        <v>1</v>
      </c>
      <c r="T61" s="135">
        <f t="shared" si="5"/>
        <v>1</v>
      </c>
    </row>
    <row r="62" spans="1:20" x14ac:dyDescent="0.3">
      <c r="A62" t="s">
        <v>3690</v>
      </c>
      <c r="B62" t="s">
        <v>108</v>
      </c>
      <c r="C62" t="s">
        <v>626</v>
      </c>
      <c r="D62" s="140" t="s">
        <v>626</v>
      </c>
      <c r="E62" s="130">
        <v>1003992</v>
      </c>
      <c r="F62" s="135">
        <v>141.80000000000001</v>
      </c>
      <c r="G62" s="135">
        <v>142.6</v>
      </c>
      <c r="H62" s="135">
        <v>145.4</v>
      </c>
      <c r="I62" s="135">
        <v>6939784</v>
      </c>
      <c r="J62" s="135">
        <v>6620666</v>
      </c>
      <c r="K62" s="135">
        <v>6551966</v>
      </c>
      <c r="L62" s="130">
        <f t="shared" si="3"/>
        <v>2.0432912609383808E-5</v>
      </c>
      <c r="M62" s="130">
        <f t="shared" si="3"/>
        <v>2.153861862235612E-5</v>
      </c>
      <c r="N62" s="130">
        <f t="shared" si="3"/>
        <v>2.2191812350674594E-5</v>
      </c>
      <c r="O62" s="135">
        <f t="shared" si="4"/>
        <v>141.80000000000001</v>
      </c>
      <c r="P62" s="135">
        <f t="shared" si="1"/>
        <v>142.6</v>
      </c>
      <c r="Q62" s="135">
        <f t="shared" si="1"/>
        <v>145.4</v>
      </c>
      <c r="R62" s="135">
        <f t="shared" si="5"/>
        <v>1</v>
      </c>
      <c r="S62" s="135">
        <f t="shared" si="5"/>
        <v>1</v>
      </c>
      <c r="T62" s="135">
        <f t="shared" si="5"/>
        <v>1</v>
      </c>
    </row>
    <row r="63" spans="1:20" x14ac:dyDescent="0.3">
      <c r="A63" t="s">
        <v>3690</v>
      </c>
      <c r="B63" t="s">
        <v>92</v>
      </c>
      <c r="C63" t="s">
        <v>140</v>
      </c>
      <c r="D63" s="140" t="s">
        <v>140</v>
      </c>
      <c r="E63" s="130">
        <v>1004034</v>
      </c>
      <c r="F63" s="135">
        <v>537.72</v>
      </c>
      <c r="G63" s="135">
        <v>541.62</v>
      </c>
      <c r="H63" s="135">
        <v>546.08000000000004</v>
      </c>
      <c r="I63" s="135">
        <v>16990041</v>
      </c>
      <c r="J63" s="135">
        <v>17088891</v>
      </c>
      <c r="K63" s="135">
        <v>17339679</v>
      </c>
      <c r="L63" s="130">
        <f t="shared" si="3"/>
        <v>3.1649129039771003E-5</v>
      </c>
      <c r="M63" s="130">
        <f t="shared" si="3"/>
        <v>3.1694274368067537E-5</v>
      </c>
      <c r="N63" s="130">
        <f t="shared" si="3"/>
        <v>3.1493085886999408E-5</v>
      </c>
      <c r="O63" s="135">
        <f t="shared" si="4"/>
        <v>537.72</v>
      </c>
      <c r="P63" s="135">
        <f t="shared" si="1"/>
        <v>541.62</v>
      </c>
      <c r="Q63" s="135">
        <f t="shared" si="1"/>
        <v>546.08000000000004</v>
      </c>
      <c r="R63" s="135">
        <f t="shared" si="5"/>
        <v>1</v>
      </c>
      <c r="S63" s="135">
        <f t="shared" si="5"/>
        <v>1</v>
      </c>
      <c r="T63" s="135">
        <f t="shared" si="5"/>
        <v>1</v>
      </c>
    </row>
    <row r="64" spans="1:20" x14ac:dyDescent="0.3">
      <c r="A64" t="s">
        <v>3690</v>
      </c>
      <c r="B64" t="s">
        <v>85</v>
      </c>
      <c r="C64" t="s">
        <v>3746</v>
      </c>
      <c r="D64" s="140" t="s">
        <v>7092</v>
      </c>
      <c r="E64" s="130">
        <v>1004047</v>
      </c>
      <c r="F64" s="135">
        <v>1407.54</v>
      </c>
      <c r="G64" s="135">
        <v>1330.97</v>
      </c>
      <c r="H64" s="135">
        <v>1218.55</v>
      </c>
      <c r="I64" s="135">
        <v>12698110</v>
      </c>
      <c r="J64" s="135">
        <v>11111067</v>
      </c>
      <c r="K64" s="135">
        <v>10463559</v>
      </c>
      <c r="L64" s="130">
        <f t="shared" si="3"/>
        <v>1.1084641730147242E-4</v>
      </c>
      <c r="M64" s="130">
        <f t="shared" si="3"/>
        <v>1.1978777555746896E-4</v>
      </c>
      <c r="N64" s="130">
        <f t="shared" si="3"/>
        <v>1.1645655173349717E-4</v>
      </c>
      <c r="O64" s="135">
        <f t="shared" si="4"/>
        <v>1407.54</v>
      </c>
      <c r="P64" s="135">
        <f t="shared" si="1"/>
        <v>1330.97</v>
      </c>
      <c r="Q64" s="135">
        <f t="shared" si="1"/>
        <v>1218.55</v>
      </c>
      <c r="R64" s="135">
        <f t="shared" si="5"/>
        <v>1</v>
      </c>
      <c r="S64" s="135">
        <f t="shared" si="5"/>
        <v>1</v>
      </c>
      <c r="T64" s="135">
        <f t="shared" si="5"/>
        <v>1</v>
      </c>
    </row>
    <row r="65" spans="1:20" x14ac:dyDescent="0.3">
      <c r="A65" t="s">
        <v>3690</v>
      </c>
      <c r="B65" t="s">
        <v>91</v>
      </c>
      <c r="C65" t="s">
        <v>3747</v>
      </c>
      <c r="D65" s="140" t="s">
        <v>7090</v>
      </c>
      <c r="E65" s="130">
        <v>1004049</v>
      </c>
      <c r="F65" s="135">
        <v>777.2</v>
      </c>
      <c r="G65" s="135">
        <v>782.29</v>
      </c>
      <c r="H65" s="135">
        <v>760.62</v>
      </c>
      <c r="I65" s="135">
        <v>24617648</v>
      </c>
      <c r="J65" s="135">
        <v>20749259</v>
      </c>
      <c r="K65" s="135">
        <v>22275224</v>
      </c>
      <c r="L65" s="130">
        <f t="shared" si="3"/>
        <v>3.1570847060612778E-5</v>
      </c>
      <c r="M65" s="130">
        <f t="shared" si="3"/>
        <v>3.7702069264256615E-5</v>
      </c>
      <c r="N65" s="130">
        <f t="shared" si="3"/>
        <v>3.4146457966034373E-5</v>
      </c>
      <c r="O65" s="135">
        <f t="shared" si="4"/>
        <v>777.2</v>
      </c>
      <c r="P65" s="135">
        <f t="shared" si="1"/>
        <v>782.29</v>
      </c>
      <c r="Q65" s="135">
        <f t="shared" si="1"/>
        <v>760.62</v>
      </c>
      <c r="R65" s="135">
        <f t="shared" si="5"/>
        <v>1</v>
      </c>
      <c r="S65" s="135">
        <f t="shared" si="5"/>
        <v>1</v>
      </c>
      <c r="T65" s="135">
        <f t="shared" si="5"/>
        <v>1</v>
      </c>
    </row>
    <row r="66" spans="1:20" x14ac:dyDescent="0.3">
      <c r="A66" t="s">
        <v>3690</v>
      </c>
      <c r="B66" t="s">
        <v>97</v>
      </c>
      <c r="C66" t="s">
        <v>3748</v>
      </c>
      <c r="D66" s="140" t="s">
        <v>431</v>
      </c>
      <c r="E66" s="130">
        <v>1004054</v>
      </c>
      <c r="F66" s="135">
        <v>3352.64</v>
      </c>
      <c r="G66" s="135">
        <v>3264.0299999999997</v>
      </c>
      <c r="H66" s="135">
        <v>3031.88</v>
      </c>
      <c r="I66" s="135">
        <v>53596352</v>
      </c>
      <c r="J66" s="135">
        <v>52259567</v>
      </c>
      <c r="K66" s="135">
        <v>48427952</v>
      </c>
      <c r="L66" s="130">
        <f t="shared" si="3"/>
        <v>6.2553511104636379E-5</v>
      </c>
      <c r="M66" s="130">
        <f t="shared" si="3"/>
        <v>6.2458037587643993E-5</v>
      </c>
      <c r="N66" s="130">
        <f t="shared" si="3"/>
        <v>6.2605992506146037E-5</v>
      </c>
      <c r="O66" s="135">
        <f t="shared" si="4"/>
        <v>3352.6400000000003</v>
      </c>
      <c r="P66" s="135">
        <f t="shared" si="1"/>
        <v>3264.0299999999997</v>
      </c>
      <c r="Q66" s="135">
        <f t="shared" si="1"/>
        <v>3031.88</v>
      </c>
      <c r="R66" s="135">
        <f t="shared" si="5"/>
        <v>1</v>
      </c>
      <c r="S66" s="135">
        <f t="shared" si="5"/>
        <v>1</v>
      </c>
      <c r="T66" s="135">
        <f t="shared" si="5"/>
        <v>1</v>
      </c>
    </row>
    <row r="67" spans="1:20" x14ac:dyDescent="0.3">
      <c r="A67" t="s">
        <v>3690</v>
      </c>
      <c r="B67" t="s">
        <v>112</v>
      </c>
      <c r="C67" t="s">
        <v>3749</v>
      </c>
      <c r="D67" s="140" t="s">
        <v>282</v>
      </c>
      <c r="E67" s="130">
        <v>1004063</v>
      </c>
      <c r="F67" s="135">
        <v>0</v>
      </c>
      <c r="G67" s="135">
        <v>1246</v>
      </c>
      <c r="H67" s="135">
        <v>50.68</v>
      </c>
      <c r="I67" s="135">
        <v>3006867</v>
      </c>
      <c r="J67" s="135">
        <v>469013</v>
      </c>
      <c r="K67" s="135">
        <v>2664571</v>
      </c>
      <c r="L67" s="130" t="str">
        <f t="shared" si="3"/>
        <v>N/A</v>
      </c>
      <c r="M67" s="130">
        <f t="shared" si="3"/>
        <v>2.6566427796244456E-3</v>
      </c>
      <c r="N67" s="130">
        <f t="shared" si="3"/>
        <v>1.901994730108524E-5</v>
      </c>
      <c r="O67" s="135" t="str">
        <f t="shared" si="4"/>
        <v>N/A</v>
      </c>
      <c r="P67" s="135">
        <f t="shared" si="4"/>
        <v>1246</v>
      </c>
      <c r="Q67" s="135">
        <f t="shared" si="4"/>
        <v>50.68</v>
      </c>
      <c r="R67" s="135">
        <f t="shared" si="5"/>
        <v>0</v>
      </c>
      <c r="S67" s="135">
        <f t="shared" si="5"/>
        <v>1</v>
      </c>
      <c r="T67" s="135">
        <f t="shared" si="5"/>
        <v>1</v>
      </c>
    </row>
    <row r="68" spans="1:20" x14ac:dyDescent="0.3">
      <c r="A68" t="s">
        <v>3690</v>
      </c>
      <c r="B68" t="s">
        <v>90</v>
      </c>
      <c r="C68" t="s">
        <v>3750</v>
      </c>
      <c r="D68" s="140" t="s">
        <v>273</v>
      </c>
      <c r="E68" s="130">
        <v>1004086</v>
      </c>
      <c r="F68" s="135">
        <v>3250.85</v>
      </c>
      <c r="G68" s="135">
        <v>3118.37</v>
      </c>
      <c r="H68" s="135">
        <v>3009.81</v>
      </c>
      <c r="I68" s="135">
        <v>169196463</v>
      </c>
      <c r="J68" s="135">
        <v>171780802</v>
      </c>
      <c r="K68" s="135">
        <v>169433515</v>
      </c>
      <c r="L68" s="130">
        <f t="shared" ref="L68:N131" si="6">IF(OR(F68=0,I68=0),"N/A",F68/I68)</f>
        <v>1.9213463108859431E-5</v>
      </c>
      <c r="M68" s="130">
        <f t="shared" si="6"/>
        <v>1.8153192694955516E-5</v>
      </c>
      <c r="N68" s="130">
        <f t="shared" si="6"/>
        <v>1.7763958919225633E-5</v>
      </c>
      <c r="O68" s="135">
        <f t="shared" ref="O68:Q131" si="7">IFERROR(I68*L68,"N/A")</f>
        <v>3250.85</v>
      </c>
      <c r="P68" s="135">
        <f t="shared" si="7"/>
        <v>3118.37</v>
      </c>
      <c r="Q68" s="135">
        <f t="shared" si="7"/>
        <v>3009.81</v>
      </c>
      <c r="R68" s="135">
        <f t="shared" ref="R68:T131" si="8">IF(OR(F68=0,I68=0),0,1)</f>
        <v>1</v>
      </c>
      <c r="S68" s="135">
        <f t="shared" si="8"/>
        <v>1</v>
      </c>
      <c r="T68" s="135">
        <f t="shared" si="8"/>
        <v>1</v>
      </c>
    </row>
    <row r="69" spans="1:20" x14ac:dyDescent="0.3">
      <c r="A69" t="s">
        <v>3690</v>
      </c>
      <c r="B69" t="s">
        <v>109</v>
      </c>
      <c r="C69" t="s">
        <v>3751</v>
      </c>
      <c r="D69" s="140" t="s">
        <v>7094</v>
      </c>
      <c r="E69" s="130">
        <v>1004090</v>
      </c>
      <c r="F69" s="135">
        <v>147.76</v>
      </c>
      <c r="G69" s="135">
        <v>85.44</v>
      </c>
      <c r="H69" s="135">
        <v>99.54</v>
      </c>
      <c r="I69" s="135">
        <v>1353689</v>
      </c>
      <c r="J69" s="135">
        <v>1124472</v>
      </c>
      <c r="K69" s="135">
        <v>1052540</v>
      </c>
      <c r="L69" s="130">
        <f t="shared" si="6"/>
        <v>1.0915357958881249E-4</v>
      </c>
      <c r="M69" s="130">
        <f t="shared" si="6"/>
        <v>7.5982327705803254E-5</v>
      </c>
      <c r="N69" s="130">
        <f t="shared" si="6"/>
        <v>9.4571227696809622E-5</v>
      </c>
      <c r="O69" s="135">
        <f t="shared" si="7"/>
        <v>147.76</v>
      </c>
      <c r="P69" s="135">
        <f t="shared" si="7"/>
        <v>85.44</v>
      </c>
      <c r="Q69" s="135">
        <f t="shared" si="7"/>
        <v>99.54</v>
      </c>
      <c r="R69" s="135">
        <f t="shared" si="8"/>
        <v>1</v>
      </c>
      <c r="S69" s="135">
        <f t="shared" si="8"/>
        <v>1</v>
      </c>
      <c r="T69" s="135">
        <f t="shared" si="8"/>
        <v>1</v>
      </c>
    </row>
    <row r="70" spans="1:20" x14ac:dyDescent="0.3">
      <c r="A70" t="s">
        <v>3690</v>
      </c>
      <c r="B70" t="s">
        <v>83</v>
      </c>
      <c r="C70" t="s">
        <v>644</v>
      </c>
      <c r="D70" s="140" t="s">
        <v>644</v>
      </c>
      <c r="E70" s="130">
        <v>1004107</v>
      </c>
      <c r="F70" s="135">
        <v>4812.6000000000004</v>
      </c>
      <c r="G70" s="135">
        <v>4461.6099999999997</v>
      </c>
      <c r="H70" s="135">
        <v>4083.75</v>
      </c>
      <c r="I70" s="135">
        <v>81161215</v>
      </c>
      <c r="J70" s="135">
        <v>100761628</v>
      </c>
      <c r="K70" s="135">
        <v>101471849.89314499</v>
      </c>
      <c r="L70" s="130">
        <f t="shared" si="6"/>
        <v>5.9296795889514473E-5</v>
      </c>
      <c r="M70" s="130">
        <f t="shared" si="6"/>
        <v>4.4278859805639499E-5</v>
      </c>
      <c r="N70" s="130">
        <f t="shared" si="6"/>
        <v>4.0245151776580363E-5</v>
      </c>
      <c r="O70" s="135">
        <f t="shared" si="7"/>
        <v>4812.6000000000004</v>
      </c>
      <c r="P70" s="135">
        <f t="shared" si="7"/>
        <v>4461.6099999999997</v>
      </c>
      <c r="Q70" s="135">
        <f t="shared" si="7"/>
        <v>4083.7500000000005</v>
      </c>
      <c r="R70" s="135">
        <f t="shared" si="8"/>
        <v>1</v>
      </c>
      <c r="S70" s="135">
        <f t="shared" si="8"/>
        <v>1</v>
      </c>
      <c r="T70" s="135">
        <f t="shared" si="8"/>
        <v>1</v>
      </c>
    </row>
    <row r="71" spans="1:20" x14ac:dyDescent="0.3">
      <c r="A71" t="s">
        <v>3690</v>
      </c>
      <c r="B71" t="s">
        <v>103</v>
      </c>
      <c r="C71" t="s">
        <v>3752</v>
      </c>
      <c r="D71" s="140" t="s">
        <v>872</v>
      </c>
      <c r="E71" s="130">
        <v>1004108</v>
      </c>
      <c r="F71" s="135">
        <v>6365.34</v>
      </c>
      <c r="G71" s="135">
        <v>6238.26</v>
      </c>
      <c r="H71" s="135">
        <v>6479.13</v>
      </c>
      <c r="I71" s="135">
        <v>182717514</v>
      </c>
      <c r="J71" s="135">
        <v>177598611</v>
      </c>
      <c r="K71" s="135">
        <v>180032382.950665</v>
      </c>
      <c r="L71" s="130">
        <f t="shared" si="6"/>
        <v>3.483705453654541E-5</v>
      </c>
      <c r="M71" s="130">
        <f t="shared" si="6"/>
        <v>3.5125612553354936E-5</v>
      </c>
      <c r="N71" s="130">
        <f t="shared" si="6"/>
        <v>3.5988692110882645E-5</v>
      </c>
      <c r="O71" s="135">
        <f t="shared" si="7"/>
        <v>6365.3399999999992</v>
      </c>
      <c r="P71" s="135">
        <f t="shared" si="7"/>
        <v>6238.26</v>
      </c>
      <c r="Q71" s="135">
        <f t="shared" si="7"/>
        <v>6479.130000000001</v>
      </c>
      <c r="R71" s="135">
        <f t="shared" si="8"/>
        <v>1</v>
      </c>
      <c r="S71" s="135">
        <f t="shared" si="8"/>
        <v>1</v>
      </c>
      <c r="T71" s="135">
        <f t="shared" si="8"/>
        <v>1</v>
      </c>
    </row>
    <row r="72" spans="1:20" x14ac:dyDescent="0.3">
      <c r="A72" t="s">
        <v>3690</v>
      </c>
      <c r="B72" t="s">
        <v>81</v>
      </c>
      <c r="C72" t="s">
        <v>3753</v>
      </c>
      <c r="D72" s="140" t="s">
        <v>1051</v>
      </c>
      <c r="E72" s="130">
        <v>1004112</v>
      </c>
      <c r="F72" s="135">
        <v>1692.52</v>
      </c>
      <c r="G72" s="135">
        <v>1577.84</v>
      </c>
      <c r="H72" s="135">
        <v>1304.47</v>
      </c>
      <c r="I72" s="135">
        <v>42993653</v>
      </c>
      <c r="J72" s="135">
        <v>42923407</v>
      </c>
      <c r="K72" s="135">
        <v>36258253</v>
      </c>
      <c r="L72" s="130">
        <f t="shared" si="6"/>
        <v>3.9366740946622981E-5</v>
      </c>
      <c r="M72" s="130">
        <f t="shared" si="6"/>
        <v>3.6759430582945104E-5</v>
      </c>
      <c r="N72" s="130">
        <f t="shared" si="6"/>
        <v>3.5977188421074781E-5</v>
      </c>
      <c r="O72" s="135">
        <f t="shared" si="7"/>
        <v>1692.52</v>
      </c>
      <c r="P72" s="135">
        <f t="shared" si="7"/>
        <v>1577.84</v>
      </c>
      <c r="Q72" s="135">
        <f t="shared" si="7"/>
        <v>1304.47</v>
      </c>
      <c r="R72" s="135">
        <f t="shared" si="8"/>
        <v>1</v>
      </c>
      <c r="S72" s="135">
        <f t="shared" si="8"/>
        <v>1</v>
      </c>
      <c r="T72" s="135">
        <f t="shared" si="8"/>
        <v>1</v>
      </c>
    </row>
    <row r="73" spans="1:20" x14ac:dyDescent="0.3">
      <c r="A73" t="s">
        <v>3690</v>
      </c>
      <c r="B73" t="s">
        <v>99</v>
      </c>
      <c r="C73" t="s">
        <v>3754</v>
      </c>
      <c r="D73" s="140" t="s">
        <v>349</v>
      </c>
      <c r="E73" s="130">
        <v>1004115</v>
      </c>
      <c r="F73" s="135">
        <v>10128.120000000001</v>
      </c>
      <c r="G73" s="135">
        <v>9792.41</v>
      </c>
      <c r="H73" s="135">
        <v>9483.52</v>
      </c>
      <c r="I73" s="135">
        <v>341237123</v>
      </c>
      <c r="J73" s="135">
        <v>342667778</v>
      </c>
      <c r="K73" s="135">
        <v>316670915</v>
      </c>
      <c r="L73" s="130">
        <f t="shared" si="6"/>
        <v>2.9680592518651616E-5</v>
      </c>
      <c r="M73" s="130">
        <f t="shared" si="6"/>
        <v>2.8576979303843387E-5</v>
      </c>
      <c r="N73" s="130">
        <f t="shared" si="6"/>
        <v>2.9947556124628624E-5</v>
      </c>
      <c r="O73" s="135">
        <f t="shared" si="7"/>
        <v>10128.120000000001</v>
      </c>
      <c r="P73" s="135">
        <f t="shared" si="7"/>
        <v>9792.41</v>
      </c>
      <c r="Q73" s="135">
        <f t="shared" si="7"/>
        <v>9483.52</v>
      </c>
      <c r="R73" s="135">
        <f t="shared" si="8"/>
        <v>1</v>
      </c>
      <c r="S73" s="135">
        <f t="shared" si="8"/>
        <v>1</v>
      </c>
      <c r="T73" s="135">
        <f t="shared" si="8"/>
        <v>1</v>
      </c>
    </row>
    <row r="74" spans="1:20" x14ac:dyDescent="0.3">
      <c r="A74" t="s">
        <v>3690</v>
      </c>
      <c r="B74" t="s">
        <v>115</v>
      </c>
      <c r="C74" t="s">
        <v>3755</v>
      </c>
      <c r="D74" s="140" t="s">
        <v>1232</v>
      </c>
      <c r="E74" s="130">
        <v>1004120</v>
      </c>
      <c r="F74" s="135">
        <v>1709.81</v>
      </c>
      <c r="G74" s="135">
        <v>1829.46</v>
      </c>
      <c r="H74" s="135">
        <v>1998.24</v>
      </c>
      <c r="I74" s="135">
        <v>83458874</v>
      </c>
      <c r="J74" s="135">
        <v>84991045</v>
      </c>
      <c r="K74" s="135">
        <v>84220846</v>
      </c>
      <c r="L74" s="130">
        <f t="shared" si="6"/>
        <v>2.0486856796078987E-5</v>
      </c>
      <c r="M74" s="130">
        <f t="shared" si="6"/>
        <v>2.1525326579994399E-5</v>
      </c>
      <c r="N74" s="130">
        <f t="shared" si="6"/>
        <v>2.3726192444089198E-5</v>
      </c>
      <c r="O74" s="135">
        <f t="shared" si="7"/>
        <v>1709.81</v>
      </c>
      <c r="P74" s="135">
        <f t="shared" si="7"/>
        <v>1829.46</v>
      </c>
      <c r="Q74" s="135">
        <f t="shared" si="7"/>
        <v>1998.24</v>
      </c>
      <c r="R74" s="135">
        <f t="shared" si="8"/>
        <v>1</v>
      </c>
      <c r="S74" s="135">
        <f t="shared" si="8"/>
        <v>1</v>
      </c>
      <c r="T74" s="135">
        <f t="shared" si="8"/>
        <v>1</v>
      </c>
    </row>
    <row r="75" spans="1:20" x14ac:dyDescent="0.3">
      <c r="A75" t="s">
        <v>3690</v>
      </c>
      <c r="B75" t="s">
        <v>106</v>
      </c>
      <c r="C75" t="s">
        <v>3756</v>
      </c>
      <c r="D75" s="140" t="s">
        <v>1146</v>
      </c>
      <c r="E75" s="130">
        <v>1004154</v>
      </c>
      <c r="F75" s="135">
        <v>82.08</v>
      </c>
      <c r="G75" s="135">
        <v>75.36</v>
      </c>
      <c r="H75" s="135">
        <v>72.209999999999994</v>
      </c>
      <c r="I75" s="135">
        <v>1577875</v>
      </c>
      <c r="J75" s="135">
        <v>1570980</v>
      </c>
      <c r="K75" s="135">
        <v>1569790</v>
      </c>
      <c r="L75" s="130">
        <f t="shared" si="6"/>
        <v>5.2019329794818981E-5</v>
      </c>
      <c r="M75" s="130">
        <f t="shared" si="6"/>
        <v>4.7970056907153499E-5</v>
      </c>
      <c r="N75" s="130">
        <f t="shared" si="6"/>
        <v>4.5999783410519878E-5</v>
      </c>
      <c r="O75" s="135">
        <f t="shared" si="7"/>
        <v>82.08</v>
      </c>
      <c r="P75" s="135">
        <f t="shared" si="7"/>
        <v>75.36</v>
      </c>
      <c r="Q75" s="135">
        <f t="shared" si="7"/>
        <v>72.209999999999994</v>
      </c>
      <c r="R75" s="135">
        <f t="shared" si="8"/>
        <v>1</v>
      </c>
      <c r="S75" s="135">
        <f t="shared" si="8"/>
        <v>1</v>
      </c>
      <c r="T75" s="135">
        <f t="shared" si="8"/>
        <v>1</v>
      </c>
    </row>
    <row r="76" spans="1:20" x14ac:dyDescent="0.3">
      <c r="A76" t="s">
        <v>3690</v>
      </c>
      <c r="B76" t="s">
        <v>80</v>
      </c>
      <c r="C76" t="s">
        <v>3757</v>
      </c>
      <c r="D76" s="140" t="s">
        <v>844</v>
      </c>
      <c r="E76" s="130">
        <v>1004163</v>
      </c>
      <c r="F76" s="135">
        <v>5557.05</v>
      </c>
      <c r="G76" s="135">
        <v>5606.88</v>
      </c>
      <c r="H76" s="135">
        <v>5174.01</v>
      </c>
      <c r="I76" s="135">
        <v>453614744</v>
      </c>
      <c r="J76" s="135">
        <v>437051737</v>
      </c>
      <c r="K76" s="135">
        <v>438698559</v>
      </c>
      <c r="L76" s="130">
        <f t="shared" si="6"/>
        <v>1.2250593865176481E-5</v>
      </c>
      <c r="M76" s="130">
        <f t="shared" si="6"/>
        <v>1.2828870189343282E-5</v>
      </c>
      <c r="N76" s="130">
        <f t="shared" si="6"/>
        <v>1.1793998165378064E-5</v>
      </c>
      <c r="O76" s="135">
        <f t="shared" si="7"/>
        <v>5557.05</v>
      </c>
      <c r="P76" s="135">
        <f t="shared" si="7"/>
        <v>5606.88</v>
      </c>
      <c r="Q76" s="135">
        <f t="shared" si="7"/>
        <v>5174.01</v>
      </c>
      <c r="R76" s="135">
        <f t="shared" si="8"/>
        <v>1</v>
      </c>
      <c r="S76" s="135">
        <f t="shared" si="8"/>
        <v>1</v>
      </c>
      <c r="T76" s="135">
        <f t="shared" si="8"/>
        <v>1</v>
      </c>
    </row>
    <row r="77" spans="1:20" x14ac:dyDescent="0.3">
      <c r="A77" t="s">
        <v>3690</v>
      </c>
      <c r="B77" t="s">
        <v>87</v>
      </c>
      <c r="C77" t="s">
        <v>3758</v>
      </c>
      <c r="D77" s="140" t="s">
        <v>4839</v>
      </c>
      <c r="E77" s="130">
        <v>1004179</v>
      </c>
      <c r="F77" s="135">
        <v>20.5</v>
      </c>
      <c r="G77" s="135">
        <v>20.6</v>
      </c>
      <c r="H77" s="135">
        <v>21.03</v>
      </c>
      <c r="I77" s="135">
        <v>1128868</v>
      </c>
      <c r="J77" s="135">
        <v>1091620</v>
      </c>
      <c r="K77" s="135">
        <v>1083713</v>
      </c>
      <c r="L77" s="130">
        <f t="shared" si="6"/>
        <v>1.8159784846412514E-5</v>
      </c>
      <c r="M77" s="130">
        <f t="shared" si="6"/>
        <v>1.8871035708396695E-5</v>
      </c>
      <c r="N77" s="130">
        <f t="shared" si="6"/>
        <v>1.9405506808536949E-5</v>
      </c>
      <c r="O77" s="135">
        <f t="shared" si="7"/>
        <v>20.500000000000004</v>
      </c>
      <c r="P77" s="135">
        <f t="shared" si="7"/>
        <v>20.6</v>
      </c>
      <c r="Q77" s="135">
        <f t="shared" si="7"/>
        <v>21.03</v>
      </c>
      <c r="R77" s="135">
        <f t="shared" si="8"/>
        <v>1</v>
      </c>
      <c r="S77" s="135">
        <f t="shared" si="8"/>
        <v>1</v>
      </c>
      <c r="T77" s="135">
        <f t="shared" si="8"/>
        <v>1</v>
      </c>
    </row>
    <row r="78" spans="1:20" x14ac:dyDescent="0.3">
      <c r="A78" t="s">
        <v>3690</v>
      </c>
      <c r="B78" t="s">
        <v>112</v>
      </c>
      <c r="C78" t="s">
        <v>1168</v>
      </c>
      <c r="D78" s="140" t="s">
        <v>1168</v>
      </c>
      <c r="E78" s="130">
        <v>1004180</v>
      </c>
      <c r="F78" s="135">
        <v>2238.6999999999998</v>
      </c>
      <c r="G78" s="135">
        <v>2182.9</v>
      </c>
      <c r="H78" s="135">
        <v>2032.41</v>
      </c>
      <c r="I78" s="135">
        <v>107133919</v>
      </c>
      <c r="J78" s="135">
        <v>103419037</v>
      </c>
      <c r="K78" s="135">
        <v>101401599</v>
      </c>
      <c r="L78" s="130">
        <f t="shared" si="6"/>
        <v>2.0896276556447076E-5</v>
      </c>
      <c r="M78" s="130">
        <f t="shared" si="6"/>
        <v>2.1107332492372756E-5</v>
      </c>
      <c r="N78" s="130">
        <f t="shared" si="6"/>
        <v>2.0043175058807505E-5</v>
      </c>
      <c r="O78" s="135">
        <f t="shared" si="7"/>
        <v>2238.6999999999998</v>
      </c>
      <c r="P78" s="135">
        <f t="shared" si="7"/>
        <v>2182.9</v>
      </c>
      <c r="Q78" s="135">
        <f t="shared" si="7"/>
        <v>2032.41</v>
      </c>
      <c r="R78" s="135">
        <f t="shared" si="8"/>
        <v>1</v>
      </c>
      <c r="S78" s="135">
        <f t="shared" si="8"/>
        <v>1</v>
      </c>
      <c r="T78" s="135">
        <f t="shared" si="8"/>
        <v>1</v>
      </c>
    </row>
    <row r="79" spans="1:20" x14ac:dyDescent="0.3">
      <c r="A79" t="s">
        <v>3690</v>
      </c>
      <c r="B79" t="s">
        <v>103</v>
      </c>
      <c r="C79" t="s">
        <v>3759</v>
      </c>
      <c r="D79" s="140" t="s">
        <v>7093</v>
      </c>
      <c r="E79" s="130">
        <v>1004195</v>
      </c>
      <c r="F79" s="135">
        <v>758.51</v>
      </c>
      <c r="G79" s="135">
        <v>764.94</v>
      </c>
      <c r="H79" s="135">
        <v>757.3</v>
      </c>
      <c r="I79" s="135">
        <v>12441233</v>
      </c>
      <c r="J79" s="135">
        <v>11109419</v>
      </c>
      <c r="K79" s="135">
        <v>11259078</v>
      </c>
      <c r="L79" s="130">
        <f t="shared" si="6"/>
        <v>6.0967429835933462E-5</v>
      </c>
      <c r="M79" s="130">
        <f t="shared" si="6"/>
        <v>6.8855085941037968E-5</v>
      </c>
      <c r="N79" s="130">
        <f t="shared" si="6"/>
        <v>6.7261280186530368E-5</v>
      </c>
      <c r="O79" s="135">
        <f t="shared" si="7"/>
        <v>758.51</v>
      </c>
      <c r="P79" s="135">
        <f t="shared" si="7"/>
        <v>764.94</v>
      </c>
      <c r="Q79" s="135">
        <f t="shared" si="7"/>
        <v>757.3</v>
      </c>
      <c r="R79" s="135">
        <f t="shared" si="8"/>
        <v>1</v>
      </c>
      <c r="S79" s="135">
        <f t="shared" si="8"/>
        <v>1</v>
      </c>
      <c r="T79" s="135">
        <f t="shared" si="8"/>
        <v>1</v>
      </c>
    </row>
    <row r="80" spans="1:20" x14ac:dyDescent="0.3">
      <c r="A80" t="s">
        <v>3690</v>
      </c>
      <c r="B80" t="s">
        <v>85</v>
      </c>
      <c r="C80" t="s">
        <v>3760</v>
      </c>
      <c r="D80" s="140" t="s">
        <v>7095</v>
      </c>
      <c r="E80" s="130">
        <v>1004198</v>
      </c>
      <c r="F80" s="135">
        <v>744.3</v>
      </c>
      <c r="G80" s="135">
        <v>752.33</v>
      </c>
      <c r="H80" s="135">
        <v>733.47</v>
      </c>
      <c r="I80" s="135">
        <v>8862307</v>
      </c>
      <c r="J80" s="135">
        <v>7918229</v>
      </c>
      <c r="K80" s="135">
        <v>7615288</v>
      </c>
      <c r="L80" s="130">
        <f t="shared" si="6"/>
        <v>8.398490370509619E-5</v>
      </c>
      <c r="M80" s="130">
        <f t="shared" si="6"/>
        <v>9.501240744616E-5</v>
      </c>
      <c r="N80" s="130">
        <f t="shared" si="6"/>
        <v>9.631546436589135E-5</v>
      </c>
      <c r="O80" s="135">
        <f t="shared" si="7"/>
        <v>744.29999999999984</v>
      </c>
      <c r="P80" s="135">
        <f t="shared" si="7"/>
        <v>752.33</v>
      </c>
      <c r="Q80" s="135">
        <f t="shared" si="7"/>
        <v>733.47</v>
      </c>
      <c r="R80" s="135">
        <f t="shared" si="8"/>
        <v>1</v>
      </c>
      <c r="S80" s="135">
        <f t="shared" si="8"/>
        <v>1</v>
      </c>
      <c r="T80" s="135">
        <f t="shared" si="8"/>
        <v>1</v>
      </c>
    </row>
    <row r="81" spans="1:20" x14ac:dyDescent="0.3">
      <c r="A81" t="s">
        <v>3690</v>
      </c>
      <c r="B81" t="s">
        <v>81</v>
      </c>
      <c r="C81" t="s">
        <v>3761</v>
      </c>
      <c r="D81" s="140" t="s">
        <v>615</v>
      </c>
      <c r="E81" s="130">
        <v>1004210</v>
      </c>
      <c r="F81" s="135">
        <v>4549.33</v>
      </c>
      <c r="G81" s="135">
        <v>3849.55</v>
      </c>
      <c r="H81" s="135">
        <v>3741.09</v>
      </c>
      <c r="I81" s="135">
        <v>123557123</v>
      </c>
      <c r="J81" s="135">
        <v>120313433</v>
      </c>
      <c r="K81" s="135">
        <v>120534296</v>
      </c>
      <c r="L81" s="130">
        <f t="shared" si="6"/>
        <v>3.6819649806834691E-5</v>
      </c>
      <c r="M81" s="130">
        <f t="shared" si="6"/>
        <v>3.1996011617422637E-5</v>
      </c>
      <c r="N81" s="130">
        <f t="shared" si="6"/>
        <v>3.103755631509226E-5</v>
      </c>
      <c r="O81" s="135">
        <f t="shared" si="7"/>
        <v>4549.33</v>
      </c>
      <c r="P81" s="135">
        <f t="shared" si="7"/>
        <v>3849.55</v>
      </c>
      <c r="Q81" s="135">
        <f t="shared" si="7"/>
        <v>3741.0899999999997</v>
      </c>
      <c r="R81" s="135">
        <f t="shared" si="8"/>
        <v>1</v>
      </c>
      <c r="S81" s="135">
        <f t="shared" si="8"/>
        <v>1</v>
      </c>
      <c r="T81" s="135">
        <f t="shared" si="8"/>
        <v>1</v>
      </c>
    </row>
    <row r="82" spans="1:20" x14ac:dyDescent="0.3">
      <c r="A82" t="s">
        <v>3690</v>
      </c>
      <c r="B82" t="s">
        <v>76</v>
      </c>
      <c r="C82" t="s">
        <v>476</v>
      </c>
      <c r="D82" s="140" t="s">
        <v>476</v>
      </c>
      <c r="E82" s="130">
        <v>1004229</v>
      </c>
      <c r="F82" s="135">
        <v>742</v>
      </c>
      <c r="G82" s="135">
        <v>730.8</v>
      </c>
      <c r="H82" s="135">
        <v>669.36</v>
      </c>
      <c r="I82" s="135">
        <v>12187446</v>
      </c>
      <c r="J82" s="135">
        <v>13245232</v>
      </c>
      <c r="K82" s="135">
        <v>12348225</v>
      </c>
      <c r="L82" s="130">
        <f t="shared" si="6"/>
        <v>6.0882321037566036E-5</v>
      </c>
      <c r="M82" s="130">
        <f t="shared" si="6"/>
        <v>5.517457149863437E-5</v>
      </c>
      <c r="N82" s="130">
        <f t="shared" si="6"/>
        <v>5.4206981165309185E-5</v>
      </c>
      <c r="O82" s="135">
        <f t="shared" si="7"/>
        <v>742</v>
      </c>
      <c r="P82" s="135">
        <f t="shared" si="7"/>
        <v>730.8</v>
      </c>
      <c r="Q82" s="135">
        <f t="shared" si="7"/>
        <v>669.36</v>
      </c>
      <c r="R82" s="135">
        <f t="shared" si="8"/>
        <v>1</v>
      </c>
      <c r="S82" s="135">
        <f t="shared" si="8"/>
        <v>1</v>
      </c>
      <c r="T82" s="135">
        <f t="shared" si="8"/>
        <v>1</v>
      </c>
    </row>
    <row r="83" spans="1:20" x14ac:dyDescent="0.3">
      <c r="A83" t="s">
        <v>3690</v>
      </c>
      <c r="B83" t="s">
        <v>115</v>
      </c>
      <c r="C83" t="s">
        <v>3762</v>
      </c>
      <c r="D83" s="140" t="s">
        <v>1233</v>
      </c>
      <c r="E83" s="130">
        <v>1004293</v>
      </c>
      <c r="F83" s="135">
        <v>1998.88</v>
      </c>
      <c r="G83" s="135">
        <v>2122.12</v>
      </c>
      <c r="H83" s="135">
        <v>2329.67</v>
      </c>
      <c r="I83" s="135">
        <v>154947754</v>
      </c>
      <c r="J83" s="135">
        <v>164816488</v>
      </c>
      <c r="K83" s="135">
        <v>166998812</v>
      </c>
      <c r="L83" s="130">
        <f t="shared" si="6"/>
        <v>1.2900348332896778E-5</v>
      </c>
      <c r="M83" s="130">
        <f t="shared" si="6"/>
        <v>1.287565355718537E-5</v>
      </c>
      <c r="N83" s="130">
        <f t="shared" si="6"/>
        <v>1.39502189991627E-5</v>
      </c>
      <c r="O83" s="135">
        <f t="shared" si="7"/>
        <v>1998.88</v>
      </c>
      <c r="P83" s="135">
        <f t="shared" si="7"/>
        <v>2122.12</v>
      </c>
      <c r="Q83" s="135">
        <f t="shared" si="7"/>
        <v>2329.67</v>
      </c>
      <c r="R83" s="135">
        <f t="shared" si="8"/>
        <v>1</v>
      </c>
      <c r="S83" s="135">
        <f t="shared" si="8"/>
        <v>1</v>
      </c>
      <c r="T83" s="135">
        <f t="shared" si="8"/>
        <v>1</v>
      </c>
    </row>
    <row r="84" spans="1:20" x14ac:dyDescent="0.3">
      <c r="A84" t="s">
        <v>3690</v>
      </c>
      <c r="B84" t="s">
        <v>102</v>
      </c>
      <c r="C84" t="s">
        <v>1157</v>
      </c>
      <c r="D84" s="140" t="s">
        <v>1157</v>
      </c>
      <c r="E84" s="130">
        <v>1004296</v>
      </c>
      <c r="F84" s="135">
        <v>4003.85</v>
      </c>
      <c r="G84" s="135">
        <v>3477.29</v>
      </c>
      <c r="H84" s="135">
        <v>3494.65</v>
      </c>
      <c r="I84" s="135">
        <v>54447560</v>
      </c>
      <c r="J84" s="135">
        <v>52665138</v>
      </c>
      <c r="K84" s="135">
        <v>52637582</v>
      </c>
      <c r="L84" s="130">
        <f t="shared" si="6"/>
        <v>7.3535893986801247E-5</v>
      </c>
      <c r="M84" s="130">
        <f t="shared" si="6"/>
        <v>6.6026410108333897E-5</v>
      </c>
      <c r="N84" s="130">
        <f t="shared" si="6"/>
        <v>6.6390777600688422E-5</v>
      </c>
      <c r="O84" s="135">
        <f t="shared" si="7"/>
        <v>4003.85</v>
      </c>
      <c r="P84" s="135">
        <f t="shared" si="7"/>
        <v>3477.2899999999995</v>
      </c>
      <c r="Q84" s="135">
        <f t="shared" si="7"/>
        <v>3494.65</v>
      </c>
      <c r="R84" s="135">
        <f t="shared" si="8"/>
        <v>1</v>
      </c>
      <c r="S84" s="135">
        <f t="shared" si="8"/>
        <v>1</v>
      </c>
      <c r="T84" s="135">
        <f t="shared" si="8"/>
        <v>1</v>
      </c>
    </row>
    <row r="85" spans="1:20" x14ac:dyDescent="0.3">
      <c r="A85" t="s">
        <v>3690</v>
      </c>
      <c r="B85" t="s">
        <v>109</v>
      </c>
      <c r="C85" t="s">
        <v>3763</v>
      </c>
      <c r="D85" s="140" t="s">
        <v>1113</v>
      </c>
      <c r="E85" s="130">
        <v>1004336</v>
      </c>
      <c r="F85" s="135">
        <v>3474.15</v>
      </c>
      <c r="G85" s="135">
        <v>3340.03</v>
      </c>
      <c r="H85" s="135">
        <v>4841.53</v>
      </c>
      <c r="I85" s="135">
        <v>51330956</v>
      </c>
      <c r="J85" s="135">
        <v>47478955</v>
      </c>
      <c r="K85" s="135">
        <v>44539233.768510997</v>
      </c>
      <c r="L85" s="130">
        <f t="shared" si="6"/>
        <v>6.7681381192277035E-5</v>
      </c>
      <c r="M85" s="130">
        <f t="shared" si="6"/>
        <v>7.0347588736946722E-5</v>
      </c>
      <c r="N85" s="130">
        <f t="shared" si="6"/>
        <v>1.0870258849003675E-4</v>
      </c>
      <c r="O85" s="135">
        <f t="shared" si="7"/>
        <v>3474.15</v>
      </c>
      <c r="P85" s="135">
        <f t="shared" si="7"/>
        <v>3340.03</v>
      </c>
      <c r="Q85" s="135">
        <f t="shared" si="7"/>
        <v>4841.53</v>
      </c>
      <c r="R85" s="135">
        <f t="shared" si="8"/>
        <v>1</v>
      </c>
      <c r="S85" s="135">
        <f t="shared" si="8"/>
        <v>1</v>
      </c>
      <c r="T85" s="135">
        <f t="shared" si="8"/>
        <v>1</v>
      </c>
    </row>
    <row r="86" spans="1:20" x14ac:dyDescent="0.3">
      <c r="A86" t="s">
        <v>3690</v>
      </c>
      <c r="B86" t="s">
        <v>105</v>
      </c>
      <c r="C86" t="s">
        <v>3764</v>
      </c>
      <c r="D86" s="140" t="s">
        <v>906</v>
      </c>
      <c r="E86" s="130">
        <v>1004429</v>
      </c>
      <c r="F86" s="135">
        <v>10031.61</v>
      </c>
      <c r="G86" s="135">
        <v>9805.4599999999991</v>
      </c>
      <c r="H86" s="135">
        <v>9742.82</v>
      </c>
      <c r="I86" s="135">
        <v>114720192</v>
      </c>
      <c r="J86" s="135">
        <v>110704199</v>
      </c>
      <c r="K86" s="135">
        <v>110224848</v>
      </c>
      <c r="L86" s="130">
        <f t="shared" si="6"/>
        <v>8.7444152813133375E-5</v>
      </c>
      <c r="M86" s="130">
        <f t="shared" si="6"/>
        <v>8.8573514722779394E-5</v>
      </c>
      <c r="N86" s="130">
        <f t="shared" si="6"/>
        <v>8.8390414473513262E-5</v>
      </c>
      <c r="O86" s="135">
        <f t="shared" si="7"/>
        <v>10031.61</v>
      </c>
      <c r="P86" s="135">
        <f t="shared" si="7"/>
        <v>9805.4599999999991</v>
      </c>
      <c r="Q86" s="135">
        <f t="shared" si="7"/>
        <v>9742.82</v>
      </c>
      <c r="R86" s="135">
        <f t="shared" si="8"/>
        <v>1</v>
      </c>
      <c r="S86" s="135">
        <f t="shared" si="8"/>
        <v>1</v>
      </c>
      <c r="T86" s="135">
        <f t="shared" si="8"/>
        <v>1</v>
      </c>
    </row>
    <row r="87" spans="1:20" x14ac:dyDescent="0.3">
      <c r="A87" t="s">
        <v>3690</v>
      </c>
      <c r="B87" t="s">
        <v>109</v>
      </c>
      <c r="C87" t="s">
        <v>3765</v>
      </c>
      <c r="D87" s="140" t="s">
        <v>368</v>
      </c>
      <c r="E87" s="130">
        <v>1004450</v>
      </c>
      <c r="F87" s="135">
        <v>1104.67</v>
      </c>
      <c r="G87" s="135">
        <v>1113.21</v>
      </c>
      <c r="H87" s="135">
        <v>1121.9000000000001</v>
      </c>
      <c r="I87" s="135">
        <v>25531649</v>
      </c>
      <c r="J87" s="135">
        <v>23659636</v>
      </c>
      <c r="K87" s="135">
        <v>22491157</v>
      </c>
      <c r="L87" s="130">
        <f t="shared" si="6"/>
        <v>4.3266692253210913E-5</v>
      </c>
      <c r="M87" s="130">
        <f t="shared" si="6"/>
        <v>4.7051019719830011E-5</v>
      </c>
      <c r="N87" s="130">
        <f t="shared" si="6"/>
        <v>4.9881826888674515E-5</v>
      </c>
      <c r="O87" s="135">
        <f t="shared" si="7"/>
        <v>1104.67</v>
      </c>
      <c r="P87" s="135">
        <f t="shared" si="7"/>
        <v>1113.21</v>
      </c>
      <c r="Q87" s="135">
        <f t="shared" si="7"/>
        <v>1121.9000000000001</v>
      </c>
      <c r="R87" s="135">
        <f t="shared" si="8"/>
        <v>1</v>
      </c>
      <c r="S87" s="135">
        <f t="shared" si="8"/>
        <v>1</v>
      </c>
      <c r="T87" s="135">
        <f t="shared" si="8"/>
        <v>1</v>
      </c>
    </row>
    <row r="88" spans="1:20" x14ac:dyDescent="0.3">
      <c r="A88" t="s">
        <v>3690</v>
      </c>
      <c r="B88" t="s">
        <v>92</v>
      </c>
      <c r="C88" t="s">
        <v>3766</v>
      </c>
      <c r="D88" s="140" t="s">
        <v>1062</v>
      </c>
      <c r="E88" s="130">
        <v>1004482</v>
      </c>
      <c r="F88" s="135">
        <v>2591.36</v>
      </c>
      <c r="G88" s="135">
        <v>2518.5100000000002</v>
      </c>
      <c r="H88" s="135">
        <v>2593.62</v>
      </c>
      <c r="I88" s="135">
        <v>68900336</v>
      </c>
      <c r="J88" s="135">
        <v>67966542</v>
      </c>
      <c r="K88" s="135">
        <v>69345333</v>
      </c>
      <c r="L88" s="130">
        <f t="shared" si="6"/>
        <v>3.7610266515971707E-5</v>
      </c>
      <c r="M88" s="130">
        <f t="shared" si="6"/>
        <v>3.7055143985403878E-5</v>
      </c>
      <c r="N88" s="130">
        <f t="shared" si="6"/>
        <v>3.7401507611189928E-5</v>
      </c>
      <c r="O88" s="135">
        <f t="shared" si="7"/>
        <v>2591.36</v>
      </c>
      <c r="P88" s="135">
        <f t="shared" si="7"/>
        <v>2518.5100000000002</v>
      </c>
      <c r="Q88" s="135">
        <f t="shared" si="7"/>
        <v>2593.62</v>
      </c>
      <c r="R88" s="135">
        <f t="shared" si="8"/>
        <v>1</v>
      </c>
      <c r="S88" s="135">
        <f t="shared" si="8"/>
        <v>1</v>
      </c>
      <c r="T88" s="135">
        <f t="shared" si="8"/>
        <v>1</v>
      </c>
    </row>
    <row r="89" spans="1:20" x14ac:dyDescent="0.3">
      <c r="A89" t="s">
        <v>3690</v>
      </c>
      <c r="B89" t="s">
        <v>89</v>
      </c>
      <c r="C89" t="s">
        <v>3767</v>
      </c>
      <c r="D89" s="140" t="s">
        <v>350</v>
      </c>
      <c r="E89" s="130">
        <v>1004527</v>
      </c>
      <c r="F89" s="135">
        <v>9942.68</v>
      </c>
      <c r="G89" s="135">
        <v>9566.14</v>
      </c>
      <c r="H89" s="135">
        <v>9305.49</v>
      </c>
      <c r="I89" s="135">
        <v>350073673</v>
      </c>
      <c r="J89" s="135">
        <v>353833261</v>
      </c>
      <c r="K89" s="135">
        <v>348200304</v>
      </c>
      <c r="L89" s="130">
        <f t="shared" si="6"/>
        <v>2.8401678751775201E-5</v>
      </c>
      <c r="M89" s="130">
        <f t="shared" si="6"/>
        <v>2.7035728560294957E-5</v>
      </c>
      <c r="N89" s="130">
        <f t="shared" si="6"/>
        <v>2.6724531521373973E-5</v>
      </c>
      <c r="O89" s="135">
        <f t="shared" si="7"/>
        <v>9942.68</v>
      </c>
      <c r="P89" s="135">
        <f t="shared" si="7"/>
        <v>9566.14</v>
      </c>
      <c r="Q89" s="135">
        <f t="shared" si="7"/>
        <v>9305.49</v>
      </c>
      <c r="R89" s="135">
        <f t="shared" si="8"/>
        <v>1</v>
      </c>
      <c r="S89" s="135">
        <f t="shared" si="8"/>
        <v>1</v>
      </c>
      <c r="T89" s="135">
        <f t="shared" si="8"/>
        <v>1</v>
      </c>
    </row>
    <row r="90" spans="1:20" x14ac:dyDescent="0.3">
      <c r="A90" t="s">
        <v>3690</v>
      </c>
      <c r="B90" t="s">
        <v>100</v>
      </c>
      <c r="C90" t="s">
        <v>3768</v>
      </c>
      <c r="D90" s="140" t="s">
        <v>952</v>
      </c>
      <c r="E90" s="130">
        <v>1004567</v>
      </c>
      <c r="F90" s="135">
        <v>1986.02</v>
      </c>
      <c r="G90" s="135">
        <v>2023.03</v>
      </c>
      <c r="H90" s="135">
        <v>2060.29</v>
      </c>
      <c r="I90" s="135">
        <v>81239453</v>
      </c>
      <c r="J90" s="135">
        <v>87487552</v>
      </c>
      <c r="K90" s="135">
        <v>86189439</v>
      </c>
      <c r="L90" s="130">
        <f t="shared" si="6"/>
        <v>2.4446496457823269E-5</v>
      </c>
      <c r="M90" s="130">
        <f t="shared" si="6"/>
        <v>2.3123632491168572E-5</v>
      </c>
      <c r="N90" s="130">
        <f t="shared" si="6"/>
        <v>2.3904204783140542E-5</v>
      </c>
      <c r="O90" s="135">
        <f t="shared" si="7"/>
        <v>1986.02</v>
      </c>
      <c r="P90" s="135">
        <f t="shared" si="7"/>
        <v>2023.03</v>
      </c>
      <c r="Q90" s="135">
        <f t="shared" si="7"/>
        <v>2060.29</v>
      </c>
      <c r="R90" s="135">
        <f t="shared" si="8"/>
        <v>1</v>
      </c>
      <c r="S90" s="135">
        <f t="shared" si="8"/>
        <v>1</v>
      </c>
      <c r="T90" s="135">
        <f t="shared" si="8"/>
        <v>1</v>
      </c>
    </row>
    <row r="91" spans="1:20" x14ac:dyDescent="0.3">
      <c r="A91" t="s">
        <v>3690</v>
      </c>
      <c r="B91" t="s">
        <v>86</v>
      </c>
      <c r="C91" t="s">
        <v>740</v>
      </c>
      <c r="D91" s="140" t="s">
        <v>740</v>
      </c>
      <c r="E91" s="130">
        <v>1004603</v>
      </c>
      <c r="F91" s="135">
        <v>36.799999999999997</v>
      </c>
      <c r="G91" s="135">
        <v>36</v>
      </c>
      <c r="H91" s="135">
        <v>36.380000000000003</v>
      </c>
      <c r="I91" s="135">
        <v>14862690</v>
      </c>
      <c r="J91" s="135">
        <v>17185481</v>
      </c>
      <c r="K91" s="135">
        <v>11674760</v>
      </c>
      <c r="L91" s="130">
        <f t="shared" si="6"/>
        <v>2.4759986247442419E-6</v>
      </c>
      <c r="M91" s="130">
        <f t="shared" si="6"/>
        <v>2.0947915278018697E-6</v>
      </c>
      <c r="N91" s="130">
        <f t="shared" si="6"/>
        <v>3.1161240145407702E-6</v>
      </c>
      <c r="O91" s="135">
        <f t="shared" si="7"/>
        <v>36.799999999999997</v>
      </c>
      <c r="P91" s="135">
        <f t="shared" si="7"/>
        <v>36</v>
      </c>
      <c r="Q91" s="135">
        <f t="shared" si="7"/>
        <v>36.380000000000003</v>
      </c>
      <c r="R91" s="135">
        <f t="shared" si="8"/>
        <v>1</v>
      </c>
      <c r="S91" s="135">
        <f t="shared" si="8"/>
        <v>1</v>
      </c>
      <c r="T91" s="135">
        <f t="shared" si="8"/>
        <v>1</v>
      </c>
    </row>
    <row r="92" spans="1:20" x14ac:dyDescent="0.3">
      <c r="A92" t="s">
        <v>3690</v>
      </c>
      <c r="B92" t="s">
        <v>73</v>
      </c>
      <c r="C92" t="s">
        <v>3769</v>
      </c>
      <c r="D92" s="140" t="s">
        <v>7317</v>
      </c>
      <c r="E92" s="130">
        <v>1004607</v>
      </c>
      <c r="F92" s="135">
        <v>640.97</v>
      </c>
      <c r="G92" s="135">
        <v>0</v>
      </c>
      <c r="H92" s="135">
        <v>0</v>
      </c>
      <c r="I92" s="135">
        <v>12371632</v>
      </c>
      <c r="J92" s="135">
        <v>0</v>
      </c>
      <c r="K92" s="135">
        <v>0</v>
      </c>
      <c r="L92" s="130">
        <f t="shared" si="6"/>
        <v>5.1809656155307563E-5</v>
      </c>
      <c r="M92" s="130" t="str">
        <f t="shared" si="6"/>
        <v>N/A</v>
      </c>
      <c r="N92" s="130" t="str">
        <f t="shared" si="6"/>
        <v>N/A</v>
      </c>
      <c r="O92" s="135">
        <f t="shared" si="7"/>
        <v>640.97</v>
      </c>
      <c r="P92" s="135" t="str">
        <f t="shared" si="7"/>
        <v>N/A</v>
      </c>
      <c r="Q92" s="135" t="str">
        <f t="shared" si="7"/>
        <v>N/A</v>
      </c>
      <c r="R92" s="135">
        <f t="shared" si="8"/>
        <v>1</v>
      </c>
      <c r="S92" s="135">
        <f t="shared" si="8"/>
        <v>0</v>
      </c>
      <c r="T92" s="135">
        <f t="shared" si="8"/>
        <v>0</v>
      </c>
    </row>
    <row r="93" spans="1:20" x14ac:dyDescent="0.3">
      <c r="A93" t="s">
        <v>3690</v>
      </c>
      <c r="B93" t="s">
        <v>106</v>
      </c>
      <c r="C93" t="s">
        <v>3770</v>
      </c>
      <c r="D93" s="140" t="s">
        <v>1044</v>
      </c>
      <c r="E93" s="130">
        <v>1004654</v>
      </c>
      <c r="F93" s="135">
        <v>1634.65</v>
      </c>
      <c r="G93" s="135">
        <v>1617.39</v>
      </c>
      <c r="H93" s="135">
        <v>1683.75</v>
      </c>
      <c r="I93" s="135">
        <v>62713293</v>
      </c>
      <c r="J93" s="135">
        <v>63099880</v>
      </c>
      <c r="K93" s="135">
        <v>64534142</v>
      </c>
      <c r="L93" s="130">
        <f t="shared" si="6"/>
        <v>2.6065446762618574E-5</v>
      </c>
      <c r="M93" s="130">
        <f t="shared" si="6"/>
        <v>2.563221990279538E-5</v>
      </c>
      <c r="N93" s="130">
        <f t="shared" si="6"/>
        <v>2.6090840411266335E-5</v>
      </c>
      <c r="O93" s="135">
        <f t="shared" si="7"/>
        <v>1634.65</v>
      </c>
      <c r="P93" s="135">
        <f t="shared" si="7"/>
        <v>1617.39</v>
      </c>
      <c r="Q93" s="135">
        <f t="shared" si="7"/>
        <v>1683.75</v>
      </c>
      <c r="R93" s="135">
        <f t="shared" si="8"/>
        <v>1</v>
      </c>
      <c r="S93" s="135">
        <f t="shared" si="8"/>
        <v>1</v>
      </c>
      <c r="T93" s="135">
        <f t="shared" si="8"/>
        <v>1</v>
      </c>
    </row>
    <row r="94" spans="1:20" x14ac:dyDescent="0.3">
      <c r="A94" t="s">
        <v>3690</v>
      </c>
      <c r="B94" t="s">
        <v>102</v>
      </c>
      <c r="C94" t="s">
        <v>3771</v>
      </c>
      <c r="D94" s="140" t="s">
        <v>401</v>
      </c>
      <c r="E94" s="130">
        <v>1004703</v>
      </c>
      <c r="F94" s="135">
        <v>28062.62</v>
      </c>
      <c r="G94" s="135">
        <v>26292.69</v>
      </c>
      <c r="H94" s="135">
        <v>25507.29</v>
      </c>
      <c r="I94" s="135">
        <v>273257205</v>
      </c>
      <c r="J94" s="135">
        <v>271516022</v>
      </c>
      <c r="K94" s="135">
        <v>281819969</v>
      </c>
      <c r="L94" s="130">
        <f t="shared" si="6"/>
        <v>1.0269672486769379E-4</v>
      </c>
      <c r="M94" s="130">
        <f t="shared" si="6"/>
        <v>9.683660583389071E-5</v>
      </c>
      <c r="N94" s="130">
        <f t="shared" si="6"/>
        <v>9.0509164735590481E-5</v>
      </c>
      <c r="O94" s="135">
        <f t="shared" si="7"/>
        <v>28062.62</v>
      </c>
      <c r="P94" s="135">
        <f t="shared" si="7"/>
        <v>26292.69</v>
      </c>
      <c r="Q94" s="135">
        <f t="shared" si="7"/>
        <v>25507.29</v>
      </c>
      <c r="R94" s="135">
        <f t="shared" si="8"/>
        <v>1</v>
      </c>
      <c r="S94" s="135">
        <f t="shared" si="8"/>
        <v>1</v>
      </c>
      <c r="T94" s="135">
        <f t="shared" si="8"/>
        <v>1</v>
      </c>
    </row>
    <row r="95" spans="1:20" x14ac:dyDescent="0.3">
      <c r="A95" t="s">
        <v>3690</v>
      </c>
      <c r="B95" t="s">
        <v>114</v>
      </c>
      <c r="C95" t="s">
        <v>3772</v>
      </c>
      <c r="D95" s="140" t="s">
        <v>402</v>
      </c>
      <c r="E95" s="130">
        <v>1004706</v>
      </c>
      <c r="F95" s="135">
        <v>4052.81</v>
      </c>
      <c r="G95" s="135">
        <v>3061.72</v>
      </c>
      <c r="H95" s="135">
        <v>3024.85</v>
      </c>
      <c r="I95" s="135">
        <v>28861326</v>
      </c>
      <c r="J95" s="135">
        <v>30121348</v>
      </c>
      <c r="K95" s="135">
        <v>34436973</v>
      </c>
      <c r="L95" s="130">
        <f t="shared" si="6"/>
        <v>1.4042355503693767E-4</v>
      </c>
      <c r="M95" s="130">
        <f t="shared" si="6"/>
        <v>1.0164618130636118E-4</v>
      </c>
      <c r="N95" s="130">
        <f t="shared" si="6"/>
        <v>8.7837278845617474E-5</v>
      </c>
      <c r="O95" s="135">
        <f t="shared" si="7"/>
        <v>4052.81</v>
      </c>
      <c r="P95" s="135">
        <f t="shared" si="7"/>
        <v>3061.72</v>
      </c>
      <c r="Q95" s="135">
        <f t="shared" si="7"/>
        <v>3024.85</v>
      </c>
      <c r="R95" s="135">
        <f t="shared" si="8"/>
        <v>1</v>
      </c>
      <c r="S95" s="135">
        <f t="shared" si="8"/>
        <v>1</v>
      </c>
      <c r="T95" s="135">
        <f t="shared" si="8"/>
        <v>1</v>
      </c>
    </row>
    <row r="96" spans="1:20" x14ac:dyDescent="0.3">
      <c r="A96" t="s">
        <v>3690</v>
      </c>
      <c r="B96" t="s">
        <v>73</v>
      </c>
      <c r="C96" t="s">
        <v>3773</v>
      </c>
      <c r="D96" s="140" t="s">
        <v>4880</v>
      </c>
      <c r="E96" s="130">
        <v>1004794</v>
      </c>
      <c r="F96" s="135">
        <v>763.32</v>
      </c>
      <c r="G96" s="135">
        <v>834.12</v>
      </c>
      <c r="H96" s="135">
        <v>688.43</v>
      </c>
      <c r="I96" s="135">
        <v>11685792</v>
      </c>
      <c r="J96" s="135">
        <v>17130241</v>
      </c>
      <c r="K96" s="135">
        <v>17137129</v>
      </c>
      <c r="L96" s="130">
        <f t="shared" si="6"/>
        <v>6.5320347991817767E-5</v>
      </c>
      <c r="M96" s="130">
        <f t="shared" si="6"/>
        <v>4.8692835086208071E-5</v>
      </c>
      <c r="N96" s="130">
        <f t="shared" si="6"/>
        <v>4.0171839752154517E-5</v>
      </c>
      <c r="O96" s="135">
        <f t="shared" si="7"/>
        <v>763.32000000000016</v>
      </c>
      <c r="P96" s="135">
        <f t="shared" si="7"/>
        <v>834.12</v>
      </c>
      <c r="Q96" s="135">
        <f t="shared" si="7"/>
        <v>688.43</v>
      </c>
      <c r="R96" s="135">
        <f t="shared" si="8"/>
        <v>1</v>
      </c>
      <c r="S96" s="135">
        <f t="shared" si="8"/>
        <v>1</v>
      </c>
      <c r="T96" s="135">
        <f t="shared" si="8"/>
        <v>1</v>
      </c>
    </row>
    <row r="97" spans="1:20" x14ac:dyDescent="0.3">
      <c r="A97" t="s">
        <v>3690</v>
      </c>
      <c r="B97" t="s">
        <v>108</v>
      </c>
      <c r="C97" t="s">
        <v>771</v>
      </c>
      <c r="D97" s="140" t="s">
        <v>771</v>
      </c>
      <c r="E97" s="130">
        <v>1004919</v>
      </c>
      <c r="F97" s="135">
        <v>2627</v>
      </c>
      <c r="G97" s="135">
        <v>2671</v>
      </c>
      <c r="H97" s="135">
        <v>2681</v>
      </c>
      <c r="I97" s="135">
        <v>7335440</v>
      </c>
      <c r="J97" s="135">
        <v>7709877</v>
      </c>
      <c r="K97" s="135">
        <v>7324718</v>
      </c>
      <c r="L97" s="130">
        <f t="shared" si="6"/>
        <v>3.5812439335609046E-4</v>
      </c>
      <c r="M97" s="130">
        <f t="shared" si="6"/>
        <v>3.4643873047520731E-4</v>
      </c>
      <c r="N97" s="130">
        <f t="shared" si="6"/>
        <v>3.6602091711926659E-4</v>
      </c>
      <c r="O97" s="135">
        <f t="shared" si="7"/>
        <v>2627</v>
      </c>
      <c r="P97" s="135">
        <f t="shared" si="7"/>
        <v>2671</v>
      </c>
      <c r="Q97" s="135">
        <f t="shared" si="7"/>
        <v>2681</v>
      </c>
      <c r="R97" s="135">
        <f t="shared" si="8"/>
        <v>1</v>
      </c>
      <c r="S97" s="135">
        <f t="shared" si="8"/>
        <v>1</v>
      </c>
      <c r="T97" s="135">
        <f t="shared" si="8"/>
        <v>1</v>
      </c>
    </row>
    <row r="98" spans="1:20" x14ac:dyDescent="0.3">
      <c r="A98" t="s">
        <v>3690</v>
      </c>
      <c r="B98" t="s">
        <v>71</v>
      </c>
      <c r="C98" t="s">
        <v>3774</v>
      </c>
      <c r="D98" s="140" t="s">
        <v>3774</v>
      </c>
      <c r="E98" s="130">
        <v>1004975</v>
      </c>
      <c r="F98" s="135">
        <v>444.72</v>
      </c>
      <c r="G98" s="135">
        <v>390.37</v>
      </c>
      <c r="H98" s="135">
        <v>358.02</v>
      </c>
      <c r="I98" s="135">
        <v>7484147</v>
      </c>
      <c r="J98" s="135">
        <v>6610817</v>
      </c>
      <c r="K98" s="135">
        <v>65667760</v>
      </c>
      <c r="L98" s="130">
        <f t="shared" si="6"/>
        <v>5.9421601419640745E-5</v>
      </c>
      <c r="M98" s="130">
        <f t="shared" si="6"/>
        <v>5.9050190014335597E-5</v>
      </c>
      <c r="N98" s="130">
        <f t="shared" si="6"/>
        <v>5.4519904440169721E-6</v>
      </c>
      <c r="O98" s="135">
        <f t="shared" si="7"/>
        <v>444.72</v>
      </c>
      <c r="P98" s="135">
        <f t="shared" si="7"/>
        <v>390.37</v>
      </c>
      <c r="Q98" s="135">
        <f t="shared" si="7"/>
        <v>358.02</v>
      </c>
      <c r="R98" s="135">
        <f t="shared" si="8"/>
        <v>1</v>
      </c>
      <c r="S98" s="135">
        <f t="shared" si="8"/>
        <v>1</v>
      </c>
      <c r="T98" s="135">
        <f t="shared" si="8"/>
        <v>1</v>
      </c>
    </row>
    <row r="99" spans="1:20" x14ac:dyDescent="0.3">
      <c r="A99" t="s">
        <v>3690</v>
      </c>
      <c r="B99" t="s">
        <v>110</v>
      </c>
      <c r="C99" t="s">
        <v>3775</v>
      </c>
      <c r="D99" s="140" t="s">
        <v>7088</v>
      </c>
      <c r="E99" s="130">
        <v>1004977</v>
      </c>
      <c r="F99" s="135">
        <v>3404.53</v>
      </c>
      <c r="G99" s="135">
        <v>3564.4700000000003</v>
      </c>
      <c r="H99" s="135">
        <v>3496.96</v>
      </c>
      <c r="I99" s="135">
        <v>161504220</v>
      </c>
      <c r="J99" s="135">
        <v>179882988</v>
      </c>
      <c r="K99" s="135">
        <v>173950532</v>
      </c>
      <c r="L99" s="130">
        <f t="shared" si="6"/>
        <v>2.1080130290093969E-5</v>
      </c>
      <c r="M99" s="130">
        <f t="shared" si="6"/>
        <v>1.9815492502270421E-5</v>
      </c>
      <c r="N99" s="130">
        <f t="shared" si="6"/>
        <v>2.0103186577204604E-5</v>
      </c>
      <c r="O99" s="135">
        <f t="shared" si="7"/>
        <v>3404.53</v>
      </c>
      <c r="P99" s="135">
        <f t="shared" si="7"/>
        <v>3564.4700000000003</v>
      </c>
      <c r="Q99" s="135">
        <f t="shared" si="7"/>
        <v>3496.96</v>
      </c>
      <c r="R99" s="135">
        <f t="shared" si="8"/>
        <v>1</v>
      </c>
      <c r="S99" s="135">
        <f t="shared" si="8"/>
        <v>1</v>
      </c>
      <c r="T99" s="135">
        <f t="shared" si="8"/>
        <v>1</v>
      </c>
    </row>
    <row r="100" spans="1:20" x14ac:dyDescent="0.3">
      <c r="A100" t="s">
        <v>3690</v>
      </c>
      <c r="B100" t="s">
        <v>92</v>
      </c>
      <c r="C100" t="s">
        <v>3776</v>
      </c>
      <c r="D100" s="140" t="s">
        <v>436</v>
      </c>
      <c r="E100" s="130">
        <v>1005109</v>
      </c>
      <c r="F100" s="135">
        <v>204.9</v>
      </c>
      <c r="G100" s="135">
        <v>205.5</v>
      </c>
      <c r="H100" s="135">
        <v>206.03</v>
      </c>
      <c r="I100" s="135">
        <v>7783.9059999999999</v>
      </c>
      <c r="J100" s="135">
        <v>7353185</v>
      </c>
      <c r="K100" s="135">
        <v>7402451</v>
      </c>
      <c r="L100" s="130">
        <f t="shared" si="6"/>
        <v>2.6323545017116087E-2</v>
      </c>
      <c r="M100" s="130">
        <f t="shared" si="6"/>
        <v>2.79470732750502E-5</v>
      </c>
      <c r="N100" s="130">
        <f t="shared" si="6"/>
        <v>2.7832673259167807E-5</v>
      </c>
      <c r="O100" s="135">
        <f t="shared" si="7"/>
        <v>204.9</v>
      </c>
      <c r="P100" s="135">
        <f t="shared" si="7"/>
        <v>205.5</v>
      </c>
      <c r="Q100" s="135">
        <f t="shared" si="7"/>
        <v>206.03</v>
      </c>
      <c r="R100" s="135">
        <f t="shared" si="8"/>
        <v>1</v>
      </c>
      <c r="S100" s="135">
        <f t="shared" si="8"/>
        <v>1</v>
      </c>
      <c r="T100" s="135">
        <f t="shared" si="8"/>
        <v>1</v>
      </c>
    </row>
    <row r="101" spans="1:20" x14ac:dyDescent="0.3">
      <c r="A101" t="s">
        <v>3690</v>
      </c>
      <c r="B101" t="s">
        <v>72</v>
      </c>
      <c r="C101" t="s">
        <v>3777</v>
      </c>
      <c r="D101" s="140" t="s">
        <v>1049</v>
      </c>
      <c r="E101" s="130">
        <v>1005209</v>
      </c>
      <c r="F101" s="135">
        <v>53178.43</v>
      </c>
      <c r="G101" s="135">
        <v>53136.2</v>
      </c>
      <c r="H101" s="135">
        <v>52693.87</v>
      </c>
      <c r="I101" s="135">
        <v>745834346</v>
      </c>
      <c r="J101" s="135">
        <v>764275738</v>
      </c>
      <c r="K101" s="135">
        <v>757319848</v>
      </c>
      <c r="L101" s="130">
        <f t="shared" si="6"/>
        <v>7.1300591458682973E-5</v>
      </c>
      <c r="M101" s="130">
        <f t="shared" si="6"/>
        <v>6.9524907514465669E-5</v>
      </c>
      <c r="N101" s="130">
        <f t="shared" si="6"/>
        <v>6.9579412370029419E-5</v>
      </c>
      <c r="O101" s="135">
        <f t="shared" si="7"/>
        <v>53178.43</v>
      </c>
      <c r="P101" s="135">
        <f t="shared" si="7"/>
        <v>53136.2</v>
      </c>
      <c r="Q101" s="135">
        <f t="shared" si="7"/>
        <v>52693.87</v>
      </c>
      <c r="R101" s="135">
        <f t="shared" si="8"/>
        <v>1</v>
      </c>
      <c r="S101" s="135">
        <f t="shared" si="8"/>
        <v>1</v>
      </c>
      <c r="T101" s="135">
        <f t="shared" si="8"/>
        <v>1</v>
      </c>
    </row>
    <row r="102" spans="1:20" x14ac:dyDescent="0.3">
      <c r="A102" t="s">
        <v>3690</v>
      </c>
      <c r="B102" t="s">
        <v>85</v>
      </c>
      <c r="C102" t="s">
        <v>3778</v>
      </c>
      <c r="D102" s="140" t="s">
        <v>443</v>
      </c>
      <c r="E102" s="130">
        <v>1005240</v>
      </c>
      <c r="F102" s="135">
        <v>1612.79</v>
      </c>
      <c r="G102" s="135">
        <v>1413.57</v>
      </c>
      <c r="H102" s="135">
        <v>1260.1099999999999</v>
      </c>
      <c r="I102" s="135">
        <v>29244212</v>
      </c>
      <c r="J102" s="135">
        <v>10238073</v>
      </c>
      <c r="K102" s="135">
        <v>9927116</v>
      </c>
      <c r="L102" s="130">
        <f t="shared" si="6"/>
        <v>5.5149032567538493E-5</v>
      </c>
      <c r="M102" s="130">
        <f t="shared" si="6"/>
        <v>1.3806992780770365E-4</v>
      </c>
      <c r="N102" s="130">
        <f t="shared" si="6"/>
        <v>1.2693616151961958E-4</v>
      </c>
      <c r="O102" s="135">
        <f t="shared" si="7"/>
        <v>1612.79</v>
      </c>
      <c r="P102" s="135">
        <f t="shared" si="7"/>
        <v>1413.57</v>
      </c>
      <c r="Q102" s="135">
        <f t="shared" si="7"/>
        <v>1260.1099999999999</v>
      </c>
      <c r="R102" s="135">
        <f t="shared" si="8"/>
        <v>1</v>
      </c>
      <c r="S102" s="135">
        <f t="shared" si="8"/>
        <v>1</v>
      </c>
      <c r="T102" s="135">
        <f t="shared" si="8"/>
        <v>1</v>
      </c>
    </row>
    <row r="103" spans="1:20" x14ac:dyDescent="0.3">
      <c r="A103" t="s">
        <v>3690</v>
      </c>
      <c r="B103" t="s">
        <v>72</v>
      </c>
      <c r="C103" t="s">
        <v>3779</v>
      </c>
      <c r="D103" s="140" t="s">
        <v>888</v>
      </c>
      <c r="E103" s="130">
        <v>1005256</v>
      </c>
      <c r="F103" s="135">
        <v>10967.16</v>
      </c>
      <c r="G103" s="135">
        <v>10946.22</v>
      </c>
      <c r="H103" s="135">
        <v>11053.04</v>
      </c>
      <c r="I103" s="135">
        <v>803313070.09999895</v>
      </c>
      <c r="J103" s="135">
        <v>739068228.77777803</v>
      </c>
      <c r="K103" s="135">
        <v>720434195.41910303</v>
      </c>
      <c r="L103" s="130">
        <f t="shared" si="6"/>
        <v>1.3652410757657377E-5</v>
      </c>
      <c r="M103" s="130">
        <f t="shared" si="6"/>
        <v>1.4810838260632757E-5</v>
      </c>
      <c r="N103" s="130">
        <f t="shared" si="6"/>
        <v>1.534219234772725E-5</v>
      </c>
      <c r="O103" s="135">
        <f t="shared" si="7"/>
        <v>10967.16</v>
      </c>
      <c r="P103" s="135">
        <f t="shared" si="7"/>
        <v>10946.22</v>
      </c>
      <c r="Q103" s="135">
        <f t="shared" si="7"/>
        <v>11053.04</v>
      </c>
      <c r="R103" s="135">
        <f t="shared" si="8"/>
        <v>1</v>
      </c>
      <c r="S103" s="135">
        <f t="shared" si="8"/>
        <v>1</v>
      </c>
      <c r="T103" s="135">
        <f t="shared" si="8"/>
        <v>1</v>
      </c>
    </row>
    <row r="104" spans="1:20" x14ac:dyDescent="0.3">
      <c r="A104" t="s">
        <v>3690</v>
      </c>
      <c r="B104" t="s">
        <v>108</v>
      </c>
      <c r="C104" t="s">
        <v>3780</v>
      </c>
      <c r="D104" s="140" t="s">
        <v>464</v>
      </c>
      <c r="E104" s="130">
        <v>1005285</v>
      </c>
      <c r="F104" s="135">
        <v>0</v>
      </c>
      <c r="G104" s="135">
        <v>50.12</v>
      </c>
      <c r="H104" s="135">
        <v>0</v>
      </c>
      <c r="I104" s="135">
        <v>828105</v>
      </c>
      <c r="J104" s="135">
        <v>756091</v>
      </c>
      <c r="K104" s="135">
        <v>756286.2</v>
      </c>
      <c r="L104" s="130" t="str">
        <f t="shared" si="6"/>
        <v>N/A</v>
      </c>
      <c r="M104" s="130">
        <f t="shared" si="6"/>
        <v>6.6288317147010083E-5</v>
      </c>
      <c r="N104" s="130" t="str">
        <f t="shared" si="6"/>
        <v>N/A</v>
      </c>
      <c r="O104" s="135" t="str">
        <f t="shared" si="7"/>
        <v>N/A</v>
      </c>
      <c r="P104" s="135">
        <f t="shared" si="7"/>
        <v>50.12</v>
      </c>
      <c r="Q104" s="135" t="str">
        <f t="shared" si="7"/>
        <v>N/A</v>
      </c>
      <c r="R104" s="135">
        <f t="shared" si="8"/>
        <v>0</v>
      </c>
      <c r="S104" s="135">
        <f t="shared" si="8"/>
        <v>1</v>
      </c>
      <c r="T104" s="135">
        <f t="shared" si="8"/>
        <v>0</v>
      </c>
    </row>
    <row r="105" spans="1:20" x14ac:dyDescent="0.3">
      <c r="A105" t="s">
        <v>3690</v>
      </c>
      <c r="B105" t="s">
        <v>84</v>
      </c>
      <c r="C105" t="s">
        <v>3781</v>
      </c>
      <c r="D105" s="140" t="s">
        <v>201</v>
      </c>
      <c r="E105" s="130">
        <v>1005329</v>
      </c>
      <c r="F105" s="135">
        <v>51.1</v>
      </c>
      <c r="G105" s="135">
        <v>53.83</v>
      </c>
      <c r="H105" s="135">
        <v>54.57</v>
      </c>
      <c r="I105" s="135">
        <v>501761</v>
      </c>
      <c r="J105" s="135">
        <v>461999</v>
      </c>
      <c r="K105" s="135">
        <v>461999</v>
      </c>
      <c r="L105" s="130">
        <f t="shared" si="6"/>
        <v>1.0184131488896109E-4</v>
      </c>
      <c r="M105" s="130">
        <f t="shared" si="6"/>
        <v>1.1651540371299505E-4</v>
      </c>
      <c r="N105" s="130">
        <f t="shared" si="6"/>
        <v>1.1811713878168568E-4</v>
      </c>
      <c r="O105" s="135">
        <f t="shared" si="7"/>
        <v>51.1</v>
      </c>
      <c r="P105" s="135">
        <f t="shared" si="7"/>
        <v>53.83</v>
      </c>
      <c r="Q105" s="135">
        <f t="shared" si="7"/>
        <v>54.57</v>
      </c>
      <c r="R105" s="135">
        <f t="shared" si="8"/>
        <v>1</v>
      </c>
      <c r="S105" s="135">
        <f t="shared" si="8"/>
        <v>1</v>
      </c>
      <c r="T105" s="135">
        <f t="shared" si="8"/>
        <v>1</v>
      </c>
    </row>
    <row r="106" spans="1:20" x14ac:dyDescent="0.3">
      <c r="A106" t="s">
        <v>3690</v>
      </c>
      <c r="B106" t="s">
        <v>113</v>
      </c>
      <c r="C106" t="s">
        <v>3782</v>
      </c>
      <c r="D106" s="140" t="s">
        <v>954</v>
      </c>
      <c r="E106" s="130">
        <v>1005387</v>
      </c>
      <c r="F106" s="135">
        <v>2341.4899999999998</v>
      </c>
      <c r="G106" s="135">
        <v>2345.52</v>
      </c>
      <c r="H106" s="135">
        <v>2420.4899999999998</v>
      </c>
      <c r="I106" s="135">
        <v>74728100</v>
      </c>
      <c r="J106" s="135">
        <v>105839700</v>
      </c>
      <c r="K106" s="135">
        <v>97632000</v>
      </c>
      <c r="L106" s="130">
        <f t="shared" si="6"/>
        <v>3.1333460906941295E-5</v>
      </c>
      <c r="M106" s="130">
        <f t="shared" si="6"/>
        <v>2.2161060547223773E-5</v>
      </c>
      <c r="N106" s="130">
        <f t="shared" si="6"/>
        <v>2.4791973942969517E-5</v>
      </c>
      <c r="O106" s="135">
        <f t="shared" si="7"/>
        <v>2341.4899999999998</v>
      </c>
      <c r="P106" s="135">
        <f t="shared" si="7"/>
        <v>2345.52</v>
      </c>
      <c r="Q106" s="135">
        <f t="shared" si="7"/>
        <v>2420.4899999999998</v>
      </c>
      <c r="R106" s="135">
        <f t="shared" si="8"/>
        <v>1</v>
      </c>
      <c r="S106" s="135">
        <f t="shared" si="8"/>
        <v>1</v>
      </c>
      <c r="T106" s="135">
        <f t="shared" si="8"/>
        <v>1</v>
      </c>
    </row>
    <row r="107" spans="1:20" x14ac:dyDescent="0.3">
      <c r="A107" t="s">
        <v>3690</v>
      </c>
      <c r="B107" t="s">
        <v>68</v>
      </c>
      <c r="C107" t="s">
        <v>3783</v>
      </c>
      <c r="D107" s="140" t="s">
        <v>222</v>
      </c>
      <c r="E107" s="130">
        <v>1005450</v>
      </c>
      <c r="F107" s="135">
        <v>40.200000000000003</v>
      </c>
      <c r="G107" s="135">
        <v>41.21</v>
      </c>
      <c r="H107" s="135">
        <v>42</v>
      </c>
      <c r="I107" s="135">
        <v>275180</v>
      </c>
      <c r="J107" s="135">
        <v>279550</v>
      </c>
      <c r="K107" s="135">
        <v>269935</v>
      </c>
      <c r="L107" s="130">
        <f t="shared" si="6"/>
        <v>1.4608619812486373E-4</v>
      </c>
      <c r="M107" s="130">
        <f t="shared" si="6"/>
        <v>1.4741548917903774E-4</v>
      </c>
      <c r="N107" s="130">
        <f t="shared" si="6"/>
        <v>1.5559301313279123E-4</v>
      </c>
      <c r="O107" s="135">
        <f t="shared" si="7"/>
        <v>40.200000000000003</v>
      </c>
      <c r="P107" s="135">
        <f t="shared" si="7"/>
        <v>41.21</v>
      </c>
      <c r="Q107" s="135">
        <f t="shared" si="7"/>
        <v>42</v>
      </c>
      <c r="R107" s="135">
        <f t="shared" si="8"/>
        <v>1</v>
      </c>
      <c r="S107" s="135">
        <f t="shared" si="8"/>
        <v>1</v>
      </c>
      <c r="T107" s="135">
        <f t="shared" si="8"/>
        <v>1</v>
      </c>
    </row>
    <row r="108" spans="1:20" x14ac:dyDescent="0.3">
      <c r="A108" t="s">
        <v>3690</v>
      </c>
      <c r="B108" t="s">
        <v>108</v>
      </c>
      <c r="C108" t="s">
        <v>3784</v>
      </c>
      <c r="D108" s="140" t="s">
        <v>365</v>
      </c>
      <c r="E108" s="130">
        <v>1005451</v>
      </c>
      <c r="F108" s="135">
        <v>14.4</v>
      </c>
      <c r="G108" s="135">
        <v>0</v>
      </c>
      <c r="H108" s="135">
        <v>14.44</v>
      </c>
      <c r="I108" s="135">
        <v>544238</v>
      </c>
      <c r="J108" s="135">
        <v>498849</v>
      </c>
      <c r="K108" s="135">
        <v>486619</v>
      </c>
      <c r="L108" s="130">
        <f t="shared" si="6"/>
        <v>2.6459012417361524E-5</v>
      </c>
      <c r="M108" s="130" t="str">
        <f t="shared" si="6"/>
        <v>N/A</v>
      </c>
      <c r="N108" s="130">
        <f t="shared" si="6"/>
        <v>2.9674139316385096E-5</v>
      </c>
      <c r="O108" s="135">
        <f t="shared" si="7"/>
        <v>14.4</v>
      </c>
      <c r="P108" s="135" t="str">
        <f t="shared" si="7"/>
        <v>N/A</v>
      </c>
      <c r="Q108" s="135">
        <f t="shared" si="7"/>
        <v>14.44</v>
      </c>
      <c r="R108" s="135">
        <f t="shared" si="8"/>
        <v>1</v>
      </c>
      <c r="S108" s="135">
        <f t="shared" si="8"/>
        <v>0</v>
      </c>
      <c r="T108" s="135">
        <f t="shared" si="8"/>
        <v>1</v>
      </c>
    </row>
    <row r="109" spans="1:20" x14ac:dyDescent="0.3">
      <c r="A109" t="s">
        <v>3690</v>
      </c>
      <c r="B109" t="s">
        <v>87</v>
      </c>
      <c r="C109" t="s">
        <v>3785</v>
      </c>
      <c r="D109" s="140" t="s">
        <v>179</v>
      </c>
      <c r="E109" s="130">
        <v>1005477</v>
      </c>
      <c r="F109" s="135">
        <v>9391.14</v>
      </c>
      <c r="G109" s="135">
        <v>9176.57</v>
      </c>
      <c r="H109" s="135">
        <v>8763.49</v>
      </c>
      <c r="I109" s="135">
        <v>90908566</v>
      </c>
      <c r="J109" s="135">
        <v>91931251</v>
      </c>
      <c r="K109" s="135">
        <v>84934499</v>
      </c>
      <c r="L109" s="130">
        <f t="shared" si="6"/>
        <v>1.0330313647230998E-4</v>
      </c>
      <c r="M109" s="130">
        <f t="shared" si="6"/>
        <v>9.9819918691196753E-5</v>
      </c>
      <c r="N109" s="130">
        <f t="shared" si="6"/>
        <v>1.0317939239271901E-4</v>
      </c>
      <c r="O109" s="135">
        <f t="shared" si="7"/>
        <v>9391.14</v>
      </c>
      <c r="P109" s="135">
        <f t="shared" si="7"/>
        <v>9176.57</v>
      </c>
      <c r="Q109" s="135">
        <f t="shared" si="7"/>
        <v>8763.49</v>
      </c>
      <c r="R109" s="135">
        <f t="shared" si="8"/>
        <v>1</v>
      </c>
      <c r="S109" s="135">
        <f t="shared" si="8"/>
        <v>1</v>
      </c>
      <c r="T109" s="135">
        <f t="shared" si="8"/>
        <v>1</v>
      </c>
    </row>
    <row r="110" spans="1:20" x14ac:dyDescent="0.3">
      <c r="A110" t="s">
        <v>3690</v>
      </c>
      <c r="B110" t="s">
        <v>88</v>
      </c>
      <c r="C110" t="s">
        <v>3786</v>
      </c>
      <c r="E110" s="130">
        <v>1005481</v>
      </c>
      <c r="F110" s="135">
        <v>1231.76</v>
      </c>
      <c r="G110" s="135">
        <v>1231.54</v>
      </c>
      <c r="H110" s="135">
        <v>1118.4099999999999</v>
      </c>
      <c r="I110" s="135">
        <v>6578263</v>
      </c>
      <c r="J110" s="135">
        <v>5792862</v>
      </c>
      <c r="K110" s="135">
        <v>6179194</v>
      </c>
      <c r="L110" s="130">
        <f t="shared" si="6"/>
        <v>1.8724699818173886E-4</v>
      </c>
      <c r="M110" s="130">
        <f t="shared" si="6"/>
        <v>2.1259612260744344E-4</v>
      </c>
      <c r="N110" s="130">
        <f t="shared" si="6"/>
        <v>1.8099609754929199E-4</v>
      </c>
      <c r="O110" s="135">
        <f t="shared" si="7"/>
        <v>1231.76</v>
      </c>
      <c r="P110" s="135">
        <f t="shared" si="7"/>
        <v>1231.54</v>
      </c>
      <c r="Q110" s="135">
        <f t="shared" si="7"/>
        <v>1118.4099999999999</v>
      </c>
      <c r="R110" s="135">
        <f t="shared" si="8"/>
        <v>1</v>
      </c>
      <c r="S110" s="135">
        <f t="shared" si="8"/>
        <v>1</v>
      </c>
      <c r="T110" s="135">
        <f t="shared" si="8"/>
        <v>1</v>
      </c>
    </row>
    <row r="111" spans="1:20" x14ac:dyDescent="0.3">
      <c r="A111" t="s">
        <v>3690</v>
      </c>
      <c r="B111" t="s">
        <v>108</v>
      </c>
      <c r="C111" t="s">
        <v>3787</v>
      </c>
      <c r="D111" s="140" t="s">
        <v>313</v>
      </c>
      <c r="E111" s="130">
        <v>1005531</v>
      </c>
      <c r="F111" s="135">
        <v>206.98</v>
      </c>
      <c r="G111" s="135">
        <v>0</v>
      </c>
      <c r="H111" s="135">
        <v>0</v>
      </c>
      <c r="I111" s="135">
        <v>5249844</v>
      </c>
      <c r="J111" s="135">
        <v>0</v>
      </c>
      <c r="K111" s="135">
        <v>0</v>
      </c>
      <c r="L111" s="130">
        <f t="shared" si="6"/>
        <v>3.9425933418212043E-5</v>
      </c>
      <c r="M111" s="130" t="str">
        <f t="shared" si="6"/>
        <v>N/A</v>
      </c>
      <c r="N111" s="130" t="str">
        <f t="shared" si="6"/>
        <v>N/A</v>
      </c>
      <c r="O111" s="135">
        <f t="shared" si="7"/>
        <v>206.98</v>
      </c>
      <c r="P111" s="135" t="str">
        <f t="shared" si="7"/>
        <v>N/A</v>
      </c>
      <c r="Q111" s="135" t="str">
        <f t="shared" si="7"/>
        <v>N/A</v>
      </c>
      <c r="R111" s="135">
        <f t="shared" si="8"/>
        <v>1</v>
      </c>
      <c r="S111" s="135">
        <f t="shared" si="8"/>
        <v>0</v>
      </c>
      <c r="T111" s="135">
        <f t="shared" si="8"/>
        <v>0</v>
      </c>
    </row>
    <row r="112" spans="1:20" x14ac:dyDescent="0.3">
      <c r="A112" t="s">
        <v>3690</v>
      </c>
      <c r="B112" t="s">
        <v>75</v>
      </c>
      <c r="C112" t="s">
        <v>3788</v>
      </c>
      <c r="D112" s="140" t="s">
        <v>291</v>
      </c>
      <c r="E112" s="130">
        <v>1005550</v>
      </c>
      <c r="F112" s="135">
        <v>206.78</v>
      </c>
      <c r="G112" s="135">
        <v>205.13</v>
      </c>
      <c r="H112" s="135">
        <v>203.83</v>
      </c>
      <c r="I112" s="135">
        <v>7790108</v>
      </c>
      <c r="J112" s="135">
        <v>7487995</v>
      </c>
      <c r="K112" s="135">
        <v>7598588</v>
      </c>
      <c r="L112" s="130">
        <f t="shared" si="6"/>
        <v>2.6543919545146228E-5</v>
      </c>
      <c r="M112" s="130">
        <f t="shared" si="6"/>
        <v>2.7394516155526278E-5</v>
      </c>
      <c r="N112" s="130">
        <f t="shared" si="6"/>
        <v>2.6824720592825931E-5</v>
      </c>
      <c r="O112" s="135">
        <f t="shared" si="7"/>
        <v>206.78</v>
      </c>
      <c r="P112" s="135">
        <f t="shared" si="7"/>
        <v>205.13</v>
      </c>
      <c r="Q112" s="135">
        <f t="shared" si="7"/>
        <v>203.83</v>
      </c>
      <c r="R112" s="135">
        <f t="shared" si="8"/>
        <v>1</v>
      </c>
      <c r="S112" s="135">
        <f t="shared" si="8"/>
        <v>1</v>
      </c>
      <c r="T112" s="135">
        <f t="shared" si="8"/>
        <v>1</v>
      </c>
    </row>
    <row r="113" spans="1:20" x14ac:dyDescent="0.3">
      <c r="A113" t="s">
        <v>3690</v>
      </c>
      <c r="B113" t="s">
        <v>105</v>
      </c>
      <c r="C113" t="s">
        <v>3789</v>
      </c>
      <c r="D113" s="140" t="s">
        <v>1137</v>
      </c>
      <c r="E113" s="130">
        <v>1005569</v>
      </c>
      <c r="F113" s="135">
        <v>1808.89</v>
      </c>
      <c r="G113" s="135">
        <v>1770.7</v>
      </c>
      <c r="H113" s="135">
        <v>1764.03</v>
      </c>
      <c r="I113" s="135">
        <v>25742835</v>
      </c>
      <c r="J113" s="135">
        <v>24488656</v>
      </c>
      <c r="K113" s="135">
        <v>24593262</v>
      </c>
      <c r="L113" s="130">
        <f t="shared" si="6"/>
        <v>7.026770749997039E-5</v>
      </c>
      <c r="M113" s="130">
        <f t="shared" si="6"/>
        <v>7.2306948980785225E-5</v>
      </c>
      <c r="N113" s="130">
        <f t="shared" si="6"/>
        <v>7.1728183109666374E-5</v>
      </c>
      <c r="O113" s="135">
        <f t="shared" si="7"/>
        <v>1808.8900000000003</v>
      </c>
      <c r="P113" s="135">
        <f t="shared" si="7"/>
        <v>1770.7</v>
      </c>
      <c r="Q113" s="135">
        <f t="shared" si="7"/>
        <v>1764.03</v>
      </c>
      <c r="R113" s="135">
        <f t="shared" si="8"/>
        <v>1</v>
      </c>
      <c r="S113" s="135">
        <f t="shared" si="8"/>
        <v>1</v>
      </c>
      <c r="T113" s="135">
        <f t="shared" si="8"/>
        <v>1</v>
      </c>
    </row>
    <row r="114" spans="1:20" x14ac:dyDescent="0.3">
      <c r="A114" t="s">
        <v>3690</v>
      </c>
      <c r="B114" t="s">
        <v>105</v>
      </c>
      <c r="C114" t="s">
        <v>3790</v>
      </c>
      <c r="D114" s="140" t="s">
        <v>1138</v>
      </c>
      <c r="E114" s="130">
        <v>1005570</v>
      </c>
      <c r="F114" s="135">
        <v>2058.92</v>
      </c>
      <c r="G114" s="135">
        <v>1437.05</v>
      </c>
      <c r="H114" s="135">
        <v>1893.62</v>
      </c>
      <c r="I114" s="135">
        <v>25742835</v>
      </c>
      <c r="J114" s="135">
        <v>75154236</v>
      </c>
      <c r="K114" s="135">
        <v>93510261</v>
      </c>
      <c r="L114" s="130">
        <f t="shared" si="6"/>
        <v>7.998031296863769E-5</v>
      </c>
      <c r="M114" s="130">
        <f t="shared" si="6"/>
        <v>1.9121344005146962E-5</v>
      </c>
      <c r="N114" s="130">
        <f t="shared" si="6"/>
        <v>2.0250397975041476E-5</v>
      </c>
      <c r="O114" s="135">
        <f t="shared" si="7"/>
        <v>2058.92</v>
      </c>
      <c r="P114" s="135">
        <f t="shared" si="7"/>
        <v>1437.05</v>
      </c>
      <c r="Q114" s="135">
        <f t="shared" si="7"/>
        <v>1893.62</v>
      </c>
      <c r="R114" s="135">
        <f t="shared" si="8"/>
        <v>1</v>
      </c>
      <c r="S114" s="135">
        <f t="shared" si="8"/>
        <v>1</v>
      </c>
      <c r="T114" s="135">
        <f t="shared" si="8"/>
        <v>1</v>
      </c>
    </row>
    <row r="115" spans="1:20" x14ac:dyDescent="0.3">
      <c r="A115" t="s">
        <v>3690</v>
      </c>
      <c r="B115" t="s">
        <v>85</v>
      </c>
      <c r="C115" t="s">
        <v>3791</v>
      </c>
      <c r="D115" s="140" t="s">
        <v>442</v>
      </c>
      <c r="E115" s="130">
        <v>1005572</v>
      </c>
      <c r="F115" s="135">
        <v>492.33</v>
      </c>
      <c r="G115" s="135">
        <v>462.07</v>
      </c>
      <c r="H115" s="135">
        <v>393.93</v>
      </c>
      <c r="I115" s="135">
        <v>7176289</v>
      </c>
      <c r="J115" s="135">
        <v>6375511</v>
      </c>
      <c r="K115" s="135">
        <v>6084341</v>
      </c>
      <c r="L115" s="130">
        <f t="shared" si="6"/>
        <v>6.8605096589616159E-5</v>
      </c>
      <c r="M115" s="130">
        <f t="shared" si="6"/>
        <v>7.2475759197968597E-5</v>
      </c>
      <c r="N115" s="130">
        <f t="shared" si="6"/>
        <v>6.4744891846134204E-5</v>
      </c>
      <c r="O115" s="135">
        <f t="shared" si="7"/>
        <v>492.32999999999993</v>
      </c>
      <c r="P115" s="135">
        <f t="shared" si="7"/>
        <v>462.07</v>
      </c>
      <c r="Q115" s="135">
        <f t="shared" si="7"/>
        <v>393.93</v>
      </c>
      <c r="R115" s="135">
        <f t="shared" si="8"/>
        <v>1</v>
      </c>
      <c r="S115" s="135">
        <f t="shared" si="8"/>
        <v>1</v>
      </c>
      <c r="T115" s="135">
        <f t="shared" si="8"/>
        <v>1</v>
      </c>
    </row>
    <row r="116" spans="1:20" x14ac:dyDescent="0.3">
      <c r="A116" t="s">
        <v>3690</v>
      </c>
      <c r="B116" t="s">
        <v>105</v>
      </c>
      <c r="C116" t="s">
        <v>3792</v>
      </c>
      <c r="D116" s="140" t="s">
        <v>821</v>
      </c>
      <c r="E116" s="130">
        <v>1005663</v>
      </c>
      <c r="F116" s="135">
        <v>4138.93</v>
      </c>
      <c r="G116" s="135">
        <v>4040.74</v>
      </c>
      <c r="H116" s="135">
        <v>3835.54</v>
      </c>
      <c r="I116" s="135">
        <v>46134424</v>
      </c>
      <c r="J116" s="135">
        <v>43235027</v>
      </c>
      <c r="K116" s="135">
        <v>44262533</v>
      </c>
      <c r="L116" s="130">
        <f t="shared" si="6"/>
        <v>8.9714569753813345E-5</v>
      </c>
      <c r="M116" s="130">
        <f t="shared" si="6"/>
        <v>9.3459869933699811E-5</v>
      </c>
      <c r="N116" s="130">
        <f t="shared" si="6"/>
        <v>8.6654326809538891E-5</v>
      </c>
      <c r="O116" s="135">
        <f t="shared" si="7"/>
        <v>4138.93</v>
      </c>
      <c r="P116" s="135">
        <f t="shared" si="7"/>
        <v>4040.74</v>
      </c>
      <c r="Q116" s="135">
        <f t="shared" si="7"/>
        <v>3835.54</v>
      </c>
      <c r="R116" s="135">
        <f t="shared" si="8"/>
        <v>1</v>
      </c>
      <c r="S116" s="135">
        <f t="shared" si="8"/>
        <v>1</v>
      </c>
      <c r="T116" s="135">
        <f t="shared" si="8"/>
        <v>1</v>
      </c>
    </row>
    <row r="117" spans="1:20" x14ac:dyDescent="0.3">
      <c r="A117" t="s">
        <v>3690</v>
      </c>
      <c r="B117" t="s">
        <v>74</v>
      </c>
      <c r="C117" t="s">
        <v>3793</v>
      </c>
      <c r="D117" s="140" t="s">
        <v>1050</v>
      </c>
      <c r="E117" s="130">
        <v>1005674</v>
      </c>
      <c r="F117" s="135">
        <v>4298.5200000000004</v>
      </c>
      <c r="G117" s="135">
        <v>4200.2800000000007</v>
      </c>
      <c r="H117" s="135">
        <v>4210.5700000000006</v>
      </c>
      <c r="I117" s="135">
        <v>82383731</v>
      </c>
      <c r="J117" s="135">
        <v>80343333</v>
      </c>
      <c r="K117" s="135">
        <v>73063483</v>
      </c>
      <c r="L117" s="130">
        <f t="shared" si="6"/>
        <v>5.2176806607605574E-5</v>
      </c>
      <c r="M117" s="130">
        <f t="shared" si="6"/>
        <v>5.2279135594237802E-5</v>
      </c>
      <c r="N117" s="130">
        <f t="shared" si="6"/>
        <v>5.76289252457346E-5</v>
      </c>
      <c r="O117" s="135">
        <f t="shared" si="7"/>
        <v>4298.5200000000004</v>
      </c>
      <c r="P117" s="135">
        <f t="shared" si="7"/>
        <v>4200.2800000000007</v>
      </c>
      <c r="Q117" s="135">
        <f t="shared" si="7"/>
        <v>4210.5700000000006</v>
      </c>
      <c r="R117" s="135">
        <f t="shared" si="8"/>
        <v>1</v>
      </c>
      <c r="S117" s="135">
        <f t="shared" si="8"/>
        <v>1</v>
      </c>
      <c r="T117" s="135">
        <f t="shared" si="8"/>
        <v>1</v>
      </c>
    </row>
    <row r="118" spans="1:20" x14ac:dyDescent="0.3">
      <c r="A118" t="s">
        <v>3690</v>
      </c>
      <c r="B118" t="s">
        <v>73</v>
      </c>
      <c r="C118" t="s">
        <v>3794</v>
      </c>
      <c r="D118" s="140" t="s">
        <v>1588</v>
      </c>
      <c r="E118" s="130">
        <v>1005703</v>
      </c>
      <c r="F118" s="135">
        <v>4946.25</v>
      </c>
      <c r="G118" s="135">
        <v>4996.62</v>
      </c>
      <c r="H118" s="135">
        <v>237.8</v>
      </c>
      <c r="I118" s="135">
        <v>1811083</v>
      </c>
      <c r="J118" s="135">
        <v>2323196</v>
      </c>
      <c r="K118" s="135">
        <v>21394250</v>
      </c>
      <c r="L118" s="130">
        <f t="shared" si="6"/>
        <v>2.7311006729122851E-3</v>
      </c>
      <c r="M118" s="130">
        <f t="shared" si="6"/>
        <v>2.1507526700287019E-3</v>
      </c>
      <c r="N118" s="130">
        <f t="shared" si="6"/>
        <v>1.1115136076282179E-5</v>
      </c>
      <c r="O118" s="135">
        <f t="shared" si="7"/>
        <v>4946.25</v>
      </c>
      <c r="P118" s="135">
        <f t="shared" si="7"/>
        <v>4996.62</v>
      </c>
      <c r="Q118" s="135">
        <f t="shared" si="7"/>
        <v>237.8</v>
      </c>
      <c r="R118" s="135">
        <f t="shared" si="8"/>
        <v>1</v>
      </c>
      <c r="S118" s="135">
        <f t="shared" si="8"/>
        <v>1</v>
      </c>
      <c r="T118" s="135">
        <f t="shared" si="8"/>
        <v>1</v>
      </c>
    </row>
    <row r="119" spans="1:20" x14ac:dyDescent="0.3">
      <c r="A119" t="s">
        <v>3690</v>
      </c>
      <c r="B119" t="s">
        <v>68</v>
      </c>
      <c r="C119" t="s">
        <v>3795</v>
      </c>
      <c r="D119" s="140" t="s">
        <v>1132</v>
      </c>
      <c r="E119" s="130">
        <v>1005723</v>
      </c>
      <c r="F119" s="135">
        <v>77.83</v>
      </c>
      <c r="G119" s="135">
        <v>87.550000000000011</v>
      </c>
      <c r="H119" s="135">
        <v>87.33</v>
      </c>
      <c r="I119" s="135">
        <v>2701098</v>
      </c>
      <c r="J119" s="135">
        <v>2623533</v>
      </c>
      <c r="K119" s="135">
        <v>2257535</v>
      </c>
      <c r="L119" s="130">
        <f t="shared" si="6"/>
        <v>2.8814208147945761E-5</v>
      </c>
      <c r="M119" s="130">
        <f t="shared" si="6"/>
        <v>3.3371030591191346E-5</v>
      </c>
      <c r="N119" s="130">
        <f t="shared" si="6"/>
        <v>3.8683785633445325E-5</v>
      </c>
      <c r="O119" s="135">
        <f t="shared" si="7"/>
        <v>77.83</v>
      </c>
      <c r="P119" s="135">
        <f t="shared" si="7"/>
        <v>87.550000000000011</v>
      </c>
      <c r="Q119" s="135">
        <f t="shared" si="7"/>
        <v>87.33</v>
      </c>
      <c r="R119" s="135">
        <f t="shared" si="8"/>
        <v>1</v>
      </c>
      <c r="S119" s="135">
        <f t="shared" si="8"/>
        <v>1</v>
      </c>
      <c r="T119" s="135">
        <f t="shared" si="8"/>
        <v>1</v>
      </c>
    </row>
    <row r="120" spans="1:20" x14ac:dyDescent="0.3">
      <c r="A120" t="s">
        <v>3690</v>
      </c>
      <c r="B120" t="s">
        <v>68</v>
      </c>
      <c r="C120" t="s">
        <v>3796</v>
      </c>
      <c r="D120" s="140" t="s">
        <v>312</v>
      </c>
      <c r="E120" s="130">
        <v>1005771</v>
      </c>
      <c r="F120" s="135">
        <v>74.11</v>
      </c>
      <c r="G120" s="135">
        <v>79.930000000000007</v>
      </c>
      <c r="H120" s="135">
        <v>71.34</v>
      </c>
      <c r="I120" s="135">
        <v>12278616</v>
      </c>
      <c r="J120" s="135">
        <v>12236776</v>
      </c>
      <c r="K120" s="135">
        <v>12492224</v>
      </c>
      <c r="L120" s="130">
        <f t="shared" si="6"/>
        <v>6.0356965312702991E-6</v>
      </c>
      <c r="M120" s="130">
        <f t="shared" si="6"/>
        <v>6.5319492650678579E-6</v>
      </c>
      <c r="N120" s="130">
        <f t="shared" si="6"/>
        <v>5.7107525449431587E-6</v>
      </c>
      <c r="O120" s="135">
        <f t="shared" si="7"/>
        <v>74.11</v>
      </c>
      <c r="P120" s="135">
        <f t="shared" si="7"/>
        <v>79.930000000000007</v>
      </c>
      <c r="Q120" s="135">
        <f t="shared" si="7"/>
        <v>71.34</v>
      </c>
      <c r="R120" s="135">
        <f t="shared" si="8"/>
        <v>1</v>
      </c>
      <c r="S120" s="135">
        <f t="shared" si="8"/>
        <v>1</v>
      </c>
      <c r="T120" s="135">
        <f t="shared" si="8"/>
        <v>1</v>
      </c>
    </row>
    <row r="121" spans="1:20" x14ac:dyDescent="0.3">
      <c r="A121" t="s">
        <v>3690</v>
      </c>
      <c r="B121" t="s">
        <v>108</v>
      </c>
      <c r="C121" t="s">
        <v>3797</v>
      </c>
      <c r="D121" s="140" t="s">
        <v>920</v>
      </c>
      <c r="E121" s="130">
        <v>1005857</v>
      </c>
      <c r="F121" s="135">
        <v>1143.82</v>
      </c>
      <c r="G121" s="135">
        <v>1084.54</v>
      </c>
      <c r="H121" s="135">
        <v>1160.26</v>
      </c>
      <c r="I121" s="135">
        <v>29703822.609999999</v>
      </c>
      <c r="J121" s="135">
        <v>29588666</v>
      </c>
      <c r="K121" s="135">
        <v>28317749</v>
      </c>
      <c r="L121" s="130">
        <f t="shared" si="6"/>
        <v>3.8507501711746857E-5</v>
      </c>
      <c r="M121" s="130">
        <f t="shared" si="6"/>
        <v>3.6653899841243262E-5</v>
      </c>
      <c r="N121" s="130">
        <f t="shared" si="6"/>
        <v>4.0972889476490523E-5</v>
      </c>
      <c r="O121" s="135">
        <f t="shared" si="7"/>
        <v>1143.82</v>
      </c>
      <c r="P121" s="135">
        <f t="shared" si="7"/>
        <v>1084.54</v>
      </c>
      <c r="Q121" s="135">
        <f t="shared" si="7"/>
        <v>1160.26</v>
      </c>
      <c r="R121" s="135">
        <f t="shared" si="8"/>
        <v>1</v>
      </c>
      <c r="S121" s="135">
        <f t="shared" si="8"/>
        <v>1</v>
      </c>
      <c r="T121" s="135">
        <f t="shared" si="8"/>
        <v>1</v>
      </c>
    </row>
    <row r="122" spans="1:20" x14ac:dyDescent="0.3">
      <c r="A122" t="s">
        <v>3690</v>
      </c>
      <c r="B122" t="s">
        <v>109</v>
      </c>
      <c r="C122" t="s">
        <v>3798</v>
      </c>
      <c r="D122" s="140" t="s">
        <v>274</v>
      </c>
      <c r="E122" s="130">
        <v>1005925</v>
      </c>
      <c r="F122" s="135">
        <v>6722.96</v>
      </c>
      <c r="G122" s="135">
        <v>6668.74</v>
      </c>
      <c r="H122" s="135">
        <v>6689.37</v>
      </c>
      <c r="I122" s="135">
        <v>140671817</v>
      </c>
      <c r="J122" s="135">
        <v>123431462</v>
      </c>
      <c r="K122" s="135">
        <v>118371055</v>
      </c>
      <c r="L122" s="130">
        <f t="shared" si="6"/>
        <v>4.7791804665464723E-5</v>
      </c>
      <c r="M122" s="130">
        <f t="shared" si="6"/>
        <v>5.4027878240638514E-5</v>
      </c>
      <c r="N122" s="130">
        <f t="shared" si="6"/>
        <v>5.6511872771599439E-5</v>
      </c>
      <c r="O122" s="135">
        <f t="shared" si="7"/>
        <v>6722.96</v>
      </c>
      <c r="P122" s="135">
        <f t="shared" si="7"/>
        <v>6668.74</v>
      </c>
      <c r="Q122" s="135">
        <f t="shared" si="7"/>
        <v>6689.37</v>
      </c>
      <c r="R122" s="135">
        <f t="shared" si="8"/>
        <v>1</v>
      </c>
      <c r="S122" s="135">
        <f t="shared" si="8"/>
        <v>1</v>
      </c>
      <c r="T122" s="135">
        <f t="shared" si="8"/>
        <v>1</v>
      </c>
    </row>
    <row r="123" spans="1:20" x14ac:dyDescent="0.3">
      <c r="A123" t="s">
        <v>3690</v>
      </c>
      <c r="B123" t="s">
        <v>68</v>
      </c>
      <c r="C123" t="s">
        <v>3799</v>
      </c>
      <c r="D123" s="140" t="s">
        <v>783</v>
      </c>
      <c r="E123" s="130">
        <v>1005967</v>
      </c>
      <c r="F123" s="135">
        <v>8170.84</v>
      </c>
      <c r="G123" s="135">
        <v>7747.24</v>
      </c>
      <c r="H123" s="135">
        <v>7570.82</v>
      </c>
      <c r="I123" s="135">
        <v>82049417</v>
      </c>
      <c r="J123" s="135">
        <v>89583728</v>
      </c>
      <c r="K123" s="135">
        <v>89826471</v>
      </c>
      <c r="L123" s="130">
        <f t="shared" si="6"/>
        <v>9.958437608398851E-5</v>
      </c>
      <c r="M123" s="130">
        <f t="shared" si="6"/>
        <v>8.6480437608044174E-5</v>
      </c>
      <c r="N123" s="130">
        <f t="shared" si="6"/>
        <v>8.4282727749596212E-5</v>
      </c>
      <c r="O123" s="135">
        <f t="shared" si="7"/>
        <v>8170.84</v>
      </c>
      <c r="P123" s="135">
        <f t="shared" si="7"/>
        <v>7747.24</v>
      </c>
      <c r="Q123" s="135">
        <f t="shared" si="7"/>
        <v>7570.82</v>
      </c>
      <c r="R123" s="135">
        <f t="shared" si="8"/>
        <v>1</v>
      </c>
      <c r="S123" s="135">
        <f t="shared" si="8"/>
        <v>1</v>
      </c>
      <c r="T123" s="135">
        <f t="shared" si="8"/>
        <v>1</v>
      </c>
    </row>
    <row r="124" spans="1:20" x14ac:dyDescent="0.3">
      <c r="A124" t="s">
        <v>3690</v>
      </c>
      <c r="B124" t="s">
        <v>71</v>
      </c>
      <c r="C124" t="s">
        <v>3800</v>
      </c>
      <c r="D124" s="140" t="s">
        <v>7091</v>
      </c>
      <c r="E124" s="130">
        <v>1006297</v>
      </c>
      <c r="F124" s="135">
        <v>3792.9</v>
      </c>
      <c r="G124" s="135">
        <v>3587.68</v>
      </c>
      <c r="H124" s="135">
        <v>3449.63</v>
      </c>
      <c r="I124" s="135">
        <v>60563457</v>
      </c>
      <c r="J124" s="135">
        <v>53692999</v>
      </c>
      <c r="K124" s="135">
        <v>53741031</v>
      </c>
      <c r="L124" s="130">
        <f t="shared" si="6"/>
        <v>6.2626874156143365E-5</v>
      </c>
      <c r="M124" s="130">
        <f t="shared" si="6"/>
        <v>6.6818394703562745E-5</v>
      </c>
      <c r="N124" s="130">
        <f t="shared" si="6"/>
        <v>6.4189873841460175E-5</v>
      </c>
      <c r="O124" s="135">
        <f t="shared" si="7"/>
        <v>3792.9</v>
      </c>
      <c r="P124" s="135">
        <f t="shared" si="7"/>
        <v>3587.68</v>
      </c>
      <c r="Q124" s="135">
        <f t="shared" si="7"/>
        <v>3449.6300000000006</v>
      </c>
      <c r="R124" s="135">
        <f t="shared" si="8"/>
        <v>1</v>
      </c>
      <c r="S124" s="135">
        <f t="shared" si="8"/>
        <v>1</v>
      </c>
      <c r="T124" s="135">
        <f t="shared" si="8"/>
        <v>1</v>
      </c>
    </row>
    <row r="125" spans="1:20" x14ac:dyDescent="0.3">
      <c r="A125" t="s">
        <v>3690</v>
      </c>
      <c r="B125" t="s">
        <v>80</v>
      </c>
      <c r="C125" t="s">
        <v>3801</v>
      </c>
      <c r="D125" s="140" t="s">
        <v>7326</v>
      </c>
      <c r="E125" s="130">
        <v>1006374</v>
      </c>
      <c r="F125" s="135">
        <v>317.33</v>
      </c>
      <c r="G125" s="135">
        <v>307.17</v>
      </c>
      <c r="H125" s="135">
        <v>304.27999999999997</v>
      </c>
      <c r="I125" s="135">
        <v>9763649</v>
      </c>
      <c r="J125" s="135">
        <v>9776229</v>
      </c>
      <c r="K125" s="135">
        <v>10082303</v>
      </c>
      <c r="L125" s="130">
        <f t="shared" si="6"/>
        <v>3.250116836440966E-5</v>
      </c>
      <c r="M125" s="130">
        <f t="shared" si="6"/>
        <v>3.1420090507290695E-5</v>
      </c>
      <c r="N125" s="130">
        <f t="shared" si="6"/>
        <v>3.0179612733320947E-5</v>
      </c>
      <c r="O125" s="135">
        <f t="shared" si="7"/>
        <v>317.33</v>
      </c>
      <c r="P125" s="135">
        <f t="shared" si="7"/>
        <v>307.17</v>
      </c>
      <c r="Q125" s="135">
        <f t="shared" si="7"/>
        <v>304.27999999999997</v>
      </c>
      <c r="R125" s="135">
        <f t="shared" si="8"/>
        <v>1</v>
      </c>
      <c r="S125" s="135">
        <f t="shared" si="8"/>
        <v>1</v>
      </c>
      <c r="T125" s="135">
        <f t="shared" si="8"/>
        <v>1</v>
      </c>
    </row>
    <row r="126" spans="1:20" x14ac:dyDescent="0.3">
      <c r="A126" t="s">
        <v>3690</v>
      </c>
      <c r="B126" t="s">
        <v>94</v>
      </c>
      <c r="C126" t="s">
        <v>3802</v>
      </c>
      <c r="D126" s="140" t="s">
        <v>7327</v>
      </c>
      <c r="E126" s="130">
        <v>1006375</v>
      </c>
      <c r="F126" s="135">
        <v>42</v>
      </c>
      <c r="G126" s="135">
        <v>39.39</v>
      </c>
      <c r="H126" s="135">
        <v>38.97</v>
      </c>
      <c r="I126" s="135">
        <v>2081166</v>
      </c>
      <c r="J126" s="135">
        <v>2077545</v>
      </c>
      <c r="K126" s="135">
        <v>2070718</v>
      </c>
      <c r="L126" s="130">
        <f t="shared" si="6"/>
        <v>2.0180994692398395E-5</v>
      </c>
      <c r="M126" s="130">
        <f t="shared" si="6"/>
        <v>1.8959878125383568E-5</v>
      </c>
      <c r="N126" s="130">
        <f t="shared" si="6"/>
        <v>1.8819559206033849E-5</v>
      </c>
      <c r="O126" s="135">
        <f t="shared" si="7"/>
        <v>42</v>
      </c>
      <c r="P126" s="135">
        <f t="shared" si="7"/>
        <v>39.39</v>
      </c>
      <c r="Q126" s="135">
        <f t="shared" si="7"/>
        <v>38.97</v>
      </c>
      <c r="R126" s="135">
        <f t="shared" si="8"/>
        <v>1</v>
      </c>
      <c r="S126" s="135">
        <f t="shared" si="8"/>
        <v>1</v>
      </c>
      <c r="T126" s="135">
        <f t="shared" si="8"/>
        <v>1</v>
      </c>
    </row>
    <row r="127" spans="1:20" x14ac:dyDescent="0.3">
      <c r="A127" t="s">
        <v>3690</v>
      </c>
      <c r="B127" t="s">
        <v>107</v>
      </c>
      <c r="C127" t="s">
        <v>3803</v>
      </c>
      <c r="D127" s="140" t="s">
        <v>7328</v>
      </c>
      <c r="E127" s="130">
        <v>1006376</v>
      </c>
      <c r="F127" s="135">
        <v>310.55</v>
      </c>
      <c r="G127" s="135">
        <v>312.72000000000003</v>
      </c>
      <c r="H127" s="135">
        <v>315.26</v>
      </c>
      <c r="I127" s="135">
        <v>12646184</v>
      </c>
      <c r="J127" s="135">
        <v>12784214</v>
      </c>
      <c r="K127" s="135">
        <v>13438017</v>
      </c>
      <c r="L127" s="130">
        <f t="shared" si="6"/>
        <v>2.4556814925356139E-5</v>
      </c>
      <c r="M127" s="130">
        <f t="shared" si="6"/>
        <v>2.4461417807930941E-5</v>
      </c>
      <c r="N127" s="130">
        <f t="shared" si="6"/>
        <v>2.3460306680665755E-5</v>
      </c>
      <c r="O127" s="135">
        <f t="shared" si="7"/>
        <v>310.55</v>
      </c>
      <c r="P127" s="135">
        <f t="shared" si="7"/>
        <v>312.72000000000003</v>
      </c>
      <c r="Q127" s="135">
        <f t="shared" si="7"/>
        <v>315.26</v>
      </c>
      <c r="R127" s="135">
        <f t="shared" si="8"/>
        <v>1</v>
      </c>
      <c r="S127" s="135">
        <f t="shared" si="8"/>
        <v>1</v>
      </c>
      <c r="T127" s="135">
        <f t="shared" si="8"/>
        <v>1</v>
      </c>
    </row>
    <row r="128" spans="1:20" x14ac:dyDescent="0.3">
      <c r="A128" t="s">
        <v>3690</v>
      </c>
      <c r="B128" t="s">
        <v>76</v>
      </c>
      <c r="C128" t="s">
        <v>3804</v>
      </c>
      <c r="D128" s="140" t="s">
        <v>477</v>
      </c>
      <c r="E128" s="130">
        <v>1006381</v>
      </c>
      <c r="F128" s="135">
        <v>958.31</v>
      </c>
      <c r="G128" s="135">
        <v>848.7</v>
      </c>
      <c r="H128" s="135">
        <v>776.5</v>
      </c>
      <c r="I128" s="135">
        <v>24387392</v>
      </c>
      <c r="J128" s="135">
        <v>25444681</v>
      </c>
      <c r="K128" s="135">
        <v>26598712</v>
      </c>
      <c r="L128" s="130">
        <f t="shared" si="6"/>
        <v>3.9295304721390464E-5</v>
      </c>
      <c r="M128" s="130">
        <f t="shared" si="6"/>
        <v>3.3354711737199612E-5</v>
      </c>
      <c r="N128" s="130">
        <f t="shared" si="6"/>
        <v>2.9193142886016434E-5</v>
      </c>
      <c r="O128" s="135">
        <f t="shared" si="7"/>
        <v>958.31000000000006</v>
      </c>
      <c r="P128" s="135">
        <f t="shared" si="7"/>
        <v>848.69999999999993</v>
      </c>
      <c r="Q128" s="135">
        <f t="shared" si="7"/>
        <v>776.5</v>
      </c>
      <c r="R128" s="135">
        <f t="shared" si="8"/>
        <v>1</v>
      </c>
      <c r="S128" s="135">
        <f t="shared" si="8"/>
        <v>1</v>
      </c>
      <c r="T128" s="135">
        <f t="shared" si="8"/>
        <v>1</v>
      </c>
    </row>
    <row r="129" spans="1:20" x14ac:dyDescent="0.3">
      <c r="A129" t="s">
        <v>3690</v>
      </c>
      <c r="B129" t="s">
        <v>81</v>
      </c>
      <c r="C129" t="s">
        <v>3805</v>
      </c>
      <c r="D129" s="140" t="s">
        <v>854</v>
      </c>
      <c r="E129" s="130">
        <v>1006398</v>
      </c>
      <c r="F129" s="135">
        <v>3627.93</v>
      </c>
      <c r="G129" s="135">
        <v>3556.5699999999997</v>
      </c>
      <c r="H129" s="135">
        <v>3557.93</v>
      </c>
      <c r="I129" s="135">
        <v>330198502.032179</v>
      </c>
      <c r="J129" s="135">
        <v>326271411.76038498</v>
      </c>
      <c r="K129" s="135">
        <v>334544811.03652298</v>
      </c>
      <c r="L129" s="130">
        <f t="shared" si="6"/>
        <v>1.0987118286946212E-5</v>
      </c>
      <c r="M129" s="130">
        <f t="shared" si="6"/>
        <v>1.0900648576014251E-5</v>
      </c>
      <c r="N129" s="130">
        <f t="shared" si="6"/>
        <v>1.0635137304854424E-5</v>
      </c>
      <c r="O129" s="135">
        <f t="shared" si="7"/>
        <v>3627.93</v>
      </c>
      <c r="P129" s="135">
        <f t="shared" si="7"/>
        <v>3556.5699999999997</v>
      </c>
      <c r="Q129" s="135">
        <f t="shared" si="7"/>
        <v>3557.93</v>
      </c>
      <c r="R129" s="135">
        <f t="shared" si="8"/>
        <v>1</v>
      </c>
      <c r="S129" s="135">
        <f t="shared" si="8"/>
        <v>1</v>
      </c>
      <c r="T129" s="135">
        <f t="shared" si="8"/>
        <v>1</v>
      </c>
    </row>
    <row r="130" spans="1:20" x14ac:dyDescent="0.3">
      <c r="A130" t="s">
        <v>3690</v>
      </c>
      <c r="B130" t="s">
        <v>103</v>
      </c>
      <c r="C130" t="s">
        <v>3806</v>
      </c>
      <c r="D130" s="140" t="s">
        <v>3806</v>
      </c>
      <c r="E130" s="130">
        <v>1006481</v>
      </c>
      <c r="F130" s="135">
        <v>128.66</v>
      </c>
      <c r="G130" s="135">
        <v>116.8</v>
      </c>
      <c r="H130" s="135">
        <v>119.19</v>
      </c>
      <c r="I130" s="135">
        <v>1534334</v>
      </c>
      <c r="J130" s="135">
        <v>1365157</v>
      </c>
      <c r="K130" s="135">
        <v>13309490</v>
      </c>
      <c r="L130" s="130">
        <f t="shared" si="6"/>
        <v>8.3853971820998551E-5</v>
      </c>
      <c r="M130" s="130">
        <f t="shared" si="6"/>
        <v>8.5557924839414071E-5</v>
      </c>
      <c r="N130" s="130">
        <f t="shared" si="6"/>
        <v>8.9552642512973827E-6</v>
      </c>
      <c r="O130" s="135">
        <f t="shared" si="7"/>
        <v>128.66</v>
      </c>
      <c r="P130" s="135">
        <f t="shared" si="7"/>
        <v>116.8</v>
      </c>
      <c r="Q130" s="135">
        <f t="shared" si="7"/>
        <v>119.19</v>
      </c>
      <c r="R130" s="135">
        <f t="shared" si="8"/>
        <v>1</v>
      </c>
      <c r="S130" s="135">
        <f t="shared" si="8"/>
        <v>1</v>
      </c>
      <c r="T130" s="135">
        <f t="shared" si="8"/>
        <v>1</v>
      </c>
    </row>
    <row r="131" spans="1:20" x14ac:dyDescent="0.3">
      <c r="A131" t="s">
        <v>3690</v>
      </c>
      <c r="B131" t="s">
        <v>113</v>
      </c>
      <c r="C131" t="s">
        <v>3807</v>
      </c>
      <c r="D131" s="140" t="s">
        <v>7356</v>
      </c>
      <c r="E131" s="130">
        <v>1006497</v>
      </c>
      <c r="F131" s="135">
        <v>0</v>
      </c>
      <c r="G131" s="135">
        <v>0</v>
      </c>
      <c r="H131" s="135">
        <v>1044.43</v>
      </c>
      <c r="I131" s="135">
        <v>0</v>
      </c>
      <c r="J131" s="135">
        <v>0</v>
      </c>
      <c r="K131" s="135">
        <v>88696130</v>
      </c>
      <c r="L131" s="130" t="str">
        <f t="shared" si="6"/>
        <v>N/A</v>
      </c>
      <c r="M131" s="130" t="str">
        <f t="shared" si="6"/>
        <v>N/A</v>
      </c>
      <c r="N131" s="130">
        <f t="shared" si="6"/>
        <v>1.1775372837574763E-5</v>
      </c>
      <c r="O131" s="135" t="str">
        <f t="shared" si="7"/>
        <v>N/A</v>
      </c>
      <c r="P131" s="135" t="str">
        <f t="shared" si="7"/>
        <v>N/A</v>
      </c>
      <c r="Q131" s="135">
        <f t="shared" si="7"/>
        <v>1044.43</v>
      </c>
      <c r="R131" s="135">
        <f t="shared" si="8"/>
        <v>0</v>
      </c>
      <c r="S131" s="135">
        <f t="shared" si="8"/>
        <v>0</v>
      </c>
      <c r="T131" s="135">
        <f t="shared" si="8"/>
        <v>1</v>
      </c>
    </row>
    <row r="132" spans="1:20" x14ac:dyDescent="0.3">
      <c r="A132" t="s">
        <v>3690</v>
      </c>
      <c r="B132" t="s">
        <v>89</v>
      </c>
      <c r="C132" t="s">
        <v>3808</v>
      </c>
      <c r="D132" s="140" t="s">
        <v>4837</v>
      </c>
      <c r="E132" s="130">
        <v>1006503</v>
      </c>
      <c r="F132" s="135">
        <v>23070.98</v>
      </c>
      <c r="G132" s="135">
        <v>22576.959999999999</v>
      </c>
      <c r="H132" s="135">
        <v>23275.279999999999</v>
      </c>
      <c r="I132" s="135">
        <v>455888550</v>
      </c>
      <c r="J132" s="135">
        <v>293661963</v>
      </c>
      <c r="K132" s="135">
        <v>280007577</v>
      </c>
      <c r="L132" s="130">
        <f t="shared" ref="L132:N180" si="9">IF(OR(F132=0,I132=0),"N/A",F132/I132)</f>
        <v>5.0606623044162875E-5</v>
      </c>
      <c r="M132" s="130">
        <f t="shared" si="9"/>
        <v>7.6880777371906344E-5</v>
      </c>
      <c r="N132" s="130">
        <f t="shared" si="9"/>
        <v>8.3123750611934326E-5</v>
      </c>
      <c r="O132" s="135">
        <f t="shared" ref="O132:Q180" si="10">IFERROR(I132*L132,"N/A")</f>
        <v>23070.98</v>
      </c>
      <c r="P132" s="135">
        <f t="shared" si="10"/>
        <v>22576.959999999999</v>
      </c>
      <c r="Q132" s="135">
        <f t="shared" si="10"/>
        <v>23275.279999999999</v>
      </c>
      <c r="R132" s="135">
        <f t="shared" ref="R132:T180" si="11">IF(OR(F132=0,I132=0),0,1)</f>
        <v>1</v>
      </c>
      <c r="S132" s="135">
        <f t="shared" si="11"/>
        <v>1</v>
      </c>
      <c r="T132" s="135">
        <f t="shared" si="11"/>
        <v>1</v>
      </c>
    </row>
    <row r="133" spans="1:20" x14ac:dyDescent="0.3">
      <c r="A133" t="s">
        <v>3690</v>
      </c>
      <c r="B133" t="s">
        <v>105</v>
      </c>
      <c r="C133" t="s">
        <v>3809</v>
      </c>
      <c r="D133" s="140" t="s">
        <v>915</v>
      </c>
      <c r="E133" s="130">
        <v>1006569</v>
      </c>
      <c r="F133" s="135">
        <v>12183.54</v>
      </c>
      <c r="G133" s="135">
        <v>11909</v>
      </c>
      <c r="H133" s="135">
        <v>11562.59</v>
      </c>
      <c r="I133" s="135">
        <v>45912659</v>
      </c>
      <c r="J133" s="135">
        <v>68280443</v>
      </c>
      <c r="K133" s="135">
        <v>68841126</v>
      </c>
      <c r="L133" s="130">
        <f t="shared" si="9"/>
        <v>2.6536341534913065E-4</v>
      </c>
      <c r="M133" s="130">
        <f t="shared" si="9"/>
        <v>1.7441304532836731E-4</v>
      </c>
      <c r="N133" s="130">
        <f t="shared" si="9"/>
        <v>1.6796050082039623E-4</v>
      </c>
      <c r="O133" s="135">
        <f t="shared" si="10"/>
        <v>12183.54</v>
      </c>
      <c r="P133" s="135">
        <f t="shared" si="10"/>
        <v>11909</v>
      </c>
      <c r="Q133" s="135">
        <f t="shared" si="10"/>
        <v>11562.59</v>
      </c>
      <c r="R133" s="135">
        <f t="shared" si="11"/>
        <v>1</v>
      </c>
      <c r="S133" s="135">
        <f t="shared" si="11"/>
        <v>1</v>
      </c>
      <c r="T133" s="135">
        <f t="shared" si="11"/>
        <v>1</v>
      </c>
    </row>
    <row r="134" spans="1:20" x14ac:dyDescent="0.3">
      <c r="A134" t="s">
        <v>3690</v>
      </c>
      <c r="B134" t="s">
        <v>116</v>
      </c>
      <c r="C134" t="s">
        <v>3810</v>
      </c>
      <c r="D134" s="140" t="s">
        <v>295</v>
      </c>
      <c r="E134" s="130">
        <v>1006603</v>
      </c>
      <c r="F134" s="135">
        <v>410.6</v>
      </c>
      <c r="G134" s="135">
        <v>0</v>
      </c>
      <c r="H134" s="135">
        <v>0</v>
      </c>
      <c r="I134" s="135">
        <v>10459170</v>
      </c>
      <c r="J134" s="135">
        <v>0</v>
      </c>
      <c r="K134" s="135">
        <v>0</v>
      </c>
      <c r="L134" s="130">
        <f t="shared" si="9"/>
        <v>3.9257417175550263E-5</v>
      </c>
      <c r="M134" s="130" t="str">
        <f t="shared" si="9"/>
        <v>N/A</v>
      </c>
      <c r="N134" s="130" t="str">
        <f t="shared" si="9"/>
        <v>N/A</v>
      </c>
      <c r="O134" s="135">
        <f t="shared" si="10"/>
        <v>410.6</v>
      </c>
      <c r="P134" s="135" t="str">
        <f t="shared" si="10"/>
        <v>N/A</v>
      </c>
      <c r="Q134" s="135" t="str">
        <f t="shared" si="10"/>
        <v>N/A</v>
      </c>
      <c r="R134" s="135">
        <f t="shared" si="11"/>
        <v>1</v>
      </c>
      <c r="S134" s="135">
        <f t="shared" si="11"/>
        <v>0</v>
      </c>
      <c r="T134" s="135">
        <f t="shared" si="11"/>
        <v>0</v>
      </c>
    </row>
    <row r="135" spans="1:20" x14ac:dyDescent="0.3">
      <c r="A135" t="s">
        <v>3690</v>
      </c>
      <c r="B135" t="s">
        <v>71</v>
      </c>
      <c r="C135" t="s">
        <v>3811</v>
      </c>
      <c r="D135" s="140" t="s">
        <v>213</v>
      </c>
      <c r="E135" s="130">
        <v>1006604</v>
      </c>
      <c r="F135" s="135">
        <v>2449.2600000000002</v>
      </c>
      <c r="G135" s="135">
        <v>2381.17</v>
      </c>
      <c r="H135" s="135">
        <v>2286.8000000000002</v>
      </c>
      <c r="I135" s="135">
        <v>24933510</v>
      </c>
      <c r="J135" s="135">
        <v>23065861</v>
      </c>
      <c r="K135" s="135">
        <v>24245318</v>
      </c>
      <c r="L135" s="130">
        <f t="shared" si="9"/>
        <v>9.8231656914730432E-5</v>
      </c>
      <c r="M135" s="130">
        <f t="shared" si="9"/>
        <v>1.0323351900889372E-4</v>
      </c>
      <c r="N135" s="130">
        <f t="shared" si="9"/>
        <v>9.4319241347958399E-5</v>
      </c>
      <c r="O135" s="135">
        <f t="shared" si="10"/>
        <v>2449.2600000000002</v>
      </c>
      <c r="P135" s="135">
        <f t="shared" si="10"/>
        <v>2381.17</v>
      </c>
      <c r="Q135" s="135">
        <f t="shared" si="10"/>
        <v>2286.8000000000002</v>
      </c>
      <c r="R135" s="135">
        <f t="shared" si="11"/>
        <v>1</v>
      </c>
      <c r="S135" s="135">
        <f t="shared" si="11"/>
        <v>1</v>
      </c>
      <c r="T135" s="135">
        <f t="shared" si="11"/>
        <v>1</v>
      </c>
    </row>
    <row r="136" spans="1:20" x14ac:dyDescent="0.3">
      <c r="A136" t="s">
        <v>3690</v>
      </c>
      <c r="B136" t="s">
        <v>94</v>
      </c>
      <c r="C136" t="s">
        <v>3812</v>
      </c>
      <c r="D136" s="140" t="s">
        <v>212</v>
      </c>
      <c r="E136" s="130">
        <v>1006605</v>
      </c>
      <c r="F136" s="135">
        <v>848.29</v>
      </c>
      <c r="G136" s="135">
        <v>0</v>
      </c>
      <c r="H136" s="135">
        <v>0</v>
      </c>
      <c r="I136" s="135">
        <v>25159722</v>
      </c>
      <c r="J136" s="135">
        <v>0</v>
      </c>
      <c r="K136" s="135">
        <v>0</v>
      </c>
      <c r="L136" s="130">
        <f t="shared" si="9"/>
        <v>3.3716191299728988E-5</v>
      </c>
      <c r="M136" s="130" t="str">
        <f t="shared" si="9"/>
        <v>N/A</v>
      </c>
      <c r="N136" s="130" t="str">
        <f t="shared" si="9"/>
        <v>N/A</v>
      </c>
      <c r="O136" s="135">
        <f t="shared" si="10"/>
        <v>848.29</v>
      </c>
      <c r="P136" s="135" t="str">
        <f t="shared" si="10"/>
        <v>N/A</v>
      </c>
      <c r="Q136" s="135" t="str">
        <f t="shared" si="10"/>
        <v>N/A</v>
      </c>
      <c r="R136" s="135">
        <f t="shared" si="11"/>
        <v>1</v>
      </c>
      <c r="S136" s="135">
        <f t="shared" si="11"/>
        <v>0</v>
      </c>
      <c r="T136" s="135">
        <f t="shared" si="11"/>
        <v>0</v>
      </c>
    </row>
    <row r="137" spans="1:20" x14ac:dyDescent="0.3">
      <c r="A137" t="s">
        <v>3690</v>
      </c>
      <c r="B137" t="s">
        <v>83</v>
      </c>
      <c r="C137" t="s">
        <v>3813</v>
      </c>
      <c r="D137" s="140" t="s">
        <v>774</v>
      </c>
      <c r="E137" s="130">
        <v>1006610</v>
      </c>
      <c r="F137" s="135">
        <v>822.7</v>
      </c>
      <c r="G137" s="135">
        <v>846.73</v>
      </c>
      <c r="H137" s="135">
        <v>793.29</v>
      </c>
      <c r="I137" s="135">
        <v>11538472</v>
      </c>
      <c r="J137" s="135">
        <v>11431353</v>
      </c>
      <c r="K137" s="135">
        <v>10787260</v>
      </c>
      <c r="L137" s="130">
        <f t="shared" si="9"/>
        <v>7.1300602020787508E-5</v>
      </c>
      <c r="M137" s="130">
        <f t="shared" si="9"/>
        <v>7.40708470817059E-5</v>
      </c>
      <c r="N137" s="130">
        <f t="shared" si="9"/>
        <v>7.3539527182991788E-5</v>
      </c>
      <c r="O137" s="135">
        <f t="shared" si="10"/>
        <v>822.7</v>
      </c>
      <c r="P137" s="135">
        <f t="shared" si="10"/>
        <v>846.73</v>
      </c>
      <c r="Q137" s="135">
        <f t="shared" si="10"/>
        <v>793.29</v>
      </c>
      <c r="R137" s="135">
        <f t="shared" si="11"/>
        <v>1</v>
      </c>
      <c r="S137" s="135">
        <f t="shared" si="11"/>
        <v>1</v>
      </c>
      <c r="T137" s="135">
        <f t="shared" si="11"/>
        <v>1</v>
      </c>
    </row>
    <row r="138" spans="1:20" x14ac:dyDescent="0.3">
      <c r="A138" t="s">
        <v>3690</v>
      </c>
      <c r="B138" t="s">
        <v>72</v>
      </c>
      <c r="C138" t="s">
        <v>3814</v>
      </c>
      <c r="D138" s="140" t="s">
        <v>1054</v>
      </c>
      <c r="E138" s="130">
        <v>1006638</v>
      </c>
      <c r="F138" s="135">
        <v>572.79999999999995</v>
      </c>
      <c r="G138" s="135">
        <v>580.29999999999995</v>
      </c>
      <c r="H138" s="135">
        <v>581.1</v>
      </c>
      <c r="I138" s="135">
        <v>12117458</v>
      </c>
      <c r="J138" s="135">
        <v>12620234</v>
      </c>
      <c r="K138" s="135">
        <v>13273608</v>
      </c>
      <c r="L138" s="130">
        <f t="shared" si="9"/>
        <v>4.7270640426399656E-5</v>
      </c>
      <c r="M138" s="130">
        <f t="shared" si="9"/>
        <v>4.5981714760597937E-5</v>
      </c>
      <c r="N138" s="130">
        <f t="shared" si="9"/>
        <v>4.3778601869212956E-5</v>
      </c>
      <c r="O138" s="135">
        <f t="shared" si="10"/>
        <v>572.79999999999995</v>
      </c>
      <c r="P138" s="135">
        <f t="shared" si="10"/>
        <v>580.29999999999995</v>
      </c>
      <c r="Q138" s="135">
        <f t="shared" si="10"/>
        <v>581.1</v>
      </c>
      <c r="R138" s="135">
        <f t="shared" si="11"/>
        <v>1</v>
      </c>
      <c r="S138" s="135">
        <f t="shared" si="11"/>
        <v>1</v>
      </c>
      <c r="T138" s="135">
        <f t="shared" si="11"/>
        <v>1</v>
      </c>
    </row>
    <row r="139" spans="1:20" x14ac:dyDescent="0.3">
      <c r="A139" t="s">
        <v>3690</v>
      </c>
      <c r="B139" t="s">
        <v>95</v>
      </c>
      <c r="C139" t="s">
        <v>3815</v>
      </c>
      <c r="D139" s="140" t="s">
        <v>1055</v>
      </c>
      <c r="E139" s="130">
        <v>1006639</v>
      </c>
      <c r="F139" s="135">
        <v>1590.9</v>
      </c>
      <c r="G139" s="135">
        <v>1592.3</v>
      </c>
      <c r="H139" s="135">
        <v>1623.8</v>
      </c>
      <c r="I139" s="135">
        <v>116546351</v>
      </c>
      <c r="J139" s="135">
        <v>111682381</v>
      </c>
      <c r="K139" s="135">
        <v>112961267</v>
      </c>
      <c r="L139" s="130">
        <f t="shared" si="9"/>
        <v>1.3650363021661657E-5</v>
      </c>
      <c r="M139" s="130">
        <f t="shared" si="9"/>
        <v>1.4257396607617095E-5</v>
      </c>
      <c r="N139" s="130">
        <f t="shared" si="9"/>
        <v>1.4374838766636709E-5</v>
      </c>
      <c r="O139" s="135">
        <f t="shared" si="10"/>
        <v>1590.9</v>
      </c>
      <c r="P139" s="135">
        <f t="shared" si="10"/>
        <v>1592.3</v>
      </c>
      <c r="Q139" s="135">
        <f t="shared" si="10"/>
        <v>1623.8</v>
      </c>
      <c r="R139" s="135">
        <f t="shared" si="11"/>
        <v>1</v>
      </c>
      <c r="S139" s="135">
        <f t="shared" si="11"/>
        <v>1</v>
      </c>
      <c r="T139" s="135">
        <f t="shared" si="11"/>
        <v>1</v>
      </c>
    </row>
    <row r="140" spans="1:20" x14ac:dyDescent="0.3">
      <c r="A140" t="s">
        <v>3690</v>
      </c>
      <c r="B140" t="s">
        <v>70</v>
      </c>
      <c r="C140" t="s">
        <v>3816</v>
      </c>
      <c r="D140" s="140" t="s">
        <v>1053</v>
      </c>
      <c r="E140" s="130">
        <v>1006640</v>
      </c>
      <c r="F140" s="135">
        <v>3554.66</v>
      </c>
      <c r="G140" s="135">
        <v>3556.04</v>
      </c>
      <c r="H140" s="135">
        <v>3581.54</v>
      </c>
      <c r="I140" s="135">
        <v>63318147</v>
      </c>
      <c r="J140" s="135">
        <v>64031183</v>
      </c>
      <c r="K140" s="135">
        <v>62251196</v>
      </c>
      <c r="L140" s="130">
        <f t="shared" si="9"/>
        <v>5.6139671933229501E-5</v>
      </c>
      <c r="M140" s="130">
        <f t="shared" si="9"/>
        <v>5.553606591963169E-5</v>
      </c>
      <c r="N140" s="130">
        <f t="shared" si="9"/>
        <v>5.7533673730541659E-5</v>
      </c>
      <c r="O140" s="135">
        <f t="shared" si="10"/>
        <v>3554.66</v>
      </c>
      <c r="P140" s="135">
        <f t="shared" si="10"/>
        <v>3556.04</v>
      </c>
      <c r="Q140" s="135">
        <f t="shared" si="10"/>
        <v>3581.54</v>
      </c>
      <c r="R140" s="135">
        <f t="shared" si="11"/>
        <v>1</v>
      </c>
      <c r="S140" s="135">
        <f t="shared" si="11"/>
        <v>1</v>
      </c>
      <c r="T140" s="135">
        <f t="shared" si="11"/>
        <v>1</v>
      </c>
    </row>
    <row r="141" spans="1:20" x14ac:dyDescent="0.3">
      <c r="A141" t="s">
        <v>3690</v>
      </c>
      <c r="B141" t="s">
        <v>114</v>
      </c>
      <c r="C141" t="s">
        <v>3817</v>
      </c>
      <c r="D141" s="140" t="s">
        <v>810</v>
      </c>
      <c r="E141" s="130">
        <v>1006687</v>
      </c>
      <c r="F141" s="135">
        <v>6178.88</v>
      </c>
      <c r="G141" s="135">
        <v>5910.09</v>
      </c>
      <c r="H141" s="135">
        <v>5808.7</v>
      </c>
      <c r="I141" s="135">
        <v>42037351</v>
      </c>
      <c r="J141" s="135">
        <v>43708460</v>
      </c>
      <c r="K141" s="135">
        <v>43394000</v>
      </c>
      <c r="L141" s="130">
        <f t="shared" si="9"/>
        <v>1.4698547489350601E-4</v>
      </c>
      <c r="M141" s="130">
        <f t="shared" si="9"/>
        <v>1.3521615723820972E-4</v>
      </c>
      <c r="N141" s="130">
        <f t="shared" si="9"/>
        <v>1.3385951974927409E-4</v>
      </c>
      <c r="O141" s="135">
        <f t="shared" si="10"/>
        <v>6178.8799999999992</v>
      </c>
      <c r="P141" s="135">
        <f t="shared" si="10"/>
        <v>5910.09</v>
      </c>
      <c r="Q141" s="135">
        <f t="shared" si="10"/>
        <v>5808.7</v>
      </c>
      <c r="R141" s="135">
        <f t="shared" si="11"/>
        <v>1</v>
      </c>
      <c r="S141" s="135">
        <f t="shared" si="11"/>
        <v>1</v>
      </c>
      <c r="T141" s="135">
        <f t="shared" si="11"/>
        <v>1</v>
      </c>
    </row>
    <row r="142" spans="1:20" x14ac:dyDescent="0.3">
      <c r="A142" t="s">
        <v>3690</v>
      </c>
      <c r="B142" t="s">
        <v>81</v>
      </c>
      <c r="C142" t="s">
        <v>3818</v>
      </c>
      <c r="D142" s="140" t="s">
        <v>187</v>
      </c>
      <c r="E142" s="130">
        <v>1006762</v>
      </c>
      <c r="F142" s="135">
        <v>14.7</v>
      </c>
      <c r="G142" s="135">
        <v>14.7</v>
      </c>
      <c r="H142" s="135">
        <v>16.649999999999999</v>
      </c>
      <c r="I142" s="135">
        <v>516.9</v>
      </c>
      <c r="J142" s="135">
        <v>471996</v>
      </c>
      <c r="K142" s="135">
        <v>482921</v>
      </c>
      <c r="L142" s="130">
        <f t="shared" si="9"/>
        <v>2.8438769587928032E-2</v>
      </c>
      <c r="M142" s="130">
        <f t="shared" si="9"/>
        <v>3.1144331731624841E-5</v>
      </c>
      <c r="N142" s="130">
        <f t="shared" si="9"/>
        <v>3.4477688897355877E-5</v>
      </c>
      <c r="O142" s="135">
        <f t="shared" si="10"/>
        <v>14.7</v>
      </c>
      <c r="P142" s="135">
        <f t="shared" si="10"/>
        <v>14.7</v>
      </c>
      <c r="Q142" s="135">
        <f t="shared" si="10"/>
        <v>16.649999999999999</v>
      </c>
      <c r="R142" s="135">
        <f t="shared" si="11"/>
        <v>1</v>
      </c>
      <c r="S142" s="135">
        <f t="shared" si="11"/>
        <v>1</v>
      </c>
      <c r="T142" s="135">
        <f t="shared" si="11"/>
        <v>1</v>
      </c>
    </row>
    <row r="143" spans="1:20" x14ac:dyDescent="0.3">
      <c r="A143" t="s">
        <v>3690</v>
      </c>
      <c r="B143" t="s">
        <v>76</v>
      </c>
      <c r="C143" t="s">
        <v>3819</v>
      </c>
      <c r="D143" s="140" t="s">
        <v>907</v>
      </c>
      <c r="E143" s="130">
        <v>1006771</v>
      </c>
      <c r="F143" s="135">
        <v>3021.05</v>
      </c>
      <c r="G143" s="135">
        <v>2861.11</v>
      </c>
      <c r="H143" s="135">
        <v>2731.19</v>
      </c>
      <c r="I143" s="135">
        <v>155281945</v>
      </c>
      <c r="J143" s="135">
        <v>160210198</v>
      </c>
      <c r="K143" s="135">
        <v>160447839</v>
      </c>
      <c r="L143" s="130">
        <f t="shared" si="9"/>
        <v>1.9455256050534402E-5</v>
      </c>
      <c r="M143" s="130">
        <f t="shared" si="9"/>
        <v>1.7858476150188641E-5</v>
      </c>
      <c r="N143" s="130">
        <f t="shared" si="9"/>
        <v>1.7022292210492159E-5</v>
      </c>
      <c r="O143" s="135">
        <f t="shared" si="10"/>
        <v>3021.05</v>
      </c>
      <c r="P143" s="135">
        <f t="shared" si="10"/>
        <v>2861.11</v>
      </c>
      <c r="Q143" s="135">
        <f t="shared" si="10"/>
        <v>2731.19</v>
      </c>
      <c r="R143" s="135">
        <f t="shared" si="11"/>
        <v>1</v>
      </c>
      <c r="S143" s="135">
        <f t="shared" si="11"/>
        <v>1</v>
      </c>
      <c r="T143" s="135">
        <f t="shared" si="11"/>
        <v>1</v>
      </c>
    </row>
    <row r="144" spans="1:20" x14ac:dyDescent="0.3">
      <c r="A144" t="s">
        <v>3690</v>
      </c>
      <c r="B144" t="s">
        <v>108</v>
      </c>
      <c r="C144" t="s">
        <v>3820</v>
      </c>
      <c r="D144" s="140" t="s">
        <v>4879</v>
      </c>
      <c r="E144" s="130">
        <v>1006887</v>
      </c>
      <c r="F144" s="135">
        <v>680.14</v>
      </c>
      <c r="G144" s="135">
        <v>696.61</v>
      </c>
      <c r="H144" s="135">
        <v>770.46</v>
      </c>
      <c r="I144" s="135">
        <v>13430024</v>
      </c>
      <c r="J144" s="135">
        <v>21988949</v>
      </c>
      <c r="K144" s="135">
        <v>23553624</v>
      </c>
      <c r="L144" s="130">
        <f t="shared" si="9"/>
        <v>5.0643245313634582E-5</v>
      </c>
      <c r="M144" s="130">
        <f t="shared" si="9"/>
        <v>3.1680004351276638E-5</v>
      </c>
      <c r="N144" s="130">
        <f t="shared" si="9"/>
        <v>3.2710889840136705E-5</v>
      </c>
      <c r="O144" s="135">
        <f t="shared" si="10"/>
        <v>680.14</v>
      </c>
      <c r="P144" s="135">
        <f t="shared" si="10"/>
        <v>696.61000000000013</v>
      </c>
      <c r="Q144" s="135">
        <f t="shared" si="10"/>
        <v>770.46</v>
      </c>
      <c r="R144" s="135">
        <f t="shared" si="11"/>
        <v>1</v>
      </c>
      <c r="S144" s="135">
        <f t="shared" si="11"/>
        <v>1</v>
      </c>
      <c r="T144" s="135">
        <f t="shared" si="11"/>
        <v>1</v>
      </c>
    </row>
    <row r="145" spans="1:20" x14ac:dyDescent="0.3">
      <c r="A145" t="s">
        <v>3690</v>
      </c>
      <c r="B145" t="s">
        <v>81</v>
      </c>
      <c r="C145" t="s">
        <v>3821</v>
      </c>
      <c r="D145" s="140" t="s">
        <v>970</v>
      </c>
      <c r="E145" s="130">
        <v>1007011</v>
      </c>
      <c r="F145" s="135">
        <v>1.5</v>
      </c>
      <c r="G145" s="135">
        <v>14.91</v>
      </c>
      <c r="H145" s="135">
        <v>16.170000000000002</v>
      </c>
      <c r="I145" s="135">
        <v>554092</v>
      </c>
      <c r="J145" s="135">
        <v>595703</v>
      </c>
      <c r="K145" s="135">
        <v>550511</v>
      </c>
      <c r="L145" s="130">
        <f t="shared" si="9"/>
        <v>2.7071316676652975E-6</v>
      </c>
      <c r="M145" s="130">
        <f t="shared" si="9"/>
        <v>2.5029251153678929E-5</v>
      </c>
      <c r="N145" s="130">
        <f t="shared" si="9"/>
        <v>2.9372710082087374E-5</v>
      </c>
      <c r="O145" s="135">
        <f t="shared" si="10"/>
        <v>1.5</v>
      </c>
      <c r="P145" s="135">
        <f t="shared" si="10"/>
        <v>14.91</v>
      </c>
      <c r="Q145" s="135">
        <f t="shared" si="10"/>
        <v>16.170000000000002</v>
      </c>
      <c r="R145" s="135">
        <f t="shared" si="11"/>
        <v>1</v>
      </c>
      <c r="S145" s="135">
        <f t="shared" si="11"/>
        <v>1</v>
      </c>
      <c r="T145" s="135">
        <f t="shared" si="11"/>
        <v>1</v>
      </c>
    </row>
    <row r="146" spans="1:20" x14ac:dyDescent="0.3">
      <c r="A146" t="s">
        <v>3690</v>
      </c>
      <c r="B146" t="s">
        <v>84</v>
      </c>
      <c r="C146" t="s">
        <v>3822</v>
      </c>
      <c r="D146" s="140" t="s">
        <v>816</v>
      </c>
      <c r="E146" s="130">
        <v>1007020</v>
      </c>
      <c r="F146" s="135">
        <v>48.9</v>
      </c>
      <c r="G146" s="135">
        <v>50.8</v>
      </c>
      <c r="H146" s="135">
        <v>52.42</v>
      </c>
      <c r="I146" s="135">
        <v>1487423</v>
      </c>
      <c r="J146" s="135">
        <v>1383810</v>
      </c>
      <c r="K146" s="135">
        <v>1335164</v>
      </c>
      <c r="L146" s="130">
        <f t="shared" si="9"/>
        <v>3.2875651378256217E-5</v>
      </c>
      <c r="M146" s="130">
        <f t="shared" si="9"/>
        <v>3.6710242012993114E-5</v>
      </c>
      <c r="N146" s="130">
        <f t="shared" si="9"/>
        <v>3.9261094517227848E-5</v>
      </c>
      <c r="O146" s="135">
        <f t="shared" si="10"/>
        <v>48.9</v>
      </c>
      <c r="P146" s="135">
        <f t="shared" si="10"/>
        <v>50.800000000000004</v>
      </c>
      <c r="Q146" s="135">
        <f t="shared" si="10"/>
        <v>52.42</v>
      </c>
      <c r="R146" s="135">
        <f t="shared" si="11"/>
        <v>1</v>
      </c>
      <c r="S146" s="135">
        <f t="shared" si="11"/>
        <v>1</v>
      </c>
      <c r="T146" s="135">
        <f t="shared" si="11"/>
        <v>1</v>
      </c>
    </row>
    <row r="147" spans="1:20" x14ac:dyDescent="0.3">
      <c r="A147" t="s">
        <v>3690</v>
      </c>
      <c r="B147" t="s">
        <v>108</v>
      </c>
      <c r="C147" t="s">
        <v>3823</v>
      </c>
      <c r="D147" s="140" t="s">
        <v>3823</v>
      </c>
      <c r="E147" s="130">
        <v>1007021</v>
      </c>
      <c r="F147" s="135">
        <v>16</v>
      </c>
      <c r="G147" s="135">
        <v>16.5</v>
      </c>
      <c r="H147" s="135">
        <v>16.309999999999999</v>
      </c>
      <c r="I147" s="135">
        <v>449795</v>
      </c>
      <c r="J147" s="135">
        <v>424056</v>
      </c>
      <c r="K147" s="135">
        <v>403504</v>
      </c>
      <c r="L147" s="130">
        <f t="shared" si="9"/>
        <v>3.5571760468657944E-5</v>
      </c>
      <c r="M147" s="130">
        <f t="shared" si="9"/>
        <v>3.8909955288924106E-5</v>
      </c>
      <c r="N147" s="130">
        <f t="shared" si="9"/>
        <v>4.0420912803838371E-5</v>
      </c>
      <c r="O147" s="135">
        <f t="shared" si="10"/>
        <v>16</v>
      </c>
      <c r="P147" s="135">
        <f t="shared" si="10"/>
        <v>16.5</v>
      </c>
      <c r="Q147" s="135">
        <f t="shared" si="10"/>
        <v>16.309999999999999</v>
      </c>
      <c r="R147" s="135">
        <f t="shared" si="11"/>
        <v>1</v>
      </c>
      <c r="S147" s="135">
        <f t="shared" si="11"/>
        <v>1</v>
      </c>
      <c r="T147" s="135">
        <f t="shared" si="11"/>
        <v>1</v>
      </c>
    </row>
    <row r="148" spans="1:20" x14ac:dyDescent="0.3">
      <c r="A148" t="s">
        <v>3690</v>
      </c>
      <c r="B148" t="s">
        <v>104</v>
      </c>
      <c r="C148" t="s">
        <v>3824</v>
      </c>
      <c r="D148" s="140" t="s">
        <v>7378</v>
      </c>
      <c r="E148" s="130">
        <v>1007039</v>
      </c>
      <c r="F148" s="135">
        <v>2249.69</v>
      </c>
      <c r="G148" s="135">
        <v>2299.4699999999998</v>
      </c>
      <c r="H148" s="135">
        <v>2287.6999999999998</v>
      </c>
      <c r="I148" s="135">
        <v>88753839</v>
      </c>
      <c r="J148" s="135">
        <v>92814474.302472606</v>
      </c>
      <c r="K148" s="135">
        <v>106153457.04772601</v>
      </c>
      <c r="L148" s="130">
        <f t="shared" si="9"/>
        <v>2.5347523277274803E-5</v>
      </c>
      <c r="M148" s="130">
        <f t="shared" si="9"/>
        <v>2.4774907332947542E-5</v>
      </c>
      <c r="N148" s="130">
        <f t="shared" si="9"/>
        <v>2.1550876096022597E-5</v>
      </c>
      <c r="O148" s="135">
        <f t="shared" si="10"/>
        <v>2249.69</v>
      </c>
      <c r="P148" s="135">
        <f t="shared" si="10"/>
        <v>2299.4699999999998</v>
      </c>
      <c r="Q148" s="135">
        <f t="shared" si="10"/>
        <v>2287.6999999999998</v>
      </c>
      <c r="R148" s="135">
        <f t="shared" si="11"/>
        <v>1</v>
      </c>
      <c r="S148" s="135">
        <f t="shared" si="11"/>
        <v>1</v>
      </c>
      <c r="T148" s="135">
        <f t="shared" si="11"/>
        <v>1</v>
      </c>
    </row>
    <row r="149" spans="1:20" x14ac:dyDescent="0.3">
      <c r="A149" t="s">
        <v>3690</v>
      </c>
      <c r="B149" t="s">
        <v>99</v>
      </c>
      <c r="C149" t="s">
        <v>3825</v>
      </c>
      <c r="D149" s="140" t="s">
        <v>877</v>
      </c>
      <c r="E149" s="130">
        <v>1007071</v>
      </c>
      <c r="F149" s="135">
        <v>851.9</v>
      </c>
      <c r="G149" s="135">
        <v>0</v>
      </c>
      <c r="H149" s="135">
        <v>0</v>
      </c>
      <c r="I149" s="135">
        <v>29402079</v>
      </c>
      <c r="J149" s="135">
        <v>0</v>
      </c>
      <c r="K149" s="135">
        <v>0</v>
      </c>
      <c r="L149" s="130">
        <f t="shared" si="9"/>
        <v>2.897414159046372E-5</v>
      </c>
      <c r="M149" s="130" t="str">
        <f t="shared" si="9"/>
        <v>N/A</v>
      </c>
      <c r="N149" s="130" t="str">
        <f t="shared" si="9"/>
        <v>N/A</v>
      </c>
      <c r="O149" s="135">
        <f t="shared" si="10"/>
        <v>851.9</v>
      </c>
      <c r="P149" s="135" t="str">
        <f t="shared" si="10"/>
        <v>N/A</v>
      </c>
      <c r="Q149" s="135" t="str">
        <f t="shared" si="10"/>
        <v>N/A</v>
      </c>
      <c r="R149" s="135">
        <f t="shared" si="11"/>
        <v>1</v>
      </c>
      <c r="S149" s="135">
        <f t="shared" si="11"/>
        <v>0</v>
      </c>
      <c r="T149" s="135">
        <f t="shared" si="11"/>
        <v>0</v>
      </c>
    </row>
    <row r="150" spans="1:20" x14ac:dyDescent="0.3">
      <c r="A150" t="s">
        <v>3690</v>
      </c>
      <c r="B150" t="s">
        <v>74</v>
      </c>
      <c r="C150" t="s">
        <v>3826</v>
      </c>
      <c r="D150" s="140" t="s">
        <v>1246</v>
      </c>
      <c r="E150" s="130">
        <v>1007107</v>
      </c>
      <c r="F150" s="135">
        <v>2858.98</v>
      </c>
      <c r="G150" s="135">
        <v>2736.11</v>
      </c>
      <c r="H150" s="135">
        <v>2570.84</v>
      </c>
      <c r="I150" s="135">
        <v>57507061</v>
      </c>
      <c r="J150" s="135">
        <v>54302896</v>
      </c>
      <c r="K150" s="135">
        <v>55709062</v>
      </c>
      <c r="L150" s="130">
        <f t="shared" si="9"/>
        <v>4.9715286267194215E-5</v>
      </c>
      <c r="M150" s="130">
        <f t="shared" si="9"/>
        <v>5.038607885664146E-5</v>
      </c>
      <c r="N150" s="130">
        <f t="shared" si="9"/>
        <v>4.6147608803752613E-5</v>
      </c>
      <c r="O150" s="135">
        <f t="shared" si="10"/>
        <v>2858.98</v>
      </c>
      <c r="P150" s="135">
        <f t="shared" si="10"/>
        <v>2736.11</v>
      </c>
      <c r="Q150" s="135">
        <f t="shared" si="10"/>
        <v>2570.84</v>
      </c>
      <c r="R150" s="135">
        <f t="shared" si="11"/>
        <v>1</v>
      </c>
      <c r="S150" s="135">
        <f t="shared" si="11"/>
        <v>1</v>
      </c>
      <c r="T150" s="135">
        <f t="shared" si="11"/>
        <v>1</v>
      </c>
    </row>
    <row r="151" spans="1:20" x14ac:dyDescent="0.3">
      <c r="A151" t="s">
        <v>3690</v>
      </c>
      <c r="B151" t="s">
        <v>72</v>
      </c>
      <c r="C151" t="s">
        <v>3827</v>
      </c>
      <c r="D151" s="140" t="s">
        <v>1006</v>
      </c>
      <c r="E151" s="130">
        <v>1007125</v>
      </c>
      <c r="F151" s="135">
        <v>2121.0300000000002</v>
      </c>
      <c r="G151" s="135">
        <v>2130.61</v>
      </c>
      <c r="H151" s="135">
        <v>2136.4299999999998</v>
      </c>
      <c r="I151" s="135">
        <v>119089496</v>
      </c>
      <c r="J151" s="135">
        <v>106392994</v>
      </c>
      <c r="K151" s="135">
        <v>108126156</v>
      </c>
      <c r="L151" s="130">
        <f t="shared" si="9"/>
        <v>1.7810386904316064E-5</v>
      </c>
      <c r="M151" s="130">
        <f t="shared" si="9"/>
        <v>2.0025848694510843E-5</v>
      </c>
      <c r="N151" s="130">
        <f t="shared" si="9"/>
        <v>1.9758678926863909E-5</v>
      </c>
      <c r="O151" s="135">
        <f t="shared" si="10"/>
        <v>2121.0300000000002</v>
      </c>
      <c r="P151" s="135">
        <f t="shared" si="10"/>
        <v>2130.61</v>
      </c>
      <c r="Q151" s="135">
        <f t="shared" si="10"/>
        <v>2136.4299999999998</v>
      </c>
      <c r="R151" s="135">
        <f t="shared" si="11"/>
        <v>1</v>
      </c>
      <c r="S151" s="135">
        <f t="shared" si="11"/>
        <v>1</v>
      </c>
      <c r="T151" s="135">
        <f t="shared" si="11"/>
        <v>1</v>
      </c>
    </row>
    <row r="152" spans="1:20" x14ac:dyDescent="0.3">
      <c r="A152" t="s">
        <v>3690</v>
      </c>
      <c r="B152" t="s">
        <v>112</v>
      </c>
      <c r="C152" t="s">
        <v>3828</v>
      </c>
      <c r="D152" s="140" t="s">
        <v>340</v>
      </c>
      <c r="E152" s="130">
        <v>1007304</v>
      </c>
      <c r="F152" s="135">
        <v>1308.22</v>
      </c>
      <c r="G152" s="135">
        <v>1298.3399999999999</v>
      </c>
      <c r="H152" s="135">
        <v>1285.3399999999999</v>
      </c>
      <c r="I152" s="135">
        <v>166584489</v>
      </c>
      <c r="J152" s="135">
        <v>158955972</v>
      </c>
      <c r="K152" s="135">
        <v>142299161.63999999</v>
      </c>
      <c r="L152" s="130">
        <f t="shared" si="9"/>
        <v>7.8531921420367063E-6</v>
      </c>
      <c r="M152" s="130">
        <f t="shared" si="9"/>
        <v>8.1679221212273795E-6</v>
      </c>
      <c r="N152" s="130">
        <f t="shared" si="9"/>
        <v>9.0326603838451126E-6</v>
      </c>
      <c r="O152" s="135">
        <f t="shared" si="10"/>
        <v>1308.22</v>
      </c>
      <c r="P152" s="135">
        <f t="shared" si="10"/>
        <v>1298.3399999999999</v>
      </c>
      <c r="Q152" s="135">
        <f t="shared" si="10"/>
        <v>1285.3399999999999</v>
      </c>
      <c r="R152" s="135">
        <f t="shared" si="11"/>
        <v>1</v>
      </c>
      <c r="S152" s="135">
        <f t="shared" si="11"/>
        <v>1</v>
      </c>
      <c r="T152" s="135">
        <f t="shared" si="11"/>
        <v>1</v>
      </c>
    </row>
    <row r="153" spans="1:20" x14ac:dyDescent="0.3">
      <c r="A153" t="s">
        <v>3690</v>
      </c>
      <c r="B153" t="s">
        <v>108</v>
      </c>
      <c r="C153" t="s">
        <v>3829</v>
      </c>
      <c r="D153" s="140" t="s">
        <v>765</v>
      </c>
      <c r="E153" s="130">
        <v>1007319</v>
      </c>
      <c r="F153" s="135">
        <v>1124.69</v>
      </c>
      <c r="G153" s="135">
        <v>1056.3</v>
      </c>
      <c r="H153" s="135">
        <v>1025.21</v>
      </c>
      <c r="I153" s="135">
        <v>63245089</v>
      </c>
      <c r="J153" s="135">
        <v>54557879</v>
      </c>
      <c r="K153" s="135">
        <v>54105941</v>
      </c>
      <c r="L153" s="130">
        <f t="shared" si="9"/>
        <v>1.778304083025324E-5</v>
      </c>
      <c r="M153" s="130">
        <f t="shared" si="9"/>
        <v>1.9361089898674395E-5</v>
      </c>
      <c r="N153" s="130">
        <f t="shared" si="9"/>
        <v>1.894819646515343E-5</v>
      </c>
      <c r="O153" s="135">
        <f t="shared" si="10"/>
        <v>1124.69</v>
      </c>
      <c r="P153" s="135">
        <f t="shared" si="10"/>
        <v>1056.3</v>
      </c>
      <c r="Q153" s="135">
        <f t="shared" si="10"/>
        <v>1025.21</v>
      </c>
      <c r="R153" s="135">
        <f t="shared" si="11"/>
        <v>1</v>
      </c>
      <c r="S153" s="135">
        <f t="shared" si="11"/>
        <v>1</v>
      </c>
      <c r="T153" s="135">
        <f t="shared" si="11"/>
        <v>1</v>
      </c>
    </row>
    <row r="154" spans="1:20" x14ac:dyDescent="0.3">
      <c r="A154" t="s">
        <v>3690</v>
      </c>
      <c r="B154" t="s">
        <v>88</v>
      </c>
      <c r="C154" t="s">
        <v>3830</v>
      </c>
      <c r="D154" s="140" t="s">
        <v>332</v>
      </c>
      <c r="E154" s="130">
        <v>1007326</v>
      </c>
      <c r="F154" s="135">
        <v>1732.85</v>
      </c>
      <c r="G154" s="135">
        <v>1697.93</v>
      </c>
      <c r="H154" s="135">
        <v>1600.83</v>
      </c>
      <c r="I154" s="135">
        <v>27096353</v>
      </c>
      <c r="J154" s="135">
        <v>23621953</v>
      </c>
      <c r="K154" s="135">
        <v>24631107</v>
      </c>
      <c r="L154" s="130">
        <f t="shared" si="9"/>
        <v>6.3951410730440366E-5</v>
      </c>
      <c r="M154" s="130">
        <f t="shared" si="9"/>
        <v>7.1879323441207432E-5</v>
      </c>
      <c r="N154" s="130">
        <f t="shared" si="9"/>
        <v>6.4992206805808607E-5</v>
      </c>
      <c r="O154" s="135">
        <f t="shared" si="10"/>
        <v>1732.85</v>
      </c>
      <c r="P154" s="135">
        <f t="shared" si="10"/>
        <v>1697.9300000000003</v>
      </c>
      <c r="Q154" s="135">
        <f t="shared" si="10"/>
        <v>1600.83</v>
      </c>
      <c r="R154" s="135">
        <f t="shared" si="11"/>
        <v>1</v>
      </c>
      <c r="S154" s="135">
        <f t="shared" si="11"/>
        <v>1</v>
      </c>
      <c r="T154" s="135">
        <f t="shared" si="11"/>
        <v>1</v>
      </c>
    </row>
    <row r="155" spans="1:20" x14ac:dyDescent="0.3">
      <c r="A155" t="s">
        <v>3690</v>
      </c>
      <c r="B155" t="s">
        <v>105</v>
      </c>
      <c r="C155" t="s">
        <v>3831</v>
      </c>
      <c r="D155" s="140" t="s">
        <v>1139</v>
      </c>
      <c r="E155" s="130">
        <v>1007356</v>
      </c>
      <c r="F155" s="135">
        <v>3301</v>
      </c>
      <c r="G155" s="135">
        <v>3091.97</v>
      </c>
      <c r="H155" s="135">
        <v>3283.45</v>
      </c>
      <c r="I155" s="135">
        <v>126410144</v>
      </c>
      <c r="J155" s="135">
        <v>126550569</v>
      </c>
      <c r="K155" s="135">
        <v>123891592</v>
      </c>
      <c r="L155" s="130">
        <f t="shared" si="9"/>
        <v>2.6113410645272264E-5</v>
      </c>
      <c r="M155" s="130">
        <f t="shared" si="9"/>
        <v>2.4432683506938635E-5</v>
      </c>
      <c r="N155" s="130">
        <f t="shared" si="9"/>
        <v>2.6502605600547935E-5</v>
      </c>
      <c r="O155" s="135">
        <f t="shared" si="10"/>
        <v>3301</v>
      </c>
      <c r="P155" s="135">
        <f t="shared" si="10"/>
        <v>3091.97</v>
      </c>
      <c r="Q155" s="135">
        <f t="shared" si="10"/>
        <v>3283.45</v>
      </c>
      <c r="R155" s="135">
        <f t="shared" si="11"/>
        <v>1</v>
      </c>
      <c r="S155" s="135">
        <f t="shared" si="11"/>
        <v>1</v>
      </c>
      <c r="T155" s="135">
        <f t="shared" si="11"/>
        <v>1</v>
      </c>
    </row>
    <row r="156" spans="1:20" x14ac:dyDescent="0.3">
      <c r="A156" t="s">
        <v>3690</v>
      </c>
      <c r="B156" t="s">
        <v>84</v>
      </c>
      <c r="C156" t="s">
        <v>3832</v>
      </c>
      <c r="D156" s="140" t="s">
        <v>335</v>
      </c>
      <c r="E156" s="130">
        <v>1007361</v>
      </c>
      <c r="F156" s="135">
        <v>1613.11</v>
      </c>
      <c r="G156" s="135">
        <v>1562.13</v>
      </c>
      <c r="H156" s="135">
        <v>1506.49</v>
      </c>
      <c r="I156" s="135">
        <v>33529393</v>
      </c>
      <c r="J156" s="135">
        <v>28754778</v>
      </c>
      <c r="K156" s="135">
        <v>29052172</v>
      </c>
      <c r="L156" s="130">
        <f t="shared" si="9"/>
        <v>4.8110325170515309E-5</v>
      </c>
      <c r="M156" s="130">
        <f t="shared" si="9"/>
        <v>5.4325928024900767E-5</v>
      </c>
      <c r="N156" s="130">
        <f t="shared" si="9"/>
        <v>5.1854642744095003E-5</v>
      </c>
      <c r="O156" s="135">
        <f t="shared" si="10"/>
        <v>1613.11</v>
      </c>
      <c r="P156" s="135">
        <f t="shared" si="10"/>
        <v>1562.13</v>
      </c>
      <c r="Q156" s="135">
        <f t="shared" si="10"/>
        <v>1506.49</v>
      </c>
      <c r="R156" s="135">
        <f t="shared" si="11"/>
        <v>1</v>
      </c>
      <c r="S156" s="135">
        <f t="shared" si="11"/>
        <v>1</v>
      </c>
      <c r="T156" s="135">
        <f t="shared" si="11"/>
        <v>1</v>
      </c>
    </row>
    <row r="157" spans="1:20" x14ac:dyDescent="0.3">
      <c r="A157" t="s">
        <v>3690</v>
      </c>
      <c r="B157" t="s">
        <v>87</v>
      </c>
      <c r="C157" t="s">
        <v>3833</v>
      </c>
      <c r="D157" s="140" t="s">
        <v>290</v>
      </c>
      <c r="E157" s="130">
        <v>1007448</v>
      </c>
      <c r="F157" s="135">
        <v>103.13</v>
      </c>
      <c r="G157" s="135">
        <v>92.64</v>
      </c>
      <c r="H157" s="135">
        <v>87.8</v>
      </c>
      <c r="I157" s="135">
        <v>2853583</v>
      </c>
      <c r="J157" s="135">
        <v>2921963</v>
      </c>
      <c r="K157" s="135">
        <v>2965816</v>
      </c>
      <c r="L157" s="130">
        <f t="shared" si="9"/>
        <v>3.6140529292471956E-5</v>
      </c>
      <c r="M157" s="130">
        <f t="shared" si="9"/>
        <v>3.1704713577824224E-5</v>
      </c>
      <c r="N157" s="130">
        <f t="shared" si="9"/>
        <v>2.9603994313875167E-5</v>
      </c>
      <c r="O157" s="135">
        <f t="shared" si="10"/>
        <v>103.13</v>
      </c>
      <c r="P157" s="135">
        <f t="shared" si="10"/>
        <v>92.64</v>
      </c>
      <c r="Q157" s="135">
        <f t="shared" si="10"/>
        <v>87.8</v>
      </c>
      <c r="R157" s="135">
        <f t="shared" si="11"/>
        <v>1</v>
      </c>
      <c r="S157" s="135">
        <f t="shared" si="11"/>
        <v>1</v>
      </c>
      <c r="T157" s="135">
        <f t="shared" si="11"/>
        <v>1</v>
      </c>
    </row>
    <row r="158" spans="1:20" x14ac:dyDescent="0.3">
      <c r="A158" t="s">
        <v>3690</v>
      </c>
      <c r="B158" t="s">
        <v>100</v>
      </c>
      <c r="C158" t="s">
        <v>3834</v>
      </c>
      <c r="D158" s="140" t="s">
        <v>498</v>
      </c>
      <c r="E158" s="130">
        <v>1007530</v>
      </c>
      <c r="F158" s="135">
        <v>0</v>
      </c>
      <c r="G158" s="135">
        <v>0</v>
      </c>
      <c r="H158" s="135">
        <v>0</v>
      </c>
      <c r="I158" s="135">
        <v>3856.6039999999998</v>
      </c>
      <c r="J158" s="135">
        <v>0</v>
      </c>
      <c r="K158" s="135">
        <v>0</v>
      </c>
      <c r="L158" s="130" t="str">
        <f t="shared" si="9"/>
        <v>N/A</v>
      </c>
      <c r="M158" s="130" t="str">
        <f t="shared" si="9"/>
        <v>N/A</v>
      </c>
      <c r="N158" s="130" t="str">
        <f t="shared" si="9"/>
        <v>N/A</v>
      </c>
      <c r="O158" s="135" t="str">
        <f t="shared" si="10"/>
        <v>N/A</v>
      </c>
      <c r="P158" s="135" t="str">
        <f t="shared" si="10"/>
        <v>N/A</v>
      </c>
      <c r="Q158" s="135" t="str">
        <f t="shared" si="10"/>
        <v>N/A</v>
      </c>
      <c r="R158" s="135">
        <f t="shared" si="11"/>
        <v>0</v>
      </c>
      <c r="S158" s="135">
        <f t="shared" si="11"/>
        <v>0</v>
      </c>
      <c r="T158" s="135">
        <f t="shared" si="11"/>
        <v>0</v>
      </c>
    </row>
    <row r="159" spans="1:20" x14ac:dyDescent="0.3">
      <c r="A159" t="s">
        <v>3690</v>
      </c>
      <c r="B159" t="s">
        <v>74</v>
      </c>
      <c r="C159" t="s">
        <v>3835</v>
      </c>
      <c r="D159" s="140" t="s">
        <v>348</v>
      </c>
      <c r="E159" s="130">
        <v>1007569</v>
      </c>
      <c r="F159" s="135">
        <v>2149.91</v>
      </c>
      <c r="G159" s="135">
        <v>2068.52</v>
      </c>
      <c r="H159" s="135">
        <v>2035.47</v>
      </c>
      <c r="I159" s="135">
        <v>37704425</v>
      </c>
      <c r="J159" s="135">
        <v>34842097</v>
      </c>
      <c r="K159" s="135">
        <v>36225672</v>
      </c>
      <c r="L159" s="130">
        <f t="shared" si="9"/>
        <v>5.7020097773669796E-5</v>
      </c>
      <c r="M159" s="130">
        <f t="shared" si="9"/>
        <v>5.9368412871360755E-5</v>
      </c>
      <c r="N159" s="130">
        <f t="shared" si="9"/>
        <v>5.6188605693774295E-5</v>
      </c>
      <c r="O159" s="135">
        <f t="shared" si="10"/>
        <v>2149.91</v>
      </c>
      <c r="P159" s="135">
        <f t="shared" si="10"/>
        <v>2068.52</v>
      </c>
      <c r="Q159" s="135">
        <f t="shared" si="10"/>
        <v>2035.47</v>
      </c>
      <c r="R159" s="135">
        <f t="shared" si="11"/>
        <v>1</v>
      </c>
      <c r="S159" s="135">
        <f t="shared" si="11"/>
        <v>1</v>
      </c>
      <c r="T159" s="135">
        <f t="shared" si="11"/>
        <v>1</v>
      </c>
    </row>
    <row r="160" spans="1:20" x14ac:dyDescent="0.3">
      <c r="A160" t="s">
        <v>3690</v>
      </c>
      <c r="B160" t="s">
        <v>108</v>
      </c>
      <c r="C160" t="s">
        <v>3836</v>
      </c>
      <c r="D160" s="140" t="s">
        <v>286</v>
      </c>
      <c r="E160" s="130">
        <v>1007572</v>
      </c>
      <c r="F160" s="135">
        <v>324.36</v>
      </c>
      <c r="G160" s="135">
        <v>402.5</v>
      </c>
      <c r="H160" s="135">
        <v>323.08</v>
      </c>
      <c r="I160" s="135">
        <v>13936616</v>
      </c>
      <c r="J160" s="135">
        <v>14001631</v>
      </c>
      <c r="K160" s="135">
        <v>13654156</v>
      </c>
      <c r="L160" s="130">
        <f t="shared" si="9"/>
        <v>2.3273942541001345E-5</v>
      </c>
      <c r="M160" s="130">
        <f t="shared" si="9"/>
        <v>2.8746651015156733E-5</v>
      </c>
      <c r="N160" s="130">
        <f t="shared" si="9"/>
        <v>2.3661660230042779E-5</v>
      </c>
      <c r="O160" s="135">
        <f t="shared" si="10"/>
        <v>324.36</v>
      </c>
      <c r="P160" s="135">
        <f t="shared" si="10"/>
        <v>402.5</v>
      </c>
      <c r="Q160" s="135">
        <f t="shared" si="10"/>
        <v>323.08</v>
      </c>
      <c r="R160" s="135">
        <f t="shared" si="11"/>
        <v>1</v>
      </c>
      <c r="S160" s="135">
        <f t="shared" si="11"/>
        <v>1</v>
      </c>
      <c r="T160" s="135">
        <f t="shared" si="11"/>
        <v>1</v>
      </c>
    </row>
    <row r="161" spans="1:20" x14ac:dyDescent="0.3">
      <c r="A161" t="s">
        <v>3690</v>
      </c>
      <c r="B161" t="s">
        <v>97</v>
      </c>
      <c r="C161" t="s">
        <v>3837</v>
      </c>
      <c r="D161" s="140" t="s">
        <v>1047</v>
      </c>
      <c r="E161" s="130">
        <v>1007602</v>
      </c>
      <c r="F161" s="135">
        <v>3351.73</v>
      </c>
      <c r="G161" s="135">
        <v>2982.86</v>
      </c>
      <c r="H161" s="135">
        <v>2291.96</v>
      </c>
      <c r="I161" s="135">
        <v>56571521</v>
      </c>
      <c r="J161" s="135">
        <v>52691247.899999999</v>
      </c>
      <c r="K161" s="135">
        <v>51422902.933499999</v>
      </c>
      <c r="L161" s="130">
        <f t="shared" si="9"/>
        <v>5.9247655724158454E-5</v>
      </c>
      <c r="M161" s="130">
        <f t="shared" si="9"/>
        <v>5.6610160489290675E-5</v>
      </c>
      <c r="N161" s="130">
        <f t="shared" si="9"/>
        <v>4.4570801515502896E-5</v>
      </c>
      <c r="O161" s="135">
        <f t="shared" si="10"/>
        <v>3351.73</v>
      </c>
      <c r="P161" s="135">
        <f t="shared" si="10"/>
        <v>2982.86</v>
      </c>
      <c r="Q161" s="135">
        <f t="shared" si="10"/>
        <v>2291.96</v>
      </c>
      <c r="R161" s="135">
        <f t="shared" si="11"/>
        <v>1</v>
      </c>
      <c r="S161" s="135">
        <f t="shared" si="11"/>
        <v>1</v>
      </c>
      <c r="T161" s="135">
        <f t="shared" si="11"/>
        <v>1</v>
      </c>
    </row>
    <row r="162" spans="1:20" x14ac:dyDescent="0.3">
      <c r="A162" t="s">
        <v>3690</v>
      </c>
      <c r="B162" t="s">
        <v>108</v>
      </c>
      <c r="C162" t="s">
        <v>433</v>
      </c>
      <c r="D162" s="140" t="s">
        <v>433</v>
      </c>
      <c r="E162" s="130">
        <v>1007828</v>
      </c>
      <c r="F162" s="135">
        <v>125.1</v>
      </c>
      <c r="G162" s="135">
        <v>127.4</v>
      </c>
      <c r="H162" s="135">
        <v>128.26</v>
      </c>
      <c r="I162" s="135">
        <v>2745813</v>
      </c>
      <c r="J162" s="135">
        <v>2439467</v>
      </c>
      <c r="K162" s="135">
        <v>2343396</v>
      </c>
      <c r="L162" s="130">
        <f t="shared" si="9"/>
        <v>4.5560276683080748E-5</v>
      </c>
      <c r="M162" s="130">
        <f t="shared" si="9"/>
        <v>5.2224522815844613E-5</v>
      </c>
      <c r="N162" s="130">
        <f t="shared" si="9"/>
        <v>5.4732533468521748E-5</v>
      </c>
      <c r="O162" s="135">
        <f t="shared" si="10"/>
        <v>125.1</v>
      </c>
      <c r="P162" s="135">
        <f t="shared" si="10"/>
        <v>127.4</v>
      </c>
      <c r="Q162" s="135">
        <f t="shared" si="10"/>
        <v>128.26</v>
      </c>
      <c r="R162" s="135">
        <f t="shared" si="11"/>
        <v>1</v>
      </c>
      <c r="S162" s="135">
        <f t="shared" si="11"/>
        <v>1</v>
      </c>
      <c r="T162" s="135">
        <f t="shared" si="11"/>
        <v>1</v>
      </c>
    </row>
    <row r="163" spans="1:20" x14ac:dyDescent="0.3">
      <c r="A163" t="s">
        <v>3690</v>
      </c>
      <c r="B163" t="s">
        <v>87</v>
      </c>
      <c r="C163" t="s">
        <v>3838</v>
      </c>
      <c r="D163" s="140" t="s">
        <v>7357</v>
      </c>
      <c r="E163" s="130">
        <v>1007849</v>
      </c>
      <c r="F163" s="135">
        <v>2316.0099999999998</v>
      </c>
      <c r="G163" s="135">
        <v>2216.86</v>
      </c>
      <c r="H163" s="135">
        <v>2177.69</v>
      </c>
      <c r="I163" s="135">
        <v>91877817</v>
      </c>
      <c r="J163" s="135">
        <v>91987105</v>
      </c>
      <c r="K163" s="135">
        <v>77317020</v>
      </c>
      <c r="L163" s="130">
        <f t="shared" si="9"/>
        <v>2.5207499216051247E-5</v>
      </c>
      <c r="M163" s="130">
        <f t="shared" si="9"/>
        <v>2.4099682232634675E-5</v>
      </c>
      <c r="N163" s="130">
        <f t="shared" si="9"/>
        <v>2.8165725994095481E-5</v>
      </c>
      <c r="O163" s="135">
        <f t="shared" si="10"/>
        <v>2316.0099999999998</v>
      </c>
      <c r="P163" s="135">
        <f t="shared" si="10"/>
        <v>2216.86</v>
      </c>
      <c r="Q163" s="135">
        <f t="shared" si="10"/>
        <v>2177.69</v>
      </c>
      <c r="R163" s="135">
        <f t="shared" si="11"/>
        <v>1</v>
      </c>
      <c r="S163" s="135">
        <f t="shared" si="11"/>
        <v>1</v>
      </c>
      <c r="T163" s="135">
        <f t="shared" si="11"/>
        <v>1</v>
      </c>
    </row>
    <row r="164" spans="1:20" x14ac:dyDescent="0.3">
      <c r="A164" t="s">
        <v>3690</v>
      </c>
      <c r="B164" t="s">
        <v>112</v>
      </c>
      <c r="C164" t="s">
        <v>3839</v>
      </c>
      <c r="D164" s="140" t="s">
        <v>7358</v>
      </c>
      <c r="E164" s="130">
        <v>1007850</v>
      </c>
      <c r="F164" s="135">
        <v>2103.63</v>
      </c>
      <c r="G164" s="135">
        <v>2053.6</v>
      </c>
      <c r="H164" s="135">
        <v>2016.54</v>
      </c>
      <c r="I164" s="135">
        <v>68067061</v>
      </c>
      <c r="J164" s="135">
        <v>60706917</v>
      </c>
      <c r="K164" s="135">
        <v>62583159</v>
      </c>
      <c r="L164" s="130">
        <f t="shared" si="9"/>
        <v>3.0905256802552411E-5</v>
      </c>
      <c r="M164" s="130">
        <f t="shared" si="9"/>
        <v>3.3828105617684387E-5</v>
      </c>
      <c r="N164" s="130">
        <f t="shared" si="9"/>
        <v>3.2221767520556126E-5</v>
      </c>
      <c r="O164" s="135">
        <f t="shared" si="10"/>
        <v>2103.63</v>
      </c>
      <c r="P164" s="135">
        <f t="shared" si="10"/>
        <v>2053.6</v>
      </c>
      <c r="Q164" s="135">
        <f t="shared" si="10"/>
        <v>2016.5399999999997</v>
      </c>
      <c r="R164" s="135">
        <f t="shared" si="11"/>
        <v>1</v>
      </c>
      <c r="S164" s="135">
        <f t="shared" si="11"/>
        <v>1</v>
      </c>
      <c r="T164" s="135">
        <f t="shared" si="11"/>
        <v>1</v>
      </c>
    </row>
    <row r="165" spans="1:20" x14ac:dyDescent="0.3">
      <c r="A165" t="s">
        <v>3690</v>
      </c>
      <c r="B165" t="s">
        <v>77</v>
      </c>
      <c r="C165" t="s">
        <v>3840</v>
      </c>
      <c r="D165" s="140" t="s">
        <v>159</v>
      </c>
      <c r="E165" s="130">
        <v>1007872</v>
      </c>
      <c r="F165" s="135">
        <v>6370.9299999999994</v>
      </c>
      <c r="G165" s="135">
        <v>6010.51</v>
      </c>
      <c r="H165" s="135">
        <v>6054.0700000000006</v>
      </c>
      <c r="I165" s="135">
        <v>205324072</v>
      </c>
      <c r="J165" s="135">
        <v>202605385</v>
      </c>
      <c r="K165" s="135">
        <v>197436985</v>
      </c>
      <c r="L165" s="130">
        <f t="shared" si="9"/>
        <v>3.1028656006783266E-5</v>
      </c>
      <c r="M165" s="130">
        <f t="shared" si="9"/>
        <v>2.9666092043901005E-5</v>
      </c>
      <c r="N165" s="130">
        <f t="shared" si="9"/>
        <v>3.06633025215615E-5</v>
      </c>
      <c r="O165" s="135">
        <f t="shared" si="10"/>
        <v>6370.93</v>
      </c>
      <c r="P165" s="135">
        <f t="shared" si="10"/>
        <v>6010.51</v>
      </c>
      <c r="Q165" s="135">
        <f t="shared" si="10"/>
        <v>6054.07</v>
      </c>
      <c r="R165" s="135">
        <f t="shared" si="11"/>
        <v>1</v>
      </c>
      <c r="S165" s="135">
        <f t="shared" si="11"/>
        <v>1</v>
      </c>
      <c r="T165" s="135">
        <f t="shared" si="11"/>
        <v>1</v>
      </c>
    </row>
    <row r="166" spans="1:20" x14ac:dyDescent="0.3">
      <c r="A166" t="s">
        <v>3690</v>
      </c>
      <c r="B166" t="s">
        <v>82</v>
      </c>
      <c r="C166" t="s">
        <v>3841</v>
      </c>
      <c r="D166" s="140" t="s">
        <v>271</v>
      </c>
      <c r="E166" s="130">
        <v>1007941</v>
      </c>
      <c r="F166" s="135">
        <v>43.2</v>
      </c>
      <c r="G166" s="135">
        <v>43.9</v>
      </c>
      <c r="H166" s="135">
        <v>44.5</v>
      </c>
      <c r="I166" s="135">
        <v>1750252</v>
      </c>
      <c r="J166" s="135">
        <v>1919585.5</v>
      </c>
      <c r="K166" s="135">
        <v>1882194.2</v>
      </c>
      <c r="L166" s="130">
        <f t="shared" si="9"/>
        <v>2.4682160054666415E-5</v>
      </c>
      <c r="M166" s="130">
        <f t="shared" si="9"/>
        <v>2.2869520529301768E-5</v>
      </c>
      <c r="N166" s="130">
        <f t="shared" si="9"/>
        <v>2.3642618811597655E-5</v>
      </c>
      <c r="O166" s="135">
        <f t="shared" si="10"/>
        <v>43.2</v>
      </c>
      <c r="P166" s="135">
        <f t="shared" si="10"/>
        <v>43.9</v>
      </c>
      <c r="Q166" s="135">
        <f t="shared" si="10"/>
        <v>44.5</v>
      </c>
      <c r="R166" s="135">
        <f t="shared" si="11"/>
        <v>1</v>
      </c>
      <c r="S166" s="135">
        <f t="shared" si="11"/>
        <v>1</v>
      </c>
      <c r="T166" s="135">
        <f t="shared" si="11"/>
        <v>1</v>
      </c>
    </row>
    <row r="167" spans="1:20" x14ac:dyDescent="0.3">
      <c r="A167" t="s">
        <v>3690</v>
      </c>
      <c r="B167" t="s">
        <v>80</v>
      </c>
      <c r="C167" t="s">
        <v>3842</v>
      </c>
      <c r="D167" s="140" t="s">
        <v>3842</v>
      </c>
      <c r="E167" s="130">
        <v>1008026</v>
      </c>
      <c r="F167" s="135">
        <v>4137.55</v>
      </c>
      <c r="G167" s="135">
        <v>2904.11</v>
      </c>
      <c r="H167" s="135">
        <v>2955.76</v>
      </c>
      <c r="I167" s="135">
        <v>182399762</v>
      </c>
      <c r="J167" s="135">
        <v>162568484</v>
      </c>
      <c r="K167" s="135">
        <v>162819425</v>
      </c>
      <c r="L167" s="130">
        <f t="shared" si="9"/>
        <v>2.2683966002104764E-5</v>
      </c>
      <c r="M167" s="130">
        <f t="shared" si="9"/>
        <v>1.7863917584419377E-5</v>
      </c>
      <c r="N167" s="130">
        <f t="shared" si="9"/>
        <v>1.8153607900285855E-5</v>
      </c>
      <c r="O167" s="135">
        <f t="shared" si="10"/>
        <v>4137.55</v>
      </c>
      <c r="P167" s="135">
        <f t="shared" si="10"/>
        <v>2904.11</v>
      </c>
      <c r="Q167" s="135">
        <f t="shared" si="10"/>
        <v>2955.76</v>
      </c>
      <c r="R167" s="135">
        <f t="shared" si="11"/>
        <v>1</v>
      </c>
      <c r="S167" s="135">
        <f t="shared" si="11"/>
        <v>1</v>
      </c>
      <c r="T167" s="135">
        <f t="shared" si="11"/>
        <v>1</v>
      </c>
    </row>
    <row r="168" spans="1:20" x14ac:dyDescent="0.3">
      <c r="A168" t="s">
        <v>3690</v>
      </c>
      <c r="B168" t="s">
        <v>70</v>
      </c>
      <c r="C168" t="s">
        <v>3843</v>
      </c>
      <c r="D168" s="140" t="s">
        <v>767</v>
      </c>
      <c r="E168" s="130">
        <v>1008098</v>
      </c>
      <c r="F168" s="135">
        <v>240.75</v>
      </c>
      <c r="G168" s="135">
        <v>246.39</v>
      </c>
      <c r="H168" s="135">
        <v>248.15</v>
      </c>
      <c r="I168" s="135">
        <v>2988452</v>
      </c>
      <c r="J168" s="135">
        <v>2989605</v>
      </c>
      <c r="K168" s="135">
        <v>2981337</v>
      </c>
      <c r="L168" s="130">
        <f t="shared" si="9"/>
        <v>8.0560102688616048E-5</v>
      </c>
      <c r="M168" s="130">
        <f t="shared" si="9"/>
        <v>8.2415569949876319E-5</v>
      </c>
      <c r="N168" s="130">
        <f t="shared" si="9"/>
        <v>8.3234468293923167E-5</v>
      </c>
      <c r="O168" s="135">
        <f t="shared" si="10"/>
        <v>240.75</v>
      </c>
      <c r="P168" s="135">
        <f t="shared" si="10"/>
        <v>246.39</v>
      </c>
      <c r="Q168" s="135">
        <f t="shared" si="10"/>
        <v>248.15</v>
      </c>
      <c r="R168" s="135">
        <f t="shared" si="11"/>
        <v>1</v>
      </c>
      <c r="S168" s="135">
        <f t="shared" si="11"/>
        <v>1</v>
      </c>
      <c r="T168" s="135">
        <f t="shared" si="11"/>
        <v>1</v>
      </c>
    </row>
    <row r="169" spans="1:20" x14ac:dyDescent="0.3">
      <c r="A169" t="s">
        <v>3690</v>
      </c>
      <c r="B169" t="s">
        <v>83</v>
      </c>
      <c r="C169" t="s">
        <v>3844</v>
      </c>
      <c r="D169" s="140" t="s">
        <v>281</v>
      </c>
      <c r="E169" s="130">
        <v>1008498</v>
      </c>
      <c r="F169" s="135">
        <v>60.9</v>
      </c>
      <c r="G169" s="135">
        <v>53.3</v>
      </c>
      <c r="H169" s="135">
        <v>52.29</v>
      </c>
      <c r="I169" s="135">
        <v>656103</v>
      </c>
      <c r="J169" s="135">
        <v>1000201</v>
      </c>
      <c r="K169" s="135">
        <v>732287</v>
      </c>
      <c r="L169" s="130">
        <f t="shared" si="9"/>
        <v>9.2820791857376052E-5</v>
      </c>
      <c r="M169" s="130">
        <f t="shared" si="9"/>
        <v>5.3289288852940554E-5</v>
      </c>
      <c r="N169" s="130">
        <f t="shared" si="9"/>
        <v>7.1406429446378266E-5</v>
      </c>
      <c r="O169" s="135">
        <f t="shared" si="10"/>
        <v>60.9</v>
      </c>
      <c r="P169" s="135">
        <f t="shared" si="10"/>
        <v>53.3</v>
      </c>
      <c r="Q169" s="135">
        <f t="shared" si="10"/>
        <v>52.29</v>
      </c>
      <c r="R169" s="135">
        <f t="shared" si="11"/>
        <v>1</v>
      </c>
      <c r="S169" s="135">
        <f t="shared" si="11"/>
        <v>1</v>
      </c>
      <c r="T169" s="135">
        <f t="shared" si="11"/>
        <v>1</v>
      </c>
    </row>
    <row r="170" spans="1:20" x14ac:dyDescent="0.3">
      <c r="A170" t="s">
        <v>3690</v>
      </c>
      <c r="B170" t="s">
        <v>90</v>
      </c>
      <c r="C170" t="s">
        <v>3845</v>
      </c>
      <c r="E170" s="130">
        <v>1008674</v>
      </c>
      <c r="F170" s="135">
        <v>0</v>
      </c>
      <c r="G170" s="135">
        <v>0</v>
      </c>
      <c r="H170" s="135">
        <v>0</v>
      </c>
      <c r="I170" s="135">
        <v>895038</v>
      </c>
      <c r="J170" s="135">
        <v>0</v>
      </c>
      <c r="K170" s="135">
        <v>0</v>
      </c>
      <c r="L170" s="130" t="str">
        <f t="shared" si="9"/>
        <v>N/A</v>
      </c>
      <c r="M170" s="130" t="str">
        <f t="shared" si="9"/>
        <v>N/A</v>
      </c>
      <c r="N170" s="130" t="str">
        <f t="shared" si="9"/>
        <v>N/A</v>
      </c>
      <c r="O170" s="135" t="str">
        <f t="shared" si="10"/>
        <v>N/A</v>
      </c>
      <c r="P170" s="135" t="str">
        <f t="shared" si="10"/>
        <v>N/A</v>
      </c>
      <c r="Q170" s="135" t="str">
        <f t="shared" si="10"/>
        <v>N/A</v>
      </c>
      <c r="R170" s="135">
        <f t="shared" si="11"/>
        <v>0</v>
      </c>
      <c r="S170" s="135">
        <f t="shared" si="11"/>
        <v>0</v>
      </c>
      <c r="T170" s="135">
        <f t="shared" si="11"/>
        <v>0</v>
      </c>
    </row>
    <row r="171" spans="1:20" x14ac:dyDescent="0.3">
      <c r="A171" t="s">
        <v>3690</v>
      </c>
      <c r="B171" t="s">
        <v>108</v>
      </c>
      <c r="C171" t="s">
        <v>3846</v>
      </c>
      <c r="D171" s="140" t="s">
        <v>894</v>
      </c>
      <c r="E171" s="130">
        <v>1008931</v>
      </c>
      <c r="F171" s="135">
        <v>0</v>
      </c>
      <c r="G171" s="135">
        <v>0</v>
      </c>
      <c r="H171" s="135">
        <v>0</v>
      </c>
      <c r="I171" s="135">
        <v>741567</v>
      </c>
      <c r="J171" s="135">
        <v>656684</v>
      </c>
      <c r="K171" s="135">
        <v>658382</v>
      </c>
      <c r="L171" s="130" t="str">
        <f t="shared" si="9"/>
        <v>N/A</v>
      </c>
      <c r="M171" s="130" t="str">
        <f t="shared" si="9"/>
        <v>N/A</v>
      </c>
      <c r="N171" s="130" t="str">
        <f t="shared" si="9"/>
        <v>N/A</v>
      </c>
      <c r="O171" s="135" t="str">
        <f t="shared" si="10"/>
        <v>N/A</v>
      </c>
      <c r="P171" s="135" t="str">
        <f t="shared" si="10"/>
        <v>N/A</v>
      </c>
      <c r="Q171" s="135" t="str">
        <f t="shared" si="10"/>
        <v>N/A</v>
      </c>
      <c r="R171" s="135">
        <f t="shared" si="11"/>
        <v>0</v>
      </c>
      <c r="S171" s="135">
        <f t="shared" si="11"/>
        <v>0</v>
      </c>
      <c r="T171" s="135">
        <f t="shared" si="11"/>
        <v>0</v>
      </c>
    </row>
    <row r="172" spans="1:20" x14ac:dyDescent="0.3">
      <c r="A172" t="s">
        <v>3690</v>
      </c>
      <c r="B172" t="s">
        <v>92</v>
      </c>
      <c r="C172" t="s">
        <v>3847</v>
      </c>
      <c r="D172" s="140" t="s">
        <v>3847</v>
      </c>
      <c r="E172" s="130">
        <v>1009519</v>
      </c>
      <c r="F172" s="135">
        <v>4330.6899999999996</v>
      </c>
      <c r="G172" s="135">
        <v>4350.57</v>
      </c>
      <c r="H172" s="135">
        <v>206.04</v>
      </c>
      <c r="I172" s="135">
        <v>3008880</v>
      </c>
      <c r="J172" s="135">
        <v>2738255</v>
      </c>
      <c r="K172" s="135">
        <v>28107370</v>
      </c>
      <c r="L172" s="130">
        <f t="shared" si="9"/>
        <v>1.4393029964638003E-3</v>
      </c>
      <c r="M172" s="130">
        <f t="shared" si="9"/>
        <v>1.5888111224119008E-3</v>
      </c>
      <c r="N172" s="130">
        <f t="shared" si="9"/>
        <v>7.330461725874744E-6</v>
      </c>
      <c r="O172" s="135">
        <f t="shared" si="10"/>
        <v>4330.6899999999996</v>
      </c>
      <c r="P172" s="135">
        <f t="shared" si="10"/>
        <v>4350.57</v>
      </c>
      <c r="Q172" s="135">
        <f t="shared" si="10"/>
        <v>206.04</v>
      </c>
      <c r="R172" s="135">
        <f t="shared" si="11"/>
        <v>1</v>
      </c>
      <c r="S172" s="135">
        <f t="shared" si="11"/>
        <v>1</v>
      </c>
      <c r="T172" s="135">
        <f t="shared" si="11"/>
        <v>1</v>
      </c>
    </row>
    <row r="173" spans="1:20" x14ac:dyDescent="0.3">
      <c r="A173" t="s">
        <v>3690</v>
      </c>
      <c r="B173" t="s">
        <v>94</v>
      </c>
      <c r="C173" t="s">
        <v>3848</v>
      </c>
      <c r="D173" s="140" t="s">
        <v>7381</v>
      </c>
      <c r="E173" s="130">
        <v>1009724</v>
      </c>
      <c r="F173" s="135">
        <v>311.39</v>
      </c>
      <c r="G173" s="135">
        <v>196.63</v>
      </c>
      <c r="H173" s="135">
        <v>195.09</v>
      </c>
      <c r="I173" s="135">
        <v>4149465</v>
      </c>
      <c r="J173" s="135">
        <v>6829087</v>
      </c>
      <c r="K173" s="135">
        <v>7385750</v>
      </c>
      <c r="L173" s="130">
        <f t="shared" si="9"/>
        <v>7.5043409210584979E-5</v>
      </c>
      <c r="M173" s="130">
        <f t="shared" si="9"/>
        <v>2.8793014351698842E-5</v>
      </c>
      <c r="N173" s="130">
        <f t="shared" si="9"/>
        <v>2.6414379040720308E-5</v>
      </c>
      <c r="O173" s="135">
        <f t="shared" si="10"/>
        <v>311.39</v>
      </c>
      <c r="P173" s="135">
        <f t="shared" si="10"/>
        <v>196.63</v>
      </c>
      <c r="Q173" s="135">
        <f t="shared" si="10"/>
        <v>195.09</v>
      </c>
      <c r="R173" s="135">
        <f t="shared" si="11"/>
        <v>1</v>
      </c>
      <c r="S173" s="135">
        <f t="shared" si="11"/>
        <v>1</v>
      </c>
      <c r="T173" s="135">
        <f t="shared" si="11"/>
        <v>1</v>
      </c>
    </row>
    <row r="174" spans="1:20" x14ac:dyDescent="0.3">
      <c r="A174" t="s">
        <v>3690</v>
      </c>
      <c r="B174" t="s">
        <v>100</v>
      </c>
      <c r="C174" t="s">
        <v>3849</v>
      </c>
      <c r="D174" s="140" t="s">
        <v>697</v>
      </c>
      <c r="E174" s="130">
        <v>1010159</v>
      </c>
      <c r="F174" s="135">
        <v>78.599999999999994</v>
      </c>
      <c r="G174" s="135">
        <v>80.2</v>
      </c>
      <c r="H174" s="135">
        <v>80.78</v>
      </c>
      <c r="I174" s="135">
        <v>2187536</v>
      </c>
      <c r="J174" s="135">
        <v>2041797</v>
      </c>
      <c r="K174" s="135">
        <v>1888606</v>
      </c>
      <c r="L174" s="130">
        <f t="shared" si="9"/>
        <v>3.5930837252506925E-5</v>
      </c>
      <c r="M174" s="130">
        <f t="shared" si="9"/>
        <v>3.9279125201966702E-5</v>
      </c>
      <c r="N174" s="130">
        <f t="shared" si="9"/>
        <v>4.2772288132093193E-5</v>
      </c>
      <c r="O174" s="135">
        <f t="shared" si="10"/>
        <v>78.599999999999994</v>
      </c>
      <c r="P174" s="135">
        <f t="shared" si="10"/>
        <v>80.2</v>
      </c>
      <c r="Q174" s="135">
        <f t="shared" si="10"/>
        <v>80.78</v>
      </c>
      <c r="R174" s="135">
        <f t="shared" si="11"/>
        <v>1</v>
      </c>
      <c r="S174" s="135">
        <f t="shared" si="11"/>
        <v>1</v>
      </c>
      <c r="T174" s="135">
        <f t="shared" si="11"/>
        <v>1</v>
      </c>
    </row>
    <row r="175" spans="1:20" x14ac:dyDescent="0.3">
      <c r="A175" t="s">
        <v>3690</v>
      </c>
      <c r="B175" t="s">
        <v>105</v>
      </c>
      <c r="C175" t="s">
        <v>3850</v>
      </c>
      <c r="D175" s="140" t="s">
        <v>908</v>
      </c>
      <c r="E175" s="130">
        <v>1010644</v>
      </c>
      <c r="F175" s="135">
        <v>2239.96</v>
      </c>
      <c r="G175" s="135">
        <v>2124.91</v>
      </c>
      <c r="H175" s="135">
        <v>2422.96</v>
      </c>
      <c r="I175" s="135">
        <v>25219891</v>
      </c>
      <c r="J175" s="135">
        <v>21909503</v>
      </c>
      <c r="K175" s="135">
        <v>21076311</v>
      </c>
      <c r="L175" s="130">
        <f t="shared" si="9"/>
        <v>8.8817195918887993E-5</v>
      </c>
      <c r="M175" s="130">
        <f t="shared" si="9"/>
        <v>9.6985769143188681E-5</v>
      </c>
      <c r="N175" s="130">
        <f t="shared" si="9"/>
        <v>1.1496129469716024E-4</v>
      </c>
      <c r="O175" s="135">
        <f t="shared" si="10"/>
        <v>2239.96</v>
      </c>
      <c r="P175" s="135">
        <f t="shared" si="10"/>
        <v>2124.91</v>
      </c>
      <c r="Q175" s="135">
        <f t="shared" si="10"/>
        <v>2422.96</v>
      </c>
      <c r="R175" s="135">
        <f t="shared" si="11"/>
        <v>1</v>
      </c>
      <c r="S175" s="135">
        <f t="shared" si="11"/>
        <v>1</v>
      </c>
      <c r="T175" s="135">
        <f t="shared" si="11"/>
        <v>1</v>
      </c>
    </row>
    <row r="176" spans="1:20" x14ac:dyDescent="0.3">
      <c r="A176" t="s">
        <v>3690</v>
      </c>
      <c r="B176" t="s">
        <v>98</v>
      </c>
      <c r="C176" t="s">
        <v>3851</v>
      </c>
      <c r="D176" s="140" t="s">
        <v>393</v>
      </c>
      <c r="E176" s="130">
        <v>1010955</v>
      </c>
      <c r="F176" s="135">
        <v>58</v>
      </c>
      <c r="G176" s="135">
        <v>55.9</v>
      </c>
      <c r="H176" s="135">
        <v>55.9</v>
      </c>
      <c r="I176" s="135">
        <v>531761</v>
      </c>
      <c r="J176" s="135">
        <v>676639</v>
      </c>
      <c r="K176" s="135">
        <v>461251</v>
      </c>
      <c r="L176" s="130">
        <f t="shared" si="9"/>
        <v>1.0907155658275052E-4</v>
      </c>
      <c r="M176" s="130">
        <f t="shared" si="9"/>
        <v>8.2614215261018055E-5</v>
      </c>
      <c r="N176" s="130">
        <f t="shared" si="9"/>
        <v>1.2119214917691235E-4</v>
      </c>
      <c r="O176" s="135">
        <f t="shared" si="10"/>
        <v>58</v>
      </c>
      <c r="P176" s="135">
        <f t="shared" si="10"/>
        <v>55.9</v>
      </c>
      <c r="Q176" s="135">
        <f t="shared" si="10"/>
        <v>55.9</v>
      </c>
      <c r="R176" s="135">
        <f t="shared" si="11"/>
        <v>1</v>
      </c>
      <c r="S176" s="135">
        <f t="shared" si="11"/>
        <v>1</v>
      </c>
      <c r="T176" s="135">
        <f t="shared" si="11"/>
        <v>1</v>
      </c>
    </row>
    <row r="177" spans="1:20" x14ac:dyDescent="0.3">
      <c r="A177" t="s">
        <v>3690</v>
      </c>
      <c r="B177" t="s">
        <v>109</v>
      </c>
      <c r="C177" t="s">
        <v>3852</v>
      </c>
      <c r="D177" s="140" t="s">
        <v>2461</v>
      </c>
      <c r="E177" s="130">
        <v>1011115</v>
      </c>
      <c r="F177" s="135">
        <v>1421</v>
      </c>
      <c r="G177" s="135">
        <v>1343.66</v>
      </c>
      <c r="H177" s="135">
        <v>1353.18</v>
      </c>
      <c r="I177" s="135">
        <v>31381418</v>
      </c>
      <c r="J177" s="135">
        <v>28743479</v>
      </c>
      <c r="K177" s="135">
        <v>30206925</v>
      </c>
      <c r="L177" s="130">
        <f t="shared" si="9"/>
        <v>4.5281573955644705E-5</v>
      </c>
      <c r="M177" s="130">
        <f t="shared" si="9"/>
        <v>4.6746602942531768E-5</v>
      </c>
      <c r="N177" s="130">
        <f t="shared" si="9"/>
        <v>4.4797012605553196E-5</v>
      </c>
      <c r="O177" s="135">
        <f t="shared" si="10"/>
        <v>1421</v>
      </c>
      <c r="P177" s="135">
        <f t="shared" si="10"/>
        <v>1343.66</v>
      </c>
      <c r="Q177" s="135">
        <f t="shared" si="10"/>
        <v>1353.18</v>
      </c>
      <c r="R177" s="135">
        <f t="shared" si="11"/>
        <v>1</v>
      </c>
      <c r="S177" s="135">
        <f t="shared" si="11"/>
        <v>1</v>
      </c>
      <c r="T177" s="135">
        <f t="shared" si="11"/>
        <v>1</v>
      </c>
    </row>
    <row r="178" spans="1:20" x14ac:dyDescent="0.3">
      <c r="A178" t="s">
        <v>3690</v>
      </c>
      <c r="B178" t="s">
        <v>86</v>
      </c>
      <c r="C178" t="s">
        <v>3853</v>
      </c>
      <c r="D178" s="140" t="s">
        <v>2346</v>
      </c>
      <c r="E178" s="130">
        <v>1011282</v>
      </c>
      <c r="F178" s="135">
        <v>716.14</v>
      </c>
      <c r="G178" s="135">
        <v>751.55</v>
      </c>
      <c r="H178" s="135">
        <v>35.26</v>
      </c>
      <c r="I178" s="135">
        <v>4498933</v>
      </c>
      <c r="J178" s="135">
        <v>4577483</v>
      </c>
      <c r="K178" s="135">
        <v>6769008</v>
      </c>
      <c r="L178" s="130">
        <f t="shared" si="9"/>
        <v>1.5917996556072294E-4</v>
      </c>
      <c r="M178" s="130">
        <f t="shared" si="9"/>
        <v>1.6418411603057837E-4</v>
      </c>
      <c r="N178" s="130">
        <f t="shared" si="9"/>
        <v>5.209035060972006E-6</v>
      </c>
      <c r="O178" s="135">
        <f t="shared" si="10"/>
        <v>716.14</v>
      </c>
      <c r="P178" s="135">
        <f t="shared" si="10"/>
        <v>751.55</v>
      </c>
      <c r="Q178" s="135">
        <f t="shared" si="10"/>
        <v>35.26</v>
      </c>
      <c r="R178" s="135">
        <f t="shared" si="11"/>
        <v>1</v>
      </c>
      <c r="S178" s="135">
        <f t="shared" si="11"/>
        <v>1</v>
      </c>
      <c r="T178" s="135">
        <f t="shared" si="11"/>
        <v>1</v>
      </c>
    </row>
    <row r="179" spans="1:20" x14ac:dyDescent="0.3">
      <c r="A179" t="s">
        <v>3690</v>
      </c>
      <c r="B179" t="s">
        <v>80</v>
      </c>
      <c r="C179" t="s">
        <v>3854</v>
      </c>
      <c r="D179" s="140" t="s">
        <v>253</v>
      </c>
      <c r="E179" s="130">
        <v>1011331</v>
      </c>
      <c r="F179" s="135">
        <v>0</v>
      </c>
      <c r="G179" s="135">
        <v>22.42</v>
      </c>
      <c r="H179" s="135">
        <v>27.6</v>
      </c>
      <c r="I179" s="135">
        <v>1380088</v>
      </c>
      <c r="J179" s="135">
        <v>1191867</v>
      </c>
      <c r="K179" s="135">
        <v>1137248</v>
      </c>
      <c r="L179" s="130" t="str">
        <f t="shared" si="9"/>
        <v>N/A</v>
      </c>
      <c r="M179" s="130">
        <f t="shared" si="9"/>
        <v>1.8810823690898398E-5</v>
      </c>
      <c r="N179" s="130">
        <f t="shared" si="9"/>
        <v>2.4269112805650133E-5</v>
      </c>
      <c r="O179" s="135" t="str">
        <f t="shared" si="10"/>
        <v>N/A</v>
      </c>
      <c r="P179" s="135">
        <f t="shared" si="10"/>
        <v>22.42</v>
      </c>
      <c r="Q179" s="135">
        <f t="shared" si="10"/>
        <v>27.6</v>
      </c>
      <c r="R179" s="135">
        <f t="shared" si="11"/>
        <v>0</v>
      </c>
      <c r="S179" s="135">
        <f t="shared" si="11"/>
        <v>1</v>
      </c>
      <c r="T179" s="135">
        <f t="shared" si="11"/>
        <v>1</v>
      </c>
    </row>
    <row r="180" spans="1:20" x14ac:dyDescent="0.3">
      <c r="A180" t="s">
        <v>3690</v>
      </c>
      <c r="B180" t="s">
        <v>113</v>
      </c>
      <c r="C180" t="s">
        <v>3855</v>
      </c>
      <c r="D180" s="140" t="s">
        <v>7379</v>
      </c>
      <c r="E180" s="130">
        <v>1011405</v>
      </c>
      <c r="F180" s="135">
        <v>312.60000000000002</v>
      </c>
      <c r="G180" s="135">
        <v>318.97000000000003</v>
      </c>
      <c r="H180" s="135">
        <v>326.92</v>
      </c>
      <c r="I180" s="135">
        <v>7694380.3210717998</v>
      </c>
      <c r="J180" s="135">
        <v>8022349.7814696003</v>
      </c>
      <c r="K180" s="135">
        <v>9599555.2800079994</v>
      </c>
      <c r="L180" s="130">
        <f t="shared" si="9"/>
        <v>4.0627053376074342E-5</v>
      </c>
      <c r="M180" s="130">
        <f t="shared" si="9"/>
        <v>3.9760171108067601E-5</v>
      </c>
      <c r="N180" s="130">
        <f t="shared" si="9"/>
        <v>3.4055744298992941E-5</v>
      </c>
      <c r="O180" s="135">
        <f t="shared" si="10"/>
        <v>312.60000000000002</v>
      </c>
      <c r="P180" s="135">
        <f t="shared" si="10"/>
        <v>318.97000000000003</v>
      </c>
      <c r="Q180" s="135">
        <f t="shared" si="10"/>
        <v>326.92</v>
      </c>
      <c r="R180" s="135">
        <f t="shared" si="11"/>
        <v>1</v>
      </c>
      <c r="S180" s="135">
        <f t="shared" si="11"/>
        <v>1</v>
      </c>
      <c r="T180" s="135">
        <f t="shared" si="11"/>
        <v>1</v>
      </c>
    </row>
  </sheetData>
  <sheetProtection sheet="1" objects="1" scenarios="1"/>
  <mergeCells count="2">
    <mergeCell ref="O1:Q1"/>
    <mergeCell ref="R1:T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theme="0" tint="-0.14999847407452621"/>
  </sheetPr>
  <dimension ref="A1:G1325"/>
  <sheetViews>
    <sheetView workbookViewId="0"/>
  </sheetViews>
  <sheetFormatPr defaultRowHeight="14.4" x14ac:dyDescent="0.3"/>
  <cols>
    <col min="1" max="1" width="41.44140625" bestFit="1" customWidth="1"/>
    <col min="2" max="2" width="39.5546875" bestFit="1" customWidth="1"/>
    <col min="3" max="3" width="11.44140625" bestFit="1" customWidth="1"/>
    <col min="4" max="4" width="13.5546875" bestFit="1" customWidth="1"/>
    <col min="5" max="5" width="10.44140625" bestFit="1" customWidth="1"/>
    <col min="6" max="6" width="5" bestFit="1" customWidth="1"/>
    <col min="7" max="7" width="17.44140625" bestFit="1" customWidth="1"/>
  </cols>
  <sheetData>
    <row r="1" spans="1:7" x14ac:dyDescent="0.3">
      <c r="A1" t="s">
        <v>1315</v>
      </c>
      <c r="B1" t="s">
        <v>1316</v>
      </c>
      <c r="C1" t="s">
        <v>4818</v>
      </c>
      <c r="D1" t="s">
        <v>4819</v>
      </c>
      <c r="E1" t="s">
        <v>4820</v>
      </c>
      <c r="F1" t="s">
        <v>4821</v>
      </c>
      <c r="G1" t="s">
        <v>4822</v>
      </c>
    </row>
    <row r="2" spans="1:7" x14ac:dyDescent="0.3">
      <c r="A2" t="s">
        <v>120</v>
      </c>
      <c r="B2" t="s">
        <v>120</v>
      </c>
      <c r="C2" t="s">
        <v>83</v>
      </c>
      <c r="D2" t="s">
        <v>4823</v>
      </c>
      <c r="E2" t="s">
        <v>4824</v>
      </c>
      <c r="F2">
        <v>2016</v>
      </c>
      <c r="G2" s="119">
        <v>3407</v>
      </c>
    </row>
    <row r="3" spans="1:7" x14ac:dyDescent="0.3">
      <c r="A3" t="s">
        <v>121</v>
      </c>
      <c r="B3" t="s">
        <v>1324</v>
      </c>
      <c r="C3" t="s">
        <v>85</v>
      </c>
      <c r="D3" t="s">
        <v>4823</v>
      </c>
      <c r="E3" t="s">
        <v>4824</v>
      </c>
      <c r="F3">
        <v>2016</v>
      </c>
      <c r="G3" s="119">
        <v>70826</v>
      </c>
    </row>
    <row r="4" spans="1:7" x14ac:dyDescent="0.3">
      <c r="A4" t="s">
        <v>122</v>
      </c>
      <c r="B4" t="s">
        <v>1326</v>
      </c>
      <c r="C4" t="s">
        <v>77</v>
      </c>
      <c r="D4" t="s">
        <v>4823</v>
      </c>
      <c r="E4" t="s">
        <v>4824</v>
      </c>
      <c r="F4">
        <v>2016</v>
      </c>
      <c r="G4" s="119">
        <v>531499</v>
      </c>
    </row>
    <row r="5" spans="1:7" x14ac:dyDescent="0.3">
      <c r="A5" t="s">
        <v>123</v>
      </c>
      <c r="B5" t="s">
        <v>123</v>
      </c>
      <c r="C5" t="s">
        <v>108</v>
      </c>
      <c r="D5" t="s">
        <v>4823</v>
      </c>
      <c r="E5" t="s">
        <v>4824</v>
      </c>
      <c r="F5">
        <v>2016</v>
      </c>
      <c r="G5" s="119">
        <v>72882</v>
      </c>
    </row>
    <row r="6" spans="1:7" x14ac:dyDescent="0.3">
      <c r="A6" t="s">
        <v>124</v>
      </c>
      <c r="B6" t="s">
        <v>124</v>
      </c>
      <c r="C6" t="s">
        <v>77</v>
      </c>
      <c r="D6" t="s">
        <v>4823</v>
      </c>
      <c r="E6" t="s">
        <v>4825</v>
      </c>
      <c r="F6">
        <v>2016</v>
      </c>
      <c r="G6" s="119">
        <v>130906</v>
      </c>
    </row>
    <row r="7" spans="1:7" x14ac:dyDescent="0.3">
      <c r="A7" t="s">
        <v>125</v>
      </c>
      <c r="B7" t="s">
        <v>125</v>
      </c>
      <c r="C7" t="s">
        <v>103</v>
      </c>
      <c r="D7" t="s">
        <v>4823</v>
      </c>
      <c r="E7" t="s">
        <v>4824</v>
      </c>
      <c r="F7">
        <v>2016</v>
      </c>
      <c r="G7" s="119">
        <v>31769</v>
      </c>
    </row>
    <row r="8" spans="1:7" x14ac:dyDescent="0.3">
      <c r="A8" t="s">
        <v>126</v>
      </c>
      <c r="B8" t="s">
        <v>126</v>
      </c>
      <c r="C8" t="s">
        <v>73</v>
      </c>
      <c r="D8" t="s">
        <v>4823</v>
      </c>
      <c r="E8" t="s">
        <v>4824</v>
      </c>
      <c r="F8">
        <v>2016</v>
      </c>
      <c r="G8" s="119">
        <v>22068</v>
      </c>
    </row>
    <row r="9" spans="1:7" x14ac:dyDescent="0.3">
      <c r="A9" t="s">
        <v>127</v>
      </c>
      <c r="B9" t="s">
        <v>1332</v>
      </c>
      <c r="C9" t="s">
        <v>68</v>
      </c>
      <c r="D9" t="s">
        <v>4823</v>
      </c>
      <c r="E9" t="s">
        <v>4824</v>
      </c>
      <c r="F9">
        <v>2016</v>
      </c>
      <c r="G9" s="119">
        <v>89345460</v>
      </c>
    </row>
    <row r="10" spans="1:7" x14ac:dyDescent="0.3">
      <c r="A10" t="s">
        <v>128</v>
      </c>
      <c r="B10" t="s">
        <v>1334</v>
      </c>
      <c r="C10" t="s">
        <v>92</v>
      </c>
      <c r="D10" t="s">
        <v>4823</v>
      </c>
      <c r="E10" t="s">
        <v>4825</v>
      </c>
      <c r="F10">
        <v>2016</v>
      </c>
      <c r="G10" s="119">
        <v>69653</v>
      </c>
    </row>
    <row r="11" spans="1:7" x14ac:dyDescent="0.3">
      <c r="A11" t="s">
        <v>129</v>
      </c>
      <c r="B11" t="s">
        <v>129</v>
      </c>
      <c r="C11" t="s">
        <v>77</v>
      </c>
      <c r="D11" t="s">
        <v>4823</v>
      </c>
      <c r="E11" t="s">
        <v>4825</v>
      </c>
      <c r="F11">
        <v>2016</v>
      </c>
      <c r="G11" s="119">
        <v>4869333</v>
      </c>
    </row>
    <row r="12" spans="1:7" x14ac:dyDescent="0.3">
      <c r="A12" t="s">
        <v>130</v>
      </c>
      <c r="B12" t="s">
        <v>130</v>
      </c>
      <c r="C12" t="s">
        <v>80</v>
      </c>
      <c r="D12" t="s">
        <v>4823</v>
      </c>
      <c r="E12" t="s">
        <v>4824</v>
      </c>
      <c r="F12">
        <v>2016</v>
      </c>
      <c r="G12" s="119">
        <v>193366</v>
      </c>
    </row>
    <row r="13" spans="1:7" x14ac:dyDescent="0.3">
      <c r="A13" t="s">
        <v>131</v>
      </c>
      <c r="B13" t="s">
        <v>1337</v>
      </c>
      <c r="C13" t="s">
        <v>68</v>
      </c>
      <c r="D13" t="s">
        <v>4823</v>
      </c>
      <c r="E13" t="s">
        <v>4825</v>
      </c>
      <c r="F13">
        <v>2016</v>
      </c>
      <c r="G13" s="119">
        <v>215543</v>
      </c>
    </row>
    <row r="14" spans="1:7" x14ac:dyDescent="0.3">
      <c r="A14" t="s">
        <v>132</v>
      </c>
      <c r="B14" t="s">
        <v>1339</v>
      </c>
      <c r="C14" t="s">
        <v>85</v>
      </c>
      <c r="D14" t="s">
        <v>4823</v>
      </c>
      <c r="E14" t="s">
        <v>4825</v>
      </c>
      <c r="F14">
        <v>2016</v>
      </c>
      <c r="G14" s="119">
        <v>1519577</v>
      </c>
    </row>
    <row r="15" spans="1:7" x14ac:dyDescent="0.3">
      <c r="A15" t="s">
        <v>133</v>
      </c>
      <c r="B15" t="s">
        <v>133</v>
      </c>
      <c r="C15" t="s">
        <v>82</v>
      </c>
      <c r="D15" t="s">
        <v>4823</v>
      </c>
      <c r="E15" t="s">
        <v>4824</v>
      </c>
      <c r="F15">
        <v>2016</v>
      </c>
      <c r="G15" s="119">
        <v>197648</v>
      </c>
    </row>
    <row r="16" spans="1:7" x14ac:dyDescent="0.3">
      <c r="A16" t="s">
        <v>135</v>
      </c>
      <c r="B16" t="s">
        <v>135</v>
      </c>
      <c r="C16" t="s">
        <v>83</v>
      </c>
      <c r="D16" t="s">
        <v>4823</v>
      </c>
      <c r="E16" t="s">
        <v>4825</v>
      </c>
      <c r="F16">
        <v>2016</v>
      </c>
      <c r="G16" s="119">
        <v>58462</v>
      </c>
    </row>
    <row r="17" spans="1:7" x14ac:dyDescent="0.3">
      <c r="A17" t="s">
        <v>136</v>
      </c>
      <c r="B17" t="s">
        <v>136</v>
      </c>
      <c r="C17" t="s">
        <v>94</v>
      </c>
      <c r="D17" t="s">
        <v>4823</v>
      </c>
      <c r="E17" t="s">
        <v>4824</v>
      </c>
      <c r="F17">
        <v>2016</v>
      </c>
      <c r="G17" s="119">
        <v>44550</v>
      </c>
    </row>
    <row r="18" spans="1:7" x14ac:dyDescent="0.3">
      <c r="A18" t="s">
        <v>1343</v>
      </c>
      <c r="B18" t="s">
        <v>1343</v>
      </c>
      <c r="C18" t="s">
        <v>72</v>
      </c>
      <c r="D18" t="s">
        <v>7101</v>
      </c>
      <c r="E18" t="s">
        <v>7101</v>
      </c>
      <c r="F18">
        <v>2016</v>
      </c>
      <c r="G18" s="119">
        <v>57659</v>
      </c>
    </row>
    <row r="19" spans="1:7" x14ac:dyDescent="0.3">
      <c r="A19" t="s">
        <v>137</v>
      </c>
      <c r="B19" t="s">
        <v>137</v>
      </c>
      <c r="C19" t="s">
        <v>83</v>
      </c>
      <c r="D19" t="s">
        <v>4823</v>
      </c>
      <c r="E19" t="s">
        <v>4825</v>
      </c>
      <c r="F19">
        <v>2016</v>
      </c>
      <c r="G19" s="119">
        <v>36323</v>
      </c>
    </row>
    <row r="20" spans="1:7" x14ac:dyDescent="0.3">
      <c r="A20" t="s">
        <v>138</v>
      </c>
      <c r="B20" t="s">
        <v>138</v>
      </c>
      <c r="C20" t="s">
        <v>109</v>
      </c>
      <c r="D20" t="s">
        <v>4823</v>
      </c>
      <c r="E20" t="s">
        <v>4824</v>
      </c>
      <c r="F20">
        <v>2016</v>
      </c>
      <c r="G20" s="119">
        <v>40942</v>
      </c>
    </row>
    <row r="21" spans="1:7" x14ac:dyDescent="0.3">
      <c r="A21" t="s">
        <v>139</v>
      </c>
      <c r="B21" t="s">
        <v>1347</v>
      </c>
      <c r="C21" t="s">
        <v>82</v>
      </c>
      <c r="D21" t="s">
        <v>4823</v>
      </c>
      <c r="E21" t="s">
        <v>4826</v>
      </c>
      <c r="F21">
        <v>2016</v>
      </c>
      <c r="G21" s="119">
        <v>69977</v>
      </c>
    </row>
    <row r="22" spans="1:7" x14ac:dyDescent="0.3">
      <c r="A22" t="s">
        <v>140</v>
      </c>
      <c r="B22" t="s">
        <v>1349</v>
      </c>
      <c r="C22" t="s">
        <v>92</v>
      </c>
      <c r="D22" t="s">
        <v>4823</v>
      </c>
      <c r="E22" t="s">
        <v>4825</v>
      </c>
      <c r="F22">
        <v>2016</v>
      </c>
      <c r="G22" s="119">
        <v>17088891</v>
      </c>
    </row>
    <row r="23" spans="1:7" x14ac:dyDescent="0.3">
      <c r="A23" t="s">
        <v>141</v>
      </c>
      <c r="B23" t="s">
        <v>1349</v>
      </c>
      <c r="C23" t="s">
        <v>80</v>
      </c>
      <c r="D23" t="s">
        <v>4823</v>
      </c>
      <c r="E23" t="s">
        <v>4825</v>
      </c>
      <c r="F23">
        <v>2016</v>
      </c>
      <c r="G23" s="119">
        <v>162568484</v>
      </c>
    </row>
    <row r="24" spans="1:7" x14ac:dyDescent="0.3">
      <c r="A24" t="s">
        <v>142</v>
      </c>
      <c r="B24" t="s">
        <v>142</v>
      </c>
      <c r="C24" t="s">
        <v>84</v>
      </c>
      <c r="D24" t="s">
        <v>4823</v>
      </c>
      <c r="E24" t="s">
        <v>4824</v>
      </c>
      <c r="F24">
        <v>2016</v>
      </c>
      <c r="G24" s="119">
        <v>13925380</v>
      </c>
    </row>
    <row r="25" spans="1:7" x14ac:dyDescent="0.3">
      <c r="A25" t="s">
        <v>143</v>
      </c>
      <c r="B25" t="s">
        <v>143</v>
      </c>
      <c r="C25" t="s">
        <v>77</v>
      </c>
      <c r="D25" t="s">
        <v>4823</v>
      </c>
      <c r="E25" t="s">
        <v>4824</v>
      </c>
      <c r="F25">
        <v>2016</v>
      </c>
      <c r="G25" s="119">
        <v>235675</v>
      </c>
    </row>
    <row r="26" spans="1:7" x14ac:dyDescent="0.3">
      <c r="A26" t="s">
        <v>144</v>
      </c>
      <c r="B26" t="s">
        <v>144</v>
      </c>
      <c r="C26" t="s">
        <v>77</v>
      </c>
      <c r="D26" t="s">
        <v>4823</v>
      </c>
      <c r="E26" t="s">
        <v>4824</v>
      </c>
      <c r="F26">
        <v>2016</v>
      </c>
      <c r="G26" s="119">
        <v>1374921</v>
      </c>
    </row>
    <row r="27" spans="1:7" x14ac:dyDescent="0.3">
      <c r="A27" t="s">
        <v>1358</v>
      </c>
      <c r="B27" t="s">
        <v>1358</v>
      </c>
      <c r="C27" t="s">
        <v>105</v>
      </c>
      <c r="D27" t="s">
        <v>4882</v>
      </c>
      <c r="E27" t="s">
        <v>7102</v>
      </c>
      <c r="F27">
        <v>2016</v>
      </c>
      <c r="G27" s="119">
        <v>33241</v>
      </c>
    </row>
    <row r="28" spans="1:7" x14ac:dyDescent="0.3">
      <c r="A28" t="s">
        <v>145</v>
      </c>
      <c r="B28" t="s">
        <v>145</v>
      </c>
      <c r="C28" t="s">
        <v>80</v>
      </c>
      <c r="D28" t="s">
        <v>4823</v>
      </c>
      <c r="E28" t="s">
        <v>4824</v>
      </c>
      <c r="F28">
        <v>2016</v>
      </c>
      <c r="G28" s="119">
        <v>204761</v>
      </c>
    </row>
    <row r="29" spans="1:7" x14ac:dyDescent="0.3">
      <c r="A29" t="s">
        <v>146</v>
      </c>
      <c r="B29" t="s">
        <v>146</v>
      </c>
      <c r="C29" t="s">
        <v>112</v>
      </c>
      <c r="D29" t="s">
        <v>4823</v>
      </c>
      <c r="E29" t="s">
        <v>4824</v>
      </c>
      <c r="F29">
        <v>2016</v>
      </c>
      <c r="G29" s="119">
        <v>623934</v>
      </c>
    </row>
    <row r="30" spans="1:7" x14ac:dyDescent="0.3">
      <c r="A30" t="s">
        <v>147</v>
      </c>
      <c r="B30" t="s">
        <v>147</v>
      </c>
      <c r="C30" t="s">
        <v>109</v>
      </c>
      <c r="D30" t="s">
        <v>4823</v>
      </c>
      <c r="E30" t="s">
        <v>4824</v>
      </c>
      <c r="F30">
        <v>2016</v>
      </c>
      <c r="G30" s="119">
        <v>49476</v>
      </c>
    </row>
    <row r="31" spans="1:7" x14ac:dyDescent="0.3">
      <c r="A31" t="s">
        <v>148</v>
      </c>
      <c r="B31" t="s">
        <v>148</v>
      </c>
      <c r="C31" t="s">
        <v>109</v>
      </c>
      <c r="D31" t="s">
        <v>4823</v>
      </c>
      <c r="E31" t="s">
        <v>4824</v>
      </c>
      <c r="F31">
        <v>2016</v>
      </c>
      <c r="G31" s="119">
        <v>134380</v>
      </c>
    </row>
    <row r="32" spans="1:7" x14ac:dyDescent="0.3">
      <c r="A32" t="s">
        <v>149</v>
      </c>
      <c r="B32" t="s">
        <v>149</v>
      </c>
      <c r="C32" t="s">
        <v>83</v>
      </c>
      <c r="D32" t="s">
        <v>4823</v>
      </c>
      <c r="E32" t="s">
        <v>4824</v>
      </c>
      <c r="F32">
        <v>2016</v>
      </c>
      <c r="G32" s="119">
        <v>17778</v>
      </c>
    </row>
    <row r="33" spans="1:7" x14ac:dyDescent="0.3">
      <c r="A33" t="s">
        <v>150</v>
      </c>
      <c r="B33" t="s">
        <v>150</v>
      </c>
      <c r="C33" t="s">
        <v>90</v>
      </c>
      <c r="D33" t="s">
        <v>4823</v>
      </c>
      <c r="E33" t="s">
        <v>4824</v>
      </c>
      <c r="F33">
        <v>2016</v>
      </c>
      <c r="G33" s="119">
        <v>36154</v>
      </c>
    </row>
    <row r="34" spans="1:7" x14ac:dyDescent="0.3">
      <c r="A34" t="s">
        <v>3774</v>
      </c>
      <c r="B34" t="s">
        <v>151</v>
      </c>
      <c r="C34" t="s">
        <v>71</v>
      </c>
      <c r="D34" t="s">
        <v>4823</v>
      </c>
      <c r="E34" t="s">
        <v>4824</v>
      </c>
      <c r="F34">
        <v>2016</v>
      </c>
      <c r="G34" s="119">
        <v>6663737</v>
      </c>
    </row>
    <row r="35" spans="1:7" x14ac:dyDescent="0.3">
      <c r="A35" t="s">
        <v>3806</v>
      </c>
      <c r="B35" t="s">
        <v>151</v>
      </c>
      <c r="C35" t="s">
        <v>103</v>
      </c>
      <c r="D35" t="s">
        <v>4823</v>
      </c>
      <c r="E35" t="s">
        <v>4824</v>
      </c>
      <c r="F35">
        <v>2016</v>
      </c>
      <c r="G35" s="119">
        <v>1377668</v>
      </c>
    </row>
    <row r="36" spans="1:7" x14ac:dyDescent="0.3">
      <c r="A36" t="s">
        <v>152</v>
      </c>
      <c r="B36" t="s">
        <v>152</v>
      </c>
      <c r="C36" t="s">
        <v>84</v>
      </c>
      <c r="D36" t="s">
        <v>4823</v>
      </c>
      <c r="E36" t="s">
        <v>4824</v>
      </c>
      <c r="F36">
        <v>2016</v>
      </c>
      <c r="G36" s="119">
        <v>22012</v>
      </c>
    </row>
    <row r="37" spans="1:7" x14ac:dyDescent="0.3">
      <c r="A37" t="s">
        <v>153</v>
      </c>
      <c r="B37" t="s">
        <v>153</v>
      </c>
      <c r="C37" t="s">
        <v>102</v>
      </c>
      <c r="D37" t="s">
        <v>4823</v>
      </c>
      <c r="E37" t="s">
        <v>4824</v>
      </c>
      <c r="F37">
        <v>2016</v>
      </c>
      <c r="G37" s="119">
        <v>161770</v>
      </c>
    </row>
    <row r="38" spans="1:7" x14ac:dyDescent="0.3">
      <c r="A38" t="s">
        <v>154</v>
      </c>
      <c r="B38" t="s">
        <v>154</v>
      </c>
      <c r="C38" t="s">
        <v>85</v>
      </c>
      <c r="D38" t="s">
        <v>4823</v>
      </c>
      <c r="E38" t="s">
        <v>4824</v>
      </c>
      <c r="F38">
        <v>2016</v>
      </c>
      <c r="G38" s="119">
        <v>18207</v>
      </c>
    </row>
    <row r="39" spans="1:7" x14ac:dyDescent="0.3">
      <c r="A39" t="s">
        <v>155</v>
      </c>
      <c r="B39" t="s">
        <v>1371</v>
      </c>
      <c r="C39" t="s">
        <v>77</v>
      </c>
      <c r="D39" t="s">
        <v>4823</v>
      </c>
      <c r="E39" t="s">
        <v>4824</v>
      </c>
      <c r="F39">
        <v>2016</v>
      </c>
      <c r="G39" s="119">
        <v>29074</v>
      </c>
    </row>
    <row r="40" spans="1:7" x14ac:dyDescent="0.3">
      <c r="A40" t="s">
        <v>156</v>
      </c>
      <c r="B40" t="s">
        <v>156</v>
      </c>
      <c r="C40" t="s">
        <v>91</v>
      </c>
      <c r="D40" t="s">
        <v>4823</v>
      </c>
      <c r="E40" t="s">
        <v>4824</v>
      </c>
      <c r="F40">
        <v>2016</v>
      </c>
      <c r="G40" s="119">
        <v>43172</v>
      </c>
    </row>
    <row r="41" spans="1:7" x14ac:dyDescent="0.3">
      <c r="A41" t="s">
        <v>157</v>
      </c>
      <c r="B41" t="s">
        <v>1374</v>
      </c>
      <c r="C41" t="s">
        <v>68</v>
      </c>
      <c r="D41" t="s">
        <v>4823</v>
      </c>
      <c r="E41" t="s">
        <v>4825</v>
      </c>
      <c r="F41">
        <v>2016</v>
      </c>
      <c r="G41" s="119">
        <v>1196375</v>
      </c>
    </row>
    <row r="42" spans="1:7" x14ac:dyDescent="0.3">
      <c r="A42" t="s">
        <v>158</v>
      </c>
      <c r="B42" t="s">
        <v>158</v>
      </c>
      <c r="C42" t="s">
        <v>108</v>
      </c>
      <c r="D42" t="s">
        <v>4823</v>
      </c>
      <c r="E42" t="s">
        <v>4825</v>
      </c>
      <c r="F42">
        <v>2016</v>
      </c>
      <c r="G42" s="119">
        <v>676206</v>
      </c>
    </row>
    <row r="43" spans="1:7" x14ac:dyDescent="0.3">
      <c r="A43" t="s">
        <v>159</v>
      </c>
      <c r="B43" t="s">
        <v>4827</v>
      </c>
      <c r="C43" t="s">
        <v>77</v>
      </c>
      <c r="D43" t="s">
        <v>4823</v>
      </c>
      <c r="E43" t="s">
        <v>4824</v>
      </c>
      <c r="F43">
        <v>2016</v>
      </c>
      <c r="G43" s="119">
        <v>202605385</v>
      </c>
    </row>
    <row r="44" spans="1:7" x14ac:dyDescent="0.3">
      <c r="A44" t="s">
        <v>160</v>
      </c>
      <c r="B44" t="s">
        <v>160</v>
      </c>
      <c r="C44" t="s">
        <v>68</v>
      </c>
      <c r="D44" t="s">
        <v>4823</v>
      </c>
      <c r="E44" t="s">
        <v>4824</v>
      </c>
      <c r="F44">
        <v>2016</v>
      </c>
      <c r="G44" s="119">
        <v>450468</v>
      </c>
    </row>
    <row r="45" spans="1:7" x14ac:dyDescent="0.3">
      <c r="A45" t="s">
        <v>4880</v>
      </c>
      <c r="B45" t="s">
        <v>161</v>
      </c>
      <c r="C45" t="s">
        <v>73</v>
      </c>
      <c r="D45" t="s">
        <v>4823</v>
      </c>
      <c r="E45" t="s">
        <v>4824</v>
      </c>
      <c r="F45">
        <v>2016</v>
      </c>
      <c r="G45" s="119">
        <v>17130241</v>
      </c>
    </row>
    <row r="46" spans="1:7" x14ac:dyDescent="0.3">
      <c r="A46" t="s">
        <v>3699</v>
      </c>
      <c r="B46" t="s">
        <v>161</v>
      </c>
      <c r="C46" t="s">
        <v>83</v>
      </c>
      <c r="D46" t="s">
        <v>4823</v>
      </c>
      <c r="E46" t="s">
        <v>4824</v>
      </c>
      <c r="F46">
        <v>2016</v>
      </c>
      <c r="G46" s="119">
        <v>23262387</v>
      </c>
    </row>
    <row r="47" spans="1:7" x14ac:dyDescent="0.3">
      <c r="A47" t="s">
        <v>3700</v>
      </c>
      <c r="B47" t="s">
        <v>161</v>
      </c>
      <c r="C47" t="s">
        <v>84</v>
      </c>
      <c r="D47" t="s">
        <v>4823</v>
      </c>
      <c r="E47" t="s">
        <v>4824</v>
      </c>
      <c r="F47">
        <v>2016</v>
      </c>
      <c r="G47" s="119">
        <v>45211589</v>
      </c>
    </row>
    <row r="48" spans="1:7" x14ac:dyDescent="0.3">
      <c r="A48" t="s">
        <v>3701</v>
      </c>
      <c r="B48" t="s">
        <v>161</v>
      </c>
      <c r="C48" t="s">
        <v>85</v>
      </c>
      <c r="D48" t="s">
        <v>4823</v>
      </c>
      <c r="E48" t="s">
        <v>4824</v>
      </c>
      <c r="F48">
        <v>2016</v>
      </c>
      <c r="G48" s="119">
        <v>35573921</v>
      </c>
    </row>
    <row r="49" spans="1:7" x14ac:dyDescent="0.3">
      <c r="A49" t="s">
        <v>3702</v>
      </c>
      <c r="B49" t="s">
        <v>161</v>
      </c>
      <c r="C49" t="s">
        <v>91</v>
      </c>
      <c r="D49" t="s">
        <v>4823</v>
      </c>
      <c r="E49" t="s">
        <v>4824</v>
      </c>
      <c r="F49">
        <v>2016</v>
      </c>
      <c r="G49" s="119">
        <v>33004226</v>
      </c>
    </row>
    <row r="50" spans="1:7" x14ac:dyDescent="0.3">
      <c r="A50" t="s">
        <v>4879</v>
      </c>
      <c r="B50" t="s">
        <v>161</v>
      </c>
      <c r="C50" t="s">
        <v>108</v>
      </c>
      <c r="D50" t="s">
        <v>4823</v>
      </c>
      <c r="E50" t="s">
        <v>4824</v>
      </c>
      <c r="F50">
        <v>2016</v>
      </c>
      <c r="G50" s="119">
        <v>21988949</v>
      </c>
    </row>
    <row r="51" spans="1:7" x14ac:dyDescent="0.3">
      <c r="A51" t="s">
        <v>3703</v>
      </c>
      <c r="B51" t="s">
        <v>161</v>
      </c>
      <c r="C51" t="s">
        <v>109</v>
      </c>
      <c r="D51" t="s">
        <v>4823</v>
      </c>
      <c r="E51" t="s">
        <v>4824</v>
      </c>
      <c r="F51">
        <v>2016</v>
      </c>
      <c r="G51" s="119">
        <v>299838108</v>
      </c>
    </row>
    <row r="52" spans="1:7" x14ac:dyDescent="0.3">
      <c r="A52" t="s">
        <v>3704</v>
      </c>
      <c r="B52" t="s">
        <v>161</v>
      </c>
      <c r="C52" t="s">
        <v>112</v>
      </c>
      <c r="D52" t="s">
        <v>4823</v>
      </c>
      <c r="E52" t="s">
        <v>4824</v>
      </c>
      <c r="F52">
        <v>2016</v>
      </c>
      <c r="G52" s="119">
        <v>7537755</v>
      </c>
    </row>
    <row r="53" spans="1:7" x14ac:dyDescent="0.3">
      <c r="A53" t="s">
        <v>162</v>
      </c>
      <c r="B53" t="s">
        <v>162</v>
      </c>
      <c r="C53" t="s">
        <v>83</v>
      </c>
      <c r="D53" t="s">
        <v>4823</v>
      </c>
      <c r="E53" t="s">
        <v>4825</v>
      </c>
      <c r="F53">
        <v>2016</v>
      </c>
      <c r="G53" s="119">
        <v>24513</v>
      </c>
    </row>
    <row r="54" spans="1:7" x14ac:dyDescent="0.3">
      <c r="A54" t="s">
        <v>163</v>
      </c>
      <c r="B54" t="s">
        <v>163</v>
      </c>
      <c r="C54" t="s">
        <v>80</v>
      </c>
      <c r="D54" t="s">
        <v>4823</v>
      </c>
      <c r="E54" t="s">
        <v>4824</v>
      </c>
      <c r="F54">
        <v>2016</v>
      </c>
      <c r="G54" s="119">
        <v>118003</v>
      </c>
    </row>
    <row r="55" spans="1:7" x14ac:dyDescent="0.3">
      <c r="A55" t="s">
        <v>164</v>
      </c>
      <c r="B55" t="s">
        <v>164</v>
      </c>
      <c r="C55" t="s">
        <v>83</v>
      </c>
      <c r="D55" t="s">
        <v>4823</v>
      </c>
      <c r="E55" t="s">
        <v>4824</v>
      </c>
      <c r="F55">
        <v>2016</v>
      </c>
      <c r="G55" s="119">
        <v>78237</v>
      </c>
    </row>
    <row r="56" spans="1:7" x14ac:dyDescent="0.3">
      <c r="A56" t="s">
        <v>165</v>
      </c>
      <c r="B56" t="s">
        <v>165</v>
      </c>
      <c r="C56" t="s">
        <v>84</v>
      </c>
      <c r="D56" t="s">
        <v>4823</v>
      </c>
      <c r="E56" t="s">
        <v>4824</v>
      </c>
      <c r="F56">
        <v>2016</v>
      </c>
      <c r="G56" s="119">
        <v>40182</v>
      </c>
    </row>
    <row r="57" spans="1:7" x14ac:dyDescent="0.3">
      <c r="A57" t="s">
        <v>166</v>
      </c>
      <c r="B57" t="s">
        <v>1383</v>
      </c>
      <c r="C57" t="s">
        <v>71</v>
      </c>
      <c r="D57" t="s">
        <v>4823</v>
      </c>
      <c r="E57" t="s">
        <v>4825</v>
      </c>
      <c r="F57">
        <v>2016</v>
      </c>
      <c r="G57" s="119">
        <v>41906</v>
      </c>
    </row>
    <row r="58" spans="1:7" x14ac:dyDescent="0.3">
      <c r="A58" t="s">
        <v>167</v>
      </c>
      <c r="B58" t="s">
        <v>167</v>
      </c>
      <c r="C58" t="s">
        <v>89</v>
      </c>
      <c r="D58" t="s">
        <v>4823</v>
      </c>
      <c r="E58" t="s">
        <v>4824</v>
      </c>
      <c r="F58">
        <v>2016</v>
      </c>
      <c r="G58" s="119">
        <v>247428</v>
      </c>
    </row>
    <row r="59" spans="1:7" x14ac:dyDescent="0.3">
      <c r="A59" t="s">
        <v>168</v>
      </c>
      <c r="B59" t="s">
        <v>168</v>
      </c>
      <c r="C59" t="s">
        <v>81</v>
      </c>
      <c r="D59" t="s">
        <v>4823</v>
      </c>
      <c r="E59" t="s">
        <v>4824</v>
      </c>
      <c r="F59">
        <v>2016</v>
      </c>
      <c r="G59" s="119">
        <v>190489</v>
      </c>
    </row>
    <row r="60" spans="1:7" x14ac:dyDescent="0.3">
      <c r="A60" t="s">
        <v>169</v>
      </c>
      <c r="B60" t="s">
        <v>1386</v>
      </c>
      <c r="C60" t="s">
        <v>77</v>
      </c>
      <c r="D60" t="s">
        <v>4823</v>
      </c>
      <c r="E60" t="s">
        <v>4824</v>
      </c>
      <c r="F60">
        <v>2016</v>
      </c>
      <c r="G60" s="119">
        <v>5454133</v>
      </c>
    </row>
    <row r="61" spans="1:7" x14ac:dyDescent="0.3">
      <c r="A61" t="s">
        <v>170</v>
      </c>
      <c r="B61" t="s">
        <v>170</v>
      </c>
      <c r="C61" t="s">
        <v>90</v>
      </c>
      <c r="D61" t="s">
        <v>4823</v>
      </c>
      <c r="E61" t="s">
        <v>4825</v>
      </c>
      <c r="F61">
        <v>2016</v>
      </c>
      <c r="G61" s="119">
        <v>2230719</v>
      </c>
    </row>
    <row r="62" spans="1:7" x14ac:dyDescent="0.3">
      <c r="A62" t="s">
        <v>171</v>
      </c>
      <c r="B62" t="s">
        <v>171</v>
      </c>
      <c r="C62" t="s">
        <v>103</v>
      </c>
      <c r="D62" t="s">
        <v>4823</v>
      </c>
      <c r="E62" t="s">
        <v>4824</v>
      </c>
      <c r="F62">
        <v>2016</v>
      </c>
      <c r="G62" s="119">
        <v>3255</v>
      </c>
    </row>
    <row r="63" spans="1:7" x14ac:dyDescent="0.3">
      <c r="A63" t="s">
        <v>7098</v>
      </c>
      <c r="B63" t="s">
        <v>172</v>
      </c>
      <c r="C63" t="s">
        <v>79</v>
      </c>
      <c r="D63" t="s">
        <v>4823</v>
      </c>
      <c r="E63" t="s">
        <v>4825</v>
      </c>
      <c r="F63">
        <v>2016</v>
      </c>
      <c r="G63" s="119">
        <v>12523213</v>
      </c>
    </row>
    <row r="64" spans="1:7" x14ac:dyDescent="0.3">
      <c r="A64" t="s">
        <v>7099</v>
      </c>
      <c r="B64" t="s">
        <v>172</v>
      </c>
      <c r="C64" t="s">
        <v>104</v>
      </c>
      <c r="D64" t="s">
        <v>4823</v>
      </c>
      <c r="E64" t="s">
        <v>4825</v>
      </c>
      <c r="F64">
        <v>2016</v>
      </c>
      <c r="G64" s="119">
        <v>11730554</v>
      </c>
    </row>
    <row r="65" spans="1:7" x14ac:dyDescent="0.3">
      <c r="A65" t="s">
        <v>7100</v>
      </c>
      <c r="B65" t="s">
        <v>172</v>
      </c>
      <c r="C65" t="s">
        <v>113</v>
      </c>
      <c r="D65" t="s">
        <v>4823</v>
      </c>
      <c r="E65" t="s">
        <v>4825</v>
      </c>
      <c r="F65">
        <v>2016</v>
      </c>
      <c r="G65" s="119">
        <v>23083463</v>
      </c>
    </row>
    <row r="66" spans="1:7" x14ac:dyDescent="0.3">
      <c r="A66" t="s">
        <v>173</v>
      </c>
      <c r="B66" t="s">
        <v>173</v>
      </c>
      <c r="C66" t="s">
        <v>84</v>
      </c>
      <c r="D66" t="s">
        <v>4823</v>
      </c>
      <c r="E66" t="s">
        <v>4824</v>
      </c>
      <c r="F66">
        <v>2016</v>
      </c>
      <c r="G66" s="119">
        <v>14220</v>
      </c>
    </row>
    <row r="67" spans="1:7" x14ac:dyDescent="0.3">
      <c r="A67" t="s">
        <v>174</v>
      </c>
      <c r="B67" t="s">
        <v>174</v>
      </c>
      <c r="C67" t="s">
        <v>90</v>
      </c>
      <c r="D67" t="s">
        <v>4823</v>
      </c>
      <c r="E67" t="s">
        <v>4825</v>
      </c>
      <c r="F67">
        <v>2016</v>
      </c>
      <c r="G67" s="119">
        <v>65309</v>
      </c>
    </row>
    <row r="68" spans="1:7" x14ac:dyDescent="0.3">
      <c r="A68" t="s">
        <v>175</v>
      </c>
      <c r="B68" t="s">
        <v>175</v>
      </c>
      <c r="C68" t="s">
        <v>77</v>
      </c>
      <c r="D68" t="s">
        <v>4823</v>
      </c>
      <c r="E68" t="s">
        <v>4824</v>
      </c>
      <c r="F68">
        <v>2016</v>
      </c>
      <c r="G68" s="119">
        <v>226898</v>
      </c>
    </row>
    <row r="69" spans="1:7" x14ac:dyDescent="0.3">
      <c r="A69" t="s">
        <v>176</v>
      </c>
      <c r="B69" t="s">
        <v>176</v>
      </c>
      <c r="C69" t="s">
        <v>81</v>
      </c>
      <c r="D69" t="s">
        <v>4823</v>
      </c>
      <c r="E69" t="s">
        <v>4825</v>
      </c>
      <c r="F69">
        <v>2016</v>
      </c>
      <c r="G69" s="119">
        <v>21211</v>
      </c>
    </row>
    <row r="70" spans="1:7" x14ac:dyDescent="0.3">
      <c r="A70" t="s">
        <v>177</v>
      </c>
      <c r="B70" t="s">
        <v>1395</v>
      </c>
      <c r="C70" t="s">
        <v>85</v>
      </c>
      <c r="D70" t="s">
        <v>4823</v>
      </c>
      <c r="E70" t="s">
        <v>4824</v>
      </c>
      <c r="F70">
        <v>2016</v>
      </c>
      <c r="G70" s="119">
        <v>132706</v>
      </c>
    </row>
    <row r="71" spans="1:7" x14ac:dyDescent="0.3">
      <c r="A71" t="s">
        <v>178</v>
      </c>
      <c r="B71" t="s">
        <v>1398</v>
      </c>
      <c r="C71" t="s">
        <v>91</v>
      </c>
      <c r="D71" t="s">
        <v>4823</v>
      </c>
      <c r="E71" t="s">
        <v>4824</v>
      </c>
      <c r="F71">
        <v>2016</v>
      </c>
      <c r="G71" s="119">
        <v>204129</v>
      </c>
    </row>
    <row r="72" spans="1:7" x14ac:dyDescent="0.3">
      <c r="A72" t="s">
        <v>179</v>
      </c>
      <c r="B72" t="s">
        <v>1400</v>
      </c>
      <c r="C72" t="s">
        <v>87</v>
      </c>
      <c r="D72" t="s">
        <v>4823</v>
      </c>
      <c r="E72" t="s">
        <v>4825</v>
      </c>
      <c r="F72">
        <v>2016</v>
      </c>
      <c r="G72" s="119">
        <v>91931251</v>
      </c>
    </row>
    <row r="73" spans="1:7" x14ac:dyDescent="0.3">
      <c r="A73" t="s">
        <v>180</v>
      </c>
      <c r="B73" t="s">
        <v>1402</v>
      </c>
      <c r="C73" t="s">
        <v>106</v>
      </c>
      <c r="D73" t="s">
        <v>4823</v>
      </c>
      <c r="E73" t="s">
        <v>4825</v>
      </c>
      <c r="F73">
        <v>2016</v>
      </c>
      <c r="G73" s="119">
        <v>151521</v>
      </c>
    </row>
    <row r="74" spans="1:7" x14ac:dyDescent="0.3">
      <c r="A74" t="s">
        <v>181</v>
      </c>
      <c r="B74" t="s">
        <v>1404</v>
      </c>
      <c r="C74" t="s">
        <v>86</v>
      </c>
      <c r="D74" t="s">
        <v>4823</v>
      </c>
      <c r="E74" t="s">
        <v>4824</v>
      </c>
      <c r="F74">
        <v>2016</v>
      </c>
      <c r="G74" s="119">
        <v>3283340</v>
      </c>
    </row>
    <row r="75" spans="1:7" x14ac:dyDescent="0.3">
      <c r="A75" t="s">
        <v>182</v>
      </c>
      <c r="B75" t="s">
        <v>182</v>
      </c>
      <c r="C75" t="s">
        <v>84</v>
      </c>
      <c r="D75" t="s">
        <v>4823</v>
      </c>
      <c r="E75" t="s">
        <v>4825</v>
      </c>
      <c r="F75">
        <v>2016</v>
      </c>
      <c r="G75" s="119">
        <v>34281</v>
      </c>
    </row>
    <row r="76" spans="1:7" x14ac:dyDescent="0.3">
      <c r="A76" t="s">
        <v>183</v>
      </c>
      <c r="B76" t="s">
        <v>183</v>
      </c>
      <c r="C76" t="s">
        <v>84</v>
      </c>
      <c r="D76" t="s">
        <v>4823</v>
      </c>
      <c r="E76" t="s">
        <v>4824</v>
      </c>
      <c r="F76">
        <v>2016</v>
      </c>
      <c r="G76" s="119">
        <v>21015</v>
      </c>
    </row>
    <row r="77" spans="1:7" x14ac:dyDescent="0.3">
      <c r="A77" t="s">
        <v>184</v>
      </c>
      <c r="B77" t="s">
        <v>184</v>
      </c>
      <c r="C77" t="s">
        <v>69</v>
      </c>
      <c r="D77" t="s">
        <v>4823</v>
      </c>
      <c r="E77" t="s">
        <v>4825</v>
      </c>
      <c r="F77">
        <v>2016</v>
      </c>
      <c r="G77" s="119">
        <v>1420330</v>
      </c>
    </row>
    <row r="78" spans="1:7" x14ac:dyDescent="0.3">
      <c r="A78" t="s">
        <v>185</v>
      </c>
      <c r="B78" t="s">
        <v>185</v>
      </c>
      <c r="C78" t="s">
        <v>85</v>
      </c>
      <c r="D78" t="s">
        <v>4823</v>
      </c>
      <c r="E78" t="s">
        <v>4824</v>
      </c>
      <c r="F78">
        <v>2016</v>
      </c>
      <c r="G78" s="119">
        <v>9219</v>
      </c>
    </row>
    <row r="79" spans="1:7" x14ac:dyDescent="0.3">
      <c r="A79" t="s">
        <v>186</v>
      </c>
      <c r="B79" t="s">
        <v>186</v>
      </c>
      <c r="C79" t="s">
        <v>91</v>
      </c>
      <c r="D79" t="s">
        <v>4823</v>
      </c>
      <c r="E79" t="s">
        <v>4824</v>
      </c>
      <c r="F79">
        <v>2016</v>
      </c>
      <c r="G79" s="119">
        <v>329990</v>
      </c>
    </row>
    <row r="80" spans="1:7" x14ac:dyDescent="0.3">
      <c r="A80" t="s">
        <v>187</v>
      </c>
      <c r="B80" t="s">
        <v>1410</v>
      </c>
      <c r="C80" t="s">
        <v>81</v>
      </c>
      <c r="D80" t="s">
        <v>4823</v>
      </c>
      <c r="E80" t="s">
        <v>4824</v>
      </c>
      <c r="F80">
        <v>2016</v>
      </c>
      <c r="G80" s="119">
        <v>471996</v>
      </c>
    </row>
    <row r="81" spans="1:7" x14ac:dyDescent="0.3">
      <c r="A81" t="s">
        <v>188</v>
      </c>
      <c r="B81" t="s">
        <v>188</v>
      </c>
      <c r="C81" t="s">
        <v>109</v>
      </c>
      <c r="D81" t="s">
        <v>4823</v>
      </c>
      <c r="E81" t="s">
        <v>4824</v>
      </c>
      <c r="F81">
        <v>2016</v>
      </c>
      <c r="G81" s="119">
        <v>203269</v>
      </c>
    </row>
    <row r="82" spans="1:7" x14ac:dyDescent="0.3">
      <c r="A82" t="s">
        <v>189</v>
      </c>
      <c r="B82" t="s">
        <v>189</v>
      </c>
      <c r="C82" t="s">
        <v>91</v>
      </c>
      <c r="D82" t="s">
        <v>4823</v>
      </c>
      <c r="E82" t="s">
        <v>4825</v>
      </c>
      <c r="F82">
        <v>2016</v>
      </c>
      <c r="G82" s="119">
        <v>263969</v>
      </c>
    </row>
    <row r="83" spans="1:7" x14ac:dyDescent="0.3">
      <c r="A83" t="s">
        <v>190</v>
      </c>
      <c r="B83" t="s">
        <v>190</v>
      </c>
      <c r="C83" t="s">
        <v>91</v>
      </c>
      <c r="D83" t="s">
        <v>4823</v>
      </c>
      <c r="E83" t="s">
        <v>4824</v>
      </c>
      <c r="F83">
        <v>2016</v>
      </c>
      <c r="G83" s="119">
        <v>70263</v>
      </c>
    </row>
    <row r="84" spans="1:7" x14ac:dyDescent="0.3">
      <c r="A84" t="s">
        <v>191</v>
      </c>
      <c r="B84" t="s">
        <v>191</v>
      </c>
      <c r="C84" t="s">
        <v>76</v>
      </c>
      <c r="D84" t="s">
        <v>4823</v>
      </c>
      <c r="E84" t="s">
        <v>4826</v>
      </c>
      <c r="F84">
        <v>2016</v>
      </c>
      <c r="G84" s="119">
        <v>185255</v>
      </c>
    </row>
    <row r="85" spans="1:7" x14ac:dyDescent="0.3">
      <c r="A85" t="s">
        <v>192</v>
      </c>
      <c r="B85" t="s">
        <v>192</v>
      </c>
      <c r="C85" t="s">
        <v>91</v>
      </c>
      <c r="D85" t="s">
        <v>4823</v>
      </c>
      <c r="E85" t="s">
        <v>4824</v>
      </c>
      <c r="F85">
        <v>2016</v>
      </c>
      <c r="G85" s="119">
        <v>16474</v>
      </c>
    </row>
    <row r="86" spans="1:7" x14ac:dyDescent="0.3">
      <c r="A86" t="s">
        <v>193</v>
      </c>
      <c r="B86" t="s">
        <v>193</v>
      </c>
      <c r="C86" t="s">
        <v>82</v>
      </c>
      <c r="D86" t="s">
        <v>4823</v>
      </c>
      <c r="E86" t="s">
        <v>4824</v>
      </c>
      <c r="F86">
        <v>2016</v>
      </c>
      <c r="G86" s="119">
        <v>54579</v>
      </c>
    </row>
    <row r="87" spans="1:7" x14ac:dyDescent="0.3">
      <c r="A87" t="s">
        <v>194</v>
      </c>
      <c r="B87" t="s">
        <v>194</v>
      </c>
      <c r="C87" t="s">
        <v>108</v>
      </c>
      <c r="D87" t="s">
        <v>4823</v>
      </c>
      <c r="E87" t="s">
        <v>4824</v>
      </c>
      <c r="F87">
        <v>2016</v>
      </c>
      <c r="G87" s="119">
        <v>73236</v>
      </c>
    </row>
    <row r="88" spans="1:7" x14ac:dyDescent="0.3">
      <c r="A88" t="s">
        <v>195</v>
      </c>
      <c r="B88" t="s">
        <v>195</v>
      </c>
      <c r="C88" t="s">
        <v>80</v>
      </c>
      <c r="D88" t="s">
        <v>4823</v>
      </c>
      <c r="E88" t="s">
        <v>4824</v>
      </c>
      <c r="F88">
        <v>2016</v>
      </c>
      <c r="G88" s="119">
        <v>6769</v>
      </c>
    </row>
    <row r="89" spans="1:7" x14ac:dyDescent="0.3">
      <c r="A89" t="s">
        <v>196</v>
      </c>
      <c r="B89" t="s">
        <v>1421</v>
      </c>
      <c r="C89" t="s">
        <v>108</v>
      </c>
      <c r="D89" t="s">
        <v>4823</v>
      </c>
      <c r="E89" t="s">
        <v>4824</v>
      </c>
      <c r="F89">
        <v>2016</v>
      </c>
      <c r="G89" s="119">
        <v>137471</v>
      </c>
    </row>
    <row r="90" spans="1:7" x14ac:dyDescent="0.3">
      <c r="A90" t="s">
        <v>197</v>
      </c>
      <c r="B90" t="s">
        <v>1423</v>
      </c>
      <c r="C90" t="s">
        <v>109</v>
      </c>
      <c r="D90" t="s">
        <v>4823</v>
      </c>
      <c r="E90" t="s">
        <v>4825</v>
      </c>
      <c r="F90">
        <v>2016</v>
      </c>
      <c r="G90" s="119">
        <v>47691</v>
      </c>
    </row>
    <row r="91" spans="1:7" x14ac:dyDescent="0.3">
      <c r="A91" t="s">
        <v>198</v>
      </c>
      <c r="B91" t="s">
        <v>1425</v>
      </c>
      <c r="C91" t="s">
        <v>91</v>
      </c>
      <c r="D91" t="s">
        <v>4823</v>
      </c>
      <c r="E91" t="s">
        <v>4824</v>
      </c>
      <c r="F91">
        <v>2016</v>
      </c>
      <c r="G91" s="119">
        <v>151738</v>
      </c>
    </row>
    <row r="92" spans="1:7" x14ac:dyDescent="0.3">
      <c r="A92" t="s">
        <v>199</v>
      </c>
      <c r="B92" t="s">
        <v>199</v>
      </c>
      <c r="C92" t="s">
        <v>106</v>
      </c>
      <c r="D92" t="s">
        <v>4823</v>
      </c>
      <c r="E92" t="s">
        <v>4825</v>
      </c>
      <c r="F92">
        <v>2016</v>
      </c>
      <c r="G92" s="119">
        <v>327399</v>
      </c>
    </row>
    <row r="93" spans="1:7" x14ac:dyDescent="0.3">
      <c r="A93" t="s">
        <v>200</v>
      </c>
      <c r="B93" t="s">
        <v>200</v>
      </c>
      <c r="C93" t="s">
        <v>70</v>
      </c>
      <c r="D93" t="s">
        <v>4823</v>
      </c>
      <c r="E93" t="s">
        <v>4824</v>
      </c>
      <c r="F93">
        <v>2016</v>
      </c>
      <c r="G93" s="119">
        <v>86965</v>
      </c>
    </row>
    <row r="94" spans="1:7" x14ac:dyDescent="0.3">
      <c r="A94" t="s">
        <v>201</v>
      </c>
      <c r="B94" t="s">
        <v>201</v>
      </c>
      <c r="C94" t="s">
        <v>84</v>
      </c>
      <c r="D94" t="s">
        <v>4823</v>
      </c>
      <c r="E94" t="s">
        <v>4825</v>
      </c>
      <c r="F94">
        <v>2016</v>
      </c>
      <c r="G94" s="119">
        <v>461999</v>
      </c>
    </row>
    <row r="95" spans="1:7" x14ac:dyDescent="0.3">
      <c r="A95" t="s">
        <v>202</v>
      </c>
      <c r="B95" t="s">
        <v>202</v>
      </c>
      <c r="C95" t="s">
        <v>92</v>
      </c>
      <c r="D95" t="s">
        <v>4823</v>
      </c>
      <c r="E95" t="s">
        <v>4824</v>
      </c>
      <c r="F95">
        <v>2016</v>
      </c>
      <c r="G95" s="119">
        <v>4304</v>
      </c>
    </row>
    <row r="96" spans="1:7" x14ac:dyDescent="0.3">
      <c r="A96" t="s">
        <v>203</v>
      </c>
      <c r="B96" t="s">
        <v>4828</v>
      </c>
      <c r="C96" t="s">
        <v>88</v>
      </c>
      <c r="D96" t="s">
        <v>4823</v>
      </c>
      <c r="E96" t="s">
        <v>4824</v>
      </c>
      <c r="F96">
        <v>2016</v>
      </c>
      <c r="G96" s="119">
        <v>11628989</v>
      </c>
    </row>
    <row r="97" spans="1:7" x14ac:dyDescent="0.3">
      <c r="A97" t="s">
        <v>204</v>
      </c>
      <c r="B97" t="s">
        <v>204</v>
      </c>
      <c r="C97" t="s">
        <v>92</v>
      </c>
      <c r="D97" t="s">
        <v>4823</v>
      </c>
      <c r="E97" t="s">
        <v>4824</v>
      </c>
      <c r="F97">
        <v>2016</v>
      </c>
      <c r="G97" s="119">
        <v>29917</v>
      </c>
    </row>
    <row r="98" spans="1:7" x14ac:dyDescent="0.3">
      <c r="A98" t="s">
        <v>205</v>
      </c>
      <c r="B98" t="s">
        <v>205</v>
      </c>
      <c r="C98" t="s">
        <v>85</v>
      </c>
      <c r="D98" t="s">
        <v>4823</v>
      </c>
      <c r="E98" t="s">
        <v>4824</v>
      </c>
      <c r="F98">
        <v>2016</v>
      </c>
      <c r="G98" s="119">
        <v>30316</v>
      </c>
    </row>
    <row r="99" spans="1:7" x14ac:dyDescent="0.3">
      <c r="A99" t="s">
        <v>206</v>
      </c>
      <c r="B99" t="s">
        <v>206</v>
      </c>
      <c r="C99" t="s">
        <v>100</v>
      </c>
      <c r="D99" t="s">
        <v>4823</v>
      </c>
      <c r="E99" t="s">
        <v>4824</v>
      </c>
      <c r="F99">
        <v>2016</v>
      </c>
      <c r="G99" s="119">
        <v>72216</v>
      </c>
    </row>
    <row r="100" spans="1:7" x14ac:dyDescent="0.3">
      <c r="A100" t="s">
        <v>207</v>
      </c>
      <c r="B100" t="s">
        <v>1436</v>
      </c>
      <c r="C100" t="s">
        <v>80</v>
      </c>
      <c r="D100" t="s">
        <v>4823</v>
      </c>
      <c r="E100" t="s">
        <v>4825</v>
      </c>
      <c r="F100">
        <v>2016</v>
      </c>
      <c r="G100" s="119">
        <v>49346</v>
      </c>
    </row>
    <row r="101" spans="1:7" x14ac:dyDescent="0.3">
      <c r="A101" t="s">
        <v>208</v>
      </c>
      <c r="B101" t="s">
        <v>208</v>
      </c>
      <c r="C101" t="s">
        <v>92</v>
      </c>
      <c r="D101" t="s">
        <v>4823</v>
      </c>
      <c r="E101" t="s">
        <v>4825</v>
      </c>
      <c r="F101">
        <v>2016</v>
      </c>
      <c r="G101" s="119">
        <v>142997</v>
      </c>
    </row>
    <row r="102" spans="1:7" x14ac:dyDescent="0.3">
      <c r="A102" t="s">
        <v>209</v>
      </c>
      <c r="B102" t="s">
        <v>209</v>
      </c>
      <c r="C102" t="s">
        <v>109</v>
      </c>
      <c r="D102" t="s">
        <v>4823</v>
      </c>
      <c r="E102" t="s">
        <v>4824</v>
      </c>
      <c r="F102">
        <v>2016</v>
      </c>
      <c r="G102" s="119">
        <v>42926</v>
      </c>
    </row>
    <row r="103" spans="1:7" x14ac:dyDescent="0.3">
      <c r="A103" t="s">
        <v>210</v>
      </c>
      <c r="B103" t="s">
        <v>210</v>
      </c>
      <c r="C103" t="s">
        <v>103</v>
      </c>
      <c r="D103" t="s">
        <v>4823</v>
      </c>
      <c r="E103" t="s">
        <v>4824</v>
      </c>
      <c r="F103">
        <v>2016</v>
      </c>
      <c r="G103" s="119">
        <v>10242</v>
      </c>
    </row>
    <row r="104" spans="1:7" x14ac:dyDescent="0.3">
      <c r="A104" t="s">
        <v>211</v>
      </c>
      <c r="B104" t="s">
        <v>211</v>
      </c>
      <c r="C104" t="s">
        <v>92</v>
      </c>
      <c r="D104" t="s">
        <v>4823</v>
      </c>
      <c r="E104" t="s">
        <v>4824</v>
      </c>
      <c r="F104">
        <v>2016</v>
      </c>
      <c r="G104" s="119">
        <v>23982</v>
      </c>
    </row>
    <row r="105" spans="1:7" x14ac:dyDescent="0.3">
      <c r="A105" t="s">
        <v>7317</v>
      </c>
      <c r="B105" t="s">
        <v>1441</v>
      </c>
      <c r="C105" t="s">
        <v>73</v>
      </c>
      <c r="D105" t="s">
        <v>4823</v>
      </c>
      <c r="E105" t="s">
        <v>4825</v>
      </c>
      <c r="F105">
        <v>2016</v>
      </c>
      <c r="G105" s="119">
        <v>9161912</v>
      </c>
    </row>
    <row r="106" spans="1:7" x14ac:dyDescent="0.3">
      <c r="A106" t="s">
        <v>7318</v>
      </c>
      <c r="B106" t="s">
        <v>1441</v>
      </c>
      <c r="C106" t="s">
        <v>82</v>
      </c>
      <c r="D106" t="s">
        <v>4823</v>
      </c>
      <c r="E106" t="s">
        <v>4825</v>
      </c>
      <c r="F106">
        <v>2016</v>
      </c>
      <c r="G106" s="119">
        <v>35180731</v>
      </c>
    </row>
    <row r="107" spans="1:7" x14ac:dyDescent="0.3">
      <c r="A107" t="s">
        <v>7319</v>
      </c>
      <c r="B107" t="s">
        <v>1441</v>
      </c>
      <c r="C107" t="s">
        <v>83</v>
      </c>
      <c r="D107" t="s">
        <v>4823</v>
      </c>
      <c r="E107" t="s">
        <v>4825</v>
      </c>
      <c r="F107">
        <v>2016</v>
      </c>
      <c r="G107" s="119">
        <v>26855741</v>
      </c>
    </row>
    <row r="108" spans="1:7" x14ac:dyDescent="0.3">
      <c r="A108" t="s">
        <v>7320</v>
      </c>
      <c r="B108" t="s">
        <v>1441</v>
      </c>
      <c r="C108" t="s">
        <v>94</v>
      </c>
      <c r="D108" t="s">
        <v>4823</v>
      </c>
      <c r="E108" t="s">
        <v>4825</v>
      </c>
      <c r="F108">
        <v>2016</v>
      </c>
      <c r="G108" s="119">
        <v>44120700</v>
      </c>
    </row>
    <row r="109" spans="1:7" x14ac:dyDescent="0.3">
      <c r="A109" t="s">
        <v>213</v>
      </c>
      <c r="B109" t="s">
        <v>1441</v>
      </c>
      <c r="C109" t="s">
        <v>71</v>
      </c>
      <c r="D109" t="s">
        <v>4823</v>
      </c>
      <c r="E109" t="s">
        <v>4824</v>
      </c>
      <c r="F109">
        <v>2016</v>
      </c>
      <c r="G109" s="119">
        <v>23012355</v>
      </c>
    </row>
    <row r="110" spans="1:7" x14ac:dyDescent="0.3">
      <c r="A110" t="s">
        <v>214</v>
      </c>
      <c r="B110" t="s">
        <v>214</v>
      </c>
      <c r="C110" t="s">
        <v>88</v>
      </c>
      <c r="D110" t="s">
        <v>4823</v>
      </c>
      <c r="E110" t="s">
        <v>4824</v>
      </c>
      <c r="F110">
        <v>2016</v>
      </c>
      <c r="G110" s="119">
        <v>174599</v>
      </c>
    </row>
    <row r="111" spans="1:7" x14ac:dyDescent="0.3">
      <c r="A111" t="s">
        <v>1445</v>
      </c>
      <c r="B111" t="s">
        <v>1445</v>
      </c>
      <c r="C111" t="s">
        <v>114</v>
      </c>
      <c r="D111" t="s">
        <v>4882</v>
      </c>
      <c r="E111" t="s">
        <v>7102</v>
      </c>
      <c r="F111">
        <v>2016</v>
      </c>
      <c r="G111" s="119">
        <v>23252</v>
      </c>
    </row>
    <row r="112" spans="1:7" x14ac:dyDescent="0.3">
      <c r="A112" t="s">
        <v>215</v>
      </c>
      <c r="B112" t="s">
        <v>215</v>
      </c>
      <c r="C112" t="s">
        <v>77</v>
      </c>
      <c r="D112" t="s">
        <v>4823</v>
      </c>
      <c r="E112" t="s">
        <v>4825</v>
      </c>
      <c r="F112">
        <v>2016</v>
      </c>
      <c r="G112" s="119">
        <v>105697</v>
      </c>
    </row>
    <row r="113" spans="1:7" x14ac:dyDescent="0.3">
      <c r="A113" t="s">
        <v>216</v>
      </c>
      <c r="B113" t="s">
        <v>216</v>
      </c>
      <c r="C113" t="s">
        <v>110</v>
      </c>
      <c r="D113" t="s">
        <v>4823</v>
      </c>
      <c r="E113" t="s">
        <v>4825</v>
      </c>
      <c r="F113">
        <v>2016</v>
      </c>
      <c r="G113" s="119">
        <v>84219</v>
      </c>
    </row>
    <row r="114" spans="1:7" x14ac:dyDescent="0.3">
      <c r="A114" t="s">
        <v>217</v>
      </c>
      <c r="B114" t="s">
        <v>217</v>
      </c>
      <c r="C114" t="s">
        <v>82</v>
      </c>
      <c r="D114" t="s">
        <v>4823</v>
      </c>
      <c r="E114" t="s">
        <v>4825</v>
      </c>
      <c r="F114">
        <v>2016</v>
      </c>
      <c r="G114" s="119">
        <v>113402</v>
      </c>
    </row>
    <row r="115" spans="1:7" x14ac:dyDescent="0.3">
      <c r="A115" t="s">
        <v>218</v>
      </c>
      <c r="B115" t="s">
        <v>218</v>
      </c>
      <c r="C115" t="s">
        <v>76</v>
      </c>
      <c r="D115" t="s">
        <v>4823</v>
      </c>
      <c r="E115" t="s">
        <v>4825</v>
      </c>
      <c r="F115">
        <v>2016</v>
      </c>
      <c r="G115" s="119">
        <v>42202</v>
      </c>
    </row>
    <row r="116" spans="1:7" x14ac:dyDescent="0.3">
      <c r="A116" t="s">
        <v>219</v>
      </c>
      <c r="B116" t="s">
        <v>219</v>
      </c>
      <c r="C116" t="s">
        <v>103</v>
      </c>
      <c r="D116" t="s">
        <v>4823</v>
      </c>
      <c r="E116" t="s">
        <v>4824</v>
      </c>
      <c r="F116">
        <v>2016</v>
      </c>
      <c r="G116" s="119">
        <v>8980</v>
      </c>
    </row>
    <row r="117" spans="1:7" x14ac:dyDescent="0.3">
      <c r="A117" t="s">
        <v>220</v>
      </c>
      <c r="B117" t="s">
        <v>1452</v>
      </c>
      <c r="C117" t="s">
        <v>114</v>
      </c>
      <c r="D117" t="s">
        <v>4823</v>
      </c>
      <c r="E117" t="s">
        <v>4825</v>
      </c>
      <c r="F117">
        <v>2016</v>
      </c>
      <c r="G117" s="119">
        <v>514949</v>
      </c>
    </row>
    <row r="118" spans="1:7" x14ac:dyDescent="0.3">
      <c r="A118" t="s">
        <v>4829</v>
      </c>
      <c r="B118" t="s">
        <v>4829</v>
      </c>
      <c r="C118" t="s">
        <v>84</v>
      </c>
      <c r="D118" t="s">
        <v>4823</v>
      </c>
      <c r="E118" t="s">
        <v>4824</v>
      </c>
      <c r="F118">
        <v>2016</v>
      </c>
      <c r="G118" s="119">
        <v>47060</v>
      </c>
    </row>
    <row r="119" spans="1:7" x14ac:dyDescent="0.3">
      <c r="A119" t="s">
        <v>221</v>
      </c>
      <c r="B119" t="s">
        <v>221</v>
      </c>
      <c r="C119" t="s">
        <v>80</v>
      </c>
      <c r="D119" t="s">
        <v>4823</v>
      </c>
      <c r="E119" t="s">
        <v>4824</v>
      </c>
      <c r="F119">
        <v>2016</v>
      </c>
      <c r="G119" s="119">
        <v>24306</v>
      </c>
    </row>
    <row r="120" spans="1:7" x14ac:dyDescent="0.3">
      <c r="A120" t="s">
        <v>222</v>
      </c>
      <c r="B120" t="s">
        <v>222</v>
      </c>
      <c r="C120" t="s">
        <v>68</v>
      </c>
      <c r="D120" t="s">
        <v>4823</v>
      </c>
      <c r="E120" t="s">
        <v>4824</v>
      </c>
      <c r="F120">
        <v>2016</v>
      </c>
      <c r="G120" s="119">
        <v>279550</v>
      </c>
    </row>
    <row r="121" spans="1:7" x14ac:dyDescent="0.3">
      <c r="A121" t="s">
        <v>223</v>
      </c>
      <c r="B121" t="s">
        <v>223</v>
      </c>
      <c r="C121" t="s">
        <v>109</v>
      </c>
      <c r="D121" t="s">
        <v>4823</v>
      </c>
      <c r="E121" t="s">
        <v>4825</v>
      </c>
      <c r="F121">
        <v>2016</v>
      </c>
      <c r="G121" s="119">
        <v>157445</v>
      </c>
    </row>
    <row r="122" spans="1:7" x14ac:dyDescent="0.3">
      <c r="A122" t="s">
        <v>224</v>
      </c>
      <c r="B122" t="s">
        <v>224</v>
      </c>
      <c r="C122" t="s">
        <v>108</v>
      </c>
      <c r="D122" t="s">
        <v>4823</v>
      </c>
      <c r="E122" t="s">
        <v>4825</v>
      </c>
      <c r="F122">
        <v>2016</v>
      </c>
      <c r="G122" s="119">
        <v>365212</v>
      </c>
    </row>
    <row r="123" spans="1:7" x14ac:dyDescent="0.3">
      <c r="A123" t="s">
        <v>225</v>
      </c>
      <c r="B123" t="s">
        <v>225</v>
      </c>
      <c r="C123" t="s">
        <v>109</v>
      </c>
      <c r="D123" t="s">
        <v>4823</v>
      </c>
      <c r="E123" t="s">
        <v>4824</v>
      </c>
      <c r="F123">
        <v>2016</v>
      </c>
      <c r="G123" s="119">
        <v>47232</v>
      </c>
    </row>
    <row r="124" spans="1:7" x14ac:dyDescent="0.3">
      <c r="A124" t="s">
        <v>226</v>
      </c>
      <c r="B124" t="s">
        <v>226</v>
      </c>
      <c r="C124" t="s">
        <v>91</v>
      </c>
      <c r="D124" t="s">
        <v>4823</v>
      </c>
      <c r="E124" t="s">
        <v>4824</v>
      </c>
      <c r="F124">
        <v>2016</v>
      </c>
      <c r="G124" s="119">
        <v>369219</v>
      </c>
    </row>
    <row r="125" spans="1:7" x14ac:dyDescent="0.3">
      <c r="A125" t="s">
        <v>227</v>
      </c>
      <c r="B125" t="s">
        <v>227</v>
      </c>
      <c r="C125" t="s">
        <v>81</v>
      </c>
      <c r="D125" t="s">
        <v>4823</v>
      </c>
      <c r="E125" t="s">
        <v>4824</v>
      </c>
      <c r="F125">
        <v>2016</v>
      </c>
      <c r="G125" s="119">
        <v>424492</v>
      </c>
    </row>
    <row r="126" spans="1:7" x14ac:dyDescent="0.3">
      <c r="A126" t="s">
        <v>228</v>
      </c>
      <c r="B126" t="s">
        <v>1461</v>
      </c>
      <c r="C126" t="s">
        <v>88</v>
      </c>
      <c r="D126" t="s">
        <v>4823</v>
      </c>
      <c r="E126" t="s">
        <v>4824</v>
      </c>
      <c r="F126">
        <v>2016</v>
      </c>
      <c r="G126" s="119">
        <v>105049445</v>
      </c>
    </row>
    <row r="127" spans="1:7" x14ac:dyDescent="0.3">
      <c r="A127" t="s">
        <v>229</v>
      </c>
      <c r="B127" t="s">
        <v>229</v>
      </c>
      <c r="C127" t="s">
        <v>77</v>
      </c>
      <c r="D127" t="s">
        <v>4823</v>
      </c>
      <c r="E127" t="s">
        <v>4824</v>
      </c>
      <c r="F127">
        <v>2016</v>
      </c>
      <c r="G127" s="119">
        <v>9643</v>
      </c>
    </row>
    <row r="128" spans="1:7" x14ac:dyDescent="0.3">
      <c r="A128" t="s">
        <v>230</v>
      </c>
      <c r="B128" t="s">
        <v>230</v>
      </c>
      <c r="C128" t="s">
        <v>85</v>
      </c>
      <c r="D128" t="s">
        <v>4823</v>
      </c>
      <c r="E128" t="s">
        <v>4825</v>
      </c>
      <c r="F128">
        <v>2016</v>
      </c>
      <c r="G128" s="119">
        <v>11348</v>
      </c>
    </row>
    <row r="129" spans="1:7" x14ac:dyDescent="0.3">
      <c r="A129" t="s">
        <v>231</v>
      </c>
      <c r="B129" t="s">
        <v>1465</v>
      </c>
      <c r="C129" t="s">
        <v>109</v>
      </c>
      <c r="D129" t="s">
        <v>4823</v>
      </c>
      <c r="E129" t="s">
        <v>4824</v>
      </c>
      <c r="F129">
        <v>2016</v>
      </c>
      <c r="G129" s="119">
        <v>9421</v>
      </c>
    </row>
    <row r="130" spans="1:7" x14ac:dyDescent="0.3">
      <c r="A130" t="s">
        <v>1467</v>
      </c>
      <c r="B130" t="s">
        <v>1467</v>
      </c>
      <c r="C130" t="s">
        <v>102</v>
      </c>
      <c r="D130" t="s">
        <v>4882</v>
      </c>
      <c r="E130" t="s">
        <v>7102</v>
      </c>
      <c r="F130">
        <v>2016</v>
      </c>
      <c r="G130" s="119">
        <v>328935</v>
      </c>
    </row>
    <row r="131" spans="1:7" x14ac:dyDescent="0.3">
      <c r="A131" t="s">
        <v>232</v>
      </c>
      <c r="B131" t="s">
        <v>232</v>
      </c>
      <c r="C131" t="s">
        <v>109</v>
      </c>
      <c r="D131" t="s">
        <v>4823</v>
      </c>
      <c r="E131" t="s">
        <v>4824</v>
      </c>
      <c r="F131">
        <v>2016</v>
      </c>
      <c r="G131" s="119">
        <v>21374</v>
      </c>
    </row>
    <row r="132" spans="1:7" x14ac:dyDescent="0.3">
      <c r="A132" t="s">
        <v>233</v>
      </c>
      <c r="B132" t="s">
        <v>233</v>
      </c>
      <c r="C132" t="s">
        <v>109</v>
      </c>
      <c r="D132" t="s">
        <v>4823</v>
      </c>
      <c r="E132" t="s">
        <v>4824</v>
      </c>
      <c r="F132">
        <v>2016</v>
      </c>
      <c r="G132" s="119">
        <v>0</v>
      </c>
    </row>
    <row r="133" spans="1:7" x14ac:dyDescent="0.3">
      <c r="A133" t="s">
        <v>234</v>
      </c>
      <c r="B133" t="s">
        <v>234</v>
      </c>
      <c r="C133" t="s">
        <v>109</v>
      </c>
      <c r="D133" t="s">
        <v>4823</v>
      </c>
      <c r="E133" t="s">
        <v>4825</v>
      </c>
      <c r="F133">
        <v>2016</v>
      </c>
      <c r="G133" s="119">
        <v>363904</v>
      </c>
    </row>
    <row r="134" spans="1:7" x14ac:dyDescent="0.3">
      <c r="A134" t="s">
        <v>235</v>
      </c>
      <c r="B134" t="s">
        <v>235</v>
      </c>
      <c r="C134" t="s">
        <v>68</v>
      </c>
      <c r="D134" t="s">
        <v>4823</v>
      </c>
      <c r="E134" t="s">
        <v>4824</v>
      </c>
      <c r="F134">
        <v>2016</v>
      </c>
      <c r="G134" s="119">
        <v>7025901</v>
      </c>
    </row>
    <row r="135" spans="1:7" x14ac:dyDescent="0.3">
      <c r="A135" t="s">
        <v>236</v>
      </c>
      <c r="B135" t="s">
        <v>236</v>
      </c>
      <c r="C135" t="s">
        <v>68</v>
      </c>
      <c r="D135" t="s">
        <v>4823</v>
      </c>
      <c r="E135" t="s">
        <v>4824</v>
      </c>
      <c r="F135">
        <v>2016</v>
      </c>
      <c r="G135" s="119">
        <v>237540</v>
      </c>
    </row>
    <row r="136" spans="1:7" x14ac:dyDescent="0.3">
      <c r="A136" t="s">
        <v>237</v>
      </c>
      <c r="B136" t="s">
        <v>1474</v>
      </c>
      <c r="C136" t="s">
        <v>82</v>
      </c>
      <c r="D136" t="s">
        <v>4823</v>
      </c>
      <c r="E136" t="s">
        <v>4824</v>
      </c>
      <c r="F136">
        <v>2016</v>
      </c>
      <c r="G136" s="119">
        <v>26761</v>
      </c>
    </row>
    <row r="137" spans="1:7" x14ac:dyDescent="0.3">
      <c r="A137" t="s">
        <v>238</v>
      </c>
      <c r="B137" t="s">
        <v>238</v>
      </c>
      <c r="C137" t="s">
        <v>82</v>
      </c>
      <c r="D137" t="s">
        <v>4823</v>
      </c>
      <c r="E137" t="s">
        <v>4824</v>
      </c>
      <c r="F137">
        <v>2016</v>
      </c>
      <c r="G137" s="119">
        <v>68582</v>
      </c>
    </row>
    <row r="138" spans="1:7" x14ac:dyDescent="0.3">
      <c r="A138" t="s">
        <v>239</v>
      </c>
      <c r="B138" t="s">
        <v>1461</v>
      </c>
      <c r="C138" t="s">
        <v>99</v>
      </c>
      <c r="D138" t="s">
        <v>4823</v>
      </c>
      <c r="E138" t="s">
        <v>4824</v>
      </c>
      <c r="F138">
        <v>2016</v>
      </c>
      <c r="G138" s="119">
        <v>184283034</v>
      </c>
    </row>
    <row r="139" spans="1:7" x14ac:dyDescent="0.3">
      <c r="A139" t="s">
        <v>240</v>
      </c>
      <c r="B139" t="s">
        <v>1476</v>
      </c>
      <c r="C139" t="s">
        <v>68</v>
      </c>
      <c r="D139" t="s">
        <v>4823</v>
      </c>
      <c r="E139" t="s">
        <v>4824</v>
      </c>
      <c r="F139">
        <v>2016</v>
      </c>
      <c r="G139" s="119">
        <v>6470</v>
      </c>
    </row>
    <row r="140" spans="1:7" x14ac:dyDescent="0.3">
      <c r="A140" t="s">
        <v>241</v>
      </c>
      <c r="B140" t="s">
        <v>241</v>
      </c>
      <c r="C140" t="s">
        <v>84</v>
      </c>
      <c r="D140" t="s">
        <v>4823</v>
      </c>
      <c r="E140" t="s">
        <v>4824</v>
      </c>
      <c r="F140">
        <v>2016</v>
      </c>
      <c r="G140" s="119">
        <v>34102</v>
      </c>
    </row>
    <row r="141" spans="1:7" x14ac:dyDescent="0.3">
      <c r="A141" t="s">
        <v>242</v>
      </c>
      <c r="B141" t="s">
        <v>1479</v>
      </c>
      <c r="C141" t="s">
        <v>108</v>
      </c>
      <c r="D141" t="s">
        <v>4823</v>
      </c>
      <c r="E141" t="s">
        <v>4825</v>
      </c>
      <c r="F141">
        <v>2016</v>
      </c>
      <c r="G141" s="119">
        <v>782630</v>
      </c>
    </row>
    <row r="142" spans="1:7" x14ac:dyDescent="0.3">
      <c r="A142" t="s">
        <v>243</v>
      </c>
      <c r="B142" t="s">
        <v>243</v>
      </c>
      <c r="C142" t="s">
        <v>77</v>
      </c>
      <c r="D142" t="s">
        <v>4823</v>
      </c>
      <c r="E142" t="s">
        <v>4824</v>
      </c>
      <c r="F142">
        <v>2016</v>
      </c>
      <c r="G142" s="119">
        <v>2188821</v>
      </c>
    </row>
    <row r="143" spans="1:7" x14ac:dyDescent="0.3">
      <c r="A143" t="s">
        <v>244</v>
      </c>
      <c r="B143" t="s">
        <v>1482</v>
      </c>
      <c r="C143" t="s">
        <v>103</v>
      </c>
      <c r="D143" t="s">
        <v>4823</v>
      </c>
      <c r="E143" t="s">
        <v>4824</v>
      </c>
      <c r="F143">
        <v>2016</v>
      </c>
      <c r="G143" s="119">
        <v>2648</v>
      </c>
    </row>
    <row r="144" spans="1:7" x14ac:dyDescent="0.3">
      <c r="A144" t="s">
        <v>245</v>
      </c>
      <c r="B144" t="s">
        <v>245</v>
      </c>
      <c r="C144" t="s">
        <v>84</v>
      </c>
      <c r="D144" t="s">
        <v>4823</v>
      </c>
      <c r="E144" t="s">
        <v>4824</v>
      </c>
      <c r="F144">
        <v>2016</v>
      </c>
      <c r="G144" s="119">
        <v>39140</v>
      </c>
    </row>
    <row r="145" spans="1:7" x14ac:dyDescent="0.3">
      <c r="A145" t="s">
        <v>246</v>
      </c>
      <c r="B145" t="s">
        <v>246</v>
      </c>
      <c r="C145" t="s">
        <v>83</v>
      </c>
      <c r="D145" t="s">
        <v>4823</v>
      </c>
      <c r="E145" t="s">
        <v>4825</v>
      </c>
      <c r="F145">
        <v>2016</v>
      </c>
      <c r="G145" s="119">
        <v>32155</v>
      </c>
    </row>
    <row r="146" spans="1:7" x14ac:dyDescent="0.3">
      <c r="A146" t="s">
        <v>247</v>
      </c>
      <c r="B146" t="s">
        <v>1486</v>
      </c>
      <c r="C146" t="s">
        <v>103</v>
      </c>
      <c r="D146" t="s">
        <v>4823</v>
      </c>
      <c r="E146" t="s">
        <v>4825</v>
      </c>
      <c r="F146">
        <v>2016</v>
      </c>
      <c r="G146" s="119">
        <v>14000</v>
      </c>
    </row>
    <row r="147" spans="1:7" x14ac:dyDescent="0.3">
      <c r="A147" t="s">
        <v>248</v>
      </c>
      <c r="B147" t="s">
        <v>248</v>
      </c>
      <c r="C147" t="s">
        <v>91</v>
      </c>
      <c r="D147" t="s">
        <v>4823</v>
      </c>
      <c r="E147" t="s">
        <v>4824</v>
      </c>
      <c r="F147">
        <v>2016</v>
      </c>
      <c r="G147" s="119">
        <v>105290</v>
      </c>
    </row>
    <row r="148" spans="1:7" x14ac:dyDescent="0.3">
      <c r="A148" t="s">
        <v>249</v>
      </c>
      <c r="B148" t="s">
        <v>249</v>
      </c>
      <c r="C148" t="s">
        <v>83</v>
      </c>
      <c r="D148" t="s">
        <v>4823</v>
      </c>
      <c r="E148" t="s">
        <v>4824</v>
      </c>
      <c r="F148">
        <v>2016</v>
      </c>
      <c r="G148" s="119">
        <v>23429</v>
      </c>
    </row>
    <row r="149" spans="1:7" x14ac:dyDescent="0.3">
      <c r="A149" t="s">
        <v>250</v>
      </c>
      <c r="B149" t="s">
        <v>250</v>
      </c>
      <c r="C149" t="s">
        <v>80</v>
      </c>
      <c r="D149" t="s">
        <v>4823</v>
      </c>
      <c r="E149" t="s">
        <v>4825</v>
      </c>
      <c r="F149">
        <v>2016</v>
      </c>
      <c r="G149" s="119">
        <v>242397</v>
      </c>
    </row>
    <row r="150" spans="1:7" x14ac:dyDescent="0.3">
      <c r="A150" t="s">
        <v>251</v>
      </c>
      <c r="B150" t="s">
        <v>251</v>
      </c>
      <c r="C150" t="s">
        <v>91</v>
      </c>
      <c r="D150" t="s">
        <v>4823</v>
      </c>
      <c r="E150" t="s">
        <v>4824</v>
      </c>
      <c r="F150">
        <v>2016</v>
      </c>
      <c r="G150" s="119">
        <v>236992</v>
      </c>
    </row>
    <row r="151" spans="1:7" x14ac:dyDescent="0.3">
      <c r="A151" t="s">
        <v>252</v>
      </c>
      <c r="B151" t="s">
        <v>252</v>
      </c>
      <c r="C151" t="s">
        <v>77</v>
      </c>
      <c r="D151" t="s">
        <v>4823</v>
      </c>
      <c r="E151" t="s">
        <v>4824</v>
      </c>
      <c r="F151">
        <v>2016</v>
      </c>
      <c r="G151" s="119">
        <v>95686</v>
      </c>
    </row>
    <row r="152" spans="1:7" x14ac:dyDescent="0.3">
      <c r="A152" t="s">
        <v>1494</v>
      </c>
      <c r="B152" t="s">
        <v>1494</v>
      </c>
      <c r="C152" t="s">
        <v>105</v>
      </c>
      <c r="D152" t="s">
        <v>7101</v>
      </c>
      <c r="E152" t="s">
        <v>7101</v>
      </c>
      <c r="F152">
        <v>2016</v>
      </c>
      <c r="G152" s="119">
        <v>3148</v>
      </c>
    </row>
    <row r="153" spans="1:7" x14ac:dyDescent="0.3">
      <c r="A153" t="s">
        <v>253</v>
      </c>
      <c r="B153" t="s">
        <v>253</v>
      </c>
      <c r="C153" t="s">
        <v>80</v>
      </c>
      <c r="D153" t="s">
        <v>4823</v>
      </c>
      <c r="E153" t="s">
        <v>4825</v>
      </c>
      <c r="F153">
        <v>2016</v>
      </c>
      <c r="G153" s="119">
        <v>1191867</v>
      </c>
    </row>
    <row r="154" spans="1:7" x14ac:dyDescent="0.3">
      <c r="A154" t="s">
        <v>254</v>
      </c>
      <c r="B154" t="s">
        <v>254</v>
      </c>
      <c r="C154" t="s">
        <v>77</v>
      </c>
      <c r="D154" t="s">
        <v>4823</v>
      </c>
      <c r="E154" t="s">
        <v>4826</v>
      </c>
      <c r="F154">
        <v>2016</v>
      </c>
      <c r="G154" s="119">
        <v>96934</v>
      </c>
    </row>
    <row r="155" spans="1:7" x14ac:dyDescent="0.3">
      <c r="A155" t="s">
        <v>255</v>
      </c>
      <c r="B155" t="s">
        <v>255</v>
      </c>
      <c r="C155" t="s">
        <v>91</v>
      </c>
      <c r="D155" t="s">
        <v>4823</v>
      </c>
      <c r="E155" t="s">
        <v>4824</v>
      </c>
      <c r="F155">
        <v>2016</v>
      </c>
      <c r="G155" s="119">
        <v>58165</v>
      </c>
    </row>
    <row r="156" spans="1:7" x14ac:dyDescent="0.3">
      <c r="A156" t="s">
        <v>256</v>
      </c>
      <c r="B156" t="s">
        <v>256</v>
      </c>
      <c r="C156" t="s">
        <v>68</v>
      </c>
      <c r="D156" t="s">
        <v>4823</v>
      </c>
      <c r="E156" t="s">
        <v>4824</v>
      </c>
      <c r="F156">
        <v>2016</v>
      </c>
      <c r="G156" s="119">
        <v>463345</v>
      </c>
    </row>
    <row r="157" spans="1:7" x14ac:dyDescent="0.3">
      <c r="A157" t="s">
        <v>4830</v>
      </c>
      <c r="B157" t="s">
        <v>4831</v>
      </c>
      <c r="C157" t="s">
        <v>77</v>
      </c>
      <c r="D157" t="s">
        <v>4823</v>
      </c>
      <c r="E157" t="s">
        <v>4826</v>
      </c>
      <c r="F157">
        <v>2016</v>
      </c>
      <c r="G157" s="119">
        <v>0</v>
      </c>
    </row>
    <row r="158" spans="1:7" x14ac:dyDescent="0.3">
      <c r="A158" t="s">
        <v>257</v>
      </c>
      <c r="B158" t="s">
        <v>257</v>
      </c>
      <c r="C158" t="s">
        <v>77</v>
      </c>
      <c r="D158" t="s">
        <v>4823</v>
      </c>
      <c r="E158" t="s">
        <v>4825</v>
      </c>
      <c r="F158">
        <v>2016</v>
      </c>
      <c r="G158" s="119">
        <v>3396098</v>
      </c>
    </row>
    <row r="159" spans="1:7" x14ac:dyDescent="0.3">
      <c r="A159" t="s">
        <v>258</v>
      </c>
      <c r="B159" t="s">
        <v>258</v>
      </c>
      <c r="C159" t="s">
        <v>114</v>
      </c>
      <c r="D159" t="s">
        <v>4823</v>
      </c>
      <c r="E159" t="s">
        <v>4824</v>
      </c>
      <c r="F159">
        <v>2016</v>
      </c>
      <c r="G159" s="119">
        <v>76357</v>
      </c>
    </row>
    <row r="160" spans="1:7" x14ac:dyDescent="0.3">
      <c r="A160" t="s">
        <v>259</v>
      </c>
      <c r="B160" t="s">
        <v>259</v>
      </c>
      <c r="C160" t="s">
        <v>91</v>
      </c>
      <c r="D160" t="s">
        <v>4823</v>
      </c>
      <c r="E160" t="s">
        <v>4825</v>
      </c>
      <c r="F160">
        <v>2016</v>
      </c>
      <c r="G160" s="119">
        <v>1276276</v>
      </c>
    </row>
    <row r="161" spans="1:7" x14ac:dyDescent="0.3">
      <c r="A161" t="s">
        <v>260</v>
      </c>
      <c r="B161" t="s">
        <v>260</v>
      </c>
      <c r="C161" t="s">
        <v>85</v>
      </c>
      <c r="D161" t="s">
        <v>4823</v>
      </c>
      <c r="E161" t="s">
        <v>4824</v>
      </c>
      <c r="F161">
        <v>2016</v>
      </c>
      <c r="G161" s="119">
        <v>40536</v>
      </c>
    </row>
    <row r="162" spans="1:7" x14ac:dyDescent="0.3">
      <c r="A162" t="s">
        <v>261</v>
      </c>
      <c r="B162" t="s">
        <v>261</v>
      </c>
      <c r="C162" t="s">
        <v>84</v>
      </c>
      <c r="D162" t="s">
        <v>4823</v>
      </c>
      <c r="E162" t="s">
        <v>4824</v>
      </c>
      <c r="F162">
        <v>2016</v>
      </c>
      <c r="G162" s="119">
        <v>48665</v>
      </c>
    </row>
    <row r="163" spans="1:7" x14ac:dyDescent="0.3">
      <c r="A163" t="s">
        <v>262</v>
      </c>
      <c r="B163" t="s">
        <v>262</v>
      </c>
      <c r="C163" t="s">
        <v>109</v>
      </c>
      <c r="D163" t="s">
        <v>4823</v>
      </c>
      <c r="E163" t="s">
        <v>4824</v>
      </c>
      <c r="F163">
        <v>2016</v>
      </c>
      <c r="G163" s="119">
        <v>21565</v>
      </c>
    </row>
    <row r="164" spans="1:7" x14ac:dyDescent="0.3">
      <c r="A164" t="s">
        <v>263</v>
      </c>
      <c r="B164" t="s">
        <v>263</v>
      </c>
      <c r="C164" t="s">
        <v>84</v>
      </c>
      <c r="D164" t="s">
        <v>4823</v>
      </c>
      <c r="E164" t="s">
        <v>4824</v>
      </c>
      <c r="F164">
        <v>2016</v>
      </c>
      <c r="G164" s="119">
        <v>10547515</v>
      </c>
    </row>
    <row r="165" spans="1:7" x14ac:dyDescent="0.3">
      <c r="A165" t="s">
        <v>264</v>
      </c>
      <c r="B165" t="s">
        <v>264</v>
      </c>
      <c r="C165" t="s">
        <v>77</v>
      </c>
      <c r="D165" t="s">
        <v>4823</v>
      </c>
      <c r="E165" t="s">
        <v>4826</v>
      </c>
      <c r="F165">
        <v>2016</v>
      </c>
      <c r="G165" s="119">
        <v>3581962</v>
      </c>
    </row>
    <row r="166" spans="1:7" x14ac:dyDescent="0.3">
      <c r="A166" t="s">
        <v>265</v>
      </c>
      <c r="B166" t="s">
        <v>265</v>
      </c>
      <c r="C166" t="s">
        <v>82</v>
      </c>
      <c r="D166" t="s">
        <v>4823</v>
      </c>
      <c r="E166" t="s">
        <v>4825</v>
      </c>
      <c r="F166">
        <v>2016</v>
      </c>
      <c r="G166" s="119">
        <v>90036</v>
      </c>
    </row>
    <row r="167" spans="1:7" x14ac:dyDescent="0.3">
      <c r="A167" t="s">
        <v>7355</v>
      </c>
      <c r="B167" t="s">
        <v>763</v>
      </c>
      <c r="C167" t="s">
        <v>104</v>
      </c>
      <c r="D167" t="s">
        <v>4823</v>
      </c>
      <c r="E167" t="s">
        <v>4824</v>
      </c>
      <c r="F167">
        <v>2016</v>
      </c>
      <c r="G167" s="119">
        <v>26669127</v>
      </c>
    </row>
    <row r="168" spans="1:7" x14ac:dyDescent="0.3">
      <c r="A168" t="s">
        <v>7356</v>
      </c>
      <c r="B168" t="s">
        <v>763</v>
      </c>
      <c r="C168" t="s">
        <v>113</v>
      </c>
      <c r="D168" t="s">
        <v>4823</v>
      </c>
      <c r="E168" t="s">
        <v>4824</v>
      </c>
      <c r="F168">
        <v>2016</v>
      </c>
      <c r="G168" s="119">
        <v>87424974</v>
      </c>
    </row>
    <row r="169" spans="1:7" x14ac:dyDescent="0.3">
      <c r="A169" t="s">
        <v>267</v>
      </c>
      <c r="B169" t="s">
        <v>1510</v>
      </c>
      <c r="C169" t="s">
        <v>80</v>
      </c>
      <c r="D169" t="s">
        <v>4823</v>
      </c>
      <c r="E169" t="s">
        <v>4825</v>
      </c>
      <c r="F169">
        <v>2016</v>
      </c>
      <c r="G169" s="119">
        <v>139122</v>
      </c>
    </row>
    <row r="170" spans="1:7" x14ac:dyDescent="0.3">
      <c r="A170" t="s">
        <v>268</v>
      </c>
      <c r="B170" t="s">
        <v>268</v>
      </c>
      <c r="C170" t="s">
        <v>103</v>
      </c>
      <c r="D170" t="s">
        <v>4823</v>
      </c>
      <c r="E170" t="s">
        <v>4824</v>
      </c>
      <c r="F170">
        <v>2016</v>
      </c>
      <c r="G170" s="119">
        <v>11766</v>
      </c>
    </row>
    <row r="171" spans="1:7" x14ac:dyDescent="0.3">
      <c r="A171" t="s">
        <v>269</v>
      </c>
      <c r="B171" t="s">
        <v>269</v>
      </c>
      <c r="C171" t="s">
        <v>83</v>
      </c>
      <c r="D171" t="s">
        <v>4823</v>
      </c>
      <c r="E171" t="s">
        <v>4824</v>
      </c>
      <c r="F171">
        <v>2016</v>
      </c>
      <c r="G171" s="119">
        <v>5721</v>
      </c>
    </row>
    <row r="172" spans="1:7" x14ac:dyDescent="0.3">
      <c r="A172" t="s">
        <v>270</v>
      </c>
      <c r="B172" t="s">
        <v>1514</v>
      </c>
      <c r="C172" t="s">
        <v>109</v>
      </c>
      <c r="D172" t="s">
        <v>4823</v>
      </c>
      <c r="E172" t="s">
        <v>4825</v>
      </c>
      <c r="F172">
        <v>2016</v>
      </c>
      <c r="G172" s="119">
        <v>39510</v>
      </c>
    </row>
    <row r="173" spans="1:7" x14ac:dyDescent="0.3">
      <c r="A173" t="s">
        <v>271</v>
      </c>
      <c r="B173" t="s">
        <v>271</v>
      </c>
      <c r="C173" t="s">
        <v>82</v>
      </c>
      <c r="D173" t="s">
        <v>4823</v>
      </c>
      <c r="E173" t="s">
        <v>4825</v>
      </c>
      <c r="F173">
        <v>2016</v>
      </c>
      <c r="G173" s="119">
        <v>1919586</v>
      </c>
    </row>
    <row r="174" spans="1:7" x14ac:dyDescent="0.3">
      <c r="A174" t="s">
        <v>272</v>
      </c>
      <c r="B174" t="s">
        <v>272</v>
      </c>
      <c r="C174" t="s">
        <v>73</v>
      </c>
      <c r="D174" t="s">
        <v>4823</v>
      </c>
      <c r="E174" t="s">
        <v>4825</v>
      </c>
      <c r="F174">
        <v>2016</v>
      </c>
      <c r="G174" s="119">
        <v>154422</v>
      </c>
    </row>
    <row r="175" spans="1:7" x14ac:dyDescent="0.3">
      <c r="A175" t="s">
        <v>273</v>
      </c>
      <c r="B175" t="s">
        <v>1518</v>
      </c>
      <c r="C175" t="s">
        <v>90</v>
      </c>
      <c r="D175" t="s">
        <v>4823</v>
      </c>
      <c r="E175" t="s">
        <v>4824</v>
      </c>
      <c r="F175">
        <v>2016</v>
      </c>
      <c r="G175" s="119">
        <v>171780802</v>
      </c>
    </row>
    <row r="176" spans="1:7" x14ac:dyDescent="0.3">
      <c r="A176" t="s">
        <v>7091</v>
      </c>
      <c r="B176" t="s">
        <v>1518</v>
      </c>
      <c r="C176" t="s">
        <v>71</v>
      </c>
      <c r="D176" t="s">
        <v>4823</v>
      </c>
      <c r="E176" t="s">
        <v>4824</v>
      </c>
      <c r="F176">
        <v>2016</v>
      </c>
      <c r="G176" s="119">
        <v>53692999</v>
      </c>
    </row>
    <row r="177" spans="1:7" x14ac:dyDescent="0.3">
      <c r="A177" t="s">
        <v>7092</v>
      </c>
      <c r="B177" t="s">
        <v>1518</v>
      </c>
      <c r="C177" t="s">
        <v>85</v>
      </c>
      <c r="D177" t="s">
        <v>4823</v>
      </c>
      <c r="E177" t="s">
        <v>4824</v>
      </c>
      <c r="F177">
        <v>2016</v>
      </c>
      <c r="G177" s="119">
        <v>11111067</v>
      </c>
    </row>
    <row r="178" spans="1:7" x14ac:dyDescent="0.3">
      <c r="A178" t="s">
        <v>7093</v>
      </c>
      <c r="B178" t="s">
        <v>1518</v>
      </c>
      <c r="C178" t="s">
        <v>103</v>
      </c>
      <c r="D178" t="s">
        <v>4823</v>
      </c>
      <c r="E178" t="s">
        <v>4824</v>
      </c>
      <c r="F178">
        <v>2016</v>
      </c>
      <c r="G178" s="119">
        <v>11109419</v>
      </c>
    </row>
    <row r="179" spans="1:7" x14ac:dyDescent="0.3">
      <c r="A179" t="s">
        <v>7094</v>
      </c>
      <c r="B179" t="s">
        <v>1518</v>
      </c>
      <c r="C179" t="s">
        <v>109</v>
      </c>
      <c r="D179" t="s">
        <v>4823</v>
      </c>
      <c r="E179" t="s">
        <v>4824</v>
      </c>
      <c r="F179">
        <v>2016</v>
      </c>
      <c r="G179" s="119">
        <v>1124472</v>
      </c>
    </row>
    <row r="180" spans="1:7" x14ac:dyDescent="0.3">
      <c r="A180" t="s">
        <v>7095</v>
      </c>
      <c r="B180" t="s">
        <v>1518</v>
      </c>
      <c r="C180" t="s">
        <v>85</v>
      </c>
      <c r="D180" t="s">
        <v>4823</v>
      </c>
      <c r="E180" t="s">
        <v>4824</v>
      </c>
      <c r="F180">
        <v>2016</v>
      </c>
      <c r="G180" s="119">
        <v>7918229</v>
      </c>
    </row>
    <row r="181" spans="1:7" x14ac:dyDescent="0.3">
      <c r="A181" t="s">
        <v>7090</v>
      </c>
      <c r="B181" t="s">
        <v>1518</v>
      </c>
      <c r="C181" t="s">
        <v>91</v>
      </c>
      <c r="D181" t="s">
        <v>4823</v>
      </c>
      <c r="E181" t="s">
        <v>4824</v>
      </c>
      <c r="F181">
        <v>2016</v>
      </c>
      <c r="G181" s="119">
        <v>20749259</v>
      </c>
    </row>
    <row r="182" spans="1:7" x14ac:dyDescent="0.3">
      <c r="A182" t="s">
        <v>7096</v>
      </c>
      <c r="B182" t="s">
        <v>1518</v>
      </c>
      <c r="C182" t="s">
        <v>109</v>
      </c>
      <c r="D182" t="s">
        <v>4823</v>
      </c>
      <c r="E182" t="s">
        <v>4824</v>
      </c>
      <c r="F182">
        <v>2016</v>
      </c>
      <c r="G182" s="119">
        <v>123431462</v>
      </c>
    </row>
    <row r="183" spans="1:7" x14ac:dyDescent="0.3">
      <c r="A183" t="s">
        <v>275</v>
      </c>
      <c r="B183" t="s">
        <v>275</v>
      </c>
      <c r="C183" t="s">
        <v>108</v>
      </c>
      <c r="D183" t="s">
        <v>4823</v>
      </c>
      <c r="E183" t="s">
        <v>4824</v>
      </c>
      <c r="F183">
        <v>2016</v>
      </c>
      <c r="G183" s="119">
        <v>204095</v>
      </c>
    </row>
    <row r="184" spans="1:7" x14ac:dyDescent="0.3">
      <c r="A184" t="s">
        <v>276</v>
      </c>
      <c r="B184" t="s">
        <v>276</v>
      </c>
      <c r="C184" t="s">
        <v>94</v>
      </c>
      <c r="D184" t="s">
        <v>4823</v>
      </c>
      <c r="E184" t="s">
        <v>4825</v>
      </c>
      <c r="F184">
        <v>2016</v>
      </c>
      <c r="G184" s="119">
        <v>2191051</v>
      </c>
    </row>
    <row r="185" spans="1:7" x14ac:dyDescent="0.3">
      <c r="A185" t="s">
        <v>277</v>
      </c>
      <c r="B185" t="s">
        <v>1523</v>
      </c>
      <c r="C185" t="s">
        <v>99</v>
      </c>
      <c r="D185" t="s">
        <v>4823</v>
      </c>
      <c r="E185" t="s">
        <v>4825</v>
      </c>
      <c r="F185">
        <v>2016</v>
      </c>
      <c r="G185" s="119">
        <v>18245051</v>
      </c>
    </row>
    <row r="186" spans="1:7" x14ac:dyDescent="0.3">
      <c r="A186" t="s">
        <v>278</v>
      </c>
      <c r="B186" t="s">
        <v>278</v>
      </c>
      <c r="C186" t="s">
        <v>91</v>
      </c>
      <c r="D186" t="s">
        <v>4823</v>
      </c>
      <c r="E186" t="s">
        <v>4824</v>
      </c>
      <c r="F186">
        <v>2016</v>
      </c>
      <c r="G186" s="119">
        <v>19326</v>
      </c>
    </row>
    <row r="187" spans="1:7" x14ac:dyDescent="0.3">
      <c r="A187" t="s">
        <v>279</v>
      </c>
      <c r="B187" t="s">
        <v>279</v>
      </c>
      <c r="C187" t="s">
        <v>76</v>
      </c>
      <c r="D187" t="s">
        <v>4823</v>
      </c>
      <c r="E187" t="s">
        <v>4824</v>
      </c>
      <c r="F187">
        <v>2016</v>
      </c>
      <c r="G187" s="119">
        <v>40134</v>
      </c>
    </row>
    <row r="188" spans="1:7" x14ac:dyDescent="0.3">
      <c r="A188" t="s">
        <v>280</v>
      </c>
      <c r="B188" t="s">
        <v>280</v>
      </c>
      <c r="C188" t="s">
        <v>105</v>
      </c>
      <c r="D188" t="s">
        <v>4823</v>
      </c>
      <c r="E188" t="s">
        <v>4825</v>
      </c>
      <c r="F188">
        <v>2016</v>
      </c>
      <c r="G188" s="119">
        <v>1127148</v>
      </c>
    </row>
    <row r="189" spans="1:7" x14ac:dyDescent="0.3">
      <c r="A189" t="s">
        <v>281</v>
      </c>
      <c r="B189" t="s">
        <v>281</v>
      </c>
      <c r="C189" t="s">
        <v>83</v>
      </c>
      <c r="D189" t="s">
        <v>4823</v>
      </c>
      <c r="E189" t="s">
        <v>4824</v>
      </c>
      <c r="F189">
        <v>2016</v>
      </c>
      <c r="G189" s="119">
        <v>1426477</v>
      </c>
    </row>
    <row r="190" spans="1:7" x14ac:dyDescent="0.3">
      <c r="A190" t="s">
        <v>282</v>
      </c>
      <c r="B190" t="s">
        <v>282</v>
      </c>
      <c r="C190" t="s">
        <v>112</v>
      </c>
      <c r="D190" t="s">
        <v>4823</v>
      </c>
      <c r="E190" t="s">
        <v>4824</v>
      </c>
      <c r="F190">
        <v>2016</v>
      </c>
      <c r="G190" s="119">
        <v>2949310</v>
      </c>
    </row>
    <row r="191" spans="1:7" x14ac:dyDescent="0.3">
      <c r="A191" t="s">
        <v>283</v>
      </c>
      <c r="B191" t="s">
        <v>283</v>
      </c>
      <c r="C191" t="s">
        <v>105</v>
      </c>
      <c r="D191" t="s">
        <v>4823</v>
      </c>
      <c r="E191" t="s">
        <v>4824</v>
      </c>
      <c r="F191">
        <v>2016</v>
      </c>
      <c r="G191" s="119">
        <v>15997</v>
      </c>
    </row>
    <row r="192" spans="1:7" x14ac:dyDescent="0.3">
      <c r="A192" t="s">
        <v>284</v>
      </c>
      <c r="B192" t="s">
        <v>284</v>
      </c>
      <c r="C192" t="s">
        <v>85</v>
      </c>
      <c r="D192" t="s">
        <v>4823</v>
      </c>
      <c r="E192" t="s">
        <v>4824</v>
      </c>
      <c r="F192">
        <v>2016</v>
      </c>
      <c r="G192" s="119">
        <v>5238</v>
      </c>
    </row>
    <row r="193" spans="1:7" x14ac:dyDescent="0.3">
      <c r="A193" t="s">
        <v>285</v>
      </c>
      <c r="B193" t="s">
        <v>285</v>
      </c>
      <c r="C193" t="s">
        <v>76</v>
      </c>
      <c r="D193" t="s">
        <v>4823</v>
      </c>
      <c r="E193" t="s">
        <v>4825</v>
      </c>
      <c r="F193">
        <v>2016</v>
      </c>
      <c r="G193" s="119">
        <v>47940</v>
      </c>
    </row>
    <row r="194" spans="1:7" x14ac:dyDescent="0.3">
      <c r="A194" t="s">
        <v>286</v>
      </c>
      <c r="B194" t="s">
        <v>4827</v>
      </c>
      <c r="C194" t="s">
        <v>108</v>
      </c>
      <c r="D194" t="s">
        <v>4823</v>
      </c>
      <c r="E194" t="s">
        <v>4824</v>
      </c>
      <c r="F194">
        <v>2016</v>
      </c>
      <c r="G194" s="119">
        <v>14001631</v>
      </c>
    </row>
    <row r="195" spans="1:7" x14ac:dyDescent="0.3">
      <c r="A195" t="s">
        <v>287</v>
      </c>
      <c r="B195" t="s">
        <v>287</v>
      </c>
      <c r="C195" t="s">
        <v>103</v>
      </c>
      <c r="D195" t="s">
        <v>4823</v>
      </c>
      <c r="E195" t="s">
        <v>4824</v>
      </c>
      <c r="F195">
        <v>2016</v>
      </c>
      <c r="G195" s="119">
        <v>154330</v>
      </c>
    </row>
    <row r="196" spans="1:7" x14ac:dyDescent="0.3">
      <c r="A196" t="s">
        <v>288</v>
      </c>
      <c r="B196" t="s">
        <v>288</v>
      </c>
      <c r="C196" t="s">
        <v>83</v>
      </c>
      <c r="D196" t="s">
        <v>4823</v>
      </c>
      <c r="E196" t="s">
        <v>4824</v>
      </c>
      <c r="F196">
        <v>2016</v>
      </c>
      <c r="G196" s="119">
        <v>53109</v>
      </c>
    </row>
    <row r="197" spans="1:7" x14ac:dyDescent="0.3">
      <c r="A197" t="s">
        <v>289</v>
      </c>
      <c r="B197" t="s">
        <v>289</v>
      </c>
      <c r="C197" t="s">
        <v>68</v>
      </c>
      <c r="D197" t="s">
        <v>4823</v>
      </c>
      <c r="E197" t="s">
        <v>4824</v>
      </c>
      <c r="F197">
        <v>2016</v>
      </c>
      <c r="G197" s="119">
        <v>9414</v>
      </c>
    </row>
    <row r="198" spans="1:7" x14ac:dyDescent="0.3">
      <c r="A198" t="s">
        <v>290</v>
      </c>
      <c r="B198" t="s">
        <v>290</v>
      </c>
      <c r="C198" t="s">
        <v>76</v>
      </c>
      <c r="D198" t="s">
        <v>4823</v>
      </c>
      <c r="E198" t="s">
        <v>4824</v>
      </c>
      <c r="F198">
        <v>2016</v>
      </c>
      <c r="G198" s="119">
        <v>17392985</v>
      </c>
    </row>
    <row r="199" spans="1:7" x14ac:dyDescent="0.3">
      <c r="A199" t="s">
        <v>1538</v>
      </c>
      <c r="B199" t="s">
        <v>290</v>
      </c>
      <c r="C199" t="s">
        <v>87</v>
      </c>
      <c r="D199" t="s">
        <v>4823</v>
      </c>
      <c r="E199" t="s">
        <v>4824</v>
      </c>
      <c r="F199">
        <v>2016</v>
      </c>
      <c r="G199" s="119">
        <v>2965601</v>
      </c>
    </row>
    <row r="200" spans="1:7" x14ac:dyDescent="0.3">
      <c r="A200" t="s">
        <v>291</v>
      </c>
      <c r="B200" t="s">
        <v>290</v>
      </c>
      <c r="C200" t="s">
        <v>75</v>
      </c>
      <c r="D200" t="s">
        <v>4823</v>
      </c>
      <c r="E200" t="s">
        <v>4824</v>
      </c>
      <c r="F200">
        <v>2016</v>
      </c>
      <c r="G200" s="119">
        <v>7600203</v>
      </c>
    </row>
    <row r="201" spans="1:7" x14ac:dyDescent="0.3">
      <c r="A201" t="s">
        <v>292</v>
      </c>
      <c r="B201" t="s">
        <v>292</v>
      </c>
      <c r="C201" t="s">
        <v>106</v>
      </c>
      <c r="D201" t="s">
        <v>4823</v>
      </c>
      <c r="E201" t="s">
        <v>4824</v>
      </c>
      <c r="F201">
        <v>2016</v>
      </c>
      <c r="G201" s="119">
        <v>3573064</v>
      </c>
    </row>
    <row r="202" spans="1:7" x14ac:dyDescent="0.3">
      <c r="A202" t="s">
        <v>293</v>
      </c>
      <c r="B202" t="s">
        <v>1541</v>
      </c>
      <c r="C202" t="s">
        <v>109</v>
      </c>
      <c r="D202" t="s">
        <v>4823</v>
      </c>
      <c r="E202" t="s">
        <v>4824</v>
      </c>
      <c r="F202">
        <v>2016</v>
      </c>
      <c r="G202" s="119">
        <v>7121</v>
      </c>
    </row>
    <row r="203" spans="1:7" x14ac:dyDescent="0.3">
      <c r="A203" t="s">
        <v>294</v>
      </c>
      <c r="B203" t="s">
        <v>294</v>
      </c>
      <c r="C203" t="s">
        <v>80</v>
      </c>
      <c r="D203" t="s">
        <v>4823</v>
      </c>
      <c r="E203" t="s">
        <v>4824</v>
      </c>
      <c r="F203">
        <v>2016</v>
      </c>
      <c r="G203" s="119">
        <v>382600</v>
      </c>
    </row>
    <row r="204" spans="1:7" x14ac:dyDescent="0.3">
      <c r="A204" t="s">
        <v>295</v>
      </c>
      <c r="B204" t="s">
        <v>1441</v>
      </c>
      <c r="C204" t="s">
        <v>116</v>
      </c>
      <c r="D204" t="s">
        <v>4823</v>
      </c>
      <c r="E204" t="s">
        <v>4825</v>
      </c>
      <c r="F204">
        <v>2016</v>
      </c>
      <c r="G204" s="119">
        <v>19374820</v>
      </c>
    </row>
    <row r="205" spans="1:7" x14ac:dyDescent="0.3">
      <c r="A205" t="s">
        <v>296</v>
      </c>
      <c r="B205" t="s">
        <v>296</v>
      </c>
      <c r="C205" t="s">
        <v>91</v>
      </c>
      <c r="D205" t="s">
        <v>4823</v>
      </c>
      <c r="E205" t="s">
        <v>4824</v>
      </c>
      <c r="F205">
        <v>2016</v>
      </c>
      <c r="G205" s="119">
        <v>628172</v>
      </c>
    </row>
    <row r="206" spans="1:7" x14ac:dyDescent="0.3">
      <c r="A206" t="s">
        <v>297</v>
      </c>
      <c r="B206" t="s">
        <v>1544</v>
      </c>
      <c r="C206" t="s">
        <v>68</v>
      </c>
      <c r="D206" t="s">
        <v>4823</v>
      </c>
      <c r="E206" t="s">
        <v>4824</v>
      </c>
      <c r="F206">
        <v>2016</v>
      </c>
      <c r="G206" s="119">
        <v>3318569</v>
      </c>
    </row>
    <row r="207" spans="1:7" x14ac:dyDescent="0.3">
      <c r="A207" t="s">
        <v>298</v>
      </c>
      <c r="B207" t="s">
        <v>298</v>
      </c>
      <c r="C207" t="s">
        <v>76</v>
      </c>
      <c r="D207" t="s">
        <v>4823</v>
      </c>
      <c r="E207" t="s">
        <v>4824</v>
      </c>
      <c r="F207">
        <v>2016</v>
      </c>
      <c r="G207" s="119">
        <v>35699</v>
      </c>
    </row>
    <row r="208" spans="1:7" x14ac:dyDescent="0.3">
      <c r="A208" t="s">
        <v>299</v>
      </c>
      <c r="B208" t="s">
        <v>299</v>
      </c>
      <c r="C208" t="s">
        <v>109</v>
      </c>
      <c r="D208" t="s">
        <v>4823</v>
      </c>
      <c r="E208" t="s">
        <v>4824</v>
      </c>
      <c r="F208">
        <v>2016</v>
      </c>
      <c r="G208" s="119">
        <v>150277</v>
      </c>
    </row>
    <row r="209" spans="1:7" x14ac:dyDescent="0.3">
      <c r="A209" t="s">
        <v>300</v>
      </c>
      <c r="B209" t="s">
        <v>300</v>
      </c>
      <c r="C209" t="s">
        <v>103</v>
      </c>
      <c r="D209" t="s">
        <v>4823</v>
      </c>
      <c r="E209" t="s">
        <v>4824</v>
      </c>
      <c r="F209">
        <v>2016</v>
      </c>
      <c r="G209" s="119">
        <v>43088</v>
      </c>
    </row>
    <row r="210" spans="1:7" x14ac:dyDescent="0.3">
      <c r="A210" t="s">
        <v>301</v>
      </c>
      <c r="B210" t="s">
        <v>1549</v>
      </c>
      <c r="C210" t="s">
        <v>81</v>
      </c>
      <c r="D210" t="s">
        <v>4823</v>
      </c>
      <c r="E210" t="s">
        <v>4824</v>
      </c>
      <c r="F210">
        <v>2016</v>
      </c>
      <c r="G210" s="119">
        <v>13227</v>
      </c>
    </row>
    <row r="211" spans="1:7" x14ac:dyDescent="0.3">
      <c r="A211" t="s">
        <v>302</v>
      </c>
      <c r="B211" t="s">
        <v>302</v>
      </c>
      <c r="C211" t="s">
        <v>90</v>
      </c>
      <c r="D211" t="s">
        <v>4823</v>
      </c>
      <c r="E211" t="s">
        <v>4824</v>
      </c>
      <c r="F211">
        <v>2016</v>
      </c>
      <c r="G211" s="119">
        <v>290071</v>
      </c>
    </row>
    <row r="212" spans="1:7" x14ac:dyDescent="0.3">
      <c r="A212" t="s">
        <v>303</v>
      </c>
      <c r="B212" t="s">
        <v>303</v>
      </c>
      <c r="C212" t="s">
        <v>80</v>
      </c>
      <c r="D212" t="s">
        <v>4823</v>
      </c>
      <c r="E212" t="s">
        <v>4824</v>
      </c>
      <c r="F212">
        <v>2016</v>
      </c>
      <c r="G212" s="119">
        <v>24777</v>
      </c>
    </row>
    <row r="213" spans="1:7" x14ac:dyDescent="0.3">
      <c r="A213" t="s">
        <v>304</v>
      </c>
      <c r="B213" t="s">
        <v>1553</v>
      </c>
      <c r="C213" t="s">
        <v>84</v>
      </c>
      <c r="D213" t="s">
        <v>4823</v>
      </c>
      <c r="E213" t="s">
        <v>4824</v>
      </c>
      <c r="F213">
        <v>2016</v>
      </c>
      <c r="G213" s="119">
        <v>65482</v>
      </c>
    </row>
    <row r="214" spans="1:7" x14ac:dyDescent="0.3">
      <c r="A214" t="s">
        <v>305</v>
      </c>
      <c r="B214" t="s">
        <v>305</v>
      </c>
      <c r="C214" t="s">
        <v>81</v>
      </c>
      <c r="D214" t="s">
        <v>4823</v>
      </c>
      <c r="E214" t="s">
        <v>4824</v>
      </c>
      <c r="F214">
        <v>2016</v>
      </c>
      <c r="G214" s="119">
        <v>63935932</v>
      </c>
    </row>
    <row r="215" spans="1:7" x14ac:dyDescent="0.3">
      <c r="A215" t="s">
        <v>306</v>
      </c>
      <c r="B215" t="s">
        <v>1556</v>
      </c>
      <c r="C215" t="s">
        <v>89</v>
      </c>
      <c r="D215" t="s">
        <v>4823</v>
      </c>
      <c r="E215" t="s">
        <v>4824</v>
      </c>
      <c r="F215">
        <v>2016</v>
      </c>
      <c r="G215" s="119">
        <v>2503431</v>
      </c>
    </row>
    <row r="216" spans="1:7" x14ac:dyDescent="0.3">
      <c r="A216" t="s">
        <v>307</v>
      </c>
      <c r="B216" t="s">
        <v>307</v>
      </c>
      <c r="C216" t="s">
        <v>108</v>
      </c>
      <c r="D216" t="s">
        <v>4823</v>
      </c>
      <c r="E216" t="s">
        <v>4824</v>
      </c>
      <c r="F216">
        <v>2016</v>
      </c>
      <c r="G216" s="119">
        <v>735965</v>
      </c>
    </row>
    <row r="217" spans="1:7" x14ac:dyDescent="0.3">
      <c r="A217" t="s">
        <v>308</v>
      </c>
      <c r="B217" t="s">
        <v>308</v>
      </c>
      <c r="C217" t="s">
        <v>115</v>
      </c>
      <c r="D217" t="s">
        <v>4823</v>
      </c>
      <c r="E217" t="s">
        <v>4824</v>
      </c>
      <c r="F217">
        <v>2016</v>
      </c>
      <c r="G217" s="119">
        <v>980175</v>
      </c>
    </row>
    <row r="218" spans="1:7" x14ac:dyDescent="0.3">
      <c r="A218" t="s">
        <v>309</v>
      </c>
      <c r="B218" t="s">
        <v>1560</v>
      </c>
      <c r="C218" t="s">
        <v>108</v>
      </c>
      <c r="D218" t="s">
        <v>4823</v>
      </c>
      <c r="E218" t="s">
        <v>4824</v>
      </c>
      <c r="F218">
        <v>2016</v>
      </c>
      <c r="G218" s="119">
        <v>220688</v>
      </c>
    </row>
    <row r="219" spans="1:7" x14ac:dyDescent="0.3">
      <c r="A219" t="s">
        <v>310</v>
      </c>
      <c r="B219" t="s">
        <v>310</v>
      </c>
      <c r="C219" t="s">
        <v>92</v>
      </c>
      <c r="D219" t="s">
        <v>4823</v>
      </c>
      <c r="E219" t="s">
        <v>4824</v>
      </c>
      <c r="F219">
        <v>2016</v>
      </c>
      <c r="G219" s="119">
        <v>19318</v>
      </c>
    </row>
    <row r="220" spans="1:7" x14ac:dyDescent="0.3">
      <c r="A220" t="s">
        <v>311</v>
      </c>
      <c r="B220" t="s">
        <v>1563</v>
      </c>
      <c r="C220" t="s">
        <v>90</v>
      </c>
      <c r="D220" t="s">
        <v>4823</v>
      </c>
      <c r="E220" t="s">
        <v>4824</v>
      </c>
      <c r="F220">
        <v>2016</v>
      </c>
      <c r="G220" s="119">
        <v>101931</v>
      </c>
    </row>
    <row r="221" spans="1:7" x14ac:dyDescent="0.3">
      <c r="A221" t="s">
        <v>312</v>
      </c>
      <c r="B221" t="s">
        <v>312</v>
      </c>
      <c r="C221" t="s">
        <v>68</v>
      </c>
      <c r="D221" t="s">
        <v>4823</v>
      </c>
      <c r="E221" t="s">
        <v>4824</v>
      </c>
      <c r="F221">
        <v>2016</v>
      </c>
      <c r="G221" s="119">
        <v>13086122</v>
      </c>
    </row>
    <row r="222" spans="1:7" x14ac:dyDescent="0.3">
      <c r="A222" t="s">
        <v>313</v>
      </c>
      <c r="B222" t="s">
        <v>313</v>
      </c>
      <c r="C222" t="s">
        <v>108</v>
      </c>
      <c r="D222" t="s">
        <v>4823</v>
      </c>
      <c r="E222" t="s">
        <v>4824</v>
      </c>
      <c r="F222">
        <v>2016</v>
      </c>
      <c r="G222" s="119">
        <v>4781510</v>
      </c>
    </row>
    <row r="223" spans="1:7" x14ac:dyDescent="0.3">
      <c r="A223" t="s">
        <v>314</v>
      </c>
      <c r="B223" t="s">
        <v>314</v>
      </c>
      <c r="C223" t="s">
        <v>77</v>
      </c>
      <c r="D223" t="s">
        <v>4823</v>
      </c>
      <c r="E223" t="s">
        <v>4824</v>
      </c>
      <c r="F223">
        <v>2016</v>
      </c>
      <c r="G223" s="119">
        <v>254337</v>
      </c>
    </row>
    <row r="224" spans="1:7" x14ac:dyDescent="0.3">
      <c r="A224" t="s">
        <v>315</v>
      </c>
      <c r="B224" t="s">
        <v>315</v>
      </c>
      <c r="C224" t="s">
        <v>80</v>
      </c>
      <c r="D224" t="s">
        <v>4823</v>
      </c>
      <c r="E224" t="s">
        <v>4824</v>
      </c>
      <c r="F224">
        <v>2016</v>
      </c>
      <c r="G224" s="119">
        <v>29375</v>
      </c>
    </row>
    <row r="225" spans="1:7" x14ac:dyDescent="0.3">
      <c r="A225" t="s">
        <v>316</v>
      </c>
      <c r="B225" t="s">
        <v>316</v>
      </c>
      <c r="C225" t="s">
        <v>108</v>
      </c>
      <c r="D225" t="s">
        <v>4823</v>
      </c>
      <c r="E225" t="s">
        <v>4824</v>
      </c>
      <c r="F225">
        <v>2016</v>
      </c>
      <c r="G225" s="119">
        <v>35926</v>
      </c>
    </row>
    <row r="226" spans="1:7" x14ac:dyDescent="0.3">
      <c r="A226" t="s">
        <v>317</v>
      </c>
      <c r="B226" t="s">
        <v>317</v>
      </c>
      <c r="C226" t="s">
        <v>84</v>
      </c>
      <c r="D226" t="s">
        <v>4823</v>
      </c>
      <c r="E226" t="s">
        <v>4824</v>
      </c>
      <c r="F226">
        <v>2016</v>
      </c>
      <c r="G226" s="119">
        <v>35430</v>
      </c>
    </row>
    <row r="227" spans="1:7" x14ac:dyDescent="0.3">
      <c r="A227" t="s">
        <v>318</v>
      </c>
      <c r="B227" t="s">
        <v>1571</v>
      </c>
      <c r="C227" t="s">
        <v>85</v>
      </c>
      <c r="D227" t="s">
        <v>4823</v>
      </c>
      <c r="E227" t="s">
        <v>4824</v>
      </c>
      <c r="F227">
        <v>2016</v>
      </c>
      <c r="G227" s="119">
        <v>3646</v>
      </c>
    </row>
    <row r="228" spans="1:7" x14ac:dyDescent="0.3">
      <c r="A228" t="s">
        <v>319</v>
      </c>
      <c r="B228" t="s">
        <v>1573</v>
      </c>
      <c r="C228" t="s">
        <v>90</v>
      </c>
      <c r="D228" t="s">
        <v>4823</v>
      </c>
      <c r="E228" t="s">
        <v>4824</v>
      </c>
      <c r="F228">
        <v>2016</v>
      </c>
      <c r="G228" s="119">
        <v>64465</v>
      </c>
    </row>
    <row r="229" spans="1:7" x14ac:dyDescent="0.3">
      <c r="A229" t="s">
        <v>320</v>
      </c>
      <c r="B229" t="s">
        <v>320</v>
      </c>
      <c r="C229" t="s">
        <v>82</v>
      </c>
      <c r="D229" t="s">
        <v>4823</v>
      </c>
      <c r="E229" t="s">
        <v>4824</v>
      </c>
      <c r="F229">
        <v>2016</v>
      </c>
      <c r="G229" s="119">
        <v>19187</v>
      </c>
    </row>
    <row r="230" spans="1:7" x14ac:dyDescent="0.3">
      <c r="A230" t="s">
        <v>1576</v>
      </c>
      <c r="B230" t="s">
        <v>1576</v>
      </c>
      <c r="C230" t="s">
        <v>102</v>
      </c>
      <c r="D230" t="s">
        <v>4882</v>
      </c>
      <c r="E230" t="s">
        <v>7102</v>
      </c>
      <c r="F230">
        <v>2016</v>
      </c>
      <c r="G230" s="119">
        <v>85802</v>
      </c>
    </row>
    <row r="231" spans="1:7" x14ac:dyDescent="0.3">
      <c r="A231" t="s">
        <v>321</v>
      </c>
      <c r="B231" t="s">
        <v>321</v>
      </c>
      <c r="C231" t="s">
        <v>76</v>
      </c>
      <c r="D231" t="s">
        <v>4823</v>
      </c>
      <c r="E231" t="s">
        <v>4824</v>
      </c>
      <c r="F231">
        <v>2016</v>
      </c>
      <c r="G231" s="119">
        <v>2344058</v>
      </c>
    </row>
    <row r="232" spans="1:7" x14ac:dyDescent="0.3">
      <c r="A232" t="s">
        <v>322</v>
      </c>
      <c r="B232" t="s">
        <v>322</v>
      </c>
      <c r="C232" t="s">
        <v>103</v>
      </c>
      <c r="D232" t="s">
        <v>4823</v>
      </c>
      <c r="E232" t="s">
        <v>4824</v>
      </c>
      <c r="F232">
        <v>2016</v>
      </c>
      <c r="G232" s="119">
        <v>72724</v>
      </c>
    </row>
    <row r="233" spans="1:7" x14ac:dyDescent="0.3">
      <c r="A233" t="s">
        <v>323</v>
      </c>
      <c r="B233" t="s">
        <v>323</v>
      </c>
      <c r="C233" t="s">
        <v>108</v>
      </c>
      <c r="D233" t="s">
        <v>4823</v>
      </c>
      <c r="E233" t="s">
        <v>4824</v>
      </c>
      <c r="F233">
        <v>2016</v>
      </c>
      <c r="G233" s="119">
        <v>29750</v>
      </c>
    </row>
    <row r="234" spans="1:7" x14ac:dyDescent="0.3">
      <c r="A234" t="s">
        <v>324</v>
      </c>
      <c r="B234" t="s">
        <v>324</v>
      </c>
      <c r="C234" t="s">
        <v>84</v>
      </c>
      <c r="D234" t="s">
        <v>4823</v>
      </c>
      <c r="E234" t="s">
        <v>4824</v>
      </c>
      <c r="F234">
        <v>2016</v>
      </c>
      <c r="G234" s="119">
        <v>43685</v>
      </c>
    </row>
    <row r="235" spans="1:7" x14ac:dyDescent="0.3">
      <c r="A235" t="s">
        <v>325</v>
      </c>
      <c r="B235" t="s">
        <v>325</v>
      </c>
      <c r="C235" t="s">
        <v>85</v>
      </c>
      <c r="D235" t="s">
        <v>4823</v>
      </c>
      <c r="E235" t="s">
        <v>4824</v>
      </c>
      <c r="F235">
        <v>2016</v>
      </c>
      <c r="G235" s="119">
        <v>18726</v>
      </c>
    </row>
    <row r="236" spans="1:7" x14ac:dyDescent="0.3">
      <c r="A236" t="s">
        <v>326</v>
      </c>
      <c r="B236" t="s">
        <v>326</v>
      </c>
      <c r="C236" t="s">
        <v>106</v>
      </c>
      <c r="D236" t="s">
        <v>4823</v>
      </c>
      <c r="E236" t="s">
        <v>4824</v>
      </c>
      <c r="F236">
        <v>2016</v>
      </c>
      <c r="G236" s="119">
        <v>2316632</v>
      </c>
    </row>
    <row r="237" spans="1:7" x14ac:dyDescent="0.3">
      <c r="A237" t="s">
        <v>327</v>
      </c>
      <c r="B237" t="s">
        <v>327</v>
      </c>
      <c r="C237" t="s">
        <v>80</v>
      </c>
      <c r="D237" t="s">
        <v>4823</v>
      </c>
      <c r="E237" t="s">
        <v>4824</v>
      </c>
      <c r="F237">
        <v>2016</v>
      </c>
      <c r="G237" s="119">
        <v>19185</v>
      </c>
    </row>
    <row r="238" spans="1:7" x14ac:dyDescent="0.3">
      <c r="A238" t="s">
        <v>328</v>
      </c>
      <c r="B238" t="s">
        <v>328</v>
      </c>
      <c r="C238" t="s">
        <v>77</v>
      </c>
      <c r="D238" t="s">
        <v>4823</v>
      </c>
      <c r="E238" t="s">
        <v>4824</v>
      </c>
      <c r="F238">
        <v>2016</v>
      </c>
      <c r="G238" s="119">
        <v>245590</v>
      </c>
    </row>
    <row r="239" spans="1:7" x14ac:dyDescent="0.3">
      <c r="A239" t="s">
        <v>329</v>
      </c>
      <c r="B239" t="s">
        <v>329</v>
      </c>
      <c r="C239" t="s">
        <v>90</v>
      </c>
      <c r="D239" t="s">
        <v>4823</v>
      </c>
      <c r="E239" t="s">
        <v>4824</v>
      </c>
      <c r="F239">
        <v>2016</v>
      </c>
      <c r="G239" s="119">
        <v>127947</v>
      </c>
    </row>
    <row r="240" spans="1:7" x14ac:dyDescent="0.3">
      <c r="A240" t="s">
        <v>330</v>
      </c>
      <c r="B240" t="s">
        <v>330</v>
      </c>
      <c r="C240" t="s">
        <v>85</v>
      </c>
      <c r="D240" t="s">
        <v>4823</v>
      </c>
      <c r="E240" t="s">
        <v>4824</v>
      </c>
      <c r="F240">
        <v>2016</v>
      </c>
      <c r="G240" s="119">
        <v>13984</v>
      </c>
    </row>
    <row r="241" spans="1:7" x14ac:dyDescent="0.3">
      <c r="A241" t="s">
        <v>331</v>
      </c>
      <c r="B241" t="s">
        <v>331</v>
      </c>
      <c r="C241" t="s">
        <v>108</v>
      </c>
      <c r="D241" t="s">
        <v>4823</v>
      </c>
      <c r="E241" t="s">
        <v>4824</v>
      </c>
      <c r="F241">
        <v>2016</v>
      </c>
      <c r="G241" s="119">
        <v>20848</v>
      </c>
    </row>
    <row r="242" spans="1:7" x14ac:dyDescent="0.3">
      <c r="A242" t="s">
        <v>332</v>
      </c>
      <c r="B242" t="s">
        <v>1461</v>
      </c>
      <c r="C242" t="s">
        <v>88</v>
      </c>
      <c r="D242" t="s">
        <v>4823</v>
      </c>
      <c r="E242" t="s">
        <v>4824</v>
      </c>
      <c r="F242">
        <v>2016</v>
      </c>
      <c r="G242" s="119">
        <v>23621953</v>
      </c>
    </row>
    <row r="243" spans="1:7" x14ac:dyDescent="0.3">
      <c r="A243" t="s">
        <v>1588</v>
      </c>
      <c r="B243" t="s">
        <v>657</v>
      </c>
      <c r="C243" t="s">
        <v>73</v>
      </c>
      <c r="D243" t="s">
        <v>4882</v>
      </c>
      <c r="E243" t="s">
        <v>7086</v>
      </c>
      <c r="F243">
        <v>2016</v>
      </c>
      <c r="G243" s="119">
        <v>2323196</v>
      </c>
    </row>
    <row r="244" spans="1:7" x14ac:dyDescent="0.3">
      <c r="A244" t="s">
        <v>333</v>
      </c>
      <c r="B244" t="s">
        <v>333</v>
      </c>
      <c r="C244" t="s">
        <v>73</v>
      </c>
      <c r="D244" t="s">
        <v>4823</v>
      </c>
      <c r="E244" t="s">
        <v>4825</v>
      </c>
      <c r="F244">
        <v>2016</v>
      </c>
      <c r="G244" s="119">
        <v>37886017</v>
      </c>
    </row>
    <row r="245" spans="1:7" x14ac:dyDescent="0.3">
      <c r="A245" t="s">
        <v>334</v>
      </c>
      <c r="B245" t="s">
        <v>334</v>
      </c>
      <c r="C245" t="s">
        <v>77</v>
      </c>
      <c r="D245" t="s">
        <v>4823</v>
      </c>
      <c r="E245" t="s">
        <v>4824</v>
      </c>
      <c r="F245">
        <v>2016</v>
      </c>
      <c r="G245" s="119">
        <v>30919</v>
      </c>
    </row>
    <row r="246" spans="1:7" x14ac:dyDescent="0.3">
      <c r="A246" t="s">
        <v>335</v>
      </c>
      <c r="B246" t="s">
        <v>1592</v>
      </c>
      <c r="C246" t="s">
        <v>84</v>
      </c>
      <c r="D246" t="s">
        <v>4823</v>
      </c>
      <c r="E246" t="s">
        <v>4824</v>
      </c>
      <c r="F246">
        <v>2016</v>
      </c>
      <c r="G246" s="119">
        <v>28754778</v>
      </c>
    </row>
    <row r="247" spans="1:7" x14ac:dyDescent="0.3">
      <c r="A247" t="s">
        <v>336</v>
      </c>
      <c r="B247" t="s">
        <v>1592</v>
      </c>
      <c r="C247" t="s">
        <v>87</v>
      </c>
      <c r="D247" t="s">
        <v>4823</v>
      </c>
      <c r="E247" t="s">
        <v>4824</v>
      </c>
      <c r="F247">
        <v>2016</v>
      </c>
      <c r="G247" s="119">
        <v>5662355</v>
      </c>
    </row>
    <row r="248" spans="1:7" x14ac:dyDescent="0.3">
      <c r="A248" t="s">
        <v>337</v>
      </c>
      <c r="B248" t="s">
        <v>1592</v>
      </c>
      <c r="C248" t="s">
        <v>88</v>
      </c>
      <c r="D248" t="s">
        <v>4823</v>
      </c>
      <c r="E248" t="s">
        <v>4824</v>
      </c>
      <c r="F248">
        <v>2016</v>
      </c>
      <c r="G248" s="119">
        <v>55811767</v>
      </c>
    </row>
    <row r="249" spans="1:7" x14ac:dyDescent="0.3">
      <c r="A249" t="s">
        <v>338</v>
      </c>
      <c r="B249" t="s">
        <v>1592</v>
      </c>
      <c r="C249" t="s">
        <v>102</v>
      </c>
      <c r="D249" t="s">
        <v>4823</v>
      </c>
      <c r="E249" t="s">
        <v>4824</v>
      </c>
      <c r="F249">
        <v>2016</v>
      </c>
      <c r="G249" s="119">
        <v>228948524</v>
      </c>
    </row>
    <row r="250" spans="1:7" x14ac:dyDescent="0.3">
      <c r="A250" t="s">
        <v>339</v>
      </c>
      <c r="B250" t="s">
        <v>1592</v>
      </c>
      <c r="C250" t="s">
        <v>105</v>
      </c>
      <c r="D250" t="s">
        <v>4823</v>
      </c>
      <c r="E250" t="s">
        <v>4824</v>
      </c>
      <c r="F250">
        <v>2016</v>
      </c>
      <c r="G250" s="119">
        <v>70470266</v>
      </c>
    </row>
    <row r="251" spans="1:7" x14ac:dyDescent="0.3">
      <c r="A251" t="s">
        <v>340</v>
      </c>
      <c r="B251" t="s">
        <v>1592</v>
      </c>
      <c r="C251" t="s">
        <v>112</v>
      </c>
      <c r="D251" t="s">
        <v>4823</v>
      </c>
      <c r="E251" t="s">
        <v>4824</v>
      </c>
      <c r="F251">
        <v>2016</v>
      </c>
      <c r="G251" s="119">
        <v>158955972</v>
      </c>
    </row>
    <row r="252" spans="1:7" x14ac:dyDescent="0.3">
      <c r="A252" t="s">
        <v>341</v>
      </c>
      <c r="B252" t="s">
        <v>341</v>
      </c>
      <c r="C252" t="s">
        <v>84</v>
      </c>
      <c r="D252" t="s">
        <v>4823</v>
      </c>
      <c r="E252" t="s">
        <v>4824</v>
      </c>
      <c r="F252">
        <v>2016</v>
      </c>
      <c r="G252" s="119">
        <v>109567</v>
      </c>
    </row>
    <row r="253" spans="1:7" x14ac:dyDescent="0.3">
      <c r="A253" t="s">
        <v>342</v>
      </c>
      <c r="B253" t="s">
        <v>342</v>
      </c>
      <c r="C253" t="s">
        <v>85</v>
      </c>
      <c r="D253" t="s">
        <v>4823</v>
      </c>
      <c r="E253" t="s">
        <v>4824</v>
      </c>
      <c r="F253">
        <v>2016</v>
      </c>
      <c r="G253" s="119">
        <v>7581</v>
      </c>
    </row>
    <row r="254" spans="1:7" x14ac:dyDescent="0.3">
      <c r="A254" t="s">
        <v>343</v>
      </c>
      <c r="B254" t="s">
        <v>343</v>
      </c>
      <c r="C254" t="s">
        <v>109</v>
      </c>
      <c r="D254" t="s">
        <v>4823</v>
      </c>
      <c r="E254" t="s">
        <v>4824</v>
      </c>
      <c r="F254">
        <v>2016</v>
      </c>
      <c r="G254" s="119">
        <v>64989</v>
      </c>
    </row>
    <row r="255" spans="1:7" x14ac:dyDescent="0.3">
      <c r="A255" t="s">
        <v>344</v>
      </c>
      <c r="B255" t="s">
        <v>344</v>
      </c>
      <c r="C255" t="s">
        <v>77</v>
      </c>
      <c r="D255" t="s">
        <v>4823</v>
      </c>
      <c r="E255" t="s">
        <v>4825</v>
      </c>
      <c r="F255">
        <v>2016</v>
      </c>
      <c r="G255" s="119">
        <v>433710</v>
      </c>
    </row>
    <row r="256" spans="1:7" x14ac:dyDescent="0.3">
      <c r="A256" t="s">
        <v>345</v>
      </c>
      <c r="B256" t="s">
        <v>345</v>
      </c>
      <c r="C256" t="s">
        <v>81</v>
      </c>
      <c r="D256" t="s">
        <v>4823</v>
      </c>
      <c r="E256" t="s">
        <v>4825</v>
      </c>
      <c r="F256">
        <v>2016</v>
      </c>
      <c r="G256" s="119">
        <v>763219</v>
      </c>
    </row>
    <row r="257" spans="1:7" x14ac:dyDescent="0.3">
      <c r="A257" t="s">
        <v>346</v>
      </c>
      <c r="B257" t="s">
        <v>346</v>
      </c>
      <c r="C257" t="s">
        <v>90</v>
      </c>
      <c r="D257" t="s">
        <v>4823</v>
      </c>
      <c r="E257" t="s">
        <v>4824</v>
      </c>
      <c r="F257">
        <v>2016</v>
      </c>
      <c r="G257" s="119">
        <v>85687</v>
      </c>
    </row>
    <row r="258" spans="1:7" x14ac:dyDescent="0.3">
      <c r="A258" t="s">
        <v>347</v>
      </c>
      <c r="B258" t="s">
        <v>347</v>
      </c>
      <c r="C258" t="s">
        <v>91</v>
      </c>
      <c r="D258" t="s">
        <v>4823</v>
      </c>
      <c r="E258" t="s">
        <v>4824</v>
      </c>
      <c r="F258">
        <v>2016</v>
      </c>
      <c r="G258" s="119">
        <v>27967</v>
      </c>
    </row>
    <row r="259" spans="1:7" x14ac:dyDescent="0.3">
      <c r="A259" t="s">
        <v>4832</v>
      </c>
      <c r="B259" t="s">
        <v>4832</v>
      </c>
      <c r="C259" t="s">
        <v>83</v>
      </c>
      <c r="D259" t="s">
        <v>4823</v>
      </c>
      <c r="E259" t="s">
        <v>4824</v>
      </c>
      <c r="F259">
        <v>2016</v>
      </c>
      <c r="G259" s="119">
        <v>1011</v>
      </c>
    </row>
    <row r="260" spans="1:7" x14ac:dyDescent="0.3">
      <c r="A260" t="s">
        <v>348</v>
      </c>
      <c r="B260" t="s">
        <v>4828</v>
      </c>
      <c r="C260" t="s">
        <v>74</v>
      </c>
      <c r="D260" t="s">
        <v>4823</v>
      </c>
      <c r="E260" t="s">
        <v>4824</v>
      </c>
      <c r="F260">
        <v>2016</v>
      </c>
      <c r="G260" s="119">
        <v>34842097</v>
      </c>
    </row>
    <row r="261" spans="1:7" x14ac:dyDescent="0.3">
      <c r="A261" t="s">
        <v>349</v>
      </c>
      <c r="B261" t="s">
        <v>1603</v>
      </c>
      <c r="C261" t="s">
        <v>99</v>
      </c>
      <c r="D261" t="s">
        <v>4823</v>
      </c>
      <c r="E261" t="s">
        <v>4825</v>
      </c>
      <c r="F261">
        <v>2016</v>
      </c>
      <c r="G261" s="119">
        <v>338264429</v>
      </c>
    </row>
    <row r="262" spans="1:7" x14ac:dyDescent="0.3">
      <c r="A262" t="s">
        <v>7321</v>
      </c>
      <c r="B262" t="s">
        <v>1606</v>
      </c>
      <c r="C262" t="s">
        <v>80</v>
      </c>
      <c r="D262" t="s">
        <v>4823</v>
      </c>
      <c r="E262" t="s">
        <v>4825</v>
      </c>
      <c r="F262">
        <v>2016</v>
      </c>
      <c r="G262" s="119">
        <v>568208</v>
      </c>
    </row>
    <row r="263" spans="1:7" x14ac:dyDescent="0.3">
      <c r="A263" t="s">
        <v>7322</v>
      </c>
      <c r="B263" t="s">
        <v>1606</v>
      </c>
      <c r="C263" t="s">
        <v>89</v>
      </c>
      <c r="D263" t="s">
        <v>4823</v>
      </c>
      <c r="E263" t="s">
        <v>4825</v>
      </c>
      <c r="F263">
        <v>2016</v>
      </c>
      <c r="G263" s="119">
        <v>353833261</v>
      </c>
    </row>
    <row r="264" spans="1:7" x14ac:dyDescent="0.3">
      <c r="A264" t="s">
        <v>4833</v>
      </c>
      <c r="B264" t="s">
        <v>2403</v>
      </c>
      <c r="C264" t="s">
        <v>109</v>
      </c>
      <c r="D264" t="s">
        <v>4823</v>
      </c>
      <c r="E264" t="s">
        <v>4824</v>
      </c>
      <c r="F264">
        <v>2016</v>
      </c>
      <c r="G264" s="119">
        <v>13756</v>
      </c>
    </row>
    <row r="265" spans="1:7" x14ac:dyDescent="0.3">
      <c r="A265" t="s">
        <v>351</v>
      </c>
      <c r="B265" t="s">
        <v>351</v>
      </c>
      <c r="C265" t="s">
        <v>102</v>
      </c>
      <c r="D265" t="s">
        <v>4823</v>
      </c>
      <c r="E265" t="s">
        <v>4824</v>
      </c>
      <c r="F265">
        <v>2016</v>
      </c>
      <c r="G265" s="119">
        <v>1038933</v>
      </c>
    </row>
    <row r="266" spans="1:7" x14ac:dyDescent="0.3">
      <c r="A266" t="s">
        <v>352</v>
      </c>
      <c r="B266" t="s">
        <v>352</v>
      </c>
      <c r="C266" t="s">
        <v>114</v>
      </c>
      <c r="D266" t="s">
        <v>4823</v>
      </c>
      <c r="E266" t="s">
        <v>4824</v>
      </c>
      <c r="F266">
        <v>2016</v>
      </c>
      <c r="G266" s="119">
        <v>601104</v>
      </c>
    </row>
    <row r="267" spans="1:7" x14ac:dyDescent="0.3">
      <c r="A267" t="s">
        <v>353</v>
      </c>
      <c r="B267" t="s">
        <v>353</v>
      </c>
      <c r="C267" t="s">
        <v>108</v>
      </c>
      <c r="D267" t="s">
        <v>4823</v>
      </c>
      <c r="E267" t="s">
        <v>4825</v>
      </c>
      <c r="F267">
        <v>2016</v>
      </c>
      <c r="G267" s="119">
        <v>1210753</v>
      </c>
    </row>
    <row r="268" spans="1:7" x14ac:dyDescent="0.3">
      <c r="A268" t="s">
        <v>354</v>
      </c>
      <c r="B268" t="s">
        <v>354</v>
      </c>
      <c r="C268" t="s">
        <v>82</v>
      </c>
      <c r="D268" t="s">
        <v>4823</v>
      </c>
      <c r="E268" t="s">
        <v>4824</v>
      </c>
      <c r="F268">
        <v>2016</v>
      </c>
      <c r="G268" s="119">
        <v>53397</v>
      </c>
    </row>
    <row r="269" spans="1:7" x14ac:dyDescent="0.3">
      <c r="A269" t="s">
        <v>355</v>
      </c>
      <c r="B269" t="s">
        <v>355</v>
      </c>
      <c r="C269" t="s">
        <v>103</v>
      </c>
      <c r="D269" t="s">
        <v>4823</v>
      </c>
      <c r="E269" t="s">
        <v>4825</v>
      </c>
      <c r="F269">
        <v>2016</v>
      </c>
      <c r="G269" s="119">
        <v>15572</v>
      </c>
    </row>
    <row r="270" spans="1:7" x14ac:dyDescent="0.3">
      <c r="A270" t="s">
        <v>356</v>
      </c>
      <c r="B270" t="s">
        <v>356</v>
      </c>
      <c r="C270" t="s">
        <v>77</v>
      </c>
      <c r="D270" t="s">
        <v>4823</v>
      </c>
      <c r="E270" t="s">
        <v>4824</v>
      </c>
      <c r="F270">
        <v>2016</v>
      </c>
      <c r="G270" s="119">
        <v>460339</v>
      </c>
    </row>
    <row r="271" spans="1:7" x14ac:dyDescent="0.3">
      <c r="A271" t="s">
        <v>357</v>
      </c>
      <c r="B271" t="s">
        <v>357</v>
      </c>
      <c r="C271" t="s">
        <v>68</v>
      </c>
      <c r="D271" t="s">
        <v>4823</v>
      </c>
      <c r="E271" t="s">
        <v>4824</v>
      </c>
      <c r="F271">
        <v>2016</v>
      </c>
      <c r="G271" s="119">
        <v>124767</v>
      </c>
    </row>
    <row r="272" spans="1:7" x14ac:dyDescent="0.3">
      <c r="A272" t="s">
        <v>358</v>
      </c>
      <c r="B272" t="s">
        <v>358</v>
      </c>
      <c r="C272" t="s">
        <v>91</v>
      </c>
      <c r="D272" t="s">
        <v>4823</v>
      </c>
      <c r="E272" t="s">
        <v>4824</v>
      </c>
      <c r="F272">
        <v>2016</v>
      </c>
      <c r="G272" s="119">
        <v>676665</v>
      </c>
    </row>
    <row r="273" spans="1:7" x14ac:dyDescent="0.3">
      <c r="A273" t="s">
        <v>359</v>
      </c>
      <c r="B273" t="s">
        <v>359</v>
      </c>
      <c r="C273" t="s">
        <v>103</v>
      </c>
      <c r="D273" t="s">
        <v>4823</v>
      </c>
      <c r="E273" t="s">
        <v>4824</v>
      </c>
      <c r="F273">
        <v>2016</v>
      </c>
      <c r="G273" s="119">
        <v>12862</v>
      </c>
    </row>
    <row r="274" spans="1:7" x14ac:dyDescent="0.3">
      <c r="A274" t="s">
        <v>360</v>
      </c>
      <c r="B274" t="s">
        <v>360</v>
      </c>
      <c r="C274" t="s">
        <v>82</v>
      </c>
      <c r="D274" t="s">
        <v>4823</v>
      </c>
      <c r="E274" t="s">
        <v>4825</v>
      </c>
      <c r="F274">
        <v>2016</v>
      </c>
      <c r="G274" s="119">
        <v>2158007</v>
      </c>
    </row>
    <row r="275" spans="1:7" x14ac:dyDescent="0.3">
      <c r="A275" t="s">
        <v>361</v>
      </c>
      <c r="B275" t="s">
        <v>361</v>
      </c>
      <c r="C275" t="s">
        <v>99</v>
      </c>
      <c r="D275" t="s">
        <v>4823</v>
      </c>
      <c r="E275" t="s">
        <v>4824</v>
      </c>
      <c r="F275">
        <v>2016</v>
      </c>
      <c r="G275" s="119">
        <v>5555291</v>
      </c>
    </row>
    <row r="276" spans="1:7" x14ac:dyDescent="0.3">
      <c r="A276" t="s">
        <v>362</v>
      </c>
      <c r="B276" t="s">
        <v>362</v>
      </c>
      <c r="C276" t="s">
        <v>98</v>
      </c>
      <c r="D276" t="s">
        <v>4823</v>
      </c>
      <c r="E276" t="s">
        <v>4824</v>
      </c>
      <c r="F276">
        <v>2016</v>
      </c>
      <c r="G276" s="119">
        <v>8262</v>
      </c>
    </row>
    <row r="277" spans="1:7" x14ac:dyDescent="0.3">
      <c r="A277" t="s">
        <v>363</v>
      </c>
      <c r="B277" t="s">
        <v>363</v>
      </c>
      <c r="C277" t="s">
        <v>109</v>
      </c>
      <c r="D277" t="s">
        <v>4823</v>
      </c>
      <c r="E277" t="s">
        <v>4824</v>
      </c>
      <c r="F277">
        <v>2016</v>
      </c>
      <c r="G277" s="119">
        <v>3203860</v>
      </c>
    </row>
    <row r="278" spans="1:7" x14ac:dyDescent="0.3">
      <c r="A278" t="s">
        <v>1618</v>
      </c>
      <c r="B278" t="s">
        <v>1618</v>
      </c>
      <c r="C278" t="s">
        <v>109</v>
      </c>
      <c r="D278" t="s">
        <v>7097</v>
      </c>
      <c r="E278" t="s">
        <v>7097</v>
      </c>
      <c r="F278">
        <v>2016</v>
      </c>
      <c r="G278" s="119">
        <v>6925389</v>
      </c>
    </row>
    <row r="279" spans="1:7" x14ac:dyDescent="0.3">
      <c r="A279" t="s">
        <v>364</v>
      </c>
      <c r="B279" t="s">
        <v>364</v>
      </c>
      <c r="C279" t="s">
        <v>109</v>
      </c>
      <c r="D279" t="s">
        <v>4823</v>
      </c>
      <c r="E279" t="s">
        <v>4824</v>
      </c>
      <c r="F279">
        <v>2016</v>
      </c>
      <c r="G279" s="119">
        <v>30220</v>
      </c>
    </row>
    <row r="280" spans="1:7" x14ac:dyDescent="0.3">
      <c r="A280" t="s">
        <v>4834</v>
      </c>
      <c r="B280" t="s">
        <v>4835</v>
      </c>
      <c r="C280" t="s">
        <v>108</v>
      </c>
      <c r="D280" t="s">
        <v>4823</v>
      </c>
      <c r="E280" t="s">
        <v>4824</v>
      </c>
      <c r="F280">
        <v>2016</v>
      </c>
      <c r="G280" s="119">
        <v>13625</v>
      </c>
    </row>
    <row r="281" spans="1:7" x14ac:dyDescent="0.3">
      <c r="A281" t="s">
        <v>365</v>
      </c>
      <c r="B281" t="s">
        <v>365</v>
      </c>
      <c r="C281" t="s">
        <v>108</v>
      </c>
      <c r="D281" t="s">
        <v>4823</v>
      </c>
      <c r="E281" t="s">
        <v>4825</v>
      </c>
      <c r="F281">
        <v>2016</v>
      </c>
      <c r="G281" s="119">
        <v>498849</v>
      </c>
    </row>
    <row r="282" spans="1:7" x14ac:dyDescent="0.3">
      <c r="A282" t="s">
        <v>366</v>
      </c>
      <c r="B282" t="s">
        <v>366</v>
      </c>
      <c r="C282" t="s">
        <v>77</v>
      </c>
      <c r="D282" t="s">
        <v>4823</v>
      </c>
      <c r="E282" t="s">
        <v>4825</v>
      </c>
      <c r="F282">
        <v>2016</v>
      </c>
      <c r="G282" s="119">
        <v>1944140</v>
      </c>
    </row>
    <row r="283" spans="1:7" x14ac:dyDescent="0.3">
      <c r="A283" t="s">
        <v>367</v>
      </c>
      <c r="B283" t="s">
        <v>367</v>
      </c>
      <c r="C283" t="s">
        <v>103</v>
      </c>
      <c r="D283" t="s">
        <v>4823</v>
      </c>
      <c r="E283" t="s">
        <v>4826</v>
      </c>
      <c r="F283">
        <v>2016</v>
      </c>
      <c r="G283" s="119">
        <v>12088</v>
      </c>
    </row>
    <row r="284" spans="1:7" x14ac:dyDescent="0.3">
      <c r="A284" t="s">
        <v>368</v>
      </c>
      <c r="B284" t="s">
        <v>368</v>
      </c>
      <c r="C284" t="s">
        <v>109</v>
      </c>
      <c r="D284" t="s">
        <v>4823</v>
      </c>
      <c r="E284" t="s">
        <v>4825</v>
      </c>
      <c r="F284">
        <v>2016</v>
      </c>
      <c r="G284" s="119">
        <v>77470246</v>
      </c>
    </row>
    <row r="285" spans="1:7" x14ac:dyDescent="0.3">
      <c r="A285" t="s">
        <v>369</v>
      </c>
      <c r="B285" t="s">
        <v>369</v>
      </c>
      <c r="C285" t="s">
        <v>80</v>
      </c>
      <c r="D285" t="s">
        <v>4823</v>
      </c>
      <c r="E285" t="s">
        <v>4824</v>
      </c>
      <c r="F285">
        <v>2016</v>
      </c>
      <c r="G285" s="119">
        <v>7638</v>
      </c>
    </row>
    <row r="286" spans="1:7" x14ac:dyDescent="0.3">
      <c r="A286" t="s">
        <v>370</v>
      </c>
      <c r="B286" t="s">
        <v>370</v>
      </c>
      <c r="C286" t="s">
        <v>76</v>
      </c>
      <c r="D286" t="s">
        <v>4823</v>
      </c>
      <c r="E286" t="s">
        <v>4824</v>
      </c>
      <c r="F286">
        <v>2016</v>
      </c>
      <c r="G286" s="119">
        <v>26435</v>
      </c>
    </row>
    <row r="287" spans="1:7" x14ac:dyDescent="0.3">
      <c r="A287" t="s">
        <v>371</v>
      </c>
      <c r="B287" t="s">
        <v>371</v>
      </c>
      <c r="C287" t="s">
        <v>108</v>
      </c>
      <c r="D287" t="s">
        <v>4823</v>
      </c>
      <c r="E287" t="s">
        <v>4824</v>
      </c>
      <c r="F287">
        <v>2016</v>
      </c>
      <c r="G287" s="119">
        <v>59661</v>
      </c>
    </row>
    <row r="288" spans="1:7" x14ac:dyDescent="0.3">
      <c r="A288" t="s">
        <v>372</v>
      </c>
      <c r="B288" t="s">
        <v>372</v>
      </c>
      <c r="C288" t="s">
        <v>107</v>
      </c>
      <c r="D288" t="s">
        <v>4823</v>
      </c>
      <c r="E288" t="s">
        <v>4824</v>
      </c>
      <c r="F288">
        <v>2016</v>
      </c>
      <c r="G288" s="119">
        <v>64491</v>
      </c>
    </row>
    <row r="289" spans="1:7" x14ac:dyDescent="0.3">
      <c r="A289" t="s">
        <v>373</v>
      </c>
      <c r="B289" t="s">
        <v>373</v>
      </c>
      <c r="C289" t="s">
        <v>80</v>
      </c>
      <c r="D289" t="s">
        <v>4823</v>
      </c>
      <c r="E289" t="s">
        <v>4824</v>
      </c>
      <c r="F289">
        <v>2016</v>
      </c>
      <c r="G289" s="119">
        <v>20827</v>
      </c>
    </row>
    <row r="290" spans="1:7" x14ac:dyDescent="0.3">
      <c r="A290" t="s">
        <v>374</v>
      </c>
      <c r="B290" t="s">
        <v>374</v>
      </c>
      <c r="C290" t="s">
        <v>92</v>
      </c>
      <c r="D290" t="s">
        <v>4823</v>
      </c>
      <c r="E290" t="s">
        <v>4825</v>
      </c>
      <c r="F290">
        <v>2016</v>
      </c>
      <c r="G290" s="119">
        <v>214701</v>
      </c>
    </row>
    <row r="291" spans="1:7" x14ac:dyDescent="0.3">
      <c r="A291" t="s">
        <v>375</v>
      </c>
      <c r="B291" t="s">
        <v>375</v>
      </c>
      <c r="C291" t="s">
        <v>68</v>
      </c>
      <c r="D291" t="s">
        <v>4823</v>
      </c>
      <c r="E291" t="s">
        <v>4824</v>
      </c>
      <c r="F291">
        <v>2016</v>
      </c>
      <c r="G291" s="119">
        <v>3171271</v>
      </c>
    </row>
    <row r="292" spans="1:7" x14ac:dyDescent="0.3">
      <c r="A292" t="s">
        <v>376</v>
      </c>
      <c r="B292" t="s">
        <v>376</v>
      </c>
      <c r="C292" t="s">
        <v>109</v>
      </c>
      <c r="D292" t="s">
        <v>4823</v>
      </c>
      <c r="E292" t="s">
        <v>4824</v>
      </c>
      <c r="F292">
        <v>2016</v>
      </c>
      <c r="G292" s="119">
        <v>9661</v>
      </c>
    </row>
    <row r="293" spans="1:7" x14ac:dyDescent="0.3">
      <c r="A293" t="s">
        <v>377</v>
      </c>
      <c r="B293" t="s">
        <v>377</v>
      </c>
      <c r="C293" t="s">
        <v>93</v>
      </c>
      <c r="D293" t="s">
        <v>4823</v>
      </c>
      <c r="E293" t="s">
        <v>4824</v>
      </c>
      <c r="F293">
        <v>2016</v>
      </c>
      <c r="G293" s="119">
        <v>165113</v>
      </c>
    </row>
    <row r="294" spans="1:7" x14ac:dyDescent="0.3">
      <c r="A294" t="s">
        <v>378</v>
      </c>
      <c r="B294" t="s">
        <v>378</v>
      </c>
      <c r="C294" t="s">
        <v>77</v>
      </c>
      <c r="D294" t="s">
        <v>4823</v>
      </c>
      <c r="E294" t="s">
        <v>4824</v>
      </c>
      <c r="F294">
        <v>2016</v>
      </c>
      <c r="G294" s="119">
        <v>1749036</v>
      </c>
    </row>
    <row r="295" spans="1:7" x14ac:dyDescent="0.3">
      <c r="A295" t="s">
        <v>379</v>
      </c>
      <c r="B295" t="s">
        <v>379</v>
      </c>
      <c r="C295" t="s">
        <v>68</v>
      </c>
      <c r="D295" t="s">
        <v>4823</v>
      </c>
      <c r="E295" t="s">
        <v>4824</v>
      </c>
      <c r="F295">
        <v>2016</v>
      </c>
      <c r="G295" s="119">
        <v>35654</v>
      </c>
    </row>
    <row r="296" spans="1:7" x14ac:dyDescent="0.3">
      <c r="A296" t="s">
        <v>380</v>
      </c>
      <c r="B296" t="s">
        <v>380</v>
      </c>
      <c r="C296" t="s">
        <v>80</v>
      </c>
      <c r="D296" t="s">
        <v>4823</v>
      </c>
      <c r="E296" t="s">
        <v>4824</v>
      </c>
      <c r="F296">
        <v>2016</v>
      </c>
      <c r="G296" s="119">
        <v>17598</v>
      </c>
    </row>
    <row r="297" spans="1:7" x14ac:dyDescent="0.3">
      <c r="A297" t="s">
        <v>381</v>
      </c>
      <c r="B297" t="s">
        <v>381</v>
      </c>
      <c r="C297" t="s">
        <v>109</v>
      </c>
      <c r="D297" t="s">
        <v>4823</v>
      </c>
      <c r="E297" t="s">
        <v>4824</v>
      </c>
      <c r="F297">
        <v>2016</v>
      </c>
      <c r="G297" s="119">
        <v>2011</v>
      </c>
    </row>
    <row r="298" spans="1:7" x14ac:dyDescent="0.3">
      <c r="A298" t="s">
        <v>382</v>
      </c>
      <c r="B298" t="s">
        <v>382</v>
      </c>
      <c r="C298" t="s">
        <v>77</v>
      </c>
      <c r="D298" t="s">
        <v>4823</v>
      </c>
      <c r="E298" t="s">
        <v>4825</v>
      </c>
      <c r="F298">
        <v>2016</v>
      </c>
      <c r="G298" s="119">
        <v>6785886</v>
      </c>
    </row>
    <row r="299" spans="1:7" x14ac:dyDescent="0.3">
      <c r="A299" t="s">
        <v>383</v>
      </c>
      <c r="B299" t="s">
        <v>383</v>
      </c>
      <c r="C299" t="s">
        <v>112</v>
      </c>
      <c r="D299" t="s">
        <v>4823</v>
      </c>
      <c r="E299" t="s">
        <v>4825</v>
      </c>
      <c r="F299">
        <v>2016</v>
      </c>
      <c r="G299" s="119">
        <v>3215151</v>
      </c>
    </row>
    <row r="300" spans="1:7" x14ac:dyDescent="0.3">
      <c r="A300" t="s">
        <v>384</v>
      </c>
      <c r="B300" t="s">
        <v>384</v>
      </c>
      <c r="C300" t="s">
        <v>77</v>
      </c>
      <c r="D300" t="s">
        <v>4823</v>
      </c>
      <c r="E300" t="s">
        <v>4824</v>
      </c>
      <c r="F300">
        <v>2016</v>
      </c>
      <c r="G300" s="119">
        <v>301622</v>
      </c>
    </row>
    <row r="301" spans="1:7" x14ac:dyDescent="0.3">
      <c r="A301" t="s">
        <v>385</v>
      </c>
      <c r="B301" t="s">
        <v>385</v>
      </c>
      <c r="C301" t="s">
        <v>85</v>
      </c>
      <c r="D301" t="s">
        <v>4823</v>
      </c>
      <c r="E301" t="s">
        <v>4824</v>
      </c>
      <c r="F301">
        <v>2016</v>
      </c>
      <c r="G301" s="119">
        <v>53802</v>
      </c>
    </row>
    <row r="302" spans="1:7" x14ac:dyDescent="0.3">
      <c r="A302" t="s">
        <v>386</v>
      </c>
      <c r="B302" t="s">
        <v>386</v>
      </c>
      <c r="C302" t="s">
        <v>68</v>
      </c>
      <c r="D302" t="s">
        <v>4823</v>
      </c>
      <c r="E302" t="s">
        <v>4825</v>
      </c>
      <c r="F302">
        <v>2016</v>
      </c>
      <c r="G302" s="119">
        <v>6326370</v>
      </c>
    </row>
    <row r="303" spans="1:7" x14ac:dyDescent="0.3">
      <c r="A303" t="s">
        <v>387</v>
      </c>
      <c r="B303" t="s">
        <v>387</v>
      </c>
      <c r="C303" t="s">
        <v>76</v>
      </c>
      <c r="D303" t="s">
        <v>4823</v>
      </c>
      <c r="E303" t="s">
        <v>4824</v>
      </c>
      <c r="F303">
        <v>2016</v>
      </c>
      <c r="G303" s="119">
        <v>172723</v>
      </c>
    </row>
    <row r="304" spans="1:7" x14ac:dyDescent="0.3">
      <c r="A304" t="s">
        <v>388</v>
      </c>
      <c r="B304" t="s">
        <v>388</v>
      </c>
      <c r="C304" t="s">
        <v>68</v>
      </c>
      <c r="D304" t="s">
        <v>4823</v>
      </c>
      <c r="E304" t="s">
        <v>4824</v>
      </c>
      <c r="F304">
        <v>2016</v>
      </c>
      <c r="G304" s="119">
        <v>1268822</v>
      </c>
    </row>
    <row r="305" spans="1:7" x14ac:dyDescent="0.3">
      <c r="A305" t="s">
        <v>389</v>
      </c>
      <c r="B305" t="s">
        <v>389</v>
      </c>
      <c r="C305" t="s">
        <v>109</v>
      </c>
      <c r="D305" t="s">
        <v>4823</v>
      </c>
      <c r="E305" t="s">
        <v>4824</v>
      </c>
      <c r="F305">
        <v>2016</v>
      </c>
      <c r="G305" s="119">
        <v>172394</v>
      </c>
    </row>
    <row r="306" spans="1:7" x14ac:dyDescent="0.3">
      <c r="A306" t="s">
        <v>390</v>
      </c>
      <c r="B306" t="s">
        <v>390</v>
      </c>
      <c r="C306" t="s">
        <v>85</v>
      </c>
      <c r="D306" t="s">
        <v>4823</v>
      </c>
      <c r="E306" t="s">
        <v>4824</v>
      </c>
      <c r="F306">
        <v>2016</v>
      </c>
      <c r="G306" s="119">
        <v>6537</v>
      </c>
    </row>
    <row r="307" spans="1:7" x14ac:dyDescent="0.3">
      <c r="A307" t="s">
        <v>391</v>
      </c>
      <c r="B307" t="s">
        <v>1400</v>
      </c>
      <c r="C307" t="s">
        <v>75</v>
      </c>
      <c r="D307" t="s">
        <v>4823</v>
      </c>
      <c r="E307" t="s">
        <v>4825</v>
      </c>
      <c r="F307">
        <v>2016</v>
      </c>
      <c r="G307" s="119">
        <v>58252149</v>
      </c>
    </row>
    <row r="308" spans="1:7" x14ac:dyDescent="0.3">
      <c r="A308" t="s">
        <v>392</v>
      </c>
      <c r="B308" t="s">
        <v>392</v>
      </c>
      <c r="C308" t="s">
        <v>84</v>
      </c>
      <c r="D308" t="s">
        <v>4823</v>
      </c>
      <c r="E308" t="s">
        <v>4824</v>
      </c>
      <c r="F308">
        <v>2016</v>
      </c>
      <c r="G308" s="119">
        <v>7827547</v>
      </c>
    </row>
    <row r="309" spans="1:7" x14ac:dyDescent="0.3">
      <c r="A309" t="s">
        <v>392</v>
      </c>
      <c r="B309" t="s">
        <v>392</v>
      </c>
      <c r="C309" t="s">
        <v>108</v>
      </c>
      <c r="D309" t="s">
        <v>4823</v>
      </c>
      <c r="E309" t="s">
        <v>4824</v>
      </c>
      <c r="F309">
        <v>2016</v>
      </c>
      <c r="G309" s="119">
        <v>0</v>
      </c>
    </row>
    <row r="310" spans="1:7" x14ac:dyDescent="0.3">
      <c r="A310" t="s">
        <v>393</v>
      </c>
      <c r="B310" t="s">
        <v>393</v>
      </c>
      <c r="C310" t="s">
        <v>98</v>
      </c>
      <c r="D310" t="s">
        <v>4823</v>
      </c>
      <c r="E310" t="s">
        <v>4824</v>
      </c>
      <c r="F310">
        <v>2016</v>
      </c>
      <c r="G310" s="119">
        <v>678936</v>
      </c>
    </row>
    <row r="311" spans="1:7" x14ac:dyDescent="0.3">
      <c r="A311" t="s">
        <v>394</v>
      </c>
      <c r="B311" t="s">
        <v>394</v>
      </c>
      <c r="C311" t="s">
        <v>85</v>
      </c>
      <c r="D311" t="s">
        <v>4823</v>
      </c>
      <c r="E311" t="s">
        <v>4824</v>
      </c>
      <c r="F311">
        <v>2016</v>
      </c>
      <c r="G311" s="119">
        <v>283325</v>
      </c>
    </row>
    <row r="312" spans="1:7" x14ac:dyDescent="0.3">
      <c r="A312" t="s">
        <v>395</v>
      </c>
      <c r="B312" t="s">
        <v>395</v>
      </c>
      <c r="C312" t="s">
        <v>83</v>
      </c>
      <c r="D312" t="s">
        <v>4823</v>
      </c>
      <c r="E312" t="s">
        <v>4824</v>
      </c>
      <c r="F312">
        <v>2016</v>
      </c>
      <c r="G312" s="119">
        <v>7731</v>
      </c>
    </row>
    <row r="313" spans="1:7" x14ac:dyDescent="0.3">
      <c r="A313" t="s">
        <v>396</v>
      </c>
      <c r="B313" t="s">
        <v>396</v>
      </c>
      <c r="C313" t="s">
        <v>109</v>
      </c>
      <c r="D313" t="s">
        <v>4823</v>
      </c>
      <c r="E313" t="s">
        <v>4824</v>
      </c>
      <c r="F313">
        <v>2016</v>
      </c>
      <c r="G313" s="119">
        <v>92511</v>
      </c>
    </row>
    <row r="314" spans="1:7" x14ac:dyDescent="0.3">
      <c r="A314" t="s">
        <v>397</v>
      </c>
      <c r="B314" t="s">
        <v>397</v>
      </c>
      <c r="C314" t="s">
        <v>71</v>
      </c>
      <c r="D314" t="s">
        <v>4823</v>
      </c>
      <c r="E314" t="s">
        <v>4824</v>
      </c>
      <c r="F314">
        <v>2016</v>
      </c>
      <c r="G314" s="119">
        <v>41792</v>
      </c>
    </row>
    <row r="315" spans="1:7" x14ac:dyDescent="0.3">
      <c r="A315" t="s">
        <v>4836</v>
      </c>
      <c r="B315" t="s">
        <v>4836</v>
      </c>
      <c r="C315" t="s">
        <v>102</v>
      </c>
      <c r="D315" t="s">
        <v>4823</v>
      </c>
      <c r="E315" t="s">
        <v>4825</v>
      </c>
      <c r="F315">
        <v>2016</v>
      </c>
      <c r="G315" s="119">
        <v>68615</v>
      </c>
    </row>
    <row r="316" spans="1:7" x14ac:dyDescent="0.3">
      <c r="A316" t="s">
        <v>1651</v>
      </c>
      <c r="B316" t="s">
        <v>1651</v>
      </c>
      <c r="C316" t="s">
        <v>71</v>
      </c>
      <c r="D316" t="s">
        <v>4882</v>
      </c>
      <c r="E316" t="s">
        <v>7102</v>
      </c>
      <c r="F316">
        <v>2016</v>
      </c>
      <c r="G316" s="119">
        <v>5872</v>
      </c>
    </row>
    <row r="317" spans="1:7" x14ac:dyDescent="0.3">
      <c r="A317" t="s">
        <v>398</v>
      </c>
      <c r="B317" t="s">
        <v>398</v>
      </c>
      <c r="C317" t="s">
        <v>108</v>
      </c>
      <c r="D317" t="s">
        <v>4823</v>
      </c>
      <c r="E317" t="s">
        <v>4824</v>
      </c>
      <c r="F317">
        <v>2016</v>
      </c>
      <c r="G317" s="119">
        <v>4218686</v>
      </c>
    </row>
    <row r="318" spans="1:7" x14ac:dyDescent="0.3">
      <c r="A318" t="s">
        <v>399</v>
      </c>
      <c r="B318" t="s">
        <v>399</v>
      </c>
      <c r="C318" t="s">
        <v>80</v>
      </c>
      <c r="D318" t="s">
        <v>4823</v>
      </c>
      <c r="E318" t="s">
        <v>4824</v>
      </c>
      <c r="F318">
        <v>2016</v>
      </c>
      <c r="G318" s="119">
        <v>92841</v>
      </c>
    </row>
    <row r="319" spans="1:7" x14ac:dyDescent="0.3">
      <c r="A319" t="s">
        <v>400</v>
      </c>
      <c r="B319" t="s">
        <v>400</v>
      </c>
      <c r="C319" t="s">
        <v>77</v>
      </c>
      <c r="D319" t="s">
        <v>4823</v>
      </c>
      <c r="E319" t="s">
        <v>4825</v>
      </c>
      <c r="F319">
        <v>2016</v>
      </c>
      <c r="G319" s="119">
        <v>47819</v>
      </c>
    </row>
    <row r="320" spans="1:7" x14ac:dyDescent="0.3">
      <c r="A320" t="s">
        <v>401</v>
      </c>
      <c r="B320" t="s">
        <v>1656</v>
      </c>
      <c r="C320" t="s">
        <v>102</v>
      </c>
      <c r="D320" t="s">
        <v>4823</v>
      </c>
      <c r="E320" t="s">
        <v>4824</v>
      </c>
      <c r="F320">
        <v>2016</v>
      </c>
      <c r="G320" s="119">
        <v>271516022</v>
      </c>
    </row>
    <row r="321" spans="1:7" x14ac:dyDescent="0.3">
      <c r="A321" t="s">
        <v>402</v>
      </c>
      <c r="B321" t="s">
        <v>1656</v>
      </c>
      <c r="C321" t="s">
        <v>114</v>
      </c>
      <c r="D321" t="s">
        <v>4823</v>
      </c>
      <c r="E321" t="s">
        <v>4824</v>
      </c>
      <c r="F321">
        <v>2016</v>
      </c>
      <c r="G321" s="119">
        <v>30121348</v>
      </c>
    </row>
    <row r="322" spans="1:7" x14ac:dyDescent="0.3">
      <c r="A322" t="s">
        <v>403</v>
      </c>
      <c r="B322" t="s">
        <v>403</v>
      </c>
      <c r="C322" t="s">
        <v>77</v>
      </c>
      <c r="D322" t="s">
        <v>4823</v>
      </c>
      <c r="E322" t="s">
        <v>4824</v>
      </c>
      <c r="F322">
        <v>2016</v>
      </c>
      <c r="G322" s="119">
        <v>42532</v>
      </c>
    </row>
    <row r="323" spans="1:7" x14ac:dyDescent="0.3">
      <c r="A323" t="s">
        <v>404</v>
      </c>
      <c r="B323" t="s">
        <v>404</v>
      </c>
      <c r="C323" t="s">
        <v>85</v>
      </c>
      <c r="D323" t="s">
        <v>4823</v>
      </c>
      <c r="E323" t="s">
        <v>4824</v>
      </c>
      <c r="F323">
        <v>2016</v>
      </c>
      <c r="G323" s="119">
        <v>82027</v>
      </c>
    </row>
    <row r="324" spans="1:7" x14ac:dyDescent="0.3">
      <c r="A324" t="s">
        <v>405</v>
      </c>
      <c r="B324" t="s">
        <v>405</v>
      </c>
      <c r="C324" t="s">
        <v>68</v>
      </c>
      <c r="D324" t="s">
        <v>4823</v>
      </c>
      <c r="E324" t="s">
        <v>4824</v>
      </c>
      <c r="F324">
        <v>2016</v>
      </c>
      <c r="G324" s="119">
        <v>23642</v>
      </c>
    </row>
    <row r="325" spans="1:7" x14ac:dyDescent="0.3">
      <c r="A325" t="s">
        <v>406</v>
      </c>
      <c r="B325" t="s">
        <v>406</v>
      </c>
      <c r="C325" t="s">
        <v>77</v>
      </c>
      <c r="D325" t="s">
        <v>4823</v>
      </c>
      <c r="E325" t="s">
        <v>4825</v>
      </c>
      <c r="F325">
        <v>2016</v>
      </c>
      <c r="G325" s="119">
        <v>685577</v>
      </c>
    </row>
    <row r="326" spans="1:7" x14ac:dyDescent="0.3">
      <c r="A326" t="s">
        <v>407</v>
      </c>
      <c r="B326" t="s">
        <v>407</v>
      </c>
      <c r="C326" t="s">
        <v>84</v>
      </c>
      <c r="D326" t="s">
        <v>4823</v>
      </c>
      <c r="E326" t="s">
        <v>4824</v>
      </c>
      <c r="F326">
        <v>2016</v>
      </c>
      <c r="G326" s="119">
        <v>37625</v>
      </c>
    </row>
    <row r="327" spans="1:7" x14ac:dyDescent="0.3">
      <c r="A327" t="s">
        <v>408</v>
      </c>
      <c r="B327" t="s">
        <v>408</v>
      </c>
      <c r="C327" t="s">
        <v>103</v>
      </c>
      <c r="D327" t="s">
        <v>4823</v>
      </c>
      <c r="E327" t="s">
        <v>4824</v>
      </c>
      <c r="F327">
        <v>2016</v>
      </c>
      <c r="G327" s="119">
        <v>77491</v>
      </c>
    </row>
    <row r="328" spans="1:7" x14ac:dyDescent="0.3">
      <c r="A328" t="s">
        <v>4837</v>
      </c>
      <c r="B328" t="s">
        <v>1556</v>
      </c>
      <c r="C328" t="s">
        <v>89</v>
      </c>
      <c r="D328" t="s">
        <v>4823</v>
      </c>
      <c r="E328" t="s">
        <v>4824</v>
      </c>
      <c r="F328">
        <v>2016</v>
      </c>
      <c r="G328" s="119">
        <v>293661963</v>
      </c>
    </row>
    <row r="329" spans="1:7" x14ac:dyDescent="0.3">
      <c r="A329" t="s">
        <v>409</v>
      </c>
      <c r="B329" t="s">
        <v>409</v>
      </c>
      <c r="C329" t="s">
        <v>77</v>
      </c>
      <c r="D329" t="s">
        <v>4823</v>
      </c>
      <c r="E329" t="s">
        <v>4824</v>
      </c>
      <c r="F329">
        <v>2016</v>
      </c>
      <c r="G329" s="119">
        <v>1463292</v>
      </c>
    </row>
    <row r="330" spans="1:7" x14ac:dyDescent="0.3">
      <c r="A330" t="s">
        <v>410</v>
      </c>
      <c r="B330" t="s">
        <v>410</v>
      </c>
      <c r="C330" t="s">
        <v>91</v>
      </c>
      <c r="D330" t="s">
        <v>4823</v>
      </c>
      <c r="E330" t="s">
        <v>4824</v>
      </c>
      <c r="F330">
        <v>2016</v>
      </c>
      <c r="G330" s="119">
        <v>59427</v>
      </c>
    </row>
    <row r="331" spans="1:7" x14ac:dyDescent="0.3">
      <c r="A331" t="s">
        <v>411</v>
      </c>
      <c r="B331" t="s">
        <v>1664</v>
      </c>
      <c r="C331" t="s">
        <v>84</v>
      </c>
      <c r="D331" t="s">
        <v>4823</v>
      </c>
      <c r="E331" t="s">
        <v>4825</v>
      </c>
      <c r="F331">
        <v>2016</v>
      </c>
      <c r="G331" s="119">
        <v>12420464</v>
      </c>
    </row>
    <row r="332" spans="1:7" x14ac:dyDescent="0.3">
      <c r="A332" t="s">
        <v>412</v>
      </c>
      <c r="B332" t="s">
        <v>1664</v>
      </c>
      <c r="C332" t="s">
        <v>102</v>
      </c>
      <c r="D332" t="s">
        <v>4823</v>
      </c>
      <c r="E332" t="s">
        <v>4825</v>
      </c>
      <c r="F332">
        <v>2016</v>
      </c>
      <c r="G332" s="119">
        <v>69450024</v>
      </c>
    </row>
    <row r="333" spans="1:7" x14ac:dyDescent="0.3">
      <c r="A333" t="s">
        <v>413</v>
      </c>
      <c r="B333" t="s">
        <v>413</v>
      </c>
      <c r="C333" t="s">
        <v>90</v>
      </c>
      <c r="D333" t="s">
        <v>4823</v>
      </c>
      <c r="E333" t="s">
        <v>4824</v>
      </c>
      <c r="F333">
        <v>2016</v>
      </c>
      <c r="G333" s="119">
        <v>4789323</v>
      </c>
    </row>
    <row r="334" spans="1:7" x14ac:dyDescent="0.3">
      <c r="A334" t="s">
        <v>414</v>
      </c>
      <c r="B334" t="s">
        <v>414</v>
      </c>
      <c r="C334" t="s">
        <v>109</v>
      </c>
      <c r="D334" t="s">
        <v>4823</v>
      </c>
      <c r="E334" t="s">
        <v>4824</v>
      </c>
      <c r="F334">
        <v>2016</v>
      </c>
      <c r="G334" s="119">
        <v>411049</v>
      </c>
    </row>
    <row r="335" spans="1:7" x14ac:dyDescent="0.3">
      <c r="A335" t="s">
        <v>415</v>
      </c>
      <c r="B335" t="s">
        <v>415</v>
      </c>
      <c r="C335" t="s">
        <v>108</v>
      </c>
      <c r="D335" t="s">
        <v>4823</v>
      </c>
      <c r="E335" t="s">
        <v>4824</v>
      </c>
      <c r="F335">
        <v>2016</v>
      </c>
      <c r="G335" s="119">
        <v>110452</v>
      </c>
    </row>
    <row r="336" spans="1:7" x14ac:dyDescent="0.3">
      <c r="A336" t="s">
        <v>416</v>
      </c>
      <c r="B336" t="s">
        <v>416</v>
      </c>
      <c r="C336" t="s">
        <v>80</v>
      </c>
      <c r="D336" t="s">
        <v>4823</v>
      </c>
      <c r="E336" t="s">
        <v>4824</v>
      </c>
      <c r="F336">
        <v>2016</v>
      </c>
      <c r="G336" s="119">
        <v>102840</v>
      </c>
    </row>
    <row r="337" spans="1:7" x14ac:dyDescent="0.3">
      <c r="A337" t="s">
        <v>417</v>
      </c>
      <c r="B337" t="s">
        <v>417</v>
      </c>
      <c r="C337" t="s">
        <v>108</v>
      </c>
      <c r="D337" t="s">
        <v>4823</v>
      </c>
      <c r="E337" t="s">
        <v>4825</v>
      </c>
      <c r="F337">
        <v>2016</v>
      </c>
      <c r="G337" s="119">
        <v>847010</v>
      </c>
    </row>
    <row r="338" spans="1:7" x14ac:dyDescent="0.3">
      <c r="A338" t="s">
        <v>418</v>
      </c>
      <c r="B338" t="s">
        <v>418</v>
      </c>
      <c r="C338" t="s">
        <v>68</v>
      </c>
      <c r="D338" t="s">
        <v>4823</v>
      </c>
      <c r="E338" t="s">
        <v>4824</v>
      </c>
      <c r="F338">
        <v>2016</v>
      </c>
      <c r="G338" s="119">
        <v>346872</v>
      </c>
    </row>
    <row r="339" spans="1:7" x14ac:dyDescent="0.3">
      <c r="A339" t="s">
        <v>419</v>
      </c>
      <c r="B339" t="s">
        <v>419</v>
      </c>
      <c r="C339" t="s">
        <v>103</v>
      </c>
      <c r="D339" t="s">
        <v>4823</v>
      </c>
      <c r="E339" t="s">
        <v>4824</v>
      </c>
      <c r="F339">
        <v>2016</v>
      </c>
      <c r="G339" s="119">
        <v>21707</v>
      </c>
    </row>
    <row r="340" spans="1:7" x14ac:dyDescent="0.3">
      <c r="A340" t="s">
        <v>420</v>
      </c>
      <c r="B340" t="s">
        <v>1674</v>
      </c>
      <c r="C340" t="s">
        <v>98</v>
      </c>
      <c r="D340" t="s">
        <v>4823</v>
      </c>
      <c r="E340" t="s">
        <v>4824</v>
      </c>
      <c r="F340">
        <v>2016</v>
      </c>
      <c r="G340" s="119">
        <v>65720</v>
      </c>
    </row>
    <row r="341" spans="1:7" x14ac:dyDescent="0.3">
      <c r="A341" t="s">
        <v>1672</v>
      </c>
      <c r="B341" t="s">
        <v>1576</v>
      </c>
      <c r="C341" t="s">
        <v>102</v>
      </c>
      <c r="D341" t="s">
        <v>4882</v>
      </c>
      <c r="E341" t="s">
        <v>7102</v>
      </c>
      <c r="F341">
        <v>2016</v>
      </c>
      <c r="G341" s="119">
        <v>706266</v>
      </c>
    </row>
    <row r="342" spans="1:7" x14ac:dyDescent="0.3">
      <c r="A342" t="s">
        <v>421</v>
      </c>
      <c r="B342" t="s">
        <v>421</v>
      </c>
      <c r="C342" t="s">
        <v>109</v>
      </c>
      <c r="D342" t="s">
        <v>4823</v>
      </c>
      <c r="E342" t="s">
        <v>4824</v>
      </c>
      <c r="F342">
        <v>2016</v>
      </c>
      <c r="G342" s="119">
        <v>6968</v>
      </c>
    </row>
    <row r="343" spans="1:7" x14ac:dyDescent="0.3">
      <c r="A343" t="s">
        <v>422</v>
      </c>
      <c r="B343" t="s">
        <v>1677</v>
      </c>
      <c r="C343" t="s">
        <v>87</v>
      </c>
      <c r="D343" t="s">
        <v>4823</v>
      </c>
      <c r="E343" t="s">
        <v>4825</v>
      </c>
      <c r="F343">
        <v>2016</v>
      </c>
      <c r="G343" s="119">
        <v>483956</v>
      </c>
    </row>
    <row r="344" spans="1:7" x14ac:dyDescent="0.3">
      <c r="A344" t="s">
        <v>4838</v>
      </c>
      <c r="B344" t="s">
        <v>4838</v>
      </c>
      <c r="C344" t="s">
        <v>89</v>
      </c>
      <c r="D344" t="s">
        <v>4823</v>
      </c>
      <c r="E344" t="s">
        <v>4825</v>
      </c>
      <c r="F344">
        <v>2016</v>
      </c>
      <c r="G344" s="119">
        <v>0</v>
      </c>
    </row>
    <row r="345" spans="1:7" x14ac:dyDescent="0.3">
      <c r="A345" t="s">
        <v>423</v>
      </c>
      <c r="B345" t="s">
        <v>423</v>
      </c>
      <c r="C345" t="s">
        <v>77</v>
      </c>
      <c r="D345" t="s">
        <v>4823</v>
      </c>
      <c r="E345" t="s">
        <v>4824</v>
      </c>
      <c r="F345">
        <v>2016</v>
      </c>
      <c r="G345" s="119">
        <v>116717</v>
      </c>
    </row>
    <row r="346" spans="1:7" x14ac:dyDescent="0.3">
      <c r="A346" t="s">
        <v>424</v>
      </c>
      <c r="B346" t="s">
        <v>424</v>
      </c>
      <c r="C346" t="s">
        <v>80</v>
      </c>
      <c r="D346" t="s">
        <v>4823</v>
      </c>
      <c r="E346" t="s">
        <v>4824</v>
      </c>
      <c r="F346">
        <v>2016</v>
      </c>
      <c r="G346" s="119">
        <v>38500</v>
      </c>
    </row>
    <row r="347" spans="1:7" x14ac:dyDescent="0.3">
      <c r="A347" t="s">
        <v>425</v>
      </c>
      <c r="B347" t="s">
        <v>425</v>
      </c>
      <c r="C347" t="s">
        <v>77</v>
      </c>
      <c r="D347" t="s">
        <v>4823</v>
      </c>
      <c r="E347" t="s">
        <v>4824</v>
      </c>
      <c r="F347">
        <v>2016</v>
      </c>
      <c r="G347" s="119">
        <v>33277</v>
      </c>
    </row>
    <row r="348" spans="1:7" x14ac:dyDescent="0.3">
      <c r="A348" t="s">
        <v>426</v>
      </c>
      <c r="B348" t="s">
        <v>426</v>
      </c>
      <c r="C348" t="s">
        <v>84</v>
      </c>
      <c r="D348" t="s">
        <v>4823</v>
      </c>
      <c r="E348" t="s">
        <v>4824</v>
      </c>
      <c r="F348">
        <v>2016</v>
      </c>
      <c r="G348" s="119">
        <v>103036</v>
      </c>
    </row>
    <row r="349" spans="1:7" x14ac:dyDescent="0.3">
      <c r="A349" t="s">
        <v>427</v>
      </c>
      <c r="B349" t="s">
        <v>1683</v>
      </c>
      <c r="C349" t="s">
        <v>84</v>
      </c>
      <c r="D349" t="s">
        <v>4823</v>
      </c>
      <c r="E349" t="s">
        <v>4825</v>
      </c>
      <c r="F349">
        <v>2016</v>
      </c>
      <c r="G349" s="119">
        <v>78027</v>
      </c>
    </row>
    <row r="350" spans="1:7" x14ac:dyDescent="0.3">
      <c r="A350" t="s">
        <v>428</v>
      </c>
      <c r="B350" t="s">
        <v>428</v>
      </c>
      <c r="C350" t="s">
        <v>77</v>
      </c>
      <c r="D350" t="s">
        <v>4823</v>
      </c>
      <c r="E350" t="s">
        <v>4825</v>
      </c>
      <c r="F350">
        <v>2016</v>
      </c>
      <c r="G350" s="119">
        <v>357674</v>
      </c>
    </row>
    <row r="351" spans="1:7" x14ac:dyDescent="0.3">
      <c r="A351" t="s">
        <v>429</v>
      </c>
      <c r="B351" t="s">
        <v>429</v>
      </c>
      <c r="C351" t="s">
        <v>109</v>
      </c>
      <c r="D351" t="s">
        <v>4823</v>
      </c>
      <c r="E351" t="s">
        <v>4824</v>
      </c>
      <c r="F351">
        <v>2016</v>
      </c>
      <c r="G351" s="119">
        <v>33401</v>
      </c>
    </row>
    <row r="352" spans="1:7" x14ac:dyDescent="0.3">
      <c r="A352" t="s">
        <v>430</v>
      </c>
      <c r="B352" t="s">
        <v>430</v>
      </c>
      <c r="C352" t="s">
        <v>85</v>
      </c>
      <c r="D352" t="s">
        <v>4823</v>
      </c>
      <c r="E352" t="s">
        <v>4825</v>
      </c>
      <c r="F352">
        <v>2016</v>
      </c>
      <c r="G352" s="119">
        <v>484513</v>
      </c>
    </row>
    <row r="353" spans="1:7" x14ac:dyDescent="0.3">
      <c r="A353" t="s">
        <v>431</v>
      </c>
      <c r="B353" t="s">
        <v>4827</v>
      </c>
      <c r="C353" t="s">
        <v>97</v>
      </c>
      <c r="D353" t="s">
        <v>4823</v>
      </c>
      <c r="E353" t="s">
        <v>4824</v>
      </c>
      <c r="F353">
        <v>2016</v>
      </c>
      <c r="G353" s="119">
        <v>52259567</v>
      </c>
    </row>
    <row r="354" spans="1:7" x14ac:dyDescent="0.3">
      <c r="A354" t="s">
        <v>432</v>
      </c>
      <c r="B354" t="s">
        <v>432</v>
      </c>
      <c r="C354" t="s">
        <v>84</v>
      </c>
      <c r="D354" t="s">
        <v>4823</v>
      </c>
      <c r="E354" t="s">
        <v>4824</v>
      </c>
      <c r="F354">
        <v>2016</v>
      </c>
      <c r="G354" s="119">
        <v>2026624</v>
      </c>
    </row>
    <row r="355" spans="1:7" x14ac:dyDescent="0.3">
      <c r="A355" t="s">
        <v>433</v>
      </c>
      <c r="B355" t="s">
        <v>433</v>
      </c>
      <c r="C355" t="s">
        <v>108</v>
      </c>
      <c r="D355" t="s">
        <v>4823</v>
      </c>
      <c r="E355" t="s">
        <v>4824</v>
      </c>
      <c r="F355">
        <v>2016</v>
      </c>
      <c r="G355" s="119">
        <v>2438025</v>
      </c>
    </row>
    <row r="356" spans="1:7" x14ac:dyDescent="0.3">
      <c r="A356" t="s">
        <v>4839</v>
      </c>
      <c r="B356" t="s">
        <v>4827</v>
      </c>
      <c r="C356" t="s">
        <v>87</v>
      </c>
      <c r="D356" t="s">
        <v>4823</v>
      </c>
      <c r="E356" t="s">
        <v>4824</v>
      </c>
      <c r="F356">
        <v>2016</v>
      </c>
      <c r="G356" s="119">
        <v>1091620</v>
      </c>
    </row>
    <row r="357" spans="1:7" x14ac:dyDescent="0.3">
      <c r="A357" t="s">
        <v>434</v>
      </c>
      <c r="B357" t="s">
        <v>434</v>
      </c>
      <c r="C357" t="s">
        <v>113</v>
      </c>
      <c r="D357" t="s">
        <v>4823</v>
      </c>
      <c r="E357" t="s">
        <v>4825</v>
      </c>
      <c r="F357">
        <v>2016</v>
      </c>
      <c r="G357" s="119">
        <v>689806</v>
      </c>
    </row>
    <row r="358" spans="1:7" x14ac:dyDescent="0.3">
      <c r="A358" t="s">
        <v>435</v>
      </c>
      <c r="B358" t="s">
        <v>435</v>
      </c>
      <c r="C358" t="s">
        <v>82</v>
      </c>
      <c r="D358" t="s">
        <v>4823</v>
      </c>
      <c r="E358" t="s">
        <v>4824</v>
      </c>
      <c r="F358">
        <v>2016</v>
      </c>
      <c r="G358" s="119">
        <v>202320</v>
      </c>
    </row>
    <row r="359" spans="1:7" x14ac:dyDescent="0.3">
      <c r="A359" t="s">
        <v>436</v>
      </c>
      <c r="B359" t="s">
        <v>1693</v>
      </c>
      <c r="C359" t="s">
        <v>92</v>
      </c>
      <c r="D359" t="s">
        <v>4823</v>
      </c>
      <c r="E359" t="s">
        <v>4824</v>
      </c>
      <c r="F359">
        <v>2016</v>
      </c>
      <c r="G359" s="119">
        <v>7353185</v>
      </c>
    </row>
    <row r="360" spans="1:7" x14ac:dyDescent="0.3">
      <c r="A360" t="s">
        <v>437</v>
      </c>
      <c r="B360" t="s">
        <v>437</v>
      </c>
      <c r="C360" t="s">
        <v>98</v>
      </c>
      <c r="D360" t="s">
        <v>4823</v>
      </c>
      <c r="E360" t="s">
        <v>4824</v>
      </c>
      <c r="F360">
        <v>2016</v>
      </c>
      <c r="G360" s="119">
        <v>548124</v>
      </c>
    </row>
    <row r="361" spans="1:7" x14ac:dyDescent="0.3">
      <c r="A361" t="s">
        <v>438</v>
      </c>
      <c r="B361" t="s">
        <v>438</v>
      </c>
      <c r="C361" t="s">
        <v>76</v>
      </c>
      <c r="D361" t="s">
        <v>4823</v>
      </c>
      <c r="E361" t="s">
        <v>4824</v>
      </c>
      <c r="F361">
        <v>2016</v>
      </c>
      <c r="G361" s="119">
        <v>3973571</v>
      </c>
    </row>
    <row r="362" spans="1:7" x14ac:dyDescent="0.3">
      <c r="A362" t="s">
        <v>1701</v>
      </c>
      <c r="B362" t="s">
        <v>1702</v>
      </c>
      <c r="C362" t="s">
        <v>93</v>
      </c>
      <c r="D362" t="s">
        <v>7097</v>
      </c>
      <c r="E362" t="s">
        <v>7097</v>
      </c>
      <c r="F362">
        <v>2016</v>
      </c>
      <c r="G362" s="119">
        <v>6362548</v>
      </c>
    </row>
    <row r="363" spans="1:7" x14ac:dyDescent="0.3">
      <c r="A363" t="s">
        <v>439</v>
      </c>
      <c r="B363" t="s">
        <v>439</v>
      </c>
      <c r="C363" t="s">
        <v>80</v>
      </c>
      <c r="D363" t="s">
        <v>4823</v>
      </c>
      <c r="E363" t="s">
        <v>4824</v>
      </c>
      <c r="F363">
        <v>2016</v>
      </c>
      <c r="G363" s="119">
        <v>21526</v>
      </c>
    </row>
    <row r="364" spans="1:7" x14ac:dyDescent="0.3">
      <c r="A364" t="s">
        <v>440</v>
      </c>
      <c r="B364" t="s">
        <v>440</v>
      </c>
      <c r="C364" t="s">
        <v>108</v>
      </c>
      <c r="D364" t="s">
        <v>4823</v>
      </c>
      <c r="E364" t="s">
        <v>4824</v>
      </c>
      <c r="F364">
        <v>2016</v>
      </c>
      <c r="G364" s="119">
        <v>12421</v>
      </c>
    </row>
    <row r="365" spans="1:7" x14ac:dyDescent="0.3">
      <c r="A365" t="s">
        <v>441</v>
      </c>
      <c r="B365" t="s">
        <v>1708</v>
      </c>
      <c r="C365" t="s">
        <v>69</v>
      </c>
      <c r="D365" t="s">
        <v>4823</v>
      </c>
      <c r="E365" t="s">
        <v>4824</v>
      </c>
      <c r="F365">
        <v>2016</v>
      </c>
      <c r="G365" s="119">
        <v>53992859</v>
      </c>
    </row>
    <row r="366" spans="1:7" x14ac:dyDescent="0.3">
      <c r="A366" t="s">
        <v>442</v>
      </c>
      <c r="B366" t="s">
        <v>1710</v>
      </c>
      <c r="C366" t="s">
        <v>85</v>
      </c>
      <c r="D366" t="s">
        <v>4823</v>
      </c>
      <c r="E366" t="s">
        <v>4825</v>
      </c>
      <c r="F366">
        <v>2016</v>
      </c>
      <c r="G366" s="119">
        <v>6489839</v>
      </c>
    </row>
    <row r="367" spans="1:7" x14ac:dyDescent="0.3">
      <c r="A367" t="s">
        <v>443</v>
      </c>
      <c r="B367" t="s">
        <v>1710</v>
      </c>
      <c r="C367" t="s">
        <v>85</v>
      </c>
      <c r="D367" t="s">
        <v>4823</v>
      </c>
      <c r="E367" t="s">
        <v>4825</v>
      </c>
      <c r="F367">
        <v>2016</v>
      </c>
      <c r="G367" s="119">
        <v>10722524</v>
      </c>
    </row>
    <row r="368" spans="1:7" x14ac:dyDescent="0.3">
      <c r="A368" t="s">
        <v>444</v>
      </c>
      <c r="B368" t="s">
        <v>444</v>
      </c>
      <c r="C368" t="s">
        <v>113</v>
      </c>
      <c r="D368" t="s">
        <v>4823</v>
      </c>
      <c r="E368" t="s">
        <v>4824</v>
      </c>
      <c r="F368">
        <v>2016</v>
      </c>
      <c r="G368" s="119">
        <v>363996</v>
      </c>
    </row>
    <row r="369" spans="1:7" x14ac:dyDescent="0.3">
      <c r="A369" t="s">
        <v>445</v>
      </c>
      <c r="B369" t="s">
        <v>1713</v>
      </c>
      <c r="C369" t="s">
        <v>84</v>
      </c>
      <c r="D369" t="s">
        <v>4823</v>
      </c>
      <c r="E369" t="s">
        <v>4824</v>
      </c>
      <c r="F369">
        <v>2016</v>
      </c>
      <c r="G369" s="119">
        <v>201713</v>
      </c>
    </row>
    <row r="370" spans="1:7" x14ac:dyDescent="0.3">
      <c r="A370" t="s">
        <v>445</v>
      </c>
      <c r="B370" t="s">
        <v>1713</v>
      </c>
      <c r="C370" t="s">
        <v>105</v>
      </c>
      <c r="D370" t="s">
        <v>4823</v>
      </c>
      <c r="E370" t="s">
        <v>4824</v>
      </c>
      <c r="F370">
        <v>2016</v>
      </c>
      <c r="G370" s="119">
        <v>110705920</v>
      </c>
    </row>
    <row r="371" spans="1:7" x14ac:dyDescent="0.3">
      <c r="A371" t="s">
        <v>445</v>
      </c>
      <c r="B371" t="s">
        <v>1713</v>
      </c>
      <c r="C371" t="s">
        <v>114</v>
      </c>
      <c r="D371" t="s">
        <v>4823</v>
      </c>
      <c r="E371" t="s">
        <v>4824</v>
      </c>
      <c r="F371">
        <v>2016</v>
      </c>
      <c r="G371" s="119">
        <v>2085810</v>
      </c>
    </row>
    <row r="372" spans="1:7" x14ac:dyDescent="0.3">
      <c r="A372" t="s">
        <v>446</v>
      </c>
      <c r="B372" t="s">
        <v>446</v>
      </c>
      <c r="C372" t="s">
        <v>80</v>
      </c>
      <c r="D372" t="s">
        <v>4823</v>
      </c>
      <c r="E372" t="s">
        <v>4824</v>
      </c>
      <c r="F372">
        <v>2016</v>
      </c>
      <c r="G372" s="119">
        <v>14289</v>
      </c>
    </row>
    <row r="373" spans="1:7" x14ac:dyDescent="0.3">
      <c r="A373" t="s">
        <v>447</v>
      </c>
      <c r="B373" t="s">
        <v>447</v>
      </c>
      <c r="C373" t="s">
        <v>83</v>
      </c>
      <c r="D373" t="s">
        <v>4823</v>
      </c>
      <c r="E373" t="s">
        <v>4824</v>
      </c>
      <c r="F373">
        <v>2016</v>
      </c>
      <c r="G373" s="119">
        <v>42856</v>
      </c>
    </row>
    <row r="374" spans="1:7" x14ac:dyDescent="0.3">
      <c r="A374" t="s">
        <v>448</v>
      </c>
      <c r="B374" t="s">
        <v>448</v>
      </c>
      <c r="C374" t="s">
        <v>85</v>
      </c>
      <c r="D374" t="s">
        <v>4823</v>
      </c>
      <c r="E374" t="s">
        <v>4824</v>
      </c>
      <c r="F374">
        <v>2016</v>
      </c>
      <c r="G374" s="119">
        <v>4177</v>
      </c>
    </row>
    <row r="375" spans="1:7" x14ac:dyDescent="0.3">
      <c r="A375" t="s">
        <v>449</v>
      </c>
      <c r="B375" t="s">
        <v>449</v>
      </c>
      <c r="C375" t="s">
        <v>108</v>
      </c>
      <c r="D375" t="s">
        <v>4823</v>
      </c>
      <c r="E375" t="s">
        <v>4825</v>
      </c>
      <c r="F375">
        <v>2016</v>
      </c>
      <c r="G375" s="119">
        <v>2402192</v>
      </c>
    </row>
    <row r="376" spans="1:7" x14ac:dyDescent="0.3">
      <c r="A376" t="s">
        <v>450</v>
      </c>
      <c r="B376" t="s">
        <v>450</v>
      </c>
      <c r="C376" t="s">
        <v>85</v>
      </c>
      <c r="D376" t="s">
        <v>4823</v>
      </c>
      <c r="E376" t="s">
        <v>4824</v>
      </c>
      <c r="F376">
        <v>2016</v>
      </c>
      <c r="G376" s="119">
        <v>151800</v>
      </c>
    </row>
    <row r="377" spans="1:7" x14ac:dyDescent="0.3">
      <c r="A377" t="s">
        <v>451</v>
      </c>
      <c r="B377" t="s">
        <v>451</v>
      </c>
      <c r="C377" t="s">
        <v>85</v>
      </c>
      <c r="D377" t="s">
        <v>4823</v>
      </c>
      <c r="E377" t="s">
        <v>4824</v>
      </c>
      <c r="F377">
        <v>2016</v>
      </c>
      <c r="G377" s="119">
        <v>181325</v>
      </c>
    </row>
    <row r="378" spans="1:7" x14ac:dyDescent="0.3">
      <c r="A378" t="s">
        <v>452</v>
      </c>
      <c r="B378" t="s">
        <v>452</v>
      </c>
      <c r="C378" t="s">
        <v>82</v>
      </c>
      <c r="D378" t="s">
        <v>4823</v>
      </c>
      <c r="E378" t="s">
        <v>4824</v>
      </c>
      <c r="F378">
        <v>2016</v>
      </c>
      <c r="G378" s="119">
        <v>38028</v>
      </c>
    </row>
    <row r="379" spans="1:7" x14ac:dyDescent="0.3">
      <c r="A379" t="s">
        <v>453</v>
      </c>
      <c r="B379" t="s">
        <v>453</v>
      </c>
      <c r="C379" t="s">
        <v>82</v>
      </c>
      <c r="D379" t="s">
        <v>4823</v>
      </c>
      <c r="E379" t="s">
        <v>4825</v>
      </c>
      <c r="F379">
        <v>2016</v>
      </c>
      <c r="G379" s="119">
        <v>33087</v>
      </c>
    </row>
    <row r="380" spans="1:7" x14ac:dyDescent="0.3">
      <c r="A380" t="s">
        <v>454</v>
      </c>
      <c r="B380" t="s">
        <v>454</v>
      </c>
      <c r="C380" t="s">
        <v>69</v>
      </c>
      <c r="D380" t="s">
        <v>4823</v>
      </c>
      <c r="E380" t="s">
        <v>4825</v>
      </c>
      <c r="F380">
        <v>2016</v>
      </c>
      <c r="G380" s="119">
        <v>722708</v>
      </c>
    </row>
    <row r="381" spans="1:7" x14ac:dyDescent="0.3">
      <c r="A381" t="s">
        <v>455</v>
      </c>
      <c r="B381" t="s">
        <v>455</v>
      </c>
      <c r="C381" t="s">
        <v>90</v>
      </c>
      <c r="D381" t="s">
        <v>4823</v>
      </c>
      <c r="E381" t="s">
        <v>4826</v>
      </c>
      <c r="F381">
        <v>2016</v>
      </c>
      <c r="G381" s="119">
        <v>3012978</v>
      </c>
    </row>
    <row r="382" spans="1:7" x14ac:dyDescent="0.3">
      <c r="A382" t="s">
        <v>456</v>
      </c>
      <c r="B382" t="s">
        <v>1724</v>
      </c>
      <c r="C382" t="s">
        <v>103</v>
      </c>
      <c r="D382" t="s">
        <v>4823</v>
      </c>
      <c r="E382" t="s">
        <v>4824</v>
      </c>
      <c r="F382">
        <v>2016</v>
      </c>
      <c r="G382" s="119">
        <v>36194</v>
      </c>
    </row>
    <row r="383" spans="1:7" x14ac:dyDescent="0.3">
      <c r="A383" t="s">
        <v>457</v>
      </c>
      <c r="B383" t="s">
        <v>457</v>
      </c>
      <c r="C383" t="s">
        <v>80</v>
      </c>
      <c r="D383" t="s">
        <v>4823</v>
      </c>
      <c r="E383" t="s">
        <v>4825</v>
      </c>
      <c r="F383">
        <v>2016</v>
      </c>
      <c r="G383" s="119">
        <v>228392</v>
      </c>
    </row>
    <row r="384" spans="1:7" x14ac:dyDescent="0.3">
      <c r="A384" t="s">
        <v>458</v>
      </c>
      <c r="B384" t="s">
        <v>458</v>
      </c>
      <c r="C384" t="s">
        <v>68</v>
      </c>
      <c r="D384" t="s">
        <v>4823</v>
      </c>
      <c r="E384" t="s">
        <v>4825</v>
      </c>
      <c r="F384">
        <v>2016</v>
      </c>
      <c r="G384" s="119">
        <v>405364</v>
      </c>
    </row>
    <row r="385" spans="1:7" x14ac:dyDescent="0.3">
      <c r="A385" t="s">
        <v>459</v>
      </c>
      <c r="B385" t="s">
        <v>459</v>
      </c>
      <c r="C385" t="s">
        <v>103</v>
      </c>
      <c r="D385" t="s">
        <v>4823</v>
      </c>
      <c r="E385" t="s">
        <v>4824</v>
      </c>
      <c r="F385">
        <v>2016</v>
      </c>
      <c r="G385" s="119">
        <v>193969</v>
      </c>
    </row>
    <row r="386" spans="1:7" x14ac:dyDescent="0.3">
      <c r="A386" t="s">
        <v>460</v>
      </c>
      <c r="B386" t="s">
        <v>460</v>
      </c>
      <c r="C386" t="s">
        <v>109</v>
      </c>
      <c r="D386" t="s">
        <v>4823</v>
      </c>
      <c r="E386" t="s">
        <v>4824</v>
      </c>
      <c r="F386">
        <v>2016</v>
      </c>
      <c r="G386" s="119">
        <v>25812</v>
      </c>
    </row>
    <row r="387" spans="1:7" x14ac:dyDescent="0.3">
      <c r="A387" t="s">
        <v>461</v>
      </c>
      <c r="B387" t="s">
        <v>1729</v>
      </c>
      <c r="C387" t="s">
        <v>88</v>
      </c>
      <c r="D387" t="s">
        <v>4823</v>
      </c>
      <c r="E387" t="s">
        <v>4824</v>
      </c>
      <c r="F387">
        <v>2016</v>
      </c>
      <c r="G387" s="119">
        <v>5792862</v>
      </c>
    </row>
    <row r="388" spans="1:7" x14ac:dyDescent="0.3">
      <c r="A388" t="s">
        <v>462</v>
      </c>
      <c r="B388" t="s">
        <v>1730</v>
      </c>
      <c r="C388" t="s">
        <v>94</v>
      </c>
      <c r="D388" t="s">
        <v>4823</v>
      </c>
      <c r="E388" t="s">
        <v>4825</v>
      </c>
      <c r="F388">
        <v>2016</v>
      </c>
      <c r="G388" s="119">
        <v>211580</v>
      </c>
    </row>
    <row r="389" spans="1:7" x14ac:dyDescent="0.3">
      <c r="A389" t="s">
        <v>463</v>
      </c>
      <c r="B389" t="s">
        <v>463</v>
      </c>
      <c r="C389" t="s">
        <v>68</v>
      </c>
      <c r="D389" t="s">
        <v>4823</v>
      </c>
      <c r="E389" t="s">
        <v>4824</v>
      </c>
      <c r="F389">
        <v>2016</v>
      </c>
      <c r="G389" s="119">
        <v>451584</v>
      </c>
    </row>
    <row r="390" spans="1:7" x14ac:dyDescent="0.3">
      <c r="A390" t="s">
        <v>464</v>
      </c>
      <c r="B390" t="s">
        <v>464</v>
      </c>
      <c r="C390" t="s">
        <v>108</v>
      </c>
      <c r="D390" t="s">
        <v>4823</v>
      </c>
      <c r="E390" t="s">
        <v>4824</v>
      </c>
      <c r="F390">
        <v>2016</v>
      </c>
      <c r="G390" s="119">
        <v>756091</v>
      </c>
    </row>
    <row r="391" spans="1:7" x14ac:dyDescent="0.3">
      <c r="A391" t="s">
        <v>1733</v>
      </c>
      <c r="B391" t="s">
        <v>1733</v>
      </c>
      <c r="C391" t="s">
        <v>84</v>
      </c>
      <c r="D391" t="s">
        <v>7101</v>
      </c>
      <c r="E391" t="s">
        <v>7101</v>
      </c>
      <c r="F391">
        <v>2016</v>
      </c>
      <c r="G391" s="119">
        <v>8043</v>
      </c>
    </row>
    <row r="392" spans="1:7" x14ac:dyDescent="0.3">
      <c r="A392" t="s">
        <v>465</v>
      </c>
      <c r="B392" t="s">
        <v>1736</v>
      </c>
      <c r="C392" t="s">
        <v>99</v>
      </c>
      <c r="D392" t="s">
        <v>4823</v>
      </c>
      <c r="E392" t="s">
        <v>4824</v>
      </c>
      <c r="F392">
        <v>2016</v>
      </c>
      <c r="G392" s="119">
        <v>970837</v>
      </c>
    </row>
    <row r="393" spans="1:7" x14ac:dyDescent="0.3">
      <c r="A393" t="s">
        <v>466</v>
      </c>
      <c r="B393" t="s">
        <v>466</v>
      </c>
      <c r="C393" t="s">
        <v>80</v>
      </c>
      <c r="D393" t="s">
        <v>4823</v>
      </c>
      <c r="E393" t="s">
        <v>4824</v>
      </c>
      <c r="F393">
        <v>2016</v>
      </c>
      <c r="G393" s="119">
        <v>37133</v>
      </c>
    </row>
    <row r="394" spans="1:7" x14ac:dyDescent="0.3">
      <c r="A394" t="s">
        <v>467</v>
      </c>
      <c r="B394" t="s">
        <v>467</v>
      </c>
      <c r="C394" t="s">
        <v>108</v>
      </c>
      <c r="D394" t="s">
        <v>4823</v>
      </c>
      <c r="E394" t="s">
        <v>4824</v>
      </c>
      <c r="F394">
        <v>2016</v>
      </c>
      <c r="G394" s="119">
        <v>135614</v>
      </c>
    </row>
    <row r="395" spans="1:7" x14ac:dyDescent="0.3">
      <c r="A395" t="s">
        <v>468</v>
      </c>
      <c r="B395" t="s">
        <v>1739</v>
      </c>
      <c r="C395" t="s">
        <v>88</v>
      </c>
      <c r="D395" t="s">
        <v>4823</v>
      </c>
      <c r="E395" t="s">
        <v>4825</v>
      </c>
      <c r="F395">
        <v>2016</v>
      </c>
      <c r="G395" s="119">
        <v>2773157</v>
      </c>
    </row>
    <row r="396" spans="1:7" x14ac:dyDescent="0.3">
      <c r="A396" t="s">
        <v>469</v>
      </c>
      <c r="B396" t="s">
        <v>469</v>
      </c>
      <c r="C396" t="s">
        <v>77</v>
      </c>
      <c r="D396" t="s">
        <v>4823</v>
      </c>
      <c r="E396" t="s">
        <v>4825</v>
      </c>
      <c r="F396">
        <v>2016</v>
      </c>
      <c r="G396" s="119">
        <v>755137</v>
      </c>
    </row>
    <row r="397" spans="1:7" x14ac:dyDescent="0.3">
      <c r="A397" t="s">
        <v>470</v>
      </c>
      <c r="B397" t="s">
        <v>470</v>
      </c>
      <c r="C397" t="s">
        <v>80</v>
      </c>
      <c r="D397" t="s">
        <v>4823</v>
      </c>
      <c r="E397" t="s">
        <v>4824</v>
      </c>
      <c r="F397">
        <v>2016</v>
      </c>
      <c r="G397" s="119">
        <v>20445</v>
      </c>
    </row>
    <row r="398" spans="1:7" x14ac:dyDescent="0.3">
      <c r="A398" t="s">
        <v>471</v>
      </c>
      <c r="B398" t="s">
        <v>471</v>
      </c>
      <c r="C398" t="s">
        <v>84</v>
      </c>
      <c r="D398" t="s">
        <v>4823</v>
      </c>
      <c r="E398" t="s">
        <v>4824</v>
      </c>
      <c r="F398">
        <v>2016</v>
      </c>
      <c r="G398" s="119">
        <v>115484</v>
      </c>
    </row>
    <row r="399" spans="1:7" x14ac:dyDescent="0.3">
      <c r="A399" t="s">
        <v>472</v>
      </c>
      <c r="B399" t="s">
        <v>472</v>
      </c>
      <c r="C399" t="s">
        <v>80</v>
      </c>
      <c r="D399" t="s">
        <v>4823</v>
      </c>
      <c r="E399" t="s">
        <v>4825</v>
      </c>
      <c r="F399">
        <v>2016</v>
      </c>
      <c r="G399" s="119">
        <v>234440</v>
      </c>
    </row>
    <row r="400" spans="1:7" x14ac:dyDescent="0.3">
      <c r="A400" t="s">
        <v>473</v>
      </c>
      <c r="B400" t="s">
        <v>473</v>
      </c>
      <c r="C400" t="s">
        <v>68</v>
      </c>
      <c r="D400" t="s">
        <v>4823</v>
      </c>
      <c r="E400" t="s">
        <v>4824</v>
      </c>
      <c r="F400">
        <v>2016</v>
      </c>
      <c r="G400" s="119">
        <v>10930</v>
      </c>
    </row>
    <row r="401" spans="1:7" x14ac:dyDescent="0.3">
      <c r="A401" t="s">
        <v>473</v>
      </c>
      <c r="B401" t="s">
        <v>473</v>
      </c>
      <c r="C401" t="s">
        <v>76</v>
      </c>
      <c r="D401" t="s">
        <v>4823</v>
      </c>
      <c r="E401" t="s">
        <v>4824</v>
      </c>
      <c r="F401">
        <v>2016</v>
      </c>
      <c r="G401" s="119">
        <v>1221</v>
      </c>
    </row>
    <row r="402" spans="1:7" x14ac:dyDescent="0.3">
      <c r="A402" t="s">
        <v>474</v>
      </c>
      <c r="B402" t="s">
        <v>474</v>
      </c>
      <c r="C402" t="s">
        <v>68</v>
      </c>
      <c r="D402" t="s">
        <v>4823</v>
      </c>
      <c r="E402" t="s">
        <v>4825</v>
      </c>
      <c r="F402">
        <v>2016</v>
      </c>
      <c r="G402" s="119">
        <v>1565050</v>
      </c>
    </row>
    <row r="403" spans="1:7" x14ac:dyDescent="0.3">
      <c r="A403" t="s">
        <v>475</v>
      </c>
      <c r="B403" t="s">
        <v>475</v>
      </c>
      <c r="C403" t="s">
        <v>115</v>
      </c>
      <c r="D403" t="s">
        <v>4823</v>
      </c>
      <c r="E403" t="s">
        <v>4825</v>
      </c>
      <c r="F403">
        <v>2016</v>
      </c>
      <c r="G403" s="119">
        <v>139548</v>
      </c>
    </row>
    <row r="404" spans="1:7" x14ac:dyDescent="0.3">
      <c r="A404" t="s">
        <v>476</v>
      </c>
      <c r="B404" t="s">
        <v>4827</v>
      </c>
      <c r="C404" t="s">
        <v>76</v>
      </c>
      <c r="D404" t="s">
        <v>4823</v>
      </c>
      <c r="E404" t="s">
        <v>4824</v>
      </c>
      <c r="F404">
        <v>2016</v>
      </c>
      <c r="G404" s="119">
        <v>13245232</v>
      </c>
    </row>
    <row r="405" spans="1:7" x14ac:dyDescent="0.3">
      <c r="A405" t="s">
        <v>477</v>
      </c>
      <c r="B405" t="s">
        <v>290</v>
      </c>
      <c r="C405" t="s">
        <v>76</v>
      </c>
      <c r="D405" t="s">
        <v>4823</v>
      </c>
      <c r="E405" t="s">
        <v>4825</v>
      </c>
      <c r="F405">
        <v>2016</v>
      </c>
      <c r="G405" s="119">
        <v>7898254</v>
      </c>
    </row>
    <row r="406" spans="1:7" x14ac:dyDescent="0.3">
      <c r="A406" t="s">
        <v>478</v>
      </c>
      <c r="B406" t="s">
        <v>1748</v>
      </c>
      <c r="C406" t="s">
        <v>68</v>
      </c>
      <c r="D406" t="s">
        <v>4823</v>
      </c>
      <c r="E406" t="s">
        <v>4825</v>
      </c>
      <c r="F406">
        <v>2016</v>
      </c>
      <c r="G406" s="119">
        <v>551577</v>
      </c>
    </row>
    <row r="407" spans="1:7" x14ac:dyDescent="0.3">
      <c r="A407" t="s">
        <v>479</v>
      </c>
      <c r="B407" t="s">
        <v>479</v>
      </c>
      <c r="C407" t="s">
        <v>102</v>
      </c>
      <c r="D407" t="s">
        <v>4823</v>
      </c>
      <c r="E407" t="s">
        <v>4824</v>
      </c>
      <c r="F407">
        <v>2016</v>
      </c>
      <c r="G407" s="119">
        <v>186620</v>
      </c>
    </row>
    <row r="408" spans="1:7" x14ac:dyDescent="0.3">
      <c r="A408" t="s">
        <v>480</v>
      </c>
      <c r="B408" t="s">
        <v>480</v>
      </c>
      <c r="C408" t="s">
        <v>83</v>
      </c>
      <c r="D408" t="s">
        <v>4823</v>
      </c>
      <c r="E408" t="s">
        <v>4824</v>
      </c>
      <c r="F408">
        <v>2016</v>
      </c>
      <c r="G408" s="119">
        <v>21129</v>
      </c>
    </row>
    <row r="409" spans="1:7" x14ac:dyDescent="0.3">
      <c r="A409" t="s">
        <v>481</v>
      </c>
      <c r="B409" t="s">
        <v>481</v>
      </c>
      <c r="C409" t="s">
        <v>85</v>
      </c>
      <c r="D409" t="s">
        <v>4823</v>
      </c>
      <c r="E409" t="s">
        <v>4824</v>
      </c>
      <c r="F409">
        <v>2016</v>
      </c>
      <c r="G409" s="119">
        <v>12661</v>
      </c>
    </row>
    <row r="410" spans="1:7" x14ac:dyDescent="0.3">
      <c r="A410" t="s">
        <v>1753</v>
      </c>
      <c r="B410" t="s">
        <v>1754</v>
      </c>
      <c r="C410" t="s">
        <v>103</v>
      </c>
      <c r="D410" t="s">
        <v>4882</v>
      </c>
      <c r="E410" t="s">
        <v>7102</v>
      </c>
      <c r="F410">
        <v>2016</v>
      </c>
      <c r="G410" s="119">
        <v>314440</v>
      </c>
    </row>
    <row r="411" spans="1:7" x14ac:dyDescent="0.3">
      <c r="A411" t="s">
        <v>482</v>
      </c>
      <c r="B411" t="s">
        <v>482</v>
      </c>
      <c r="C411" t="s">
        <v>77</v>
      </c>
      <c r="D411" t="s">
        <v>4823</v>
      </c>
      <c r="E411" t="s">
        <v>4824</v>
      </c>
      <c r="F411">
        <v>2016</v>
      </c>
      <c r="G411" s="119">
        <v>5709</v>
      </c>
    </row>
    <row r="412" spans="1:7" x14ac:dyDescent="0.3">
      <c r="A412" t="s">
        <v>483</v>
      </c>
      <c r="B412" t="s">
        <v>483</v>
      </c>
      <c r="C412" t="s">
        <v>106</v>
      </c>
      <c r="D412" t="s">
        <v>4823</v>
      </c>
      <c r="E412" t="s">
        <v>4824</v>
      </c>
      <c r="F412">
        <v>2016</v>
      </c>
      <c r="G412" s="119">
        <v>5079844</v>
      </c>
    </row>
    <row r="413" spans="1:7" x14ac:dyDescent="0.3">
      <c r="A413" t="s">
        <v>484</v>
      </c>
      <c r="B413" t="s">
        <v>484</v>
      </c>
      <c r="C413" t="s">
        <v>73</v>
      </c>
      <c r="D413" t="s">
        <v>4823</v>
      </c>
      <c r="E413" t="s">
        <v>4825</v>
      </c>
      <c r="F413">
        <v>2016</v>
      </c>
      <c r="G413" s="119">
        <v>597929</v>
      </c>
    </row>
    <row r="414" spans="1:7" x14ac:dyDescent="0.3">
      <c r="A414" t="s">
        <v>485</v>
      </c>
      <c r="B414" t="s">
        <v>485</v>
      </c>
      <c r="C414" t="s">
        <v>76</v>
      </c>
      <c r="D414" t="s">
        <v>4823</v>
      </c>
      <c r="E414" t="s">
        <v>4825</v>
      </c>
      <c r="F414">
        <v>2016</v>
      </c>
      <c r="G414" s="119">
        <v>417134</v>
      </c>
    </row>
    <row r="415" spans="1:7" x14ac:dyDescent="0.3">
      <c r="A415" t="s">
        <v>486</v>
      </c>
      <c r="B415" t="s">
        <v>486</v>
      </c>
      <c r="C415" t="s">
        <v>109</v>
      </c>
      <c r="D415" t="s">
        <v>4823</v>
      </c>
      <c r="E415" t="s">
        <v>4824</v>
      </c>
      <c r="F415">
        <v>2016</v>
      </c>
      <c r="G415" s="119">
        <v>161921</v>
      </c>
    </row>
    <row r="416" spans="1:7" x14ac:dyDescent="0.3">
      <c r="A416" t="s">
        <v>487</v>
      </c>
      <c r="B416" t="s">
        <v>487</v>
      </c>
      <c r="C416" t="s">
        <v>77</v>
      </c>
      <c r="D416" t="s">
        <v>4823</v>
      </c>
      <c r="E416" t="s">
        <v>4824</v>
      </c>
      <c r="F416">
        <v>2016</v>
      </c>
      <c r="G416" s="119">
        <v>388211</v>
      </c>
    </row>
    <row r="417" spans="1:7" x14ac:dyDescent="0.3">
      <c r="A417" t="s">
        <v>488</v>
      </c>
      <c r="B417" t="s">
        <v>488</v>
      </c>
      <c r="C417" t="s">
        <v>90</v>
      </c>
      <c r="D417" t="s">
        <v>4823</v>
      </c>
      <c r="E417" t="s">
        <v>4825</v>
      </c>
      <c r="F417">
        <v>2016</v>
      </c>
      <c r="G417" s="119">
        <v>237864</v>
      </c>
    </row>
    <row r="418" spans="1:7" x14ac:dyDescent="0.3">
      <c r="A418" t="s">
        <v>489</v>
      </c>
      <c r="B418" t="s">
        <v>489</v>
      </c>
      <c r="C418" t="s">
        <v>106</v>
      </c>
      <c r="D418" t="s">
        <v>4823</v>
      </c>
      <c r="E418" t="s">
        <v>4824</v>
      </c>
      <c r="F418">
        <v>2016</v>
      </c>
      <c r="G418" s="119">
        <v>738822</v>
      </c>
    </row>
    <row r="419" spans="1:7" x14ac:dyDescent="0.3">
      <c r="A419" t="s">
        <v>490</v>
      </c>
      <c r="B419" t="s">
        <v>490</v>
      </c>
      <c r="C419" t="s">
        <v>81</v>
      </c>
      <c r="D419" t="s">
        <v>4823</v>
      </c>
      <c r="E419" t="s">
        <v>4824</v>
      </c>
      <c r="F419">
        <v>2016</v>
      </c>
      <c r="G419" s="119">
        <v>1593197</v>
      </c>
    </row>
    <row r="420" spans="1:7" x14ac:dyDescent="0.3">
      <c r="A420" t="s">
        <v>491</v>
      </c>
      <c r="B420" t="s">
        <v>491</v>
      </c>
      <c r="C420" t="s">
        <v>80</v>
      </c>
      <c r="D420" t="s">
        <v>4823</v>
      </c>
      <c r="E420" t="s">
        <v>4824</v>
      </c>
      <c r="F420">
        <v>2016</v>
      </c>
      <c r="G420" s="119">
        <v>26658</v>
      </c>
    </row>
    <row r="421" spans="1:7" x14ac:dyDescent="0.3">
      <c r="A421" t="s">
        <v>492</v>
      </c>
      <c r="B421" t="s">
        <v>492</v>
      </c>
      <c r="C421" t="s">
        <v>85</v>
      </c>
      <c r="D421" t="s">
        <v>4823</v>
      </c>
      <c r="E421" t="s">
        <v>4824</v>
      </c>
      <c r="F421">
        <v>2016</v>
      </c>
      <c r="G421" s="119">
        <v>74150</v>
      </c>
    </row>
    <row r="422" spans="1:7" x14ac:dyDescent="0.3">
      <c r="A422" t="s">
        <v>493</v>
      </c>
      <c r="B422" t="s">
        <v>493</v>
      </c>
      <c r="C422" t="s">
        <v>116</v>
      </c>
      <c r="D422" t="s">
        <v>4823</v>
      </c>
      <c r="E422" t="s">
        <v>4824</v>
      </c>
      <c r="F422">
        <v>2016</v>
      </c>
      <c r="G422" s="119">
        <v>31799</v>
      </c>
    </row>
    <row r="423" spans="1:7" x14ac:dyDescent="0.3">
      <c r="A423" t="s">
        <v>494</v>
      </c>
      <c r="B423" t="s">
        <v>494</v>
      </c>
      <c r="C423" t="s">
        <v>103</v>
      </c>
      <c r="D423" t="s">
        <v>4823</v>
      </c>
      <c r="E423" t="s">
        <v>4824</v>
      </c>
      <c r="F423">
        <v>2016</v>
      </c>
      <c r="G423" s="119">
        <v>8986</v>
      </c>
    </row>
    <row r="424" spans="1:7" x14ac:dyDescent="0.3">
      <c r="A424" t="s">
        <v>495</v>
      </c>
      <c r="B424" t="s">
        <v>495</v>
      </c>
      <c r="C424" t="s">
        <v>94</v>
      </c>
      <c r="D424" t="s">
        <v>4823</v>
      </c>
      <c r="E424" t="s">
        <v>4825</v>
      </c>
      <c r="F424">
        <v>2016</v>
      </c>
      <c r="G424" s="119">
        <v>2351473</v>
      </c>
    </row>
    <row r="425" spans="1:7" x14ac:dyDescent="0.3">
      <c r="A425" t="s">
        <v>496</v>
      </c>
      <c r="B425" t="s">
        <v>496</v>
      </c>
      <c r="C425" t="s">
        <v>108</v>
      </c>
      <c r="D425" t="s">
        <v>4823</v>
      </c>
      <c r="E425" t="s">
        <v>4824</v>
      </c>
      <c r="F425">
        <v>2016</v>
      </c>
      <c r="G425" s="119">
        <v>12235</v>
      </c>
    </row>
    <row r="426" spans="1:7" x14ac:dyDescent="0.3">
      <c r="A426" t="s">
        <v>497</v>
      </c>
      <c r="B426" t="s">
        <v>497</v>
      </c>
      <c r="C426" t="s">
        <v>92</v>
      </c>
      <c r="D426" t="s">
        <v>4823</v>
      </c>
      <c r="E426" t="s">
        <v>4824</v>
      </c>
      <c r="F426">
        <v>2016</v>
      </c>
      <c r="G426" s="119">
        <v>17530</v>
      </c>
    </row>
    <row r="427" spans="1:7" x14ac:dyDescent="0.3">
      <c r="A427" t="s">
        <v>498</v>
      </c>
      <c r="B427" t="s">
        <v>1404</v>
      </c>
      <c r="C427" t="s">
        <v>100</v>
      </c>
      <c r="D427" t="s">
        <v>4823</v>
      </c>
      <c r="E427" t="s">
        <v>4824</v>
      </c>
      <c r="F427">
        <v>2016</v>
      </c>
      <c r="G427" s="119">
        <v>3883933</v>
      </c>
    </row>
    <row r="428" spans="1:7" x14ac:dyDescent="0.3">
      <c r="A428" t="s">
        <v>499</v>
      </c>
      <c r="B428" t="s">
        <v>499</v>
      </c>
      <c r="C428" t="s">
        <v>84</v>
      </c>
      <c r="D428" t="s">
        <v>4823</v>
      </c>
      <c r="E428" t="s">
        <v>4825</v>
      </c>
      <c r="F428">
        <v>2016</v>
      </c>
      <c r="G428" s="119">
        <v>82856</v>
      </c>
    </row>
    <row r="429" spans="1:7" x14ac:dyDescent="0.3">
      <c r="A429" t="s">
        <v>500</v>
      </c>
      <c r="B429" t="s">
        <v>500</v>
      </c>
      <c r="C429" t="s">
        <v>92</v>
      </c>
      <c r="D429" t="s">
        <v>4823</v>
      </c>
      <c r="E429" t="s">
        <v>4825</v>
      </c>
      <c r="F429">
        <v>2016</v>
      </c>
      <c r="G429" s="119">
        <v>538567</v>
      </c>
    </row>
    <row r="430" spans="1:7" x14ac:dyDescent="0.3">
      <c r="A430" t="s">
        <v>501</v>
      </c>
      <c r="B430" t="s">
        <v>501</v>
      </c>
      <c r="C430" t="s">
        <v>91</v>
      </c>
      <c r="D430" t="s">
        <v>4823</v>
      </c>
      <c r="E430" t="s">
        <v>4824</v>
      </c>
      <c r="F430">
        <v>2016</v>
      </c>
      <c r="G430" s="119">
        <v>127938</v>
      </c>
    </row>
    <row r="431" spans="1:7" x14ac:dyDescent="0.3">
      <c r="A431" t="s">
        <v>502</v>
      </c>
      <c r="B431" t="s">
        <v>502</v>
      </c>
      <c r="C431" t="s">
        <v>68</v>
      </c>
      <c r="D431" t="s">
        <v>4823</v>
      </c>
      <c r="E431" t="s">
        <v>4824</v>
      </c>
      <c r="F431">
        <v>2016</v>
      </c>
      <c r="G431" s="119">
        <v>349873</v>
      </c>
    </row>
    <row r="432" spans="1:7" x14ac:dyDescent="0.3">
      <c r="A432" t="s">
        <v>503</v>
      </c>
      <c r="B432" t="s">
        <v>503</v>
      </c>
      <c r="C432" t="s">
        <v>76</v>
      </c>
      <c r="D432" t="s">
        <v>4823</v>
      </c>
      <c r="E432" t="s">
        <v>4825</v>
      </c>
      <c r="F432">
        <v>2016</v>
      </c>
      <c r="G432" s="119">
        <v>16517396</v>
      </c>
    </row>
    <row r="433" spans="1:7" x14ac:dyDescent="0.3">
      <c r="A433" t="s">
        <v>504</v>
      </c>
      <c r="B433" t="s">
        <v>504</v>
      </c>
      <c r="C433" t="s">
        <v>108</v>
      </c>
      <c r="D433" t="s">
        <v>4823</v>
      </c>
      <c r="E433" t="s">
        <v>4824</v>
      </c>
      <c r="F433">
        <v>2016</v>
      </c>
      <c r="G433" s="119">
        <v>2185045</v>
      </c>
    </row>
    <row r="434" spans="1:7" x14ac:dyDescent="0.3">
      <c r="A434" t="s">
        <v>505</v>
      </c>
      <c r="B434" t="s">
        <v>505</v>
      </c>
      <c r="C434" t="s">
        <v>108</v>
      </c>
      <c r="D434" t="s">
        <v>4823</v>
      </c>
      <c r="E434" t="s">
        <v>4824</v>
      </c>
      <c r="F434">
        <v>2016</v>
      </c>
      <c r="G434" s="119">
        <v>8234</v>
      </c>
    </row>
    <row r="435" spans="1:7" x14ac:dyDescent="0.3">
      <c r="A435" t="s">
        <v>506</v>
      </c>
      <c r="B435" t="s">
        <v>506</v>
      </c>
      <c r="C435" t="s">
        <v>83</v>
      </c>
      <c r="D435" t="s">
        <v>4823</v>
      </c>
      <c r="E435" t="s">
        <v>4824</v>
      </c>
      <c r="F435">
        <v>2016</v>
      </c>
      <c r="G435" s="119">
        <v>27364</v>
      </c>
    </row>
    <row r="436" spans="1:7" x14ac:dyDescent="0.3">
      <c r="A436" t="s">
        <v>507</v>
      </c>
      <c r="B436" t="s">
        <v>507</v>
      </c>
      <c r="C436" t="s">
        <v>83</v>
      </c>
      <c r="D436" t="s">
        <v>4823</v>
      </c>
      <c r="E436" t="s">
        <v>4825</v>
      </c>
      <c r="F436">
        <v>2016</v>
      </c>
      <c r="G436" s="119">
        <v>119306</v>
      </c>
    </row>
    <row r="437" spans="1:7" x14ac:dyDescent="0.3">
      <c r="A437" t="s">
        <v>508</v>
      </c>
      <c r="B437" t="s">
        <v>508</v>
      </c>
      <c r="C437" t="s">
        <v>109</v>
      </c>
      <c r="D437" t="s">
        <v>4823</v>
      </c>
      <c r="E437" t="s">
        <v>4824</v>
      </c>
      <c r="F437">
        <v>2016</v>
      </c>
      <c r="G437" s="119">
        <v>16215</v>
      </c>
    </row>
    <row r="438" spans="1:7" x14ac:dyDescent="0.3">
      <c r="A438" t="s">
        <v>509</v>
      </c>
      <c r="B438" t="s">
        <v>509</v>
      </c>
      <c r="C438" t="s">
        <v>109</v>
      </c>
      <c r="D438" t="s">
        <v>4823</v>
      </c>
      <c r="E438" t="s">
        <v>4824</v>
      </c>
      <c r="F438">
        <v>2016</v>
      </c>
      <c r="G438" s="119">
        <v>70703</v>
      </c>
    </row>
    <row r="439" spans="1:7" x14ac:dyDescent="0.3">
      <c r="A439" t="s">
        <v>510</v>
      </c>
      <c r="B439" t="s">
        <v>1782</v>
      </c>
      <c r="C439" t="s">
        <v>78</v>
      </c>
      <c r="D439" t="s">
        <v>4823</v>
      </c>
      <c r="E439" t="s">
        <v>4824</v>
      </c>
      <c r="F439">
        <v>2016</v>
      </c>
      <c r="G439" s="119">
        <v>3038415</v>
      </c>
    </row>
    <row r="440" spans="1:7" x14ac:dyDescent="0.3">
      <c r="A440" t="s">
        <v>4840</v>
      </c>
      <c r="B440" t="s">
        <v>2403</v>
      </c>
      <c r="C440" t="s">
        <v>109</v>
      </c>
      <c r="D440" t="s">
        <v>4823</v>
      </c>
      <c r="E440" t="s">
        <v>4824</v>
      </c>
      <c r="F440">
        <v>2016</v>
      </c>
      <c r="G440" s="119">
        <v>167272</v>
      </c>
    </row>
    <row r="441" spans="1:7" x14ac:dyDescent="0.3">
      <c r="A441" t="s">
        <v>511</v>
      </c>
      <c r="B441" t="s">
        <v>511</v>
      </c>
      <c r="C441" t="s">
        <v>85</v>
      </c>
      <c r="D441" t="s">
        <v>4823</v>
      </c>
      <c r="E441" t="s">
        <v>4824</v>
      </c>
      <c r="F441">
        <v>2016</v>
      </c>
      <c r="G441" s="119">
        <v>37528</v>
      </c>
    </row>
    <row r="442" spans="1:7" x14ac:dyDescent="0.3">
      <c r="A442" t="s">
        <v>512</v>
      </c>
      <c r="B442" t="s">
        <v>512</v>
      </c>
      <c r="C442" t="s">
        <v>84</v>
      </c>
      <c r="D442" t="s">
        <v>4823</v>
      </c>
      <c r="E442" t="s">
        <v>4824</v>
      </c>
      <c r="F442">
        <v>2016</v>
      </c>
      <c r="G442" s="119">
        <v>84424</v>
      </c>
    </row>
    <row r="443" spans="1:7" x14ac:dyDescent="0.3">
      <c r="A443" t="s">
        <v>512</v>
      </c>
      <c r="B443" t="s">
        <v>512</v>
      </c>
      <c r="C443" t="s">
        <v>108</v>
      </c>
      <c r="D443" t="s">
        <v>4823</v>
      </c>
      <c r="E443" t="s">
        <v>4824</v>
      </c>
      <c r="F443">
        <v>2016</v>
      </c>
      <c r="G443" s="119">
        <v>47253</v>
      </c>
    </row>
    <row r="444" spans="1:7" x14ac:dyDescent="0.3">
      <c r="A444" t="s">
        <v>513</v>
      </c>
      <c r="B444" t="s">
        <v>513</v>
      </c>
      <c r="C444" t="s">
        <v>103</v>
      </c>
      <c r="D444" t="s">
        <v>4823</v>
      </c>
      <c r="E444" t="s">
        <v>4825</v>
      </c>
      <c r="F444">
        <v>2016</v>
      </c>
      <c r="G444" s="119">
        <v>26513</v>
      </c>
    </row>
    <row r="445" spans="1:7" x14ac:dyDescent="0.3">
      <c r="A445" t="s">
        <v>514</v>
      </c>
      <c r="B445" t="s">
        <v>514</v>
      </c>
      <c r="C445" t="s">
        <v>80</v>
      </c>
      <c r="D445" t="s">
        <v>4823</v>
      </c>
      <c r="E445" t="s">
        <v>4824</v>
      </c>
      <c r="F445">
        <v>2016</v>
      </c>
      <c r="G445" s="119">
        <v>12207</v>
      </c>
    </row>
    <row r="446" spans="1:7" x14ac:dyDescent="0.3">
      <c r="A446" t="s">
        <v>515</v>
      </c>
      <c r="B446" t="s">
        <v>515</v>
      </c>
      <c r="C446" t="s">
        <v>68</v>
      </c>
      <c r="D446" t="s">
        <v>4823</v>
      </c>
      <c r="E446" t="s">
        <v>4824</v>
      </c>
      <c r="F446">
        <v>2016</v>
      </c>
      <c r="G446" s="119">
        <v>144640</v>
      </c>
    </row>
    <row r="447" spans="1:7" x14ac:dyDescent="0.3">
      <c r="A447" t="s">
        <v>516</v>
      </c>
      <c r="B447" t="s">
        <v>516</v>
      </c>
      <c r="C447" t="s">
        <v>109</v>
      </c>
      <c r="D447" t="s">
        <v>4823</v>
      </c>
      <c r="E447" t="s">
        <v>4824</v>
      </c>
      <c r="F447">
        <v>2016</v>
      </c>
      <c r="G447" s="119">
        <v>16314</v>
      </c>
    </row>
    <row r="448" spans="1:7" x14ac:dyDescent="0.3">
      <c r="A448" t="s">
        <v>517</v>
      </c>
      <c r="B448" t="s">
        <v>517</v>
      </c>
      <c r="C448" t="s">
        <v>108</v>
      </c>
      <c r="D448" t="s">
        <v>4823</v>
      </c>
      <c r="E448" t="s">
        <v>4824</v>
      </c>
      <c r="F448">
        <v>2016</v>
      </c>
      <c r="G448" s="119">
        <v>783580</v>
      </c>
    </row>
    <row r="449" spans="1:7" x14ac:dyDescent="0.3">
      <c r="A449" t="s">
        <v>518</v>
      </c>
      <c r="B449" t="s">
        <v>518</v>
      </c>
      <c r="C449" t="s">
        <v>70</v>
      </c>
      <c r="D449" t="s">
        <v>4823</v>
      </c>
      <c r="E449" t="s">
        <v>4825</v>
      </c>
      <c r="F449">
        <v>2016</v>
      </c>
      <c r="G449" s="119">
        <v>168377</v>
      </c>
    </row>
    <row r="450" spans="1:7" x14ac:dyDescent="0.3">
      <c r="A450" t="s">
        <v>519</v>
      </c>
      <c r="B450" t="s">
        <v>519</v>
      </c>
      <c r="C450" t="s">
        <v>82</v>
      </c>
      <c r="D450" t="s">
        <v>4823</v>
      </c>
      <c r="E450" t="s">
        <v>4824</v>
      </c>
      <c r="F450">
        <v>2016</v>
      </c>
      <c r="G450" s="119">
        <v>70410</v>
      </c>
    </row>
    <row r="451" spans="1:7" x14ac:dyDescent="0.3">
      <c r="A451" t="s">
        <v>520</v>
      </c>
      <c r="B451" t="s">
        <v>520</v>
      </c>
      <c r="C451" t="s">
        <v>85</v>
      </c>
      <c r="D451" t="s">
        <v>4823</v>
      </c>
      <c r="E451" t="s">
        <v>4824</v>
      </c>
      <c r="F451">
        <v>2016</v>
      </c>
      <c r="G451" s="119">
        <v>6174</v>
      </c>
    </row>
    <row r="452" spans="1:7" x14ac:dyDescent="0.3">
      <c r="A452" t="s">
        <v>521</v>
      </c>
      <c r="B452" t="s">
        <v>521</v>
      </c>
      <c r="C452" t="s">
        <v>91</v>
      </c>
      <c r="D452" t="s">
        <v>4823</v>
      </c>
      <c r="E452" t="s">
        <v>4824</v>
      </c>
      <c r="F452">
        <v>2016</v>
      </c>
      <c r="G452" s="119">
        <v>11660</v>
      </c>
    </row>
    <row r="453" spans="1:7" x14ac:dyDescent="0.3">
      <c r="A453" t="s">
        <v>522</v>
      </c>
      <c r="B453" t="s">
        <v>522</v>
      </c>
      <c r="C453" t="s">
        <v>109</v>
      </c>
      <c r="D453" t="s">
        <v>4823</v>
      </c>
      <c r="E453" t="s">
        <v>4825</v>
      </c>
      <c r="F453">
        <v>2016</v>
      </c>
      <c r="G453" s="119">
        <v>6260</v>
      </c>
    </row>
    <row r="454" spans="1:7" x14ac:dyDescent="0.3">
      <c r="A454" t="s">
        <v>523</v>
      </c>
      <c r="B454" t="s">
        <v>523</v>
      </c>
      <c r="C454" t="s">
        <v>85</v>
      </c>
      <c r="D454" t="s">
        <v>4823</v>
      </c>
      <c r="E454" t="s">
        <v>4824</v>
      </c>
      <c r="F454">
        <v>2016</v>
      </c>
      <c r="G454" s="119">
        <v>136683</v>
      </c>
    </row>
    <row r="455" spans="1:7" x14ac:dyDescent="0.3">
      <c r="A455" t="s">
        <v>524</v>
      </c>
      <c r="B455" t="s">
        <v>524</v>
      </c>
      <c r="C455" t="s">
        <v>90</v>
      </c>
      <c r="D455" t="s">
        <v>4823</v>
      </c>
      <c r="E455" t="s">
        <v>4824</v>
      </c>
      <c r="F455">
        <v>2016</v>
      </c>
      <c r="G455" s="119">
        <v>55464</v>
      </c>
    </row>
    <row r="456" spans="1:7" x14ac:dyDescent="0.3">
      <c r="A456" t="s">
        <v>525</v>
      </c>
      <c r="B456" t="s">
        <v>525</v>
      </c>
      <c r="C456" t="s">
        <v>68</v>
      </c>
      <c r="D456" t="s">
        <v>4823</v>
      </c>
      <c r="E456" t="s">
        <v>4824</v>
      </c>
      <c r="F456">
        <v>2016</v>
      </c>
      <c r="G456" s="119">
        <v>97233</v>
      </c>
    </row>
    <row r="457" spans="1:7" x14ac:dyDescent="0.3">
      <c r="A457" t="s">
        <v>526</v>
      </c>
      <c r="B457" t="s">
        <v>526</v>
      </c>
      <c r="C457" t="s">
        <v>90</v>
      </c>
      <c r="D457" t="s">
        <v>4823</v>
      </c>
      <c r="E457" t="s">
        <v>4824</v>
      </c>
      <c r="F457">
        <v>2016</v>
      </c>
      <c r="G457" s="119">
        <v>125597</v>
      </c>
    </row>
    <row r="458" spans="1:7" x14ac:dyDescent="0.3">
      <c r="A458" t="s">
        <v>527</v>
      </c>
      <c r="B458" t="s">
        <v>527</v>
      </c>
      <c r="C458" t="s">
        <v>82</v>
      </c>
      <c r="D458" t="s">
        <v>4823</v>
      </c>
      <c r="E458" t="s">
        <v>4824</v>
      </c>
      <c r="F458">
        <v>2016</v>
      </c>
      <c r="G458" s="119">
        <v>42167</v>
      </c>
    </row>
    <row r="459" spans="1:7" x14ac:dyDescent="0.3">
      <c r="A459" t="s">
        <v>528</v>
      </c>
      <c r="B459" t="s">
        <v>528</v>
      </c>
      <c r="C459" t="s">
        <v>70</v>
      </c>
      <c r="D459" t="s">
        <v>4823</v>
      </c>
      <c r="E459" t="s">
        <v>4824</v>
      </c>
      <c r="F459">
        <v>2016</v>
      </c>
      <c r="G459" s="119">
        <v>256968</v>
      </c>
    </row>
    <row r="460" spans="1:7" x14ac:dyDescent="0.3">
      <c r="A460" t="s">
        <v>529</v>
      </c>
      <c r="B460" t="s">
        <v>529</v>
      </c>
      <c r="C460" t="s">
        <v>92</v>
      </c>
      <c r="D460" t="s">
        <v>4823</v>
      </c>
      <c r="E460" t="s">
        <v>4824</v>
      </c>
      <c r="F460">
        <v>2016</v>
      </c>
      <c r="G460" s="119">
        <v>44762</v>
      </c>
    </row>
    <row r="461" spans="1:7" x14ac:dyDescent="0.3">
      <c r="A461" t="s">
        <v>530</v>
      </c>
      <c r="B461" t="s">
        <v>530</v>
      </c>
      <c r="C461" t="s">
        <v>85</v>
      </c>
      <c r="D461" t="s">
        <v>4823</v>
      </c>
      <c r="E461" t="s">
        <v>4824</v>
      </c>
      <c r="F461">
        <v>2016</v>
      </c>
      <c r="G461" s="119">
        <v>11621</v>
      </c>
    </row>
    <row r="462" spans="1:7" x14ac:dyDescent="0.3">
      <c r="A462" t="s">
        <v>531</v>
      </c>
      <c r="B462" t="s">
        <v>531</v>
      </c>
      <c r="C462" t="s">
        <v>85</v>
      </c>
      <c r="D462" t="s">
        <v>4823</v>
      </c>
      <c r="E462" t="s">
        <v>4824</v>
      </c>
      <c r="F462">
        <v>2016</v>
      </c>
      <c r="G462" s="119">
        <v>10295</v>
      </c>
    </row>
    <row r="463" spans="1:7" x14ac:dyDescent="0.3">
      <c r="A463" t="s">
        <v>532</v>
      </c>
      <c r="B463" t="s">
        <v>532</v>
      </c>
      <c r="C463" t="s">
        <v>80</v>
      </c>
      <c r="D463" t="s">
        <v>4823</v>
      </c>
      <c r="E463" t="s">
        <v>4824</v>
      </c>
      <c r="F463">
        <v>2016</v>
      </c>
      <c r="G463" s="119">
        <v>9344</v>
      </c>
    </row>
    <row r="464" spans="1:7" x14ac:dyDescent="0.3">
      <c r="A464" t="s">
        <v>533</v>
      </c>
      <c r="B464" t="s">
        <v>533</v>
      </c>
      <c r="C464" t="s">
        <v>109</v>
      </c>
      <c r="D464" t="s">
        <v>4823</v>
      </c>
      <c r="E464" t="s">
        <v>4824</v>
      </c>
      <c r="F464">
        <v>2016</v>
      </c>
      <c r="G464" s="119">
        <v>5879</v>
      </c>
    </row>
    <row r="465" spans="1:7" x14ac:dyDescent="0.3">
      <c r="A465" t="s">
        <v>534</v>
      </c>
      <c r="B465" t="s">
        <v>534</v>
      </c>
      <c r="C465" t="s">
        <v>81</v>
      </c>
      <c r="D465" t="s">
        <v>4823</v>
      </c>
      <c r="E465" t="s">
        <v>4824</v>
      </c>
      <c r="F465">
        <v>2016</v>
      </c>
      <c r="G465" s="119">
        <v>13324</v>
      </c>
    </row>
    <row r="466" spans="1:7" x14ac:dyDescent="0.3">
      <c r="A466" t="s">
        <v>535</v>
      </c>
      <c r="B466" t="s">
        <v>535</v>
      </c>
      <c r="C466" t="s">
        <v>103</v>
      </c>
      <c r="D466" t="s">
        <v>4823</v>
      </c>
      <c r="E466" t="s">
        <v>4825</v>
      </c>
      <c r="F466">
        <v>2016</v>
      </c>
      <c r="G466" s="119">
        <v>21070</v>
      </c>
    </row>
    <row r="467" spans="1:7" x14ac:dyDescent="0.3">
      <c r="A467" t="s">
        <v>536</v>
      </c>
      <c r="B467" t="s">
        <v>536</v>
      </c>
      <c r="C467" t="s">
        <v>92</v>
      </c>
      <c r="D467" t="s">
        <v>4823</v>
      </c>
      <c r="E467" t="s">
        <v>4824</v>
      </c>
      <c r="F467">
        <v>2016</v>
      </c>
      <c r="G467" s="119">
        <v>24283</v>
      </c>
    </row>
    <row r="468" spans="1:7" x14ac:dyDescent="0.3">
      <c r="A468" t="s">
        <v>537</v>
      </c>
      <c r="B468" t="s">
        <v>537</v>
      </c>
      <c r="C468" t="s">
        <v>77</v>
      </c>
      <c r="D468" t="s">
        <v>4823</v>
      </c>
      <c r="E468" t="s">
        <v>4825</v>
      </c>
      <c r="F468">
        <v>2016</v>
      </c>
      <c r="G468" s="119">
        <v>26113</v>
      </c>
    </row>
    <row r="469" spans="1:7" x14ac:dyDescent="0.3">
      <c r="A469" t="s">
        <v>538</v>
      </c>
      <c r="B469" t="s">
        <v>538</v>
      </c>
      <c r="C469" t="s">
        <v>84</v>
      </c>
      <c r="D469" t="s">
        <v>4823</v>
      </c>
      <c r="E469" t="s">
        <v>4824</v>
      </c>
      <c r="F469">
        <v>2016</v>
      </c>
      <c r="G469" s="119">
        <v>181089</v>
      </c>
    </row>
    <row r="470" spans="1:7" x14ac:dyDescent="0.3">
      <c r="A470" t="s">
        <v>539</v>
      </c>
      <c r="B470" t="s">
        <v>539</v>
      </c>
      <c r="C470" t="s">
        <v>68</v>
      </c>
      <c r="D470" t="s">
        <v>4823</v>
      </c>
      <c r="E470" t="s">
        <v>4824</v>
      </c>
      <c r="F470">
        <v>2016</v>
      </c>
      <c r="G470" s="119">
        <v>194199</v>
      </c>
    </row>
    <row r="471" spans="1:7" x14ac:dyDescent="0.3">
      <c r="A471" t="s">
        <v>540</v>
      </c>
      <c r="B471" t="s">
        <v>540</v>
      </c>
      <c r="C471" t="s">
        <v>80</v>
      </c>
      <c r="D471" t="s">
        <v>4823</v>
      </c>
      <c r="E471" t="s">
        <v>4824</v>
      </c>
      <c r="F471">
        <v>2016</v>
      </c>
      <c r="G471" s="119">
        <v>61687</v>
      </c>
    </row>
    <row r="472" spans="1:7" x14ac:dyDescent="0.3">
      <c r="A472" t="s">
        <v>541</v>
      </c>
      <c r="B472" t="s">
        <v>763</v>
      </c>
      <c r="C472" t="s">
        <v>90</v>
      </c>
      <c r="D472" t="s">
        <v>4823</v>
      </c>
      <c r="E472" t="s">
        <v>4824</v>
      </c>
      <c r="F472">
        <v>2016</v>
      </c>
      <c r="G472" s="119">
        <v>7590996</v>
      </c>
    </row>
    <row r="473" spans="1:7" x14ac:dyDescent="0.3">
      <c r="A473" t="s">
        <v>541</v>
      </c>
      <c r="B473" t="s">
        <v>763</v>
      </c>
      <c r="C473" t="s">
        <v>101</v>
      </c>
      <c r="D473" t="s">
        <v>4823</v>
      </c>
      <c r="E473" t="s">
        <v>4824</v>
      </c>
      <c r="F473">
        <v>2016</v>
      </c>
      <c r="G473" s="119">
        <v>2181875</v>
      </c>
    </row>
    <row r="474" spans="1:7" x14ac:dyDescent="0.3">
      <c r="A474" t="s">
        <v>542</v>
      </c>
      <c r="B474" t="s">
        <v>542</v>
      </c>
      <c r="C474" t="s">
        <v>90</v>
      </c>
      <c r="D474" t="s">
        <v>4823</v>
      </c>
      <c r="E474" t="s">
        <v>4824</v>
      </c>
      <c r="F474">
        <v>2016</v>
      </c>
      <c r="G474" s="119">
        <v>1274379</v>
      </c>
    </row>
    <row r="475" spans="1:7" x14ac:dyDescent="0.3">
      <c r="A475" t="s">
        <v>543</v>
      </c>
      <c r="B475" t="s">
        <v>543</v>
      </c>
      <c r="C475" t="s">
        <v>92</v>
      </c>
      <c r="D475" t="s">
        <v>4823</v>
      </c>
      <c r="E475" t="s">
        <v>4824</v>
      </c>
      <c r="F475">
        <v>2016</v>
      </c>
      <c r="G475" s="119">
        <v>16049</v>
      </c>
    </row>
    <row r="476" spans="1:7" x14ac:dyDescent="0.3">
      <c r="A476" t="s">
        <v>1820</v>
      </c>
      <c r="B476" t="s">
        <v>1820</v>
      </c>
      <c r="C476" t="s">
        <v>109</v>
      </c>
      <c r="D476" t="s">
        <v>4882</v>
      </c>
      <c r="E476" t="s">
        <v>7102</v>
      </c>
      <c r="F476">
        <v>2016</v>
      </c>
      <c r="G476" s="119">
        <v>299254</v>
      </c>
    </row>
    <row r="477" spans="1:7" x14ac:dyDescent="0.3">
      <c r="A477" t="s">
        <v>544</v>
      </c>
      <c r="B477" t="s">
        <v>544</v>
      </c>
      <c r="C477" t="s">
        <v>77</v>
      </c>
      <c r="D477" t="s">
        <v>4823</v>
      </c>
      <c r="E477" t="s">
        <v>4824</v>
      </c>
      <c r="F477">
        <v>2016</v>
      </c>
      <c r="G477" s="119">
        <v>664498</v>
      </c>
    </row>
    <row r="478" spans="1:7" x14ac:dyDescent="0.3">
      <c r="A478" t="s">
        <v>545</v>
      </c>
      <c r="B478" t="s">
        <v>545</v>
      </c>
      <c r="C478" t="s">
        <v>85</v>
      </c>
      <c r="D478" t="s">
        <v>4823</v>
      </c>
      <c r="E478" t="s">
        <v>4824</v>
      </c>
      <c r="F478">
        <v>2016</v>
      </c>
      <c r="G478" s="119">
        <v>168572</v>
      </c>
    </row>
    <row r="479" spans="1:7" x14ac:dyDescent="0.3">
      <c r="A479" t="s">
        <v>546</v>
      </c>
      <c r="B479" t="s">
        <v>546</v>
      </c>
      <c r="C479" t="s">
        <v>80</v>
      </c>
      <c r="D479" t="s">
        <v>4823</v>
      </c>
      <c r="E479" t="s">
        <v>4825</v>
      </c>
      <c r="F479">
        <v>2016</v>
      </c>
      <c r="G479" s="119">
        <v>69236</v>
      </c>
    </row>
    <row r="480" spans="1:7" x14ac:dyDescent="0.3">
      <c r="A480" t="s">
        <v>547</v>
      </c>
      <c r="B480" t="s">
        <v>547</v>
      </c>
      <c r="C480" t="s">
        <v>100</v>
      </c>
      <c r="D480" t="s">
        <v>4823</v>
      </c>
      <c r="E480" t="s">
        <v>4825</v>
      </c>
      <c r="F480">
        <v>2016</v>
      </c>
      <c r="G480" s="119">
        <v>3045812</v>
      </c>
    </row>
    <row r="481" spans="1:7" x14ac:dyDescent="0.3">
      <c r="A481" t="s">
        <v>548</v>
      </c>
      <c r="B481" t="s">
        <v>548</v>
      </c>
      <c r="C481" t="s">
        <v>106</v>
      </c>
      <c r="D481" t="s">
        <v>4823</v>
      </c>
      <c r="E481" t="s">
        <v>4824</v>
      </c>
      <c r="F481">
        <v>2016</v>
      </c>
      <c r="G481" s="119">
        <v>3371880</v>
      </c>
    </row>
    <row r="482" spans="1:7" x14ac:dyDescent="0.3">
      <c r="A482" t="s">
        <v>549</v>
      </c>
      <c r="B482" t="s">
        <v>549</v>
      </c>
      <c r="C482" t="s">
        <v>106</v>
      </c>
      <c r="D482" t="s">
        <v>4823</v>
      </c>
      <c r="E482" t="s">
        <v>4825</v>
      </c>
      <c r="F482">
        <v>2016</v>
      </c>
      <c r="G482" s="119">
        <v>3608968</v>
      </c>
    </row>
    <row r="483" spans="1:7" x14ac:dyDescent="0.3">
      <c r="A483" t="s">
        <v>550</v>
      </c>
      <c r="B483" t="s">
        <v>550</v>
      </c>
      <c r="C483" t="s">
        <v>109</v>
      </c>
      <c r="D483" t="s">
        <v>4823</v>
      </c>
      <c r="E483" t="s">
        <v>4824</v>
      </c>
      <c r="F483">
        <v>2016</v>
      </c>
      <c r="G483" s="119">
        <v>1123540</v>
      </c>
    </row>
    <row r="484" spans="1:7" x14ac:dyDescent="0.3">
      <c r="A484" t="s">
        <v>551</v>
      </c>
      <c r="B484" t="s">
        <v>551</v>
      </c>
      <c r="C484" t="s">
        <v>103</v>
      </c>
      <c r="D484" t="s">
        <v>4823</v>
      </c>
      <c r="E484" t="s">
        <v>4825</v>
      </c>
      <c r="F484">
        <v>2016</v>
      </c>
      <c r="G484" s="119">
        <v>327451</v>
      </c>
    </row>
    <row r="485" spans="1:7" x14ac:dyDescent="0.3">
      <c r="A485" t="s">
        <v>552</v>
      </c>
      <c r="B485" t="s">
        <v>552</v>
      </c>
      <c r="C485" t="s">
        <v>109</v>
      </c>
      <c r="D485" t="s">
        <v>4823</v>
      </c>
      <c r="E485" t="s">
        <v>4824</v>
      </c>
      <c r="F485">
        <v>2016</v>
      </c>
      <c r="G485" s="119">
        <v>45238</v>
      </c>
    </row>
    <row r="486" spans="1:7" x14ac:dyDescent="0.3">
      <c r="A486" t="s">
        <v>553</v>
      </c>
      <c r="B486" t="s">
        <v>553</v>
      </c>
      <c r="C486" t="s">
        <v>85</v>
      </c>
      <c r="D486" t="s">
        <v>4823</v>
      </c>
      <c r="E486" t="s">
        <v>4824</v>
      </c>
      <c r="F486">
        <v>2016</v>
      </c>
      <c r="G486" s="119">
        <v>116665</v>
      </c>
    </row>
    <row r="487" spans="1:7" x14ac:dyDescent="0.3">
      <c r="A487" t="s">
        <v>4841</v>
      </c>
      <c r="B487" t="s">
        <v>4841</v>
      </c>
      <c r="C487" t="s">
        <v>85</v>
      </c>
      <c r="D487" t="s">
        <v>4823</v>
      </c>
      <c r="E487" t="s">
        <v>4824</v>
      </c>
      <c r="F487">
        <v>2016</v>
      </c>
      <c r="G487" s="119">
        <v>1583</v>
      </c>
    </row>
    <row r="488" spans="1:7" x14ac:dyDescent="0.3">
      <c r="A488" t="s">
        <v>4842</v>
      </c>
      <c r="B488" t="s">
        <v>4842</v>
      </c>
      <c r="C488" t="s">
        <v>85</v>
      </c>
      <c r="D488" t="s">
        <v>4823</v>
      </c>
      <c r="E488" t="s">
        <v>4824</v>
      </c>
      <c r="F488">
        <v>2016</v>
      </c>
      <c r="G488" s="119">
        <v>5616</v>
      </c>
    </row>
    <row r="489" spans="1:7" x14ac:dyDescent="0.3">
      <c r="A489" t="s">
        <v>4843</v>
      </c>
      <c r="B489" t="s">
        <v>4843</v>
      </c>
      <c r="C489" t="s">
        <v>85</v>
      </c>
      <c r="D489" t="s">
        <v>4823</v>
      </c>
      <c r="E489" t="s">
        <v>4824</v>
      </c>
      <c r="F489">
        <v>2016</v>
      </c>
      <c r="G489" s="119">
        <v>10069</v>
      </c>
    </row>
    <row r="490" spans="1:7" x14ac:dyDescent="0.3">
      <c r="A490" t="s">
        <v>554</v>
      </c>
      <c r="B490" t="s">
        <v>554</v>
      </c>
      <c r="C490" t="s">
        <v>85</v>
      </c>
      <c r="D490" t="s">
        <v>4823</v>
      </c>
      <c r="E490" t="s">
        <v>4824</v>
      </c>
      <c r="F490">
        <v>2016</v>
      </c>
      <c r="G490" s="119">
        <v>20855</v>
      </c>
    </row>
    <row r="491" spans="1:7" x14ac:dyDescent="0.3">
      <c r="A491" t="s">
        <v>4844</v>
      </c>
      <c r="B491" t="s">
        <v>4844</v>
      </c>
      <c r="C491" t="s">
        <v>85</v>
      </c>
      <c r="D491" t="s">
        <v>4823</v>
      </c>
      <c r="E491" t="s">
        <v>4824</v>
      </c>
      <c r="F491">
        <v>2016</v>
      </c>
      <c r="G491" s="119">
        <v>129820</v>
      </c>
    </row>
    <row r="492" spans="1:7" x14ac:dyDescent="0.3">
      <c r="A492" t="s">
        <v>555</v>
      </c>
      <c r="B492" t="s">
        <v>555</v>
      </c>
      <c r="C492" t="s">
        <v>85</v>
      </c>
      <c r="D492" t="s">
        <v>4823</v>
      </c>
      <c r="E492" t="s">
        <v>4825</v>
      </c>
      <c r="F492">
        <v>2016</v>
      </c>
      <c r="G492" s="119">
        <v>18626</v>
      </c>
    </row>
    <row r="493" spans="1:7" x14ac:dyDescent="0.3">
      <c r="A493" t="s">
        <v>556</v>
      </c>
      <c r="B493" t="s">
        <v>556</v>
      </c>
      <c r="C493" t="s">
        <v>76</v>
      </c>
      <c r="D493" t="s">
        <v>4823</v>
      </c>
      <c r="E493" t="s">
        <v>4824</v>
      </c>
      <c r="F493">
        <v>2016</v>
      </c>
      <c r="G493" s="119">
        <v>174112</v>
      </c>
    </row>
    <row r="494" spans="1:7" x14ac:dyDescent="0.3">
      <c r="A494" t="s">
        <v>557</v>
      </c>
      <c r="B494" t="s">
        <v>557</v>
      </c>
      <c r="C494" t="s">
        <v>82</v>
      </c>
      <c r="D494" t="s">
        <v>4823</v>
      </c>
      <c r="E494" t="s">
        <v>4824</v>
      </c>
      <c r="F494">
        <v>2016</v>
      </c>
      <c r="G494" s="119">
        <v>106798</v>
      </c>
    </row>
    <row r="495" spans="1:7" x14ac:dyDescent="0.3">
      <c r="A495" t="s">
        <v>4845</v>
      </c>
      <c r="B495" t="s">
        <v>4845</v>
      </c>
      <c r="C495" t="s">
        <v>84</v>
      </c>
      <c r="D495" t="s">
        <v>4823</v>
      </c>
      <c r="E495" t="s">
        <v>4824</v>
      </c>
      <c r="F495">
        <v>2016</v>
      </c>
      <c r="G495" s="119">
        <v>8975</v>
      </c>
    </row>
    <row r="496" spans="1:7" x14ac:dyDescent="0.3">
      <c r="A496" t="s">
        <v>558</v>
      </c>
      <c r="B496" t="s">
        <v>558</v>
      </c>
      <c r="C496" t="s">
        <v>103</v>
      </c>
      <c r="D496" t="s">
        <v>4823</v>
      </c>
      <c r="E496" t="s">
        <v>4824</v>
      </c>
      <c r="F496">
        <v>2016</v>
      </c>
      <c r="G496" s="119">
        <v>364083</v>
      </c>
    </row>
    <row r="497" spans="1:7" x14ac:dyDescent="0.3">
      <c r="A497" t="s">
        <v>559</v>
      </c>
      <c r="B497" t="s">
        <v>559</v>
      </c>
      <c r="C497" t="s">
        <v>90</v>
      </c>
      <c r="D497" t="s">
        <v>4823</v>
      </c>
      <c r="E497" t="s">
        <v>4824</v>
      </c>
      <c r="F497">
        <v>2016</v>
      </c>
      <c r="G497" s="119">
        <v>62182</v>
      </c>
    </row>
    <row r="498" spans="1:7" x14ac:dyDescent="0.3">
      <c r="A498" t="s">
        <v>560</v>
      </c>
      <c r="B498" t="s">
        <v>560</v>
      </c>
      <c r="C498" t="s">
        <v>108</v>
      </c>
      <c r="D498" t="s">
        <v>4823</v>
      </c>
      <c r="E498" t="s">
        <v>4824</v>
      </c>
      <c r="F498">
        <v>2016</v>
      </c>
      <c r="G498" s="119">
        <v>103201</v>
      </c>
    </row>
    <row r="499" spans="1:7" x14ac:dyDescent="0.3">
      <c r="A499" t="s">
        <v>561</v>
      </c>
      <c r="B499" t="s">
        <v>561</v>
      </c>
      <c r="C499" t="s">
        <v>83</v>
      </c>
      <c r="D499" t="s">
        <v>4823</v>
      </c>
      <c r="E499" t="s">
        <v>4824</v>
      </c>
      <c r="F499">
        <v>2016</v>
      </c>
      <c r="G499" s="119">
        <v>182842</v>
      </c>
    </row>
    <row r="500" spans="1:7" x14ac:dyDescent="0.3">
      <c r="A500" t="s">
        <v>562</v>
      </c>
      <c r="B500" t="s">
        <v>562</v>
      </c>
      <c r="C500" t="s">
        <v>102</v>
      </c>
      <c r="D500" t="s">
        <v>4823</v>
      </c>
      <c r="E500" t="s">
        <v>4825</v>
      </c>
      <c r="F500">
        <v>2016</v>
      </c>
      <c r="G500" s="119">
        <v>2244446</v>
      </c>
    </row>
    <row r="501" spans="1:7" x14ac:dyDescent="0.3">
      <c r="A501" t="s">
        <v>563</v>
      </c>
      <c r="B501" t="s">
        <v>563</v>
      </c>
      <c r="C501" t="s">
        <v>108</v>
      </c>
      <c r="D501" t="s">
        <v>4823</v>
      </c>
      <c r="E501" t="s">
        <v>4824</v>
      </c>
      <c r="F501">
        <v>2016</v>
      </c>
      <c r="G501" s="119">
        <v>447410</v>
      </c>
    </row>
    <row r="502" spans="1:7" x14ac:dyDescent="0.3">
      <c r="A502" t="s">
        <v>564</v>
      </c>
      <c r="B502" t="s">
        <v>564</v>
      </c>
      <c r="C502" t="s">
        <v>103</v>
      </c>
      <c r="D502" t="s">
        <v>4823</v>
      </c>
      <c r="E502" t="s">
        <v>4824</v>
      </c>
      <c r="F502">
        <v>2016</v>
      </c>
      <c r="G502" s="119">
        <v>11336</v>
      </c>
    </row>
    <row r="503" spans="1:7" x14ac:dyDescent="0.3">
      <c r="A503" t="s">
        <v>565</v>
      </c>
      <c r="B503" t="s">
        <v>565</v>
      </c>
      <c r="C503" t="s">
        <v>84</v>
      </c>
      <c r="D503" t="s">
        <v>4823</v>
      </c>
      <c r="E503" t="s">
        <v>4824</v>
      </c>
      <c r="F503">
        <v>2016</v>
      </c>
      <c r="G503" s="119">
        <v>38336</v>
      </c>
    </row>
    <row r="504" spans="1:7" x14ac:dyDescent="0.3">
      <c r="A504" t="s">
        <v>566</v>
      </c>
      <c r="B504" t="s">
        <v>566</v>
      </c>
      <c r="C504" t="s">
        <v>83</v>
      </c>
      <c r="D504" t="s">
        <v>4823</v>
      </c>
      <c r="E504" t="s">
        <v>4824</v>
      </c>
      <c r="F504">
        <v>2016</v>
      </c>
      <c r="G504" s="119">
        <v>5989</v>
      </c>
    </row>
    <row r="505" spans="1:7" x14ac:dyDescent="0.3">
      <c r="A505" t="s">
        <v>567</v>
      </c>
      <c r="B505" t="s">
        <v>567</v>
      </c>
      <c r="C505" t="s">
        <v>82</v>
      </c>
      <c r="D505" t="s">
        <v>4823</v>
      </c>
      <c r="E505" t="s">
        <v>4825</v>
      </c>
      <c r="F505">
        <v>2016</v>
      </c>
      <c r="G505" s="119">
        <v>387396</v>
      </c>
    </row>
    <row r="506" spans="1:7" x14ac:dyDescent="0.3">
      <c r="A506" t="s">
        <v>568</v>
      </c>
      <c r="B506" t="s">
        <v>568</v>
      </c>
      <c r="C506" t="s">
        <v>108</v>
      </c>
      <c r="D506" t="s">
        <v>4823</v>
      </c>
      <c r="E506" t="s">
        <v>4825</v>
      </c>
      <c r="F506">
        <v>2016</v>
      </c>
      <c r="G506" s="119">
        <v>191513</v>
      </c>
    </row>
    <row r="507" spans="1:7" x14ac:dyDescent="0.3">
      <c r="A507" t="s">
        <v>569</v>
      </c>
      <c r="B507" t="s">
        <v>569</v>
      </c>
      <c r="C507" t="s">
        <v>71</v>
      </c>
      <c r="D507" t="s">
        <v>4823</v>
      </c>
      <c r="E507" t="s">
        <v>4824</v>
      </c>
      <c r="F507">
        <v>2016</v>
      </c>
      <c r="G507" s="119">
        <v>71190</v>
      </c>
    </row>
    <row r="508" spans="1:7" x14ac:dyDescent="0.3">
      <c r="A508" t="s">
        <v>570</v>
      </c>
      <c r="B508" t="s">
        <v>570</v>
      </c>
      <c r="C508" t="s">
        <v>82</v>
      </c>
      <c r="D508" t="s">
        <v>4823</v>
      </c>
      <c r="E508" t="s">
        <v>4825</v>
      </c>
      <c r="F508">
        <v>2016</v>
      </c>
      <c r="G508" s="119">
        <v>88745</v>
      </c>
    </row>
    <row r="509" spans="1:7" x14ac:dyDescent="0.3">
      <c r="A509" t="s">
        <v>571</v>
      </c>
      <c r="B509" t="s">
        <v>571</v>
      </c>
      <c r="C509" t="s">
        <v>68</v>
      </c>
      <c r="D509" t="s">
        <v>4823</v>
      </c>
      <c r="E509" t="s">
        <v>4825</v>
      </c>
      <c r="F509">
        <v>2016</v>
      </c>
      <c r="G509" s="119">
        <v>201059</v>
      </c>
    </row>
    <row r="510" spans="1:7" x14ac:dyDescent="0.3">
      <c r="A510" t="s">
        <v>572</v>
      </c>
      <c r="B510" t="s">
        <v>572</v>
      </c>
      <c r="C510" t="s">
        <v>77</v>
      </c>
      <c r="D510" t="s">
        <v>4823</v>
      </c>
      <c r="E510" t="s">
        <v>4824</v>
      </c>
      <c r="F510">
        <v>2016</v>
      </c>
      <c r="G510" s="119">
        <v>447036</v>
      </c>
    </row>
    <row r="511" spans="1:7" x14ac:dyDescent="0.3">
      <c r="A511" t="s">
        <v>573</v>
      </c>
      <c r="B511" t="s">
        <v>573</v>
      </c>
      <c r="C511" t="s">
        <v>83</v>
      </c>
      <c r="D511" t="s">
        <v>4823</v>
      </c>
      <c r="E511" t="s">
        <v>4824</v>
      </c>
      <c r="F511">
        <v>2016</v>
      </c>
      <c r="G511" s="119">
        <v>6226</v>
      </c>
    </row>
    <row r="512" spans="1:7" x14ac:dyDescent="0.3">
      <c r="A512" t="s">
        <v>574</v>
      </c>
      <c r="B512" t="s">
        <v>574</v>
      </c>
      <c r="C512" t="s">
        <v>103</v>
      </c>
      <c r="D512" t="s">
        <v>4823</v>
      </c>
      <c r="E512" t="s">
        <v>4824</v>
      </c>
      <c r="F512">
        <v>2016</v>
      </c>
      <c r="G512" s="119">
        <v>36592</v>
      </c>
    </row>
    <row r="513" spans="1:7" x14ac:dyDescent="0.3">
      <c r="A513" t="s">
        <v>575</v>
      </c>
      <c r="B513" t="s">
        <v>575</v>
      </c>
      <c r="C513" t="s">
        <v>94</v>
      </c>
      <c r="D513" t="s">
        <v>4823</v>
      </c>
      <c r="E513" t="s">
        <v>4825</v>
      </c>
      <c r="F513">
        <v>2016</v>
      </c>
      <c r="G513" s="119">
        <v>1334503</v>
      </c>
    </row>
    <row r="514" spans="1:7" x14ac:dyDescent="0.3">
      <c r="A514" t="s">
        <v>576</v>
      </c>
      <c r="B514" t="s">
        <v>576</v>
      </c>
      <c r="C514" t="s">
        <v>76</v>
      </c>
      <c r="D514" t="s">
        <v>4823</v>
      </c>
      <c r="E514" t="s">
        <v>4825</v>
      </c>
      <c r="F514">
        <v>2016</v>
      </c>
      <c r="G514" s="119">
        <v>13408</v>
      </c>
    </row>
    <row r="515" spans="1:7" x14ac:dyDescent="0.3">
      <c r="A515" t="s">
        <v>577</v>
      </c>
      <c r="B515" t="s">
        <v>577</v>
      </c>
      <c r="C515" t="s">
        <v>82</v>
      </c>
      <c r="D515" t="s">
        <v>4823</v>
      </c>
      <c r="E515" t="s">
        <v>4825</v>
      </c>
      <c r="F515">
        <v>2016</v>
      </c>
      <c r="G515" s="119">
        <v>86838</v>
      </c>
    </row>
    <row r="516" spans="1:7" x14ac:dyDescent="0.3">
      <c r="A516" t="s">
        <v>578</v>
      </c>
      <c r="B516" t="s">
        <v>578</v>
      </c>
      <c r="C516" t="s">
        <v>77</v>
      </c>
      <c r="D516" t="s">
        <v>4823</v>
      </c>
      <c r="E516" t="s">
        <v>4824</v>
      </c>
      <c r="F516">
        <v>2016</v>
      </c>
      <c r="G516" s="119">
        <v>436376</v>
      </c>
    </row>
    <row r="517" spans="1:7" x14ac:dyDescent="0.3">
      <c r="A517" t="s">
        <v>579</v>
      </c>
      <c r="B517" t="s">
        <v>579</v>
      </c>
      <c r="C517" t="s">
        <v>90</v>
      </c>
      <c r="D517" t="s">
        <v>4823</v>
      </c>
      <c r="E517" t="s">
        <v>4824</v>
      </c>
      <c r="F517">
        <v>2016</v>
      </c>
      <c r="G517" s="119">
        <v>85065</v>
      </c>
    </row>
    <row r="518" spans="1:7" x14ac:dyDescent="0.3">
      <c r="A518" t="s">
        <v>580</v>
      </c>
      <c r="B518" t="s">
        <v>580</v>
      </c>
      <c r="C518" t="s">
        <v>84</v>
      </c>
      <c r="D518" t="s">
        <v>4823</v>
      </c>
      <c r="E518" t="s">
        <v>4824</v>
      </c>
      <c r="F518">
        <v>2016</v>
      </c>
      <c r="G518" s="119">
        <v>174791</v>
      </c>
    </row>
    <row r="519" spans="1:7" x14ac:dyDescent="0.3">
      <c r="A519" t="s">
        <v>581</v>
      </c>
      <c r="B519" t="s">
        <v>581</v>
      </c>
      <c r="C519" t="s">
        <v>84</v>
      </c>
      <c r="D519" t="s">
        <v>4823</v>
      </c>
      <c r="E519" t="s">
        <v>4824</v>
      </c>
      <c r="F519">
        <v>2016</v>
      </c>
      <c r="G519" s="119">
        <v>10770</v>
      </c>
    </row>
    <row r="520" spans="1:7" x14ac:dyDescent="0.3">
      <c r="A520" t="s">
        <v>582</v>
      </c>
      <c r="B520" t="s">
        <v>582</v>
      </c>
      <c r="C520" t="s">
        <v>71</v>
      </c>
      <c r="D520" t="s">
        <v>4823</v>
      </c>
      <c r="E520" t="s">
        <v>4824</v>
      </c>
      <c r="F520">
        <v>2016</v>
      </c>
      <c r="G520" s="119">
        <v>35967</v>
      </c>
    </row>
    <row r="521" spans="1:7" x14ac:dyDescent="0.3">
      <c r="A521" t="s">
        <v>583</v>
      </c>
      <c r="B521" t="s">
        <v>583</v>
      </c>
      <c r="C521" t="s">
        <v>109</v>
      </c>
      <c r="D521" t="s">
        <v>4823</v>
      </c>
      <c r="E521" t="s">
        <v>4825</v>
      </c>
      <c r="F521">
        <v>2016</v>
      </c>
      <c r="G521" s="119">
        <v>19884</v>
      </c>
    </row>
    <row r="522" spans="1:7" x14ac:dyDescent="0.3">
      <c r="A522" t="s">
        <v>584</v>
      </c>
      <c r="B522" t="s">
        <v>584</v>
      </c>
      <c r="C522" t="s">
        <v>109</v>
      </c>
      <c r="D522" t="s">
        <v>4823</v>
      </c>
      <c r="E522" t="s">
        <v>4824</v>
      </c>
      <c r="F522">
        <v>2016</v>
      </c>
      <c r="G522" s="119">
        <v>43441</v>
      </c>
    </row>
    <row r="523" spans="1:7" x14ac:dyDescent="0.3">
      <c r="A523" t="s">
        <v>585</v>
      </c>
      <c r="B523" t="s">
        <v>585</v>
      </c>
      <c r="C523" t="s">
        <v>84</v>
      </c>
      <c r="D523" t="s">
        <v>4823</v>
      </c>
      <c r="E523" t="s">
        <v>4825</v>
      </c>
      <c r="F523">
        <v>2016</v>
      </c>
      <c r="G523" s="119">
        <v>3045136</v>
      </c>
    </row>
    <row r="524" spans="1:7" x14ac:dyDescent="0.3">
      <c r="A524" t="s">
        <v>586</v>
      </c>
      <c r="B524" t="s">
        <v>586</v>
      </c>
      <c r="C524" t="s">
        <v>108</v>
      </c>
      <c r="D524" t="s">
        <v>4823</v>
      </c>
      <c r="E524" t="s">
        <v>4824</v>
      </c>
      <c r="F524">
        <v>2016</v>
      </c>
      <c r="G524" s="119">
        <v>303485</v>
      </c>
    </row>
    <row r="525" spans="1:7" x14ac:dyDescent="0.3">
      <c r="A525" t="s">
        <v>587</v>
      </c>
      <c r="B525" t="s">
        <v>587</v>
      </c>
      <c r="C525" t="s">
        <v>90</v>
      </c>
      <c r="D525" t="s">
        <v>4823</v>
      </c>
      <c r="E525" t="s">
        <v>4826</v>
      </c>
      <c r="F525">
        <v>2016</v>
      </c>
      <c r="G525" s="119">
        <v>64835</v>
      </c>
    </row>
    <row r="526" spans="1:7" x14ac:dyDescent="0.3">
      <c r="A526" t="s">
        <v>588</v>
      </c>
      <c r="B526" t="s">
        <v>588</v>
      </c>
      <c r="C526" t="s">
        <v>108</v>
      </c>
      <c r="D526" t="s">
        <v>4823</v>
      </c>
      <c r="E526" t="s">
        <v>4824</v>
      </c>
      <c r="F526">
        <v>2016</v>
      </c>
      <c r="G526" s="119">
        <v>13841</v>
      </c>
    </row>
    <row r="527" spans="1:7" x14ac:dyDescent="0.3">
      <c r="A527" t="s">
        <v>589</v>
      </c>
      <c r="B527" t="s">
        <v>589</v>
      </c>
      <c r="C527" t="s">
        <v>105</v>
      </c>
      <c r="D527" t="s">
        <v>4823</v>
      </c>
      <c r="E527" t="s">
        <v>4824</v>
      </c>
      <c r="F527">
        <v>2016</v>
      </c>
      <c r="G527" s="119">
        <v>55496</v>
      </c>
    </row>
    <row r="528" spans="1:7" x14ac:dyDescent="0.3">
      <c r="A528" t="s">
        <v>590</v>
      </c>
      <c r="B528" t="s">
        <v>590</v>
      </c>
      <c r="C528" t="s">
        <v>92</v>
      </c>
      <c r="D528" t="s">
        <v>4823</v>
      </c>
      <c r="E528" t="s">
        <v>4825</v>
      </c>
      <c r="F528">
        <v>2016</v>
      </c>
      <c r="G528" s="119">
        <v>88453</v>
      </c>
    </row>
    <row r="529" spans="1:7" x14ac:dyDescent="0.3">
      <c r="A529" t="s">
        <v>591</v>
      </c>
      <c r="B529" t="s">
        <v>591</v>
      </c>
      <c r="C529" t="s">
        <v>83</v>
      </c>
      <c r="D529" t="s">
        <v>4823</v>
      </c>
      <c r="E529" t="s">
        <v>4824</v>
      </c>
      <c r="F529">
        <v>2016</v>
      </c>
      <c r="G529" s="119">
        <v>287838</v>
      </c>
    </row>
    <row r="530" spans="1:7" x14ac:dyDescent="0.3">
      <c r="A530" t="s">
        <v>592</v>
      </c>
      <c r="B530" t="s">
        <v>592</v>
      </c>
      <c r="C530" t="s">
        <v>90</v>
      </c>
      <c r="D530" t="s">
        <v>4823</v>
      </c>
      <c r="E530" t="s">
        <v>4825</v>
      </c>
      <c r="F530">
        <v>2016</v>
      </c>
      <c r="G530" s="119">
        <v>609183</v>
      </c>
    </row>
    <row r="531" spans="1:7" x14ac:dyDescent="0.3">
      <c r="A531" t="s">
        <v>593</v>
      </c>
      <c r="B531" t="s">
        <v>593</v>
      </c>
      <c r="C531" t="s">
        <v>84</v>
      </c>
      <c r="D531" t="s">
        <v>4823</v>
      </c>
      <c r="E531" t="s">
        <v>4825</v>
      </c>
      <c r="F531">
        <v>2016</v>
      </c>
      <c r="G531" s="119">
        <v>105181</v>
      </c>
    </row>
    <row r="532" spans="1:7" x14ac:dyDescent="0.3">
      <c r="A532" t="s">
        <v>594</v>
      </c>
      <c r="B532" t="s">
        <v>594</v>
      </c>
      <c r="C532" t="s">
        <v>77</v>
      </c>
      <c r="D532" t="s">
        <v>4823</v>
      </c>
      <c r="E532" t="s">
        <v>4825</v>
      </c>
      <c r="F532">
        <v>2016</v>
      </c>
      <c r="G532" s="119">
        <v>109130</v>
      </c>
    </row>
    <row r="533" spans="1:7" x14ac:dyDescent="0.3">
      <c r="A533" t="s">
        <v>595</v>
      </c>
      <c r="B533" t="s">
        <v>595</v>
      </c>
      <c r="C533" t="s">
        <v>108</v>
      </c>
      <c r="D533" t="s">
        <v>4823</v>
      </c>
      <c r="E533" t="s">
        <v>4824</v>
      </c>
      <c r="F533">
        <v>2016</v>
      </c>
      <c r="G533" s="119">
        <v>127380</v>
      </c>
    </row>
    <row r="534" spans="1:7" x14ac:dyDescent="0.3">
      <c r="A534" t="s">
        <v>596</v>
      </c>
      <c r="B534" t="s">
        <v>596</v>
      </c>
      <c r="C534" t="s">
        <v>91</v>
      </c>
      <c r="D534" t="s">
        <v>4823</v>
      </c>
      <c r="E534" t="s">
        <v>4825</v>
      </c>
      <c r="F534">
        <v>2016</v>
      </c>
      <c r="G534" s="119">
        <v>232404</v>
      </c>
    </row>
    <row r="535" spans="1:7" x14ac:dyDescent="0.3">
      <c r="A535" t="s">
        <v>597</v>
      </c>
      <c r="B535" t="s">
        <v>597</v>
      </c>
      <c r="C535" t="s">
        <v>88</v>
      </c>
      <c r="D535" t="s">
        <v>4823</v>
      </c>
      <c r="E535" t="s">
        <v>4825</v>
      </c>
      <c r="F535">
        <v>2016</v>
      </c>
      <c r="G535" s="119">
        <v>2041223</v>
      </c>
    </row>
    <row r="536" spans="1:7" x14ac:dyDescent="0.3">
      <c r="A536" t="s">
        <v>598</v>
      </c>
      <c r="B536" t="s">
        <v>598</v>
      </c>
      <c r="C536" t="s">
        <v>103</v>
      </c>
      <c r="D536" t="s">
        <v>4823</v>
      </c>
      <c r="E536" t="s">
        <v>4824</v>
      </c>
      <c r="F536">
        <v>2016</v>
      </c>
      <c r="G536" s="119">
        <v>59535</v>
      </c>
    </row>
    <row r="537" spans="1:7" x14ac:dyDescent="0.3">
      <c r="A537" t="s">
        <v>599</v>
      </c>
      <c r="B537" t="s">
        <v>599</v>
      </c>
      <c r="C537" t="s">
        <v>85</v>
      </c>
      <c r="D537" t="s">
        <v>4823</v>
      </c>
      <c r="E537" t="s">
        <v>4824</v>
      </c>
      <c r="F537">
        <v>2016</v>
      </c>
      <c r="G537" s="119">
        <v>62208</v>
      </c>
    </row>
    <row r="538" spans="1:7" x14ac:dyDescent="0.3">
      <c r="A538" t="s">
        <v>600</v>
      </c>
      <c r="B538" t="s">
        <v>600</v>
      </c>
      <c r="C538" t="s">
        <v>108</v>
      </c>
      <c r="D538" t="s">
        <v>4823</v>
      </c>
      <c r="E538" t="s">
        <v>4824</v>
      </c>
      <c r="F538">
        <v>2016</v>
      </c>
      <c r="G538" s="119">
        <v>252005</v>
      </c>
    </row>
    <row r="539" spans="1:7" x14ac:dyDescent="0.3">
      <c r="A539" t="s">
        <v>601</v>
      </c>
      <c r="B539" t="s">
        <v>601</v>
      </c>
      <c r="C539" t="s">
        <v>85</v>
      </c>
      <c r="D539" t="s">
        <v>4823</v>
      </c>
      <c r="E539" t="s">
        <v>4824</v>
      </c>
      <c r="F539">
        <v>2016</v>
      </c>
      <c r="G539" s="119">
        <v>1532720</v>
      </c>
    </row>
    <row r="540" spans="1:7" x14ac:dyDescent="0.3">
      <c r="A540" t="s">
        <v>602</v>
      </c>
      <c r="B540" t="s">
        <v>602</v>
      </c>
      <c r="C540" t="s">
        <v>83</v>
      </c>
      <c r="D540" t="s">
        <v>4823</v>
      </c>
      <c r="E540" t="s">
        <v>4824</v>
      </c>
      <c r="F540">
        <v>2016</v>
      </c>
      <c r="G540" s="119">
        <v>22931</v>
      </c>
    </row>
    <row r="541" spans="1:7" x14ac:dyDescent="0.3">
      <c r="A541" t="s">
        <v>603</v>
      </c>
      <c r="B541" t="s">
        <v>603</v>
      </c>
      <c r="C541" t="s">
        <v>109</v>
      </c>
      <c r="D541" t="s">
        <v>4823</v>
      </c>
      <c r="E541" t="s">
        <v>4824</v>
      </c>
      <c r="F541">
        <v>2016</v>
      </c>
      <c r="G541" s="119">
        <v>222323</v>
      </c>
    </row>
    <row r="542" spans="1:7" x14ac:dyDescent="0.3">
      <c r="A542" t="s">
        <v>604</v>
      </c>
      <c r="B542" t="s">
        <v>604</v>
      </c>
      <c r="C542" t="s">
        <v>103</v>
      </c>
      <c r="D542" t="s">
        <v>4823</v>
      </c>
      <c r="E542" t="s">
        <v>4824</v>
      </c>
      <c r="F542">
        <v>2016</v>
      </c>
      <c r="G542" s="119">
        <v>69350</v>
      </c>
    </row>
    <row r="543" spans="1:7" x14ac:dyDescent="0.3">
      <c r="A543" t="s">
        <v>605</v>
      </c>
      <c r="B543" t="s">
        <v>605</v>
      </c>
      <c r="C543" t="s">
        <v>83</v>
      </c>
      <c r="D543" t="s">
        <v>4823</v>
      </c>
      <c r="E543" t="s">
        <v>4824</v>
      </c>
      <c r="F543">
        <v>2016</v>
      </c>
      <c r="G543" s="119">
        <v>70957</v>
      </c>
    </row>
    <row r="544" spans="1:7" x14ac:dyDescent="0.3">
      <c r="A544" t="s">
        <v>3823</v>
      </c>
      <c r="B544" t="s">
        <v>3823</v>
      </c>
      <c r="C544" t="s">
        <v>108</v>
      </c>
      <c r="D544" t="s">
        <v>4823</v>
      </c>
      <c r="E544" t="s">
        <v>4825</v>
      </c>
      <c r="F544">
        <v>2016</v>
      </c>
      <c r="G544" s="119">
        <v>424056</v>
      </c>
    </row>
    <row r="545" spans="1:7" x14ac:dyDescent="0.3">
      <c r="A545" t="s">
        <v>606</v>
      </c>
      <c r="B545" t="s">
        <v>606</v>
      </c>
      <c r="C545" t="s">
        <v>108</v>
      </c>
      <c r="D545" t="s">
        <v>4823</v>
      </c>
      <c r="E545" t="s">
        <v>4824</v>
      </c>
      <c r="F545">
        <v>2016</v>
      </c>
      <c r="G545" s="119">
        <v>4177236</v>
      </c>
    </row>
    <row r="546" spans="1:7" x14ac:dyDescent="0.3">
      <c r="A546" t="s">
        <v>607</v>
      </c>
      <c r="B546" t="s">
        <v>607</v>
      </c>
      <c r="C546" t="s">
        <v>81</v>
      </c>
      <c r="D546" t="s">
        <v>4823</v>
      </c>
      <c r="E546" t="s">
        <v>4825</v>
      </c>
      <c r="F546">
        <v>2016</v>
      </c>
      <c r="G546" s="119">
        <v>389219</v>
      </c>
    </row>
    <row r="547" spans="1:7" x14ac:dyDescent="0.3">
      <c r="A547" t="s">
        <v>608</v>
      </c>
      <c r="B547" t="s">
        <v>608</v>
      </c>
      <c r="C547" t="s">
        <v>109</v>
      </c>
      <c r="D547" t="s">
        <v>4823</v>
      </c>
      <c r="E547" t="s">
        <v>4824</v>
      </c>
      <c r="F547">
        <v>2016</v>
      </c>
      <c r="G547" s="119">
        <v>30187</v>
      </c>
    </row>
    <row r="548" spans="1:7" x14ac:dyDescent="0.3">
      <c r="A548" t="s">
        <v>609</v>
      </c>
      <c r="B548" t="s">
        <v>609</v>
      </c>
      <c r="C548" t="s">
        <v>68</v>
      </c>
      <c r="D548" t="s">
        <v>4823</v>
      </c>
      <c r="E548" t="s">
        <v>4825</v>
      </c>
      <c r="F548">
        <v>2016</v>
      </c>
      <c r="G548" s="119">
        <v>5542246</v>
      </c>
    </row>
    <row r="549" spans="1:7" x14ac:dyDescent="0.3">
      <c r="A549" t="s">
        <v>610</v>
      </c>
      <c r="B549" t="s">
        <v>610</v>
      </c>
      <c r="C549" t="s">
        <v>90</v>
      </c>
      <c r="D549" t="s">
        <v>4823</v>
      </c>
      <c r="E549" t="s">
        <v>4825</v>
      </c>
      <c r="F549">
        <v>2016</v>
      </c>
      <c r="G549" s="119">
        <v>1761340</v>
      </c>
    </row>
    <row r="550" spans="1:7" x14ac:dyDescent="0.3">
      <c r="A550" t="s">
        <v>611</v>
      </c>
      <c r="B550" t="s">
        <v>611</v>
      </c>
      <c r="C550" t="s">
        <v>109</v>
      </c>
      <c r="D550" t="s">
        <v>4823</v>
      </c>
      <c r="E550" t="s">
        <v>4824</v>
      </c>
      <c r="F550">
        <v>2016</v>
      </c>
      <c r="G550" s="119">
        <v>179068</v>
      </c>
    </row>
    <row r="551" spans="1:7" x14ac:dyDescent="0.3">
      <c r="A551" t="s">
        <v>612</v>
      </c>
      <c r="B551" t="s">
        <v>612</v>
      </c>
      <c r="C551" t="s">
        <v>85</v>
      </c>
      <c r="D551" t="s">
        <v>4823</v>
      </c>
      <c r="E551" t="s">
        <v>4824</v>
      </c>
      <c r="F551">
        <v>2016</v>
      </c>
      <c r="G551" s="119">
        <v>236405</v>
      </c>
    </row>
    <row r="552" spans="1:7" x14ac:dyDescent="0.3">
      <c r="A552" t="s">
        <v>613</v>
      </c>
      <c r="B552" t="s">
        <v>613</v>
      </c>
      <c r="C552" t="s">
        <v>73</v>
      </c>
      <c r="D552" t="s">
        <v>4823</v>
      </c>
      <c r="E552" t="s">
        <v>4824</v>
      </c>
      <c r="F552">
        <v>2016</v>
      </c>
      <c r="G552" s="119">
        <v>45554</v>
      </c>
    </row>
    <row r="553" spans="1:7" x14ac:dyDescent="0.3">
      <c r="A553" t="s">
        <v>614</v>
      </c>
      <c r="B553" t="s">
        <v>614</v>
      </c>
      <c r="C553" t="s">
        <v>80</v>
      </c>
      <c r="D553" t="s">
        <v>4823</v>
      </c>
      <c r="E553" t="s">
        <v>4824</v>
      </c>
      <c r="F553">
        <v>2016</v>
      </c>
      <c r="G553" s="119">
        <v>1007132</v>
      </c>
    </row>
    <row r="554" spans="1:7" x14ac:dyDescent="0.3">
      <c r="A554" t="s">
        <v>615</v>
      </c>
      <c r="B554" t="s">
        <v>1890</v>
      </c>
      <c r="C554" t="s">
        <v>81</v>
      </c>
      <c r="D554" t="s">
        <v>4823</v>
      </c>
      <c r="E554" t="s">
        <v>4824</v>
      </c>
      <c r="F554">
        <v>2016</v>
      </c>
      <c r="G554" s="119">
        <v>120313433</v>
      </c>
    </row>
    <row r="555" spans="1:7" x14ac:dyDescent="0.3">
      <c r="A555" t="s">
        <v>616</v>
      </c>
      <c r="B555" t="s">
        <v>616</v>
      </c>
      <c r="C555" t="s">
        <v>81</v>
      </c>
      <c r="D555" t="s">
        <v>4823</v>
      </c>
      <c r="E555" t="s">
        <v>4824</v>
      </c>
      <c r="F555">
        <v>2016</v>
      </c>
      <c r="G555" s="119">
        <v>1007095</v>
      </c>
    </row>
    <row r="556" spans="1:7" x14ac:dyDescent="0.3">
      <c r="A556" t="s">
        <v>617</v>
      </c>
      <c r="B556" t="s">
        <v>617</v>
      </c>
      <c r="C556" t="s">
        <v>81</v>
      </c>
      <c r="D556" t="s">
        <v>4823</v>
      </c>
      <c r="E556" t="s">
        <v>4824</v>
      </c>
      <c r="F556">
        <v>2016</v>
      </c>
      <c r="G556" s="119">
        <v>564870</v>
      </c>
    </row>
    <row r="557" spans="1:7" x14ac:dyDescent="0.3">
      <c r="A557" t="s">
        <v>4846</v>
      </c>
      <c r="B557" t="s">
        <v>4846</v>
      </c>
      <c r="C557" t="s">
        <v>76</v>
      </c>
      <c r="D557" t="s">
        <v>4823</v>
      </c>
      <c r="E557" t="s">
        <v>4824</v>
      </c>
      <c r="F557">
        <v>2016</v>
      </c>
      <c r="G557" s="119">
        <v>153592</v>
      </c>
    </row>
    <row r="558" spans="1:7" x14ac:dyDescent="0.3">
      <c r="A558" t="s">
        <v>618</v>
      </c>
      <c r="B558" t="s">
        <v>763</v>
      </c>
      <c r="C558" t="s">
        <v>79</v>
      </c>
      <c r="D558" t="s">
        <v>4823</v>
      </c>
      <c r="E558" t="s">
        <v>4824</v>
      </c>
      <c r="F558">
        <v>2016</v>
      </c>
      <c r="G558" s="119">
        <v>64495467</v>
      </c>
    </row>
    <row r="559" spans="1:7" x14ac:dyDescent="0.3">
      <c r="A559" t="s">
        <v>619</v>
      </c>
      <c r="B559" t="s">
        <v>1894</v>
      </c>
      <c r="C559" t="s">
        <v>82</v>
      </c>
      <c r="D559" t="s">
        <v>4823</v>
      </c>
      <c r="E559" t="s">
        <v>4825</v>
      </c>
      <c r="F559">
        <v>2016</v>
      </c>
      <c r="G559" s="119">
        <v>71291011</v>
      </c>
    </row>
    <row r="560" spans="1:7" x14ac:dyDescent="0.3">
      <c r="A560" t="s">
        <v>620</v>
      </c>
      <c r="B560" t="s">
        <v>620</v>
      </c>
      <c r="C560" t="s">
        <v>83</v>
      </c>
      <c r="D560" t="s">
        <v>4823</v>
      </c>
      <c r="E560" t="s">
        <v>4825</v>
      </c>
      <c r="F560">
        <v>2016</v>
      </c>
      <c r="G560" s="119">
        <v>352906</v>
      </c>
    </row>
    <row r="561" spans="1:7" x14ac:dyDescent="0.3">
      <c r="A561" t="s">
        <v>621</v>
      </c>
      <c r="B561" t="s">
        <v>621</v>
      </c>
      <c r="C561" t="s">
        <v>85</v>
      </c>
      <c r="D561" t="s">
        <v>4823</v>
      </c>
      <c r="E561" t="s">
        <v>4824</v>
      </c>
      <c r="F561">
        <v>2016</v>
      </c>
      <c r="G561" s="119">
        <v>16968</v>
      </c>
    </row>
    <row r="562" spans="1:7" x14ac:dyDescent="0.3">
      <c r="A562" t="s">
        <v>622</v>
      </c>
      <c r="B562" t="s">
        <v>622</v>
      </c>
      <c r="C562" t="s">
        <v>109</v>
      </c>
      <c r="D562" t="s">
        <v>4823</v>
      </c>
      <c r="E562" t="s">
        <v>4824</v>
      </c>
      <c r="F562">
        <v>2016</v>
      </c>
      <c r="G562" s="119">
        <v>20082</v>
      </c>
    </row>
    <row r="563" spans="1:7" x14ac:dyDescent="0.3">
      <c r="A563" t="s">
        <v>623</v>
      </c>
      <c r="B563" t="s">
        <v>623</v>
      </c>
      <c r="C563" t="s">
        <v>83</v>
      </c>
      <c r="D563" t="s">
        <v>4823</v>
      </c>
      <c r="E563" t="s">
        <v>4825</v>
      </c>
      <c r="F563">
        <v>2016</v>
      </c>
      <c r="G563" s="119">
        <v>3202</v>
      </c>
    </row>
    <row r="564" spans="1:7" x14ac:dyDescent="0.3">
      <c r="A564" t="s">
        <v>624</v>
      </c>
      <c r="B564" t="s">
        <v>624</v>
      </c>
      <c r="C564" t="s">
        <v>72</v>
      </c>
      <c r="D564" t="s">
        <v>4823</v>
      </c>
      <c r="E564" t="s">
        <v>4825</v>
      </c>
      <c r="F564">
        <v>2016</v>
      </c>
      <c r="G564" s="119">
        <v>38395</v>
      </c>
    </row>
    <row r="565" spans="1:7" x14ac:dyDescent="0.3">
      <c r="A565" t="s">
        <v>625</v>
      </c>
      <c r="B565" t="s">
        <v>625</v>
      </c>
      <c r="C565" t="s">
        <v>91</v>
      </c>
      <c r="D565" t="s">
        <v>4823</v>
      </c>
      <c r="E565" t="s">
        <v>4824</v>
      </c>
      <c r="F565">
        <v>2016</v>
      </c>
      <c r="G565" s="119">
        <v>159714</v>
      </c>
    </row>
    <row r="566" spans="1:7" x14ac:dyDescent="0.3">
      <c r="A566" t="s">
        <v>626</v>
      </c>
      <c r="B566" t="s">
        <v>626</v>
      </c>
      <c r="C566" t="s">
        <v>108</v>
      </c>
      <c r="D566" t="s">
        <v>4823</v>
      </c>
      <c r="E566" t="s">
        <v>4825</v>
      </c>
      <c r="F566">
        <v>2016</v>
      </c>
      <c r="G566" s="119">
        <v>6530936</v>
      </c>
    </row>
    <row r="567" spans="1:7" x14ac:dyDescent="0.3">
      <c r="A567" t="s">
        <v>627</v>
      </c>
      <c r="B567" t="s">
        <v>627</v>
      </c>
      <c r="C567" t="s">
        <v>85</v>
      </c>
      <c r="D567" t="s">
        <v>4823</v>
      </c>
      <c r="E567" t="s">
        <v>4824</v>
      </c>
      <c r="F567">
        <v>2016</v>
      </c>
      <c r="G567" s="119">
        <v>13722</v>
      </c>
    </row>
    <row r="568" spans="1:7" x14ac:dyDescent="0.3">
      <c r="A568" t="s">
        <v>628</v>
      </c>
      <c r="B568" t="s">
        <v>628</v>
      </c>
      <c r="C568" t="s">
        <v>68</v>
      </c>
      <c r="D568" t="s">
        <v>4823</v>
      </c>
      <c r="E568" t="s">
        <v>4824</v>
      </c>
      <c r="F568">
        <v>2016</v>
      </c>
      <c r="G568" s="119">
        <v>131350</v>
      </c>
    </row>
    <row r="569" spans="1:7" x14ac:dyDescent="0.3">
      <c r="A569" t="s">
        <v>629</v>
      </c>
      <c r="B569" t="s">
        <v>629</v>
      </c>
      <c r="C569" t="s">
        <v>83</v>
      </c>
      <c r="D569" t="s">
        <v>4823</v>
      </c>
      <c r="E569" t="s">
        <v>4824</v>
      </c>
      <c r="F569">
        <v>2016</v>
      </c>
      <c r="G569" s="119">
        <v>11771</v>
      </c>
    </row>
    <row r="570" spans="1:7" x14ac:dyDescent="0.3">
      <c r="A570" t="s">
        <v>630</v>
      </c>
      <c r="B570" t="s">
        <v>630</v>
      </c>
      <c r="C570" t="s">
        <v>108</v>
      </c>
      <c r="D570" t="s">
        <v>4823</v>
      </c>
      <c r="E570" t="s">
        <v>4824</v>
      </c>
      <c r="F570">
        <v>2016</v>
      </c>
      <c r="G570" s="119">
        <v>166060</v>
      </c>
    </row>
    <row r="571" spans="1:7" x14ac:dyDescent="0.3">
      <c r="A571" t="s">
        <v>631</v>
      </c>
      <c r="B571" t="s">
        <v>631</v>
      </c>
      <c r="C571" t="s">
        <v>81</v>
      </c>
      <c r="D571" t="s">
        <v>4823</v>
      </c>
      <c r="E571" t="s">
        <v>4824</v>
      </c>
      <c r="F571">
        <v>2016</v>
      </c>
      <c r="G571" s="119">
        <v>62636</v>
      </c>
    </row>
    <row r="572" spans="1:7" x14ac:dyDescent="0.3">
      <c r="A572" t="s">
        <v>632</v>
      </c>
      <c r="B572" t="s">
        <v>632</v>
      </c>
      <c r="C572" t="s">
        <v>76</v>
      </c>
      <c r="D572" t="s">
        <v>4823</v>
      </c>
      <c r="E572" t="s">
        <v>4824</v>
      </c>
      <c r="F572">
        <v>2016</v>
      </c>
      <c r="G572" s="119">
        <v>48364</v>
      </c>
    </row>
    <row r="573" spans="1:7" x14ac:dyDescent="0.3">
      <c r="A573" t="s">
        <v>633</v>
      </c>
      <c r="B573" t="s">
        <v>633</v>
      </c>
      <c r="C573" t="s">
        <v>81</v>
      </c>
      <c r="D573" t="s">
        <v>4823</v>
      </c>
      <c r="E573" t="s">
        <v>4825</v>
      </c>
      <c r="F573">
        <v>2016</v>
      </c>
      <c r="G573" s="119">
        <v>692840</v>
      </c>
    </row>
    <row r="574" spans="1:7" x14ac:dyDescent="0.3">
      <c r="A574" t="s">
        <v>634</v>
      </c>
      <c r="B574" t="s">
        <v>634</v>
      </c>
      <c r="C574" t="s">
        <v>76</v>
      </c>
      <c r="D574" t="s">
        <v>4823</v>
      </c>
      <c r="E574" t="s">
        <v>4824</v>
      </c>
      <c r="F574">
        <v>2016</v>
      </c>
      <c r="G574" s="119">
        <v>11943</v>
      </c>
    </row>
    <row r="575" spans="1:7" x14ac:dyDescent="0.3">
      <c r="A575" t="s">
        <v>635</v>
      </c>
      <c r="B575" t="s">
        <v>635</v>
      </c>
      <c r="C575" t="s">
        <v>103</v>
      </c>
      <c r="D575" t="s">
        <v>4823</v>
      </c>
      <c r="E575" t="s">
        <v>4824</v>
      </c>
      <c r="F575">
        <v>2016</v>
      </c>
      <c r="G575" s="119">
        <v>86120</v>
      </c>
    </row>
    <row r="576" spans="1:7" x14ac:dyDescent="0.3">
      <c r="A576" t="s">
        <v>636</v>
      </c>
      <c r="B576" t="s">
        <v>636</v>
      </c>
      <c r="C576" t="s">
        <v>108</v>
      </c>
      <c r="D576" t="s">
        <v>4823</v>
      </c>
      <c r="E576" t="s">
        <v>4824</v>
      </c>
      <c r="F576">
        <v>2016</v>
      </c>
      <c r="G576" s="119">
        <v>2501865</v>
      </c>
    </row>
    <row r="577" spans="1:7" x14ac:dyDescent="0.3">
      <c r="A577" t="s">
        <v>637</v>
      </c>
      <c r="B577" t="s">
        <v>637</v>
      </c>
      <c r="C577" t="s">
        <v>85</v>
      </c>
      <c r="D577" t="s">
        <v>4823</v>
      </c>
      <c r="E577" t="s">
        <v>4824</v>
      </c>
      <c r="F577">
        <v>2016</v>
      </c>
      <c r="G577" s="119">
        <v>56870</v>
      </c>
    </row>
    <row r="578" spans="1:7" x14ac:dyDescent="0.3">
      <c r="A578" t="s">
        <v>638</v>
      </c>
      <c r="B578" t="s">
        <v>1909</v>
      </c>
      <c r="C578" t="s">
        <v>80</v>
      </c>
      <c r="D578" t="s">
        <v>4823</v>
      </c>
      <c r="E578" t="s">
        <v>4825</v>
      </c>
      <c r="F578">
        <v>2016</v>
      </c>
      <c r="G578" s="119">
        <v>1116430</v>
      </c>
    </row>
    <row r="579" spans="1:7" x14ac:dyDescent="0.3">
      <c r="A579" t="s">
        <v>639</v>
      </c>
      <c r="B579" t="s">
        <v>639</v>
      </c>
      <c r="C579" t="s">
        <v>109</v>
      </c>
      <c r="D579" t="s">
        <v>4823</v>
      </c>
      <c r="E579" t="s">
        <v>4824</v>
      </c>
      <c r="F579">
        <v>2016</v>
      </c>
      <c r="G579" s="119">
        <v>4374</v>
      </c>
    </row>
    <row r="580" spans="1:7" x14ac:dyDescent="0.3">
      <c r="A580" t="s">
        <v>640</v>
      </c>
      <c r="B580" t="s">
        <v>640</v>
      </c>
      <c r="C580" t="s">
        <v>84</v>
      </c>
      <c r="D580" t="s">
        <v>4823</v>
      </c>
      <c r="E580" t="s">
        <v>4824</v>
      </c>
      <c r="F580">
        <v>2016</v>
      </c>
      <c r="G580" s="119">
        <v>11778</v>
      </c>
    </row>
    <row r="581" spans="1:7" x14ac:dyDescent="0.3">
      <c r="A581" t="s">
        <v>641</v>
      </c>
      <c r="B581" t="s">
        <v>641</v>
      </c>
      <c r="C581" t="s">
        <v>103</v>
      </c>
      <c r="D581" t="s">
        <v>4823</v>
      </c>
      <c r="E581" t="s">
        <v>4824</v>
      </c>
      <c r="F581">
        <v>2016</v>
      </c>
      <c r="G581" s="119">
        <v>29847</v>
      </c>
    </row>
    <row r="582" spans="1:7" x14ac:dyDescent="0.3">
      <c r="A582" t="s">
        <v>642</v>
      </c>
      <c r="B582" t="s">
        <v>642</v>
      </c>
      <c r="C582" t="s">
        <v>80</v>
      </c>
      <c r="D582" t="s">
        <v>4823</v>
      </c>
      <c r="E582" t="s">
        <v>4824</v>
      </c>
      <c r="F582">
        <v>2016</v>
      </c>
      <c r="G582" s="119">
        <v>34344</v>
      </c>
    </row>
    <row r="583" spans="1:7" x14ac:dyDescent="0.3">
      <c r="A583" t="s">
        <v>643</v>
      </c>
      <c r="B583" t="s">
        <v>643</v>
      </c>
      <c r="C583" t="s">
        <v>85</v>
      </c>
      <c r="D583" t="s">
        <v>4823</v>
      </c>
      <c r="E583" t="s">
        <v>4825</v>
      </c>
      <c r="F583">
        <v>2016</v>
      </c>
      <c r="G583" s="119">
        <v>44419</v>
      </c>
    </row>
    <row r="584" spans="1:7" x14ac:dyDescent="0.3">
      <c r="A584" t="s">
        <v>644</v>
      </c>
      <c r="B584" t="s">
        <v>1915</v>
      </c>
      <c r="C584" t="s">
        <v>83</v>
      </c>
      <c r="D584" t="s">
        <v>4823</v>
      </c>
      <c r="E584" t="s">
        <v>4824</v>
      </c>
      <c r="F584">
        <v>2016</v>
      </c>
      <c r="G584" s="119">
        <v>99296833</v>
      </c>
    </row>
    <row r="585" spans="1:7" x14ac:dyDescent="0.3">
      <c r="A585" t="s">
        <v>645</v>
      </c>
      <c r="B585" t="s">
        <v>645</v>
      </c>
      <c r="C585" t="s">
        <v>85</v>
      </c>
      <c r="D585" t="s">
        <v>4823</v>
      </c>
      <c r="E585" t="s">
        <v>4824</v>
      </c>
      <c r="F585">
        <v>2016</v>
      </c>
      <c r="G585" s="119">
        <v>47572</v>
      </c>
    </row>
    <row r="586" spans="1:7" x14ac:dyDescent="0.3">
      <c r="A586" t="s">
        <v>646</v>
      </c>
      <c r="B586" t="s">
        <v>646</v>
      </c>
      <c r="C586" t="s">
        <v>80</v>
      </c>
      <c r="D586" t="s">
        <v>4823</v>
      </c>
      <c r="E586" t="s">
        <v>4824</v>
      </c>
      <c r="F586">
        <v>2016</v>
      </c>
      <c r="G586" s="119">
        <v>9719</v>
      </c>
    </row>
    <row r="587" spans="1:7" x14ac:dyDescent="0.3">
      <c r="A587" t="s">
        <v>647</v>
      </c>
      <c r="B587" t="s">
        <v>647</v>
      </c>
      <c r="C587" t="s">
        <v>103</v>
      </c>
      <c r="D587" t="s">
        <v>4823</v>
      </c>
      <c r="E587" t="s">
        <v>4825</v>
      </c>
      <c r="F587">
        <v>2016</v>
      </c>
      <c r="G587" s="119">
        <v>12441</v>
      </c>
    </row>
    <row r="588" spans="1:7" x14ac:dyDescent="0.3">
      <c r="A588" t="s">
        <v>648</v>
      </c>
      <c r="B588" t="s">
        <v>648</v>
      </c>
      <c r="C588" t="s">
        <v>83</v>
      </c>
      <c r="D588" t="s">
        <v>4823</v>
      </c>
      <c r="E588" t="s">
        <v>4824</v>
      </c>
      <c r="F588">
        <v>2016</v>
      </c>
      <c r="G588" s="119">
        <v>35890</v>
      </c>
    </row>
    <row r="589" spans="1:7" x14ac:dyDescent="0.3">
      <c r="A589" t="s">
        <v>649</v>
      </c>
      <c r="B589" t="s">
        <v>649</v>
      </c>
      <c r="C589" t="s">
        <v>92</v>
      </c>
      <c r="D589" t="s">
        <v>4823</v>
      </c>
      <c r="E589" t="s">
        <v>4825</v>
      </c>
      <c r="F589">
        <v>2016</v>
      </c>
      <c r="G589" s="119">
        <v>308455</v>
      </c>
    </row>
    <row r="590" spans="1:7" x14ac:dyDescent="0.3">
      <c r="A590" t="s">
        <v>4847</v>
      </c>
      <c r="B590" t="s">
        <v>4847</v>
      </c>
      <c r="C590" t="s">
        <v>84</v>
      </c>
      <c r="D590" t="s">
        <v>4823</v>
      </c>
      <c r="E590" t="s">
        <v>4824</v>
      </c>
      <c r="F590">
        <v>2016</v>
      </c>
      <c r="G590" s="119">
        <v>393944</v>
      </c>
    </row>
    <row r="591" spans="1:7" x14ac:dyDescent="0.3">
      <c r="A591" t="s">
        <v>650</v>
      </c>
      <c r="B591" t="s">
        <v>650</v>
      </c>
      <c r="C591" t="s">
        <v>85</v>
      </c>
      <c r="D591" t="s">
        <v>4823</v>
      </c>
      <c r="E591" t="s">
        <v>4824</v>
      </c>
      <c r="F591">
        <v>2016</v>
      </c>
      <c r="G591" s="119">
        <v>41177</v>
      </c>
    </row>
    <row r="592" spans="1:7" x14ac:dyDescent="0.3">
      <c r="A592" t="s">
        <v>651</v>
      </c>
      <c r="B592" t="s">
        <v>651</v>
      </c>
      <c r="C592" t="s">
        <v>84</v>
      </c>
      <c r="D592" t="s">
        <v>4823</v>
      </c>
      <c r="E592" t="s">
        <v>4824</v>
      </c>
      <c r="F592">
        <v>2016</v>
      </c>
      <c r="G592" s="119">
        <v>24551</v>
      </c>
    </row>
    <row r="593" spans="1:7" x14ac:dyDescent="0.3">
      <c r="A593" t="s">
        <v>652</v>
      </c>
      <c r="B593" t="s">
        <v>1461</v>
      </c>
      <c r="C593" t="s">
        <v>99</v>
      </c>
      <c r="D593" t="s">
        <v>4823</v>
      </c>
      <c r="E593" t="s">
        <v>4824</v>
      </c>
      <c r="F593">
        <v>2016</v>
      </c>
      <c r="G593" s="119">
        <v>197665946</v>
      </c>
    </row>
    <row r="594" spans="1:7" x14ac:dyDescent="0.3">
      <c r="A594" t="s">
        <v>653</v>
      </c>
      <c r="B594" t="s">
        <v>1924</v>
      </c>
      <c r="C594" t="s">
        <v>105</v>
      </c>
      <c r="D594" t="s">
        <v>4823</v>
      </c>
      <c r="E594" t="s">
        <v>4824</v>
      </c>
      <c r="F594">
        <v>2016</v>
      </c>
      <c r="G594" s="119">
        <v>156555</v>
      </c>
    </row>
    <row r="595" spans="1:7" x14ac:dyDescent="0.3">
      <c r="A595" t="s">
        <v>654</v>
      </c>
      <c r="B595" t="s">
        <v>654</v>
      </c>
      <c r="C595" t="s">
        <v>103</v>
      </c>
      <c r="D595" t="s">
        <v>4823</v>
      </c>
      <c r="E595" t="s">
        <v>4824</v>
      </c>
      <c r="F595">
        <v>2016</v>
      </c>
      <c r="G595" s="119">
        <v>26955</v>
      </c>
    </row>
    <row r="596" spans="1:7" x14ac:dyDescent="0.3">
      <c r="A596" t="s">
        <v>655</v>
      </c>
      <c r="B596" t="s">
        <v>655</v>
      </c>
      <c r="C596" t="s">
        <v>91</v>
      </c>
      <c r="D596" t="s">
        <v>4823</v>
      </c>
      <c r="E596" t="s">
        <v>4824</v>
      </c>
      <c r="F596">
        <v>2016</v>
      </c>
      <c r="G596" s="119">
        <v>9197</v>
      </c>
    </row>
    <row r="597" spans="1:7" x14ac:dyDescent="0.3">
      <c r="A597" t="s">
        <v>656</v>
      </c>
      <c r="B597" t="s">
        <v>656</v>
      </c>
      <c r="C597" t="s">
        <v>85</v>
      </c>
      <c r="D597" t="s">
        <v>4823</v>
      </c>
      <c r="E597" t="s">
        <v>4824</v>
      </c>
      <c r="F597">
        <v>2016</v>
      </c>
      <c r="G597" s="119">
        <v>84374</v>
      </c>
    </row>
    <row r="598" spans="1:7" x14ac:dyDescent="0.3">
      <c r="A598" t="s">
        <v>7359</v>
      </c>
      <c r="B598" t="s">
        <v>657</v>
      </c>
      <c r="C598" t="s">
        <v>73</v>
      </c>
      <c r="D598" t="s">
        <v>4823</v>
      </c>
      <c r="E598" t="s">
        <v>4824</v>
      </c>
      <c r="F598">
        <v>2016</v>
      </c>
      <c r="G598" s="119">
        <v>13283637</v>
      </c>
    </row>
    <row r="599" spans="1:7" x14ac:dyDescent="0.3">
      <c r="A599" t="s">
        <v>7360</v>
      </c>
      <c r="B599" t="s">
        <v>657</v>
      </c>
      <c r="C599" t="s">
        <v>94</v>
      </c>
      <c r="D599" t="s">
        <v>4823</v>
      </c>
      <c r="E599" t="s">
        <v>4824</v>
      </c>
      <c r="F599">
        <v>2016</v>
      </c>
      <c r="G599" s="119">
        <v>25766250</v>
      </c>
    </row>
    <row r="600" spans="1:7" x14ac:dyDescent="0.3">
      <c r="A600" t="s">
        <v>7361</v>
      </c>
      <c r="B600" t="s">
        <v>657</v>
      </c>
      <c r="C600" t="s">
        <v>116</v>
      </c>
      <c r="D600" t="s">
        <v>4823</v>
      </c>
      <c r="E600" t="s">
        <v>4824</v>
      </c>
      <c r="F600">
        <v>2016</v>
      </c>
      <c r="G600" s="119">
        <v>10763578</v>
      </c>
    </row>
    <row r="601" spans="1:7" x14ac:dyDescent="0.3">
      <c r="A601" t="s">
        <v>658</v>
      </c>
      <c r="B601" t="s">
        <v>658</v>
      </c>
      <c r="C601" t="s">
        <v>100</v>
      </c>
      <c r="D601" t="s">
        <v>4823</v>
      </c>
      <c r="E601" t="s">
        <v>4825</v>
      </c>
      <c r="F601">
        <v>2016</v>
      </c>
      <c r="G601" s="119">
        <v>605174</v>
      </c>
    </row>
    <row r="602" spans="1:7" x14ac:dyDescent="0.3">
      <c r="A602" t="s">
        <v>659</v>
      </c>
      <c r="B602" t="s">
        <v>659</v>
      </c>
      <c r="C602" t="s">
        <v>102</v>
      </c>
      <c r="D602" t="s">
        <v>4823</v>
      </c>
      <c r="E602" t="s">
        <v>4825</v>
      </c>
      <c r="F602">
        <v>2016</v>
      </c>
      <c r="G602" s="119">
        <v>3043280</v>
      </c>
    </row>
    <row r="603" spans="1:7" x14ac:dyDescent="0.3">
      <c r="A603" t="s">
        <v>7362</v>
      </c>
      <c r="B603" t="s">
        <v>1924</v>
      </c>
      <c r="C603" t="s">
        <v>102</v>
      </c>
      <c r="D603" t="s">
        <v>4823</v>
      </c>
      <c r="E603" t="s">
        <v>4824</v>
      </c>
      <c r="F603">
        <v>2016</v>
      </c>
      <c r="G603" s="119">
        <v>1253653</v>
      </c>
    </row>
    <row r="604" spans="1:7" x14ac:dyDescent="0.3">
      <c r="A604" t="s">
        <v>7363</v>
      </c>
      <c r="B604" t="s">
        <v>1924</v>
      </c>
      <c r="C604" t="s">
        <v>105</v>
      </c>
      <c r="D604" t="s">
        <v>4823</v>
      </c>
      <c r="E604" t="s">
        <v>4824</v>
      </c>
      <c r="F604">
        <v>2016</v>
      </c>
      <c r="G604" s="119">
        <v>511310</v>
      </c>
    </row>
    <row r="605" spans="1:7" x14ac:dyDescent="0.3">
      <c r="A605" t="s">
        <v>660</v>
      </c>
      <c r="B605" t="s">
        <v>660</v>
      </c>
      <c r="C605" t="s">
        <v>108</v>
      </c>
      <c r="D605" t="s">
        <v>4823</v>
      </c>
      <c r="E605" t="s">
        <v>4825</v>
      </c>
      <c r="F605">
        <v>2016</v>
      </c>
      <c r="G605" s="119">
        <v>10933381</v>
      </c>
    </row>
    <row r="606" spans="1:7" x14ac:dyDescent="0.3">
      <c r="A606" t="s">
        <v>661</v>
      </c>
      <c r="B606" t="s">
        <v>661</v>
      </c>
      <c r="C606" t="s">
        <v>109</v>
      </c>
      <c r="D606" t="s">
        <v>4823</v>
      </c>
      <c r="E606" t="s">
        <v>4824</v>
      </c>
      <c r="F606">
        <v>2016</v>
      </c>
      <c r="G606" s="119">
        <v>10216</v>
      </c>
    </row>
    <row r="607" spans="1:7" x14ac:dyDescent="0.3">
      <c r="A607" t="s">
        <v>662</v>
      </c>
      <c r="B607" t="s">
        <v>662</v>
      </c>
      <c r="C607" t="s">
        <v>85</v>
      </c>
      <c r="D607" t="s">
        <v>4823</v>
      </c>
      <c r="E607" t="s">
        <v>4824</v>
      </c>
      <c r="F607">
        <v>2016</v>
      </c>
      <c r="G607" s="119">
        <v>6801</v>
      </c>
    </row>
    <row r="608" spans="1:7" x14ac:dyDescent="0.3">
      <c r="A608" t="s">
        <v>663</v>
      </c>
      <c r="B608" t="s">
        <v>663</v>
      </c>
      <c r="C608" t="s">
        <v>84</v>
      </c>
      <c r="D608" t="s">
        <v>4823</v>
      </c>
      <c r="E608" t="s">
        <v>4824</v>
      </c>
      <c r="F608">
        <v>2016</v>
      </c>
      <c r="G608" s="119">
        <v>185983</v>
      </c>
    </row>
    <row r="609" spans="1:7" x14ac:dyDescent="0.3">
      <c r="A609" t="s">
        <v>664</v>
      </c>
      <c r="B609" t="s">
        <v>664</v>
      </c>
      <c r="C609" t="s">
        <v>84</v>
      </c>
      <c r="D609" t="s">
        <v>4823</v>
      </c>
      <c r="E609" t="s">
        <v>4824</v>
      </c>
      <c r="F609">
        <v>2016</v>
      </c>
      <c r="G609" s="119">
        <v>25793</v>
      </c>
    </row>
    <row r="610" spans="1:7" x14ac:dyDescent="0.3">
      <c r="A610" t="s">
        <v>665</v>
      </c>
      <c r="B610" t="s">
        <v>665</v>
      </c>
      <c r="C610" t="s">
        <v>83</v>
      </c>
      <c r="D610" t="s">
        <v>4823</v>
      </c>
      <c r="E610" t="s">
        <v>4824</v>
      </c>
      <c r="F610">
        <v>2016</v>
      </c>
      <c r="G610" s="119">
        <v>57615</v>
      </c>
    </row>
    <row r="611" spans="1:7" x14ac:dyDescent="0.3">
      <c r="A611" t="s">
        <v>666</v>
      </c>
      <c r="B611" t="s">
        <v>666</v>
      </c>
      <c r="C611" t="s">
        <v>77</v>
      </c>
      <c r="D611" t="s">
        <v>4823</v>
      </c>
      <c r="E611" t="s">
        <v>4824</v>
      </c>
      <c r="F611">
        <v>2016</v>
      </c>
      <c r="G611" s="119">
        <v>237403</v>
      </c>
    </row>
    <row r="612" spans="1:7" x14ac:dyDescent="0.3">
      <c r="A612" t="s">
        <v>667</v>
      </c>
      <c r="B612" t="s">
        <v>667</v>
      </c>
      <c r="C612" t="s">
        <v>108</v>
      </c>
      <c r="D612" t="s">
        <v>4823</v>
      </c>
      <c r="E612" t="s">
        <v>4824</v>
      </c>
      <c r="F612">
        <v>2016</v>
      </c>
      <c r="G612" s="119">
        <v>145328</v>
      </c>
    </row>
    <row r="613" spans="1:7" x14ac:dyDescent="0.3">
      <c r="A613" t="s">
        <v>668</v>
      </c>
      <c r="B613" t="s">
        <v>1937</v>
      </c>
      <c r="C613" t="s">
        <v>77</v>
      </c>
      <c r="D613" t="s">
        <v>4823</v>
      </c>
      <c r="E613" t="s">
        <v>4825</v>
      </c>
      <c r="F613">
        <v>2016</v>
      </c>
      <c r="G613" s="119">
        <v>1977447</v>
      </c>
    </row>
    <row r="614" spans="1:7" x14ac:dyDescent="0.3">
      <c r="A614" t="s">
        <v>669</v>
      </c>
      <c r="B614" t="s">
        <v>669</v>
      </c>
      <c r="C614" t="s">
        <v>76</v>
      </c>
      <c r="D614" t="s">
        <v>4823</v>
      </c>
      <c r="E614" t="s">
        <v>4824</v>
      </c>
      <c r="F614">
        <v>2016</v>
      </c>
      <c r="G614" s="119">
        <v>1677677</v>
      </c>
    </row>
    <row r="615" spans="1:7" x14ac:dyDescent="0.3">
      <c r="A615" t="s">
        <v>670</v>
      </c>
      <c r="B615" t="s">
        <v>670</v>
      </c>
      <c r="C615" t="s">
        <v>108</v>
      </c>
      <c r="D615" t="s">
        <v>4823</v>
      </c>
      <c r="E615" t="s">
        <v>4824</v>
      </c>
      <c r="F615">
        <v>2016</v>
      </c>
      <c r="G615" s="119">
        <v>147416</v>
      </c>
    </row>
    <row r="616" spans="1:7" x14ac:dyDescent="0.3">
      <c r="A616" t="s">
        <v>671</v>
      </c>
      <c r="B616" t="s">
        <v>671</v>
      </c>
      <c r="C616" t="s">
        <v>76</v>
      </c>
      <c r="D616" t="s">
        <v>4823</v>
      </c>
      <c r="E616" t="s">
        <v>4824</v>
      </c>
      <c r="F616">
        <v>2016</v>
      </c>
      <c r="G616" s="119">
        <v>566534</v>
      </c>
    </row>
    <row r="617" spans="1:7" x14ac:dyDescent="0.3">
      <c r="A617" t="s">
        <v>672</v>
      </c>
      <c r="B617" t="s">
        <v>672</v>
      </c>
      <c r="C617" t="s">
        <v>82</v>
      </c>
      <c r="D617" t="s">
        <v>4823</v>
      </c>
      <c r="E617" t="s">
        <v>4825</v>
      </c>
      <c r="F617">
        <v>2016</v>
      </c>
      <c r="G617" s="119">
        <v>96679</v>
      </c>
    </row>
    <row r="618" spans="1:7" x14ac:dyDescent="0.3">
      <c r="A618" t="s">
        <v>673</v>
      </c>
      <c r="B618" t="s">
        <v>673</v>
      </c>
      <c r="C618" t="s">
        <v>90</v>
      </c>
      <c r="D618" t="s">
        <v>4823</v>
      </c>
      <c r="E618" t="s">
        <v>4825</v>
      </c>
      <c r="F618">
        <v>2016</v>
      </c>
      <c r="G618" s="119">
        <v>25137</v>
      </c>
    </row>
    <row r="619" spans="1:7" x14ac:dyDescent="0.3">
      <c r="A619" t="s">
        <v>4848</v>
      </c>
      <c r="B619" t="s">
        <v>4848</v>
      </c>
      <c r="C619" t="s">
        <v>83</v>
      </c>
      <c r="D619" t="s">
        <v>4823</v>
      </c>
      <c r="E619" t="s">
        <v>4825</v>
      </c>
      <c r="F619">
        <v>2016</v>
      </c>
      <c r="G619" s="119">
        <v>79</v>
      </c>
    </row>
    <row r="620" spans="1:7" x14ac:dyDescent="0.3">
      <c r="A620" t="s">
        <v>674</v>
      </c>
      <c r="B620" t="s">
        <v>674</v>
      </c>
      <c r="C620" t="s">
        <v>73</v>
      </c>
      <c r="D620" t="s">
        <v>4823</v>
      </c>
      <c r="E620" t="s">
        <v>4825</v>
      </c>
      <c r="F620">
        <v>2016</v>
      </c>
      <c r="G620" s="119">
        <v>0</v>
      </c>
    </row>
    <row r="621" spans="1:7" x14ac:dyDescent="0.3">
      <c r="A621" t="s">
        <v>675</v>
      </c>
      <c r="B621" t="s">
        <v>675</v>
      </c>
      <c r="C621" t="s">
        <v>82</v>
      </c>
      <c r="D621" t="s">
        <v>4823</v>
      </c>
      <c r="E621" t="s">
        <v>4825</v>
      </c>
      <c r="F621">
        <v>2016</v>
      </c>
      <c r="G621" s="119">
        <v>101421</v>
      </c>
    </row>
    <row r="622" spans="1:7" x14ac:dyDescent="0.3">
      <c r="A622" t="s">
        <v>676</v>
      </c>
      <c r="B622" t="s">
        <v>676</v>
      </c>
      <c r="C622" t="s">
        <v>106</v>
      </c>
      <c r="D622" t="s">
        <v>4823</v>
      </c>
      <c r="E622" t="s">
        <v>4824</v>
      </c>
      <c r="F622">
        <v>2016</v>
      </c>
      <c r="G622" s="119">
        <v>1690146</v>
      </c>
    </row>
    <row r="623" spans="1:7" x14ac:dyDescent="0.3">
      <c r="A623" t="s">
        <v>677</v>
      </c>
      <c r="B623" t="s">
        <v>677</v>
      </c>
      <c r="C623" t="s">
        <v>102</v>
      </c>
      <c r="D623" t="s">
        <v>4823</v>
      </c>
      <c r="E623" t="s">
        <v>4824</v>
      </c>
      <c r="F623">
        <v>2016</v>
      </c>
      <c r="G623" s="119">
        <v>1725409</v>
      </c>
    </row>
    <row r="624" spans="1:7" x14ac:dyDescent="0.3">
      <c r="A624" t="s">
        <v>678</v>
      </c>
      <c r="B624" t="s">
        <v>678</v>
      </c>
      <c r="C624" t="s">
        <v>68</v>
      </c>
      <c r="D624" t="s">
        <v>4823</v>
      </c>
      <c r="E624" t="s">
        <v>4825</v>
      </c>
      <c r="F624">
        <v>2016</v>
      </c>
      <c r="G624" s="119">
        <v>77521</v>
      </c>
    </row>
    <row r="625" spans="1:7" x14ac:dyDescent="0.3">
      <c r="A625" t="s">
        <v>679</v>
      </c>
      <c r="B625" t="s">
        <v>679</v>
      </c>
      <c r="C625" t="s">
        <v>81</v>
      </c>
      <c r="D625" t="s">
        <v>4823</v>
      </c>
      <c r="E625" t="s">
        <v>4824</v>
      </c>
      <c r="F625">
        <v>2016</v>
      </c>
      <c r="G625" s="119">
        <v>69453</v>
      </c>
    </row>
    <row r="626" spans="1:7" x14ac:dyDescent="0.3">
      <c r="A626" t="s">
        <v>680</v>
      </c>
      <c r="B626" t="s">
        <v>680</v>
      </c>
      <c r="C626" t="s">
        <v>98</v>
      </c>
      <c r="D626" t="s">
        <v>4823</v>
      </c>
      <c r="E626" t="s">
        <v>4824</v>
      </c>
      <c r="F626">
        <v>2016</v>
      </c>
      <c r="G626" s="119">
        <v>3027477</v>
      </c>
    </row>
    <row r="627" spans="1:7" x14ac:dyDescent="0.3">
      <c r="A627" t="s">
        <v>681</v>
      </c>
      <c r="B627" t="s">
        <v>681</v>
      </c>
      <c r="C627" t="s">
        <v>98</v>
      </c>
      <c r="D627" t="s">
        <v>4823</v>
      </c>
      <c r="E627" t="s">
        <v>4824</v>
      </c>
      <c r="F627">
        <v>2016</v>
      </c>
      <c r="G627" s="119">
        <v>613630</v>
      </c>
    </row>
    <row r="628" spans="1:7" x14ac:dyDescent="0.3">
      <c r="A628" t="s">
        <v>682</v>
      </c>
      <c r="B628" t="s">
        <v>682</v>
      </c>
      <c r="C628" t="s">
        <v>106</v>
      </c>
      <c r="D628" t="s">
        <v>4823</v>
      </c>
      <c r="E628" t="s">
        <v>4825</v>
      </c>
      <c r="F628">
        <v>2016</v>
      </c>
      <c r="G628" s="119">
        <v>896574</v>
      </c>
    </row>
    <row r="629" spans="1:7" x14ac:dyDescent="0.3">
      <c r="A629" t="s">
        <v>683</v>
      </c>
      <c r="B629" t="s">
        <v>683</v>
      </c>
      <c r="C629" t="s">
        <v>81</v>
      </c>
      <c r="D629" t="s">
        <v>4823</v>
      </c>
      <c r="E629" t="s">
        <v>4825</v>
      </c>
      <c r="F629">
        <v>2016</v>
      </c>
      <c r="G629" s="119">
        <v>2572334</v>
      </c>
    </row>
    <row r="630" spans="1:7" x14ac:dyDescent="0.3">
      <c r="A630" t="s">
        <v>684</v>
      </c>
      <c r="B630" t="s">
        <v>684</v>
      </c>
      <c r="C630" t="s">
        <v>108</v>
      </c>
      <c r="D630" t="s">
        <v>4823</v>
      </c>
      <c r="E630" t="s">
        <v>4825</v>
      </c>
      <c r="F630">
        <v>2016</v>
      </c>
      <c r="G630" s="119">
        <v>530812</v>
      </c>
    </row>
    <row r="631" spans="1:7" x14ac:dyDescent="0.3">
      <c r="A631" t="s">
        <v>685</v>
      </c>
      <c r="B631" t="s">
        <v>685</v>
      </c>
      <c r="C631" t="s">
        <v>77</v>
      </c>
      <c r="D631" t="s">
        <v>4823</v>
      </c>
      <c r="E631" t="s">
        <v>4825</v>
      </c>
      <c r="F631">
        <v>2016</v>
      </c>
      <c r="G631" s="119">
        <v>3361891</v>
      </c>
    </row>
    <row r="632" spans="1:7" x14ac:dyDescent="0.3">
      <c r="A632" t="s">
        <v>4849</v>
      </c>
      <c r="B632" t="s">
        <v>4850</v>
      </c>
      <c r="C632" t="s">
        <v>109</v>
      </c>
      <c r="D632" t="s">
        <v>4823</v>
      </c>
      <c r="E632" t="s">
        <v>4824</v>
      </c>
      <c r="F632">
        <v>2016</v>
      </c>
      <c r="G632" s="119">
        <v>133332</v>
      </c>
    </row>
    <row r="633" spans="1:7" x14ac:dyDescent="0.3">
      <c r="A633" t="s">
        <v>686</v>
      </c>
      <c r="B633" t="s">
        <v>686</v>
      </c>
      <c r="C633" t="s">
        <v>108</v>
      </c>
      <c r="D633" t="s">
        <v>4823</v>
      </c>
      <c r="E633" t="s">
        <v>4824</v>
      </c>
      <c r="F633">
        <v>2016</v>
      </c>
      <c r="G633" s="119">
        <v>1009177</v>
      </c>
    </row>
    <row r="634" spans="1:7" x14ac:dyDescent="0.3">
      <c r="A634" t="s">
        <v>687</v>
      </c>
      <c r="B634" t="s">
        <v>687</v>
      </c>
      <c r="C634" t="s">
        <v>83</v>
      </c>
      <c r="D634" t="s">
        <v>4823</v>
      </c>
      <c r="E634" t="s">
        <v>4824</v>
      </c>
      <c r="F634">
        <v>2016</v>
      </c>
      <c r="G634" s="119">
        <v>17529</v>
      </c>
    </row>
    <row r="635" spans="1:7" x14ac:dyDescent="0.3">
      <c r="A635" t="s">
        <v>688</v>
      </c>
      <c r="B635" t="s">
        <v>1954</v>
      </c>
      <c r="C635" t="s">
        <v>76</v>
      </c>
      <c r="D635" t="s">
        <v>4823</v>
      </c>
      <c r="E635" t="s">
        <v>4825</v>
      </c>
      <c r="F635">
        <v>2016</v>
      </c>
      <c r="G635" s="119">
        <v>865051</v>
      </c>
    </row>
    <row r="636" spans="1:7" x14ac:dyDescent="0.3">
      <c r="A636" t="s">
        <v>689</v>
      </c>
      <c r="B636" t="s">
        <v>689</v>
      </c>
      <c r="C636" t="s">
        <v>109</v>
      </c>
      <c r="D636" t="s">
        <v>4823</v>
      </c>
      <c r="E636" t="s">
        <v>4824</v>
      </c>
      <c r="F636">
        <v>2016</v>
      </c>
      <c r="G636" s="119">
        <v>14935</v>
      </c>
    </row>
    <row r="637" spans="1:7" x14ac:dyDescent="0.3">
      <c r="A637" t="s">
        <v>690</v>
      </c>
      <c r="B637" t="s">
        <v>690</v>
      </c>
      <c r="C637" t="s">
        <v>84</v>
      </c>
      <c r="D637" t="s">
        <v>4823</v>
      </c>
      <c r="E637" t="s">
        <v>4824</v>
      </c>
      <c r="F637">
        <v>2016</v>
      </c>
      <c r="G637" s="119">
        <v>367736</v>
      </c>
    </row>
    <row r="638" spans="1:7" x14ac:dyDescent="0.3">
      <c r="A638" t="s">
        <v>691</v>
      </c>
      <c r="B638" t="s">
        <v>691</v>
      </c>
      <c r="C638" t="s">
        <v>108</v>
      </c>
      <c r="D638" t="s">
        <v>4823</v>
      </c>
      <c r="E638" t="s">
        <v>4824</v>
      </c>
      <c r="F638">
        <v>2016</v>
      </c>
      <c r="G638" s="119">
        <v>358338</v>
      </c>
    </row>
    <row r="639" spans="1:7" x14ac:dyDescent="0.3">
      <c r="A639" t="s">
        <v>692</v>
      </c>
      <c r="B639" t="s">
        <v>692</v>
      </c>
      <c r="C639" t="s">
        <v>82</v>
      </c>
      <c r="D639" t="s">
        <v>4823</v>
      </c>
      <c r="E639" t="s">
        <v>4825</v>
      </c>
      <c r="F639">
        <v>2016</v>
      </c>
      <c r="G639" s="119">
        <v>204282</v>
      </c>
    </row>
    <row r="640" spans="1:7" x14ac:dyDescent="0.3">
      <c r="A640" t="s">
        <v>693</v>
      </c>
      <c r="B640" t="s">
        <v>693</v>
      </c>
      <c r="C640" t="s">
        <v>85</v>
      </c>
      <c r="D640" t="s">
        <v>4823</v>
      </c>
      <c r="E640" t="s">
        <v>4824</v>
      </c>
      <c r="F640">
        <v>2016</v>
      </c>
      <c r="G640" s="119">
        <v>8480</v>
      </c>
    </row>
    <row r="641" spans="1:7" x14ac:dyDescent="0.3">
      <c r="A641" t="s">
        <v>694</v>
      </c>
      <c r="B641" t="s">
        <v>694</v>
      </c>
      <c r="C641" t="s">
        <v>108</v>
      </c>
      <c r="D641" t="s">
        <v>4823</v>
      </c>
      <c r="E641" t="s">
        <v>4825</v>
      </c>
      <c r="F641">
        <v>2016</v>
      </c>
      <c r="G641" s="119">
        <v>803345</v>
      </c>
    </row>
    <row r="642" spans="1:7" x14ac:dyDescent="0.3">
      <c r="A642" t="s">
        <v>695</v>
      </c>
      <c r="B642" t="s">
        <v>695</v>
      </c>
      <c r="C642" t="s">
        <v>84</v>
      </c>
      <c r="D642" t="s">
        <v>4823</v>
      </c>
      <c r="E642" t="s">
        <v>4824</v>
      </c>
      <c r="F642">
        <v>2016</v>
      </c>
      <c r="G642" s="119">
        <v>246804</v>
      </c>
    </row>
    <row r="643" spans="1:7" x14ac:dyDescent="0.3">
      <c r="A643" t="s">
        <v>696</v>
      </c>
      <c r="B643" t="s">
        <v>696</v>
      </c>
      <c r="C643" t="s">
        <v>108</v>
      </c>
      <c r="D643" t="s">
        <v>4823</v>
      </c>
      <c r="E643" t="s">
        <v>4825</v>
      </c>
      <c r="F643">
        <v>2016</v>
      </c>
      <c r="G643" s="119">
        <v>809145</v>
      </c>
    </row>
    <row r="644" spans="1:7" x14ac:dyDescent="0.3">
      <c r="A644" t="s">
        <v>697</v>
      </c>
      <c r="B644" t="s">
        <v>697</v>
      </c>
      <c r="C644" t="s">
        <v>100</v>
      </c>
      <c r="D644" t="s">
        <v>4823</v>
      </c>
      <c r="E644" t="s">
        <v>4825</v>
      </c>
      <c r="F644">
        <v>2016</v>
      </c>
      <c r="G644" s="119">
        <v>2041797</v>
      </c>
    </row>
    <row r="645" spans="1:7" x14ac:dyDescent="0.3">
      <c r="A645" t="s">
        <v>698</v>
      </c>
      <c r="B645" t="s">
        <v>698</v>
      </c>
      <c r="C645" t="s">
        <v>92</v>
      </c>
      <c r="D645" t="s">
        <v>4823</v>
      </c>
      <c r="E645" t="s">
        <v>4825</v>
      </c>
      <c r="F645">
        <v>2016</v>
      </c>
      <c r="G645" s="119">
        <v>15916</v>
      </c>
    </row>
    <row r="646" spans="1:7" x14ac:dyDescent="0.3">
      <c r="A646" t="s">
        <v>699</v>
      </c>
      <c r="B646" t="s">
        <v>699</v>
      </c>
      <c r="C646" t="s">
        <v>84</v>
      </c>
      <c r="D646" t="s">
        <v>4823</v>
      </c>
      <c r="E646" t="s">
        <v>4825</v>
      </c>
      <c r="F646">
        <v>2016</v>
      </c>
      <c r="G646" s="119">
        <v>88206</v>
      </c>
    </row>
    <row r="647" spans="1:7" x14ac:dyDescent="0.3">
      <c r="A647" t="s">
        <v>700</v>
      </c>
      <c r="B647" t="s">
        <v>700</v>
      </c>
      <c r="C647" t="s">
        <v>91</v>
      </c>
      <c r="D647" t="s">
        <v>4823</v>
      </c>
      <c r="E647" t="s">
        <v>4824</v>
      </c>
      <c r="F647">
        <v>2016</v>
      </c>
      <c r="G647" s="119">
        <v>11115</v>
      </c>
    </row>
    <row r="648" spans="1:7" x14ac:dyDescent="0.3">
      <c r="A648" t="s">
        <v>7365</v>
      </c>
      <c r="B648" t="s">
        <v>1964</v>
      </c>
      <c r="C648" t="s">
        <v>77</v>
      </c>
      <c r="D648" t="s">
        <v>4823</v>
      </c>
      <c r="E648" t="s">
        <v>4825</v>
      </c>
      <c r="F648">
        <v>2016</v>
      </c>
      <c r="G648" s="119">
        <v>6935614</v>
      </c>
    </row>
    <row r="649" spans="1:7" x14ac:dyDescent="0.3">
      <c r="A649" t="s">
        <v>7366</v>
      </c>
      <c r="B649" t="s">
        <v>1964</v>
      </c>
      <c r="C649" t="s">
        <v>96</v>
      </c>
      <c r="D649" t="s">
        <v>4823</v>
      </c>
      <c r="E649" t="s">
        <v>4825</v>
      </c>
      <c r="F649">
        <v>2016</v>
      </c>
      <c r="G649" s="119">
        <v>14694296</v>
      </c>
    </row>
    <row r="650" spans="1:7" x14ac:dyDescent="0.3">
      <c r="A650" t="s">
        <v>702</v>
      </c>
      <c r="B650" t="s">
        <v>702</v>
      </c>
      <c r="C650" t="s">
        <v>108</v>
      </c>
      <c r="D650" t="s">
        <v>4823</v>
      </c>
      <c r="E650" t="s">
        <v>4824</v>
      </c>
      <c r="F650">
        <v>2016</v>
      </c>
      <c r="G650" s="119">
        <v>82541</v>
      </c>
    </row>
    <row r="651" spans="1:7" x14ac:dyDescent="0.3">
      <c r="A651" t="s">
        <v>703</v>
      </c>
      <c r="B651" t="s">
        <v>703</v>
      </c>
      <c r="C651" t="s">
        <v>82</v>
      </c>
      <c r="D651" t="s">
        <v>4823</v>
      </c>
      <c r="E651" t="s">
        <v>4824</v>
      </c>
      <c r="F651">
        <v>2016</v>
      </c>
      <c r="G651" s="119">
        <v>6957</v>
      </c>
    </row>
    <row r="652" spans="1:7" x14ac:dyDescent="0.3">
      <c r="A652" t="s">
        <v>704</v>
      </c>
      <c r="B652" t="s">
        <v>704</v>
      </c>
      <c r="C652" t="s">
        <v>81</v>
      </c>
      <c r="D652" t="s">
        <v>4823</v>
      </c>
      <c r="E652" t="s">
        <v>4824</v>
      </c>
      <c r="F652">
        <v>2016</v>
      </c>
      <c r="G652" s="119">
        <v>205587</v>
      </c>
    </row>
    <row r="653" spans="1:7" x14ac:dyDescent="0.3">
      <c r="A653" t="s">
        <v>705</v>
      </c>
      <c r="B653" t="s">
        <v>705</v>
      </c>
      <c r="C653" t="s">
        <v>83</v>
      </c>
      <c r="D653" t="s">
        <v>4823</v>
      </c>
      <c r="E653" t="s">
        <v>4824</v>
      </c>
      <c r="F653">
        <v>2016</v>
      </c>
      <c r="G653" s="119">
        <v>16741</v>
      </c>
    </row>
    <row r="654" spans="1:7" x14ac:dyDescent="0.3">
      <c r="A654" t="s">
        <v>706</v>
      </c>
      <c r="B654" t="s">
        <v>706</v>
      </c>
      <c r="C654" t="s">
        <v>76</v>
      </c>
      <c r="D654" t="s">
        <v>4823</v>
      </c>
      <c r="E654" t="s">
        <v>4824</v>
      </c>
      <c r="F654">
        <v>2016</v>
      </c>
      <c r="G654" s="119">
        <v>85604</v>
      </c>
    </row>
    <row r="655" spans="1:7" x14ac:dyDescent="0.3">
      <c r="A655" t="s">
        <v>707</v>
      </c>
      <c r="B655" t="s">
        <v>707</v>
      </c>
      <c r="C655" t="s">
        <v>68</v>
      </c>
      <c r="D655" t="s">
        <v>4823</v>
      </c>
      <c r="E655" t="s">
        <v>4824</v>
      </c>
      <c r="F655">
        <v>2016</v>
      </c>
      <c r="G655" s="119">
        <v>35317</v>
      </c>
    </row>
    <row r="656" spans="1:7" x14ac:dyDescent="0.3">
      <c r="A656" t="s">
        <v>708</v>
      </c>
      <c r="B656" t="s">
        <v>708</v>
      </c>
      <c r="C656" t="s">
        <v>85</v>
      </c>
      <c r="D656" t="s">
        <v>4823</v>
      </c>
      <c r="E656" t="s">
        <v>4824</v>
      </c>
      <c r="F656">
        <v>2016</v>
      </c>
      <c r="G656" s="119">
        <v>24379</v>
      </c>
    </row>
    <row r="657" spans="1:7" x14ac:dyDescent="0.3">
      <c r="A657" t="s">
        <v>4851</v>
      </c>
      <c r="B657" t="s">
        <v>4851</v>
      </c>
      <c r="C657" t="s">
        <v>85</v>
      </c>
      <c r="D657" t="s">
        <v>4823</v>
      </c>
      <c r="E657" t="s">
        <v>4824</v>
      </c>
      <c r="F657">
        <v>2016</v>
      </c>
      <c r="G657" s="119">
        <v>58541</v>
      </c>
    </row>
    <row r="658" spans="1:7" x14ac:dyDescent="0.3">
      <c r="A658" t="s">
        <v>709</v>
      </c>
      <c r="B658" t="s">
        <v>709</v>
      </c>
      <c r="C658" t="s">
        <v>108</v>
      </c>
      <c r="D658" t="s">
        <v>4823</v>
      </c>
      <c r="E658" t="s">
        <v>4824</v>
      </c>
      <c r="F658">
        <v>2016</v>
      </c>
      <c r="G658" s="119">
        <v>182319</v>
      </c>
    </row>
    <row r="659" spans="1:7" x14ac:dyDescent="0.3">
      <c r="A659" t="s">
        <v>4852</v>
      </c>
      <c r="B659" t="s">
        <v>4853</v>
      </c>
      <c r="C659" t="s">
        <v>85</v>
      </c>
      <c r="D659" t="s">
        <v>4823</v>
      </c>
      <c r="E659" t="s">
        <v>4824</v>
      </c>
      <c r="F659">
        <v>2016</v>
      </c>
      <c r="G659" s="119">
        <v>58078</v>
      </c>
    </row>
    <row r="660" spans="1:7" x14ac:dyDescent="0.3">
      <c r="A660" t="s">
        <v>710</v>
      </c>
      <c r="B660" t="s">
        <v>710</v>
      </c>
      <c r="C660" t="s">
        <v>85</v>
      </c>
      <c r="D660" t="s">
        <v>4823</v>
      </c>
      <c r="E660" t="s">
        <v>4824</v>
      </c>
      <c r="F660">
        <v>2016</v>
      </c>
      <c r="G660" s="119">
        <v>13722</v>
      </c>
    </row>
    <row r="661" spans="1:7" x14ac:dyDescent="0.3">
      <c r="A661" t="s">
        <v>711</v>
      </c>
      <c r="B661" t="s">
        <v>711</v>
      </c>
      <c r="C661" t="s">
        <v>108</v>
      </c>
      <c r="D661" t="s">
        <v>4823</v>
      </c>
      <c r="E661" t="s">
        <v>4824</v>
      </c>
      <c r="F661">
        <v>2016</v>
      </c>
      <c r="G661" s="119">
        <v>56441</v>
      </c>
    </row>
    <row r="662" spans="1:7" x14ac:dyDescent="0.3">
      <c r="A662" t="s">
        <v>712</v>
      </c>
      <c r="B662" t="s">
        <v>712</v>
      </c>
      <c r="C662" t="s">
        <v>71</v>
      </c>
      <c r="D662" t="s">
        <v>4823</v>
      </c>
      <c r="E662" t="s">
        <v>4824</v>
      </c>
      <c r="F662">
        <v>2016</v>
      </c>
      <c r="G662" s="119">
        <v>4210</v>
      </c>
    </row>
    <row r="663" spans="1:7" x14ac:dyDescent="0.3">
      <c r="A663" t="s">
        <v>713</v>
      </c>
      <c r="B663" t="s">
        <v>713</v>
      </c>
      <c r="C663" t="s">
        <v>85</v>
      </c>
      <c r="D663" t="s">
        <v>4823</v>
      </c>
      <c r="E663" t="s">
        <v>4824</v>
      </c>
      <c r="F663">
        <v>2016</v>
      </c>
      <c r="G663" s="119">
        <v>18287</v>
      </c>
    </row>
    <row r="664" spans="1:7" x14ac:dyDescent="0.3">
      <c r="A664" t="s">
        <v>714</v>
      </c>
      <c r="B664" t="s">
        <v>714</v>
      </c>
      <c r="C664" t="s">
        <v>72</v>
      </c>
      <c r="D664" t="s">
        <v>4823</v>
      </c>
      <c r="E664" t="s">
        <v>4825</v>
      </c>
      <c r="F664">
        <v>2016</v>
      </c>
      <c r="G664" s="119">
        <v>8573647</v>
      </c>
    </row>
    <row r="665" spans="1:7" x14ac:dyDescent="0.3">
      <c r="A665" t="s">
        <v>715</v>
      </c>
      <c r="B665" t="s">
        <v>715</v>
      </c>
      <c r="C665" t="s">
        <v>98</v>
      </c>
      <c r="D665" t="s">
        <v>4823</v>
      </c>
      <c r="E665" t="s">
        <v>4824</v>
      </c>
      <c r="F665">
        <v>2016</v>
      </c>
      <c r="G665" s="119">
        <v>56639</v>
      </c>
    </row>
    <row r="666" spans="1:7" x14ac:dyDescent="0.3">
      <c r="A666" t="s">
        <v>716</v>
      </c>
      <c r="B666" t="s">
        <v>716</v>
      </c>
      <c r="C666" t="s">
        <v>108</v>
      </c>
      <c r="D666" t="s">
        <v>4823</v>
      </c>
      <c r="E666" t="s">
        <v>4824</v>
      </c>
      <c r="F666">
        <v>2016</v>
      </c>
      <c r="G666" s="119">
        <v>47708</v>
      </c>
    </row>
    <row r="667" spans="1:7" x14ac:dyDescent="0.3">
      <c r="A667" t="s">
        <v>717</v>
      </c>
      <c r="B667" t="s">
        <v>717</v>
      </c>
      <c r="C667" t="s">
        <v>82</v>
      </c>
      <c r="D667" t="s">
        <v>4823</v>
      </c>
      <c r="E667" t="s">
        <v>4824</v>
      </c>
      <c r="F667">
        <v>2016</v>
      </c>
      <c r="G667" s="119">
        <v>9960</v>
      </c>
    </row>
    <row r="668" spans="1:7" x14ac:dyDescent="0.3">
      <c r="A668" t="s">
        <v>718</v>
      </c>
      <c r="B668" t="s">
        <v>718</v>
      </c>
      <c r="C668" t="s">
        <v>98</v>
      </c>
      <c r="D668" t="s">
        <v>4823</v>
      </c>
      <c r="E668" t="s">
        <v>4825</v>
      </c>
      <c r="F668">
        <v>2016</v>
      </c>
      <c r="G668" s="119">
        <v>783564</v>
      </c>
    </row>
    <row r="669" spans="1:7" x14ac:dyDescent="0.3">
      <c r="A669" t="s">
        <v>719</v>
      </c>
      <c r="B669" t="s">
        <v>719</v>
      </c>
      <c r="C669" t="s">
        <v>108</v>
      </c>
      <c r="D669" t="s">
        <v>4823</v>
      </c>
      <c r="E669" t="s">
        <v>4825</v>
      </c>
      <c r="F669">
        <v>2016</v>
      </c>
      <c r="G669" s="119">
        <v>5099551</v>
      </c>
    </row>
    <row r="670" spans="1:7" x14ac:dyDescent="0.3">
      <c r="A670" t="s">
        <v>720</v>
      </c>
      <c r="B670" t="s">
        <v>1981</v>
      </c>
      <c r="C670" t="s">
        <v>83</v>
      </c>
      <c r="D670" t="s">
        <v>4823</v>
      </c>
      <c r="E670" t="s">
        <v>4824</v>
      </c>
      <c r="F670">
        <v>2016</v>
      </c>
      <c r="G670" s="119">
        <v>93718</v>
      </c>
    </row>
    <row r="671" spans="1:7" x14ac:dyDescent="0.3">
      <c r="A671" t="s">
        <v>721</v>
      </c>
      <c r="B671" t="s">
        <v>721</v>
      </c>
      <c r="C671" t="s">
        <v>77</v>
      </c>
      <c r="D671" t="s">
        <v>4823</v>
      </c>
      <c r="E671" t="s">
        <v>4824</v>
      </c>
      <c r="F671">
        <v>2016</v>
      </c>
      <c r="G671" s="119">
        <v>79377</v>
      </c>
    </row>
    <row r="672" spans="1:7" x14ac:dyDescent="0.3">
      <c r="A672" t="s">
        <v>722</v>
      </c>
      <c r="B672" t="s">
        <v>1984</v>
      </c>
      <c r="C672" t="s">
        <v>84</v>
      </c>
      <c r="D672" t="s">
        <v>4823</v>
      </c>
      <c r="E672" t="s">
        <v>4825</v>
      </c>
      <c r="F672">
        <v>2016</v>
      </c>
      <c r="G672" s="119">
        <v>43285068</v>
      </c>
    </row>
    <row r="673" spans="1:7" x14ac:dyDescent="0.3">
      <c r="A673" t="s">
        <v>723</v>
      </c>
      <c r="B673" t="s">
        <v>723</v>
      </c>
      <c r="C673" t="s">
        <v>80</v>
      </c>
      <c r="D673" t="s">
        <v>4823</v>
      </c>
      <c r="E673" t="s">
        <v>4824</v>
      </c>
      <c r="F673">
        <v>2016</v>
      </c>
      <c r="G673" s="119">
        <v>36813</v>
      </c>
    </row>
    <row r="674" spans="1:7" x14ac:dyDescent="0.3">
      <c r="A674" t="s">
        <v>4854</v>
      </c>
      <c r="B674" t="s">
        <v>4854</v>
      </c>
      <c r="C674" t="s">
        <v>109</v>
      </c>
      <c r="D674" t="s">
        <v>4823</v>
      </c>
      <c r="E674" t="s">
        <v>4825</v>
      </c>
      <c r="F674">
        <v>2016</v>
      </c>
      <c r="G674" s="119">
        <v>6515901</v>
      </c>
    </row>
    <row r="675" spans="1:7" x14ac:dyDescent="0.3">
      <c r="A675" t="s">
        <v>724</v>
      </c>
      <c r="B675" t="s">
        <v>724</v>
      </c>
      <c r="C675" t="s">
        <v>116</v>
      </c>
      <c r="D675" t="s">
        <v>4823</v>
      </c>
      <c r="E675" t="s">
        <v>4826</v>
      </c>
      <c r="F675">
        <v>2016</v>
      </c>
      <c r="G675" s="119">
        <v>750950</v>
      </c>
    </row>
    <row r="676" spans="1:7" x14ac:dyDescent="0.3">
      <c r="A676" t="s">
        <v>725</v>
      </c>
      <c r="B676" t="s">
        <v>725</v>
      </c>
      <c r="C676" t="s">
        <v>114</v>
      </c>
      <c r="D676" t="s">
        <v>4823</v>
      </c>
      <c r="E676" t="s">
        <v>4824</v>
      </c>
      <c r="F676">
        <v>2016</v>
      </c>
      <c r="G676" s="119">
        <v>280837</v>
      </c>
    </row>
    <row r="677" spans="1:7" x14ac:dyDescent="0.3">
      <c r="A677" t="s">
        <v>726</v>
      </c>
      <c r="B677" t="s">
        <v>726</v>
      </c>
      <c r="C677" t="s">
        <v>77</v>
      </c>
      <c r="D677" t="s">
        <v>4823</v>
      </c>
      <c r="E677" t="s">
        <v>4824</v>
      </c>
      <c r="F677">
        <v>2016</v>
      </c>
      <c r="G677" s="119">
        <v>20677</v>
      </c>
    </row>
    <row r="678" spans="1:7" x14ac:dyDescent="0.3">
      <c r="A678" t="s">
        <v>727</v>
      </c>
      <c r="B678" t="s">
        <v>727</v>
      </c>
      <c r="C678" t="s">
        <v>83</v>
      </c>
      <c r="D678" t="s">
        <v>4823</v>
      </c>
      <c r="E678" t="s">
        <v>4824</v>
      </c>
      <c r="F678">
        <v>2016</v>
      </c>
      <c r="G678" s="119">
        <v>129409</v>
      </c>
    </row>
    <row r="679" spans="1:7" x14ac:dyDescent="0.3">
      <c r="A679" t="s">
        <v>728</v>
      </c>
      <c r="B679" t="s">
        <v>728</v>
      </c>
      <c r="C679" t="s">
        <v>94</v>
      </c>
      <c r="D679" t="s">
        <v>4823</v>
      </c>
      <c r="E679" t="s">
        <v>4825</v>
      </c>
      <c r="F679">
        <v>2016</v>
      </c>
      <c r="G679" s="119">
        <v>39603</v>
      </c>
    </row>
    <row r="680" spans="1:7" x14ac:dyDescent="0.3">
      <c r="A680" t="s">
        <v>729</v>
      </c>
      <c r="B680" t="s">
        <v>729</v>
      </c>
      <c r="C680" t="s">
        <v>109</v>
      </c>
      <c r="D680" t="s">
        <v>4823</v>
      </c>
      <c r="E680" t="s">
        <v>4824</v>
      </c>
      <c r="F680">
        <v>2016</v>
      </c>
      <c r="G680" s="119">
        <v>21586</v>
      </c>
    </row>
    <row r="681" spans="1:7" x14ac:dyDescent="0.3">
      <c r="A681" t="s">
        <v>730</v>
      </c>
      <c r="B681" t="s">
        <v>730</v>
      </c>
      <c r="C681" t="s">
        <v>83</v>
      </c>
      <c r="D681" t="s">
        <v>4823</v>
      </c>
      <c r="E681" t="s">
        <v>4824</v>
      </c>
      <c r="F681">
        <v>2016</v>
      </c>
      <c r="G681" s="119">
        <v>27965</v>
      </c>
    </row>
    <row r="682" spans="1:7" x14ac:dyDescent="0.3">
      <c r="A682" t="s">
        <v>731</v>
      </c>
      <c r="B682" t="s">
        <v>731</v>
      </c>
      <c r="C682" t="s">
        <v>92</v>
      </c>
      <c r="D682" t="s">
        <v>4823</v>
      </c>
      <c r="E682" t="s">
        <v>4825</v>
      </c>
      <c r="F682">
        <v>2016</v>
      </c>
      <c r="G682" s="119">
        <v>2067694</v>
      </c>
    </row>
    <row r="683" spans="1:7" x14ac:dyDescent="0.3">
      <c r="A683" t="s">
        <v>732</v>
      </c>
      <c r="B683" t="s">
        <v>1924</v>
      </c>
      <c r="C683" t="s">
        <v>102</v>
      </c>
      <c r="D683" t="s">
        <v>4823</v>
      </c>
      <c r="E683" t="s">
        <v>4824</v>
      </c>
      <c r="F683">
        <v>2016</v>
      </c>
      <c r="G683" s="119">
        <v>132409</v>
      </c>
    </row>
    <row r="684" spans="1:7" x14ac:dyDescent="0.3">
      <c r="A684" t="s">
        <v>733</v>
      </c>
      <c r="B684" t="s">
        <v>733</v>
      </c>
      <c r="C684" t="s">
        <v>76</v>
      </c>
      <c r="D684" t="s">
        <v>4823</v>
      </c>
      <c r="E684" t="s">
        <v>4824</v>
      </c>
      <c r="F684">
        <v>2016</v>
      </c>
      <c r="G684" s="119">
        <v>114287</v>
      </c>
    </row>
    <row r="685" spans="1:7" x14ac:dyDescent="0.3">
      <c r="A685" t="s">
        <v>734</v>
      </c>
      <c r="B685" t="s">
        <v>734</v>
      </c>
      <c r="C685" t="s">
        <v>77</v>
      </c>
      <c r="D685" t="s">
        <v>4823</v>
      </c>
      <c r="E685" t="s">
        <v>4824</v>
      </c>
      <c r="F685">
        <v>2016</v>
      </c>
      <c r="G685" s="119">
        <v>240808</v>
      </c>
    </row>
    <row r="686" spans="1:7" x14ac:dyDescent="0.3">
      <c r="A686" t="s">
        <v>735</v>
      </c>
      <c r="B686" t="s">
        <v>1990</v>
      </c>
      <c r="C686" t="s">
        <v>115</v>
      </c>
      <c r="D686" t="s">
        <v>4823</v>
      </c>
      <c r="E686" t="s">
        <v>4825</v>
      </c>
      <c r="F686">
        <v>2016</v>
      </c>
      <c r="G686" s="119">
        <v>29617666</v>
      </c>
    </row>
    <row r="687" spans="1:7" x14ac:dyDescent="0.3">
      <c r="A687" t="s">
        <v>736</v>
      </c>
      <c r="B687" t="s">
        <v>736</v>
      </c>
      <c r="C687" t="s">
        <v>92</v>
      </c>
      <c r="D687" t="s">
        <v>4823</v>
      </c>
      <c r="E687" t="s">
        <v>4824</v>
      </c>
      <c r="F687">
        <v>2016</v>
      </c>
      <c r="G687" s="119">
        <v>12530</v>
      </c>
    </row>
    <row r="688" spans="1:7" x14ac:dyDescent="0.3">
      <c r="A688" t="s">
        <v>737</v>
      </c>
      <c r="B688" t="s">
        <v>737</v>
      </c>
      <c r="C688" t="s">
        <v>85</v>
      </c>
      <c r="D688" t="s">
        <v>4823</v>
      </c>
      <c r="E688" t="s">
        <v>4824</v>
      </c>
      <c r="F688">
        <v>2016</v>
      </c>
      <c r="G688" s="119">
        <v>202653</v>
      </c>
    </row>
    <row r="689" spans="1:7" x14ac:dyDescent="0.3">
      <c r="A689" t="s">
        <v>738</v>
      </c>
      <c r="B689" t="s">
        <v>738</v>
      </c>
      <c r="C689" t="s">
        <v>108</v>
      </c>
      <c r="D689" t="s">
        <v>4823</v>
      </c>
      <c r="E689" t="s">
        <v>4824</v>
      </c>
      <c r="F689">
        <v>2016</v>
      </c>
      <c r="G689" s="119">
        <v>86224</v>
      </c>
    </row>
    <row r="690" spans="1:7" x14ac:dyDescent="0.3">
      <c r="A690" t="s">
        <v>739</v>
      </c>
      <c r="B690" t="s">
        <v>739</v>
      </c>
      <c r="C690" t="s">
        <v>85</v>
      </c>
      <c r="D690" t="s">
        <v>4823</v>
      </c>
      <c r="E690" t="s">
        <v>4824</v>
      </c>
      <c r="F690">
        <v>2016</v>
      </c>
      <c r="G690" s="119">
        <v>62274</v>
      </c>
    </row>
    <row r="691" spans="1:7" x14ac:dyDescent="0.3">
      <c r="A691" t="s">
        <v>740</v>
      </c>
      <c r="B691" t="s">
        <v>740</v>
      </c>
      <c r="C691" t="s">
        <v>86</v>
      </c>
      <c r="D691" t="s">
        <v>4823</v>
      </c>
      <c r="E691" t="s">
        <v>4824</v>
      </c>
      <c r="F691">
        <v>2016</v>
      </c>
      <c r="G691" s="119">
        <v>17185481</v>
      </c>
    </row>
    <row r="692" spans="1:7" x14ac:dyDescent="0.3">
      <c r="A692" t="s">
        <v>741</v>
      </c>
      <c r="B692" t="s">
        <v>741</v>
      </c>
      <c r="C692" t="s">
        <v>85</v>
      </c>
      <c r="D692" t="s">
        <v>4823</v>
      </c>
      <c r="E692" t="s">
        <v>4824</v>
      </c>
      <c r="F692">
        <v>2016</v>
      </c>
      <c r="G692" s="119">
        <v>49143</v>
      </c>
    </row>
    <row r="693" spans="1:7" x14ac:dyDescent="0.3">
      <c r="A693" t="s">
        <v>742</v>
      </c>
      <c r="B693" t="s">
        <v>742</v>
      </c>
      <c r="C693" t="s">
        <v>77</v>
      </c>
      <c r="D693" t="s">
        <v>4823</v>
      </c>
      <c r="E693" t="s">
        <v>4824</v>
      </c>
      <c r="F693">
        <v>2016</v>
      </c>
      <c r="G693" s="119">
        <v>62840</v>
      </c>
    </row>
    <row r="694" spans="1:7" x14ac:dyDescent="0.3">
      <c r="A694" t="s">
        <v>743</v>
      </c>
      <c r="B694" t="s">
        <v>743</v>
      </c>
      <c r="C694" t="s">
        <v>82</v>
      </c>
      <c r="D694" t="s">
        <v>4823</v>
      </c>
      <c r="E694" t="s">
        <v>4824</v>
      </c>
      <c r="F694">
        <v>2016</v>
      </c>
      <c r="G694" s="119">
        <v>22972</v>
      </c>
    </row>
    <row r="695" spans="1:7" x14ac:dyDescent="0.3">
      <c r="A695" t="s">
        <v>744</v>
      </c>
      <c r="B695" t="s">
        <v>744</v>
      </c>
      <c r="C695" t="s">
        <v>103</v>
      </c>
      <c r="D695" t="s">
        <v>4823</v>
      </c>
      <c r="E695" t="s">
        <v>4824</v>
      </c>
      <c r="F695">
        <v>2016</v>
      </c>
      <c r="G695" s="119">
        <v>78996</v>
      </c>
    </row>
    <row r="696" spans="1:7" x14ac:dyDescent="0.3">
      <c r="A696" t="s">
        <v>745</v>
      </c>
      <c r="B696" t="s">
        <v>745</v>
      </c>
      <c r="C696" t="s">
        <v>82</v>
      </c>
      <c r="D696" t="s">
        <v>4823</v>
      </c>
      <c r="E696" t="s">
        <v>4824</v>
      </c>
      <c r="F696">
        <v>2016</v>
      </c>
      <c r="G696" s="119">
        <v>412394</v>
      </c>
    </row>
    <row r="697" spans="1:7" x14ac:dyDescent="0.3">
      <c r="A697" t="s">
        <v>746</v>
      </c>
      <c r="B697" t="s">
        <v>746</v>
      </c>
      <c r="C697" t="s">
        <v>68</v>
      </c>
      <c r="D697" t="s">
        <v>4823</v>
      </c>
      <c r="E697" t="s">
        <v>4824</v>
      </c>
      <c r="F697">
        <v>2016</v>
      </c>
      <c r="G697" s="119">
        <v>23295</v>
      </c>
    </row>
    <row r="698" spans="1:7" x14ac:dyDescent="0.3">
      <c r="A698" t="s">
        <v>747</v>
      </c>
      <c r="B698" t="s">
        <v>747</v>
      </c>
      <c r="C698" t="s">
        <v>82</v>
      </c>
      <c r="D698" t="s">
        <v>4823</v>
      </c>
      <c r="E698" t="s">
        <v>4826</v>
      </c>
      <c r="F698">
        <v>2016</v>
      </c>
      <c r="G698" s="119">
        <v>42193</v>
      </c>
    </row>
    <row r="699" spans="1:7" x14ac:dyDescent="0.3">
      <c r="A699" t="s">
        <v>748</v>
      </c>
      <c r="B699" t="s">
        <v>748</v>
      </c>
      <c r="C699" t="s">
        <v>76</v>
      </c>
      <c r="D699" t="s">
        <v>4823</v>
      </c>
      <c r="E699" t="s">
        <v>4824</v>
      </c>
      <c r="F699">
        <v>2016</v>
      </c>
      <c r="G699" s="119">
        <v>207044</v>
      </c>
    </row>
    <row r="700" spans="1:7" x14ac:dyDescent="0.3">
      <c r="A700" t="s">
        <v>749</v>
      </c>
      <c r="B700" t="s">
        <v>749</v>
      </c>
      <c r="C700" t="s">
        <v>109</v>
      </c>
      <c r="D700" t="s">
        <v>4823</v>
      </c>
      <c r="E700" t="s">
        <v>4824</v>
      </c>
      <c r="F700">
        <v>2016</v>
      </c>
      <c r="G700" s="119">
        <v>10212</v>
      </c>
    </row>
    <row r="701" spans="1:7" x14ac:dyDescent="0.3">
      <c r="A701" t="s">
        <v>750</v>
      </c>
      <c r="B701" t="s">
        <v>750</v>
      </c>
      <c r="C701" t="s">
        <v>85</v>
      </c>
      <c r="D701" t="s">
        <v>4823</v>
      </c>
      <c r="E701" t="s">
        <v>4824</v>
      </c>
      <c r="F701">
        <v>2016</v>
      </c>
      <c r="G701" s="119">
        <v>15835</v>
      </c>
    </row>
    <row r="702" spans="1:7" x14ac:dyDescent="0.3">
      <c r="A702" t="s">
        <v>751</v>
      </c>
      <c r="B702" t="s">
        <v>751</v>
      </c>
      <c r="C702" t="s">
        <v>108</v>
      </c>
      <c r="D702" t="s">
        <v>4823</v>
      </c>
      <c r="E702" t="s">
        <v>4824</v>
      </c>
      <c r="F702">
        <v>2016</v>
      </c>
      <c r="G702" s="119">
        <v>368489</v>
      </c>
    </row>
    <row r="703" spans="1:7" x14ac:dyDescent="0.3">
      <c r="A703" t="s">
        <v>752</v>
      </c>
      <c r="B703" t="s">
        <v>752</v>
      </c>
      <c r="C703" t="s">
        <v>109</v>
      </c>
      <c r="D703" t="s">
        <v>4823</v>
      </c>
      <c r="E703" t="s">
        <v>4824</v>
      </c>
      <c r="F703">
        <v>2016</v>
      </c>
      <c r="G703" s="119">
        <v>6134</v>
      </c>
    </row>
    <row r="704" spans="1:7" x14ac:dyDescent="0.3">
      <c r="A704" t="s">
        <v>753</v>
      </c>
      <c r="B704" t="s">
        <v>753</v>
      </c>
      <c r="C704" t="s">
        <v>68</v>
      </c>
      <c r="D704" t="s">
        <v>4823</v>
      </c>
      <c r="E704" t="s">
        <v>4824</v>
      </c>
      <c r="F704">
        <v>2016</v>
      </c>
      <c r="G704" s="119">
        <v>3228338</v>
      </c>
    </row>
    <row r="705" spans="1:7" x14ac:dyDescent="0.3">
      <c r="A705" t="s">
        <v>754</v>
      </c>
      <c r="B705" t="s">
        <v>754</v>
      </c>
      <c r="C705" t="s">
        <v>80</v>
      </c>
      <c r="D705" t="s">
        <v>4823</v>
      </c>
      <c r="E705" t="s">
        <v>4825</v>
      </c>
      <c r="F705">
        <v>2016</v>
      </c>
      <c r="G705" s="119">
        <v>200034</v>
      </c>
    </row>
    <row r="706" spans="1:7" x14ac:dyDescent="0.3">
      <c r="A706" t="s">
        <v>4855</v>
      </c>
      <c r="B706" t="s">
        <v>4855</v>
      </c>
      <c r="C706" t="s">
        <v>92</v>
      </c>
      <c r="D706" t="s">
        <v>4823</v>
      </c>
      <c r="E706" t="s">
        <v>4825</v>
      </c>
      <c r="F706">
        <v>2016</v>
      </c>
      <c r="G706" s="119">
        <v>1557944</v>
      </c>
    </row>
    <row r="707" spans="1:7" x14ac:dyDescent="0.3">
      <c r="A707" t="s">
        <v>755</v>
      </c>
      <c r="B707" t="s">
        <v>755</v>
      </c>
      <c r="C707" t="s">
        <v>108</v>
      </c>
      <c r="D707" t="s">
        <v>4823</v>
      </c>
      <c r="E707" t="s">
        <v>4824</v>
      </c>
      <c r="F707">
        <v>2016</v>
      </c>
      <c r="G707" s="119">
        <v>523811</v>
      </c>
    </row>
    <row r="708" spans="1:7" x14ac:dyDescent="0.3">
      <c r="A708" t="s">
        <v>2011</v>
      </c>
      <c r="B708" t="s">
        <v>2011</v>
      </c>
      <c r="C708" t="s">
        <v>84</v>
      </c>
      <c r="D708" t="s">
        <v>4882</v>
      </c>
      <c r="E708" t="s">
        <v>7102</v>
      </c>
      <c r="F708">
        <v>2016</v>
      </c>
      <c r="G708" s="119">
        <v>52005</v>
      </c>
    </row>
    <row r="709" spans="1:7" x14ac:dyDescent="0.3">
      <c r="A709" t="s">
        <v>756</v>
      </c>
      <c r="B709" t="s">
        <v>756</v>
      </c>
      <c r="C709" t="s">
        <v>80</v>
      </c>
      <c r="D709" t="s">
        <v>4823</v>
      </c>
      <c r="E709" t="s">
        <v>4824</v>
      </c>
      <c r="F709">
        <v>2016</v>
      </c>
      <c r="G709" s="119">
        <v>60760</v>
      </c>
    </row>
    <row r="710" spans="1:7" x14ac:dyDescent="0.3">
      <c r="A710" t="s">
        <v>757</v>
      </c>
      <c r="B710" t="s">
        <v>757</v>
      </c>
      <c r="C710" t="s">
        <v>108</v>
      </c>
      <c r="D710" t="s">
        <v>4823</v>
      </c>
      <c r="E710" t="s">
        <v>4824</v>
      </c>
      <c r="F710">
        <v>2016</v>
      </c>
      <c r="G710" s="119">
        <v>49947</v>
      </c>
    </row>
    <row r="711" spans="1:7" x14ac:dyDescent="0.3">
      <c r="A711" t="s">
        <v>758</v>
      </c>
      <c r="B711" t="s">
        <v>758</v>
      </c>
      <c r="C711" t="s">
        <v>108</v>
      </c>
      <c r="D711" t="s">
        <v>4823</v>
      </c>
      <c r="E711" t="s">
        <v>4824</v>
      </c>
      <c r="F711">
        <v>2016</v>
      </c>
      <c r="G711" s="119">
        <v>32074</v>
      </c>
    </row>
    <row r="712" spans="1:7" x14ac:dyDescent="0.3">
      <c r="A712" t="s">
        <v>2016</v>
      </c>
      <c r="B712" t="s">
        <v>2016</v>
      </c>
      <c r="C712" t="s">
        <v>102</v>
      </c>
      <c r="D712" t="s">
        <v>4882</v>
      </c>
      <c r="E712" t="s">
        <v>7102</v>
      </c>
      <c r="F712">
        <v>2016</v>
      </c>
      <c r="G712" s="119">
        <v>57331</v>
      </c>
    </row>
    <row r="713" spans="1:7" x14ac:dyDescent="0.3">
      <c r="A713" t="s">
        <v>759</v>
      </c>
      <c r="B713" t="s">
        <v>759</v>
      </c>
      <c r="C713" t="s">
        <v>83</v>
      </c>
      <c r="D713" t="s">
        <v>4823</v>
      </c>
      <c r="E713" t="s">
        <v>4824</v>
      </c>
      <c r="F713">
        <v>2016</v>
      </c>
      <c r="G713" s="119">
        <v>5866</v>
      </c>
    </row>
    <row r="714" spans="1:7" x14ac:dyDescent="0.3">
      <c r="A714" t="s">
        <v>760</v>
      </c>
      <c r="B714" t="s">
        <v>760</v>
      </c>
      <c r="C714" t="s">
        <v>109</v>
      </c>
      <c r="D714" t="s">
        <v>4823</v>
      </c>
      <c r="E714" t="s">
        <v>4824</v>
      </c>
      <c r="F714">
        <v>2016</v>
      </c>
      <c r="G714" s="119">
        <v>28541</v>
      </c>
    </row>
    <row r="715" spans="1:7" x14ac:dyDescent="0.3">
      <c r="A715" t="s">
        <v>761</v>
      </c>
      <c r="B715" t="s">
        <v>761</v>
      </c>
      <c r="C715" t="s">
        <v>80</v>
      </c>
      <c r="D715" t="s">
        <v>4823</v>
      </c>
      <c r="E715" t="s">
        <v>4825</v>
      </c>
      <c r="F715">
        <v>2016</v>
      </c>
      <c r="G715" s="119">
        <v>126600</v>
      </c>
    </row>
    <row r="716" spans="1:7" x14ac:dyDescent="0.3">
      <c r="A716" t="s">
        <v>762</v>
      </c>
      <c r="B716" t="s">
        <v>762</v>
      </c>
      <c r="C716" t="s">
        <v>83</v>
      </c>
      <c r="D716" t="s">
        <v>4823</v>
      </c>
      <c r="E716" t="s">
        <v>4824</v>
      </c>
      <c r="F716">
        <v>2016</v>
      </c>
      <c r="G716" s="119">
        <v>24601</v>
      </c>
    </row>
    <row r="717" spans="1:7" x14ac:dyDescent="0.3">
      <c r="A717" t="s">
        <v>7329</v>
      </c>
      <c r="B717" t="s">
        <v>763</v>
      </c>
      <c r="C717" t="s">
        <v>93</v>
      </c>
      <c r="D717" t="s">
        <v>4823</v>
      </c>
      <c r="E717" t="s">
        <v>4825</v>
      </c>
      <c r="F717">
        <v>2016</v>
      </c>
      <c r="G717" s="119">
        <v>13179684</v>
      </c>
    </row>
    <row r="718" spans="1:7" x14ac:dyDescent="0.3">
      <c r="A718" t="s">
        <v>7330</v>
      </c>
      <c r="B718" t="s">
        <v>763</v>
      </c>
      <c r="C718" t="s">
        <v>101</v>
      </c>
      <c r="D718" t="s">
        <v>4823</v>
      </c>
      <c r="E718" t="s">
        <v>4825</v>
      </c>
      <c r="F718">
        <v>2016</v>
      </c>
      <c r="G718" s="119">
        <v>17862287</v>
      </c>
    </row>
    <row r="719" spans="1:7" x14ac:dyDescent="0.3">
      <c r="A719" t="s">
        <v>7331</v>
      </c>
      <c r="B719" t="s">
        <v>763</v>
      </c>
      <c r="C719" t="s">
        <v>107</v>
      </c>
      <c r="D719" t="s">
        <v>4823</v>
      </c>
      <c r="E719" t="s">
        <v>4825</v>
      </c>
      <c r="F719">
        <v>2016</v>
      </c>
      <c r="G719" s="119">
        <v>7354337</v>
      </c>
    </row>
    <row r="720" spans="1:7" x14ac:dyDescent="0.3">
      <c r="A720" t="s">
        <v>7332</v>
      </c>
      <c r="B720" t="s">
        <v>763</v>
      </c>
      <c r="C720" t="s">
        <v>116</v>
      </c>
      <c r="D720" t="s">
        <v>4823</v>
      </c>
      <c r="E720" t="s">
        <v>4825</v>
      </c>
      <c r="F720">
        <v>2016</v>
      </c>
      <c r="G720" s="119">
        <v>4495401</v>
      </c>
    </row>
    <row r="721" spans="1:7" x14ac:dyDescent="0.3">
      <c r="A721" t="s">
        <v>764</v>
      </c>
      <c r="B721" t="s">
        <v>764</v>
      </c>
      <c r="C721" t="s">
        <v>85</v>
      </c>
      <c r="D721" t="s">
        <v>4823</v>
      </c>
      <c r="E721" t="s">
        <v>4824</v>
      </c>
      <c r="F721">
        <v>2016</v>
      </c>
      <c r="G721" s="119">
        <v>10236</v>
      </c>
    </row>
    <row r="722" spans="1:7" x14ac:dyDescent="0.3">
      <c r="A722" t="s">
        <v>765</v>
      </c>
      <c r="B722" t="s">
        <v>765</v>
      </c>
      <c r="C722" t="s">
        <v>108</v>
      </c>
      <c r="D722" t="s">
        <v>4823</v>
      </c>
      <c r="E722" t="s">
        <v>4825</v>
      </c>
      <c r="F722">
        <v>2016</v>
      </c>
      <c r="G722" s="119">
        <v>50920561</v>
      </c>
    </row>
    <row r="723" spans="1:7" x14ac:dyDescent="0.3">
      <c r="A723" t="s">
        <v>766</v>
      </c>
      <c r="B723" t="s">
        <v>766</v>
      </c>
      <c r="C723" t="s">
        <v>92</v>
      </c>
      <c r="D723" t="s">
        <v>4823</v>
      </c>
      <c r="E723" t="s">
        <v>4824</v>
      </c>
      <c r="F723">
        <v>2016</v>
      </c>
      <c r="G723" s="119">
        <v>7555</v>
      </c>
    </row>
    <row r="724" spans="1:7" x14ac:dyDescent="0.3">
      <c r="A724" t="s">
        <v>767</v>
      </c>
      <c r="B724" t="s">
        <v>767</v>
      </c>
      <c r="C724" t="s">
        <v>70</v>
      </c>
      <c r="D724" t="s">
        <v>4823</v>
      </c>
      <c r="E724" t="s">
        <v>4825</v>
      </c>
      <c r="F724">
        <v>2016</v>
      </c>
      <c r="G724" s="119">
        <v>2989605</v>
      </c>
    </row>
    <row r="725" spans="1:7" x14ac:dyDescent="0.3">
      <c r="A725" t="s">
        <v>768</v>
      </c>
      <c r="B725" t="s">
        <v>768</v>
      </c>
      <c r="C725" t="s">
        <v>91</v>
      </c>
      <c r="D725" t="s">
        <v>4823</v>
      </c>
      <c r="E725" t="s">
        <v>4824</v>
      </c>
      <c r="F725">
        <v>2016</v>
      </c>
      <c r="G725" s="119">
        <v>15054</v>
      </c>
    </row>
    <row r="726" spans="1:7" x14ac:dyDescent="0.3">
      <c r="A726" t="s">
        <v>769</v>
      </c>
      <c r="B726" t="s">
        <v>2025</v>
      </c>
      <c r="C726" t="s">
        <v>89</v>
      </c>
      <c r="D726" t="s">
        <v>4823</v>
      </c>
      <c r="E726" t="s">
        <v>4824</v>
      </c>
      <c r="F726">
        <v>2016</v>
      </c>
      <c r="G726" s="119">
        <v>30189787</v>
      </c>
    </row>
    <row r="727" spans="1:7" x14ac:dyDescent="0.3">
      <c r="A727" t="s">
        <v>7325</v>
      </c>
      <c r="B727" t="s">
        <v>2027</v>
      </c>
      <c r="C727" t="s">
        <v>82</v>
      </c>
      <c r="D727" t="s">
        <v>4823</v>
      </c>
      <c r="E727" t="s">
        <v>4825</v>
      </c>
      <c r="F727">
        <v>2016</v>
      </c>
      <c r="G727" s="119">
        <v>133483209</v>
      </c>
    </row>
    <row r="728" spans="1:7" x14ac:dyDescent="0.3">
      <c r="A728" t="s">
        <v>7326</v>
      </c>
      <c r="B728" t="s">
        <v>2027</v>
      </c>
      <c r="C728" t="s">
        <v>80</v>
      </c>
      <c r="D728" t="s">
        <v>4823</v>
      </c>
      <c r="E728" t="s">
        <v>4825</v>
      </c>
      <c r="F728">
        <v>2016</v>
      </c>
      <c r="G728" s="119">
        <v>10294369</v>
      </c>
    </row>
    <row r="729" spans="1:7" x14ac:dyDescent="0.3">
      <c r="A729" t="s">
        <v>7327</v>
      </c>
      <c r="B729" t="s">
        <v>2027</v>
      </c>
      <c r="C729" t="s">
        <v>94</v>
      </c>
      <c r="D729" t="s">
        <v>4823</v>
      </c>
      <c r="E729" t="s">
        <v>4825</v>
      </c>
      <c r="F729">
        <v>2016</v>
      </c>
      <c r="G729" s="119">
        <v>2187655</v>
      </c>
    </row>
    <row r="730" spans="1:7" x14ac:dyDescent="0.3">
      <c r="A730" t="s">
        <v>7328</v>
      </c>
      <c r="B730" t="s">
        <v>2027</v>
      </c>
      <c r="C730" t="s">
        <v>107</v>
      </c>
      <c r="D730" t="s">
        <v>4823</v>
      </c>
      <c r="E730" t="s">
        <v>4825</v>
      </c>
      <c r="F730">
        <v>2016</v>
      </c>
      <c r="G730" s="119">
        <v>13446798</v>
      </c>
    </row>
    <row r="731" spans="1:7" x14ac:dyDescent="0.3">
      <c r="A731" t="s">
        <v>771</v>
      </c>
      <c r="B731" t="s">
        <v>771</v>
      </c>
      <c r="C731" t="s">
        <v>108</v>
      </c>
      <c r="D731" t="s">
        <v>4823</v>
      </c>
      <c r="E731" t="s">
        <v>4824</v>
      </c>
      <c r="F731">
        <v>2016</v>
      </c>
      <c r="G731" s="119">
        <v>7368012</v>
      </c>
    </row>
    <row r="732" spans="1:7" x14ac:dyDescent="0.3">
      <c r="A732" t="s">
        <v>772</v>
      </c>
      <c r="B732" t="s">
        <v>772</v>
      </c>
      <c r="C732" t="s">
        <v>88</v>
      </c>
      <c r="D732" t="s">
        <v>4823</v>
      </c>
      <c r="E732" t="s">
        <v>4825</v>
      </c>
      <c r="F732">
        <v>2016</v>
      </c>
      <c r="G732" s="119">
        <v>937793</v>
      </c>
    </row>
    <row r="733" spans="1:7" x14ac:dyDescent="0.3">
      <c r="A733" t="s">
        <v>773</v>
      </c>
      <c r="B733" t="s">
        <v>773</v>
      </c>
      <c r="C733" t="s">
        <v>92</v>
      </c>
      <c r="D733" t="s">
        <v>4823</v>
      </c>
      <c r="E733" t="s">
        <v>4824</v>
      </c>
      <c r="F733">
        <v>2016</v>
      </c>
      <c r="G733" s="119">
        <v>4287</v>
      </c>
    </row>
    <row r="734" spans="1:7" x14ac:dyDescent="0.3">
      <c r="A734" t="s">
        <v>774</v>
      </c>
      <c r="B734" t="s">
        <v>774</v>
      </c>
      <c r="C734" t="s">
        <v>83</v>
      </c>
      <c r="D734" t="s">
        <v>4823</v>
      </c>
      <c r="E734" t="s">
        <v>4825</v>
      </c>
      <c r="F734">
        <v>2016</v>
      </c>
      <c r="G734" s="119">
        <v>11431353</v>
      </c>
    </row>
    <row r="735" spans="1:7" x14ac:dyDescent="0.3">
      <c r="A735" t="s">
        <v>775</v>
      </c>
      <c r="B735" t="s">
        <v>775</v>
      </c>
      <c r="C735" t="s">
        <v>81</v>
      </c>
      <c r="D735" t="s">
        <v>4823</v>
      </c>
      <c r="E735" t="s">
        <v>4824</v>
      </c>
      <c r="F735">
        <v>2016</v>
      </c>
      <c r="G735" s="119">
        <v>3105249</v>
      </c>
    </row>
    <row r="736" spans="1:7" x14ac:dyDescent="0.3">
      <c r="A736" t="s">
        <v>2032</v>
      </c>
      <c r="B736" t="s">
        <v>2032</v>
      </c>
      <c r="C736" t="s">
        <v>115</v>
      </c>
      <c r="D736" t="s">
        <v>7097</v>
      </c>
      <c r="E736" t="s">
        <v>7097</v>
      </c>
      <c r="F736">
        <v>2016</v>
      </c>
      <c r="G736" s="119">
        <v>2217597</v>
      </c>
    </row>
    <row r="737" spans="1:7" x14ac:dyDescent="0.3">
      <c r="A737" t="s">
        <v>776</v>
      </c>
      <c r="B737" t="s">
        <v>776</v>
      </c>
      <c r="C737" t="s">
        <v>92</v>
      </c>
      <c r="D737" t="s">
        <v>4823</v>
      </c>
      <c r="E737" t="s">
        <v>4825</v>
      </c>
      <c r="F737">
        <v>2016</v>
      </c>
      <c r="G737" s="119">
        <v>497881</v>
      </c>
    </row>
    <row r="738" spans="1:7" x14ac:dyDescent="0.3">
      <c r="A738" t="s">
        <v>777</v>
      </c>
      <c r="B738" t="s">
        <v>777</v>
      </c>
      <c r="C738" t="s">
        <v>80</v>
      </c>
      <c r="D738" t="s">
        <v>4823</v>
      </c>
      <c r="E738" t="s">
        <v>4824</v>
      </c>
      <c r="F738">
        <v>2016</v>
      </c>
      <c r="G738" s="119">
        <v>68903</v>
      </c>
    </row>
    <row r="739" spans="1:7" x14ac:dyDescent="0.3">
      <c r="A739" t="s">
        <v>778</v>
      </c>
      <c r="B739" t="s">
        <v>778</v>
      </c>
      <c r="C739" t="s">
        <v>77</v>
      </c>
      <c r="D739" t="s">
        <v>4823</v>
      </c>
      <c r="E739" t="s">
        <v>4824</v>
      </c>
      <c r="F739">
        <v>2016</v>
      </c>
      <c r="G739" s="119">
        <v>61063</v>
      </c>
    </row>
    <row r="740" spans="1:7" x14ac:dyDescent="0.3">
      <c r="A740" t="s">
        <v>779</v>
      </c>
      <c r="B740" t="s">
        <v>779</v>
      </c>
      <c r="C740" t="s">
        <v>84</v>
      </c>
      <c r="D740" t="s">
        <v>4823</v>
      </c>
      <c r="E740" t="s">
        <v>4824</v>
      </c>
      <c r="F740">
        <v>2016</v>
      </c>
      <c r="G740" s="119">
        <v>124381</v>
      </c>
    </row>
    <row r="741" spans="1:7" x14ac:dyDescent="0.3">
      <c r="A741" t="s">
        <v>780</v>
      </c>
      <c r="B741" t="s">
        <v>780</v>
      </c>
      <c r="C741" t="s">
        <v>76</v>
      </c>
      <c r="D741" t="s">
        <v>4823</v>
      </c>
      <c r="E741" t="s">
        <v>4824</v>
      </c>
      <c r="F741">
        <v>2016</v>
      </c>
      <c r="G741" s="119">
        <v>290201</v>
      </c>
    </row>
    <row r="742" spans="1:7" x14ac:dyDescent="0.3">
      <c r="A742" t="s">
        <v>781</v>
      </c>
      <c r="B742" t="s">
        <v>781</v>
      </c>
      <c r="C742" t="s">
        <v>103</v>
      </c>
      <c r="D742" t="s">
        <v>4823</v>
      </c>
      <c r="E742" t="s">
        <v>4824</v>
      </c>
      <c r="F742">
        <v>2016</v>
      </c>
      <c r="G742" s="119">
        <v>32142</v>
      </c>
    </row>
    <row r="743" spans="1:7" x14ac:dyDescent="0.3">
      <c r="A743" t="s">
        <v>2040</v>
      </c>
      <c r="B743" t="s">
        <v>2025</v>
      </c>
      <c r="C743" t="s">
        <v>90</v>
      </c>
      <c r="D743" t="s">
        <v>7097</v>
      </c>
      <c r="E743" t="s">
        <v>7097</v>
      </c>
      <c r="F743">
        <v>2016</v>
      </c>
      <c r="G743" s="119">
        <v>83240692</v>
      </c>
    </row>
    <row r="744" spans="1:7" x14ac:dyDescent="0.3">
      <c r="A744" t="s">
        <v>782</v>
      </c>
      <c r="B744" t="s">
        <v>782</v>
      </c>
      <c r="C744" t="s">
        <v>91</v>
      </c>
      <c r="D744" t="s">
        <v>4823</v>
      </c>
      <c r="E744" t="s">
        <v>4824</v>
      </c>
      <c r="F744">
        <v>2016</v>
      </c>
      <c r="G744" s="119">
        <v>168512</v>
      </c>
    </row>
    <row r="745" spans="1:7" x14ac:dyDescent="0.3">
      <c r="A745" t="s">
        <v>783</v>
      </c>
      <c r="B745" t="s">
        <v>1062</v>
      </c>
      <c r="C745" t="s">
        <v>68</v>
      </c>
      <c r="D745" t="s">
        <v>4823</v>
      </c>
      <c r="E745" t="s">
        <v>4824</v>
      </c>
      <c r="F745">
        <v>2016</v>
      </c>
      <c r="G745" s="119">
        <v>45683992</v>
      </c>
    </row>
    <row r="746" spans="1:7" x14ac:dyDescent="0.3">
      <c r="A746" t="s">
        <v>784</v>
      </c>
      <c r="B746" t="s">
        <v>784</v>
      </c>
      <c r="C746" t="s">
        <v>110</v>
      </c>
      <c r="D746" t="s">
        <v>4823</v>
      </c>
      <c r="E746" t="s">
        <v>4824</v>
      </c>
      <c r="F746">
        <v>2016</v>
      </c>
      <c r="G746" s="119">
        <v>52988</v>
      </c>
    </row>
    <row r="747" spans="1:7" x14ac:dyDescent="0.3">
      <c r="A747" t="s">
        <v>785</v>
      </c>
      <c r="B747" t="s">
        <v>785</v>
      </c>
      <c r="C747" t="s">
        <v>92</v>
      </c>
      <c r="D747" t="s">
        <v>4823</v>
      </c>
      <c r="E747" t="s">
        <v>4825</v>
      </c>
      <c r="F747">
        <v>2016</v>
      </c>
      <c r="G747" s="119">
        <v>185596</v>
      </c>
    </row>
    <row r="748" spans="1:7" x14ac:dyDescent="0.3">
      <c r="A748" t="s">
        <v>786</v>
      </c>
      <c r="B748" t="s">
        <v>786</v>
      </c>
      <c r="C748" t="s">
        <v>100</v>
      </c>
      <c r="D748" t="s">
        <v>4823</v>
      </c>
      <c r="E748" t="s">
        <v>4825</v>
      </c>
      <c r="F748">
        <v>2016</v>
      </c>
      <c r="G748" s="119">
        <v>3098414</v>
      </c>
    </row>
    <row r="749" spans="1:7" x14ac:dyDescent="0.3">
      <c r="A749" t="s">
        <v>787</v>
      </c>
      <c r="B749" t="s">
        <v>787</v>
      </c>
      <c r="C749" t="s">
        <v>77</v>
      </c>
      <c r="D749" t="s">
        <v>4823</v>
      </c>
      <c r="E749" t="s">
        <v>4825</v>
      </c>
      <c r="F749">
        <v>2016</v>
      </c>
      <c r="G749" s="119">
        <v>272489</v>
      </c>
    </row>
    <row r="750" spans="1:7" x14ac:dyDescent="0.3">
      <c r="A750" t="s">
        <v>788</v>
      </c>
      <c r="B750" t="s">
        <v>788</v>
      </c>
      <c r="C750" t="s">
        <v>82</v>
      </c>
      <c r="D750" t="s">
        <v>4823</v>
      </c>
      <c r="E750" t="s">
        <v>4825</v>
      </c>
      <c r="F750">
        <v>2016</v>
      </c>
      <c r="G750" s="119">
        <v>112299</v>
      </c>
    </row>
    <row r="751" spans="1:7" x14ac:dyDescent="0.3">
      <c r="A751" t="s">
        <v>789</v>
      </c>
      <c r="B751" t="s">
        <v>789</v>
      </c>
      <c r="C751" t="s">
        <v>81</v>
      </c>
      <c r="D751" t="s">
        <v>4823</v>
      </c>
      <c r="E751" t="s">
        <v>4825</v>
      </c>
      <c r="F751">
        <v>2016</v>
      </c>
      <c r="G751" s="119">
        <v>68101</v>
      </c>
    </row>
    <row r="752" spans="1:7" x14ac:dyDescent="0.3">
      <c r="A752" t="s">
        <v>790</v>
      </c>
      <c r="B752" t="s">
        <v>790</v>
      </c>
      <c r="C752" t="s">
        <v>92</v>
      </c>
      <c r="D752" t="s">
        <v>4823</v>
      </c>
      <c r="E752" t="s">
        <v>4825</v>
      </c>
      <c r="F752">
        <v>2016</v>
      </c>
      <c r="G752" s="119">
        <v>85137</v>
      </c>
    </row>
    <row r="753" spans="1:7" x14ac:dyDescent="0.3">
      <c r="A753" t="s">
        <v>791</v>
      </c>
      <c r="B753" t="s">
        <v>791</v>
      </c>
      <c r="C753" t="s">
        <v>85</v>
      </c>
      <c r="D753" t="s">
        <v>4823</v>
      </c>
      <c r="E753" t="s">
        <v>4824</v>
      </c>
      <c r="F753">
        <v>2016</v>
      </c>
      <c r="G753" s="119">
        <v>10585</v>
      </c>
    </row>
    <row r="754" spans="1:7" x14ac:dyDescent="0.3">
      <c r="A754" t="s">
        <v>792</v>
      </c>
      <c r="B754" t="s">
        <v>792</v>
      </c>
      <c r="C754" t="s">
        <v>77</v>
      </c>
      <c r="D754" t="s">
        <v>4823</v>
      </c>
      <c r="E754" t="s">
        <v>4825</v>
      </c>
      <c r="F754">
        <v>2016</v>
      </c>
      <c r="G754" s="119">
        <v>569767</v>
      </c>
    </row>
    <row r="755" spans="1:7" x14ac:dyDescent="0.3">
      <c r="A755" t="s">
        <v>793</v>
      </c>
      <c r="B755" t="s">
        <v>793</v>
      </c>
      <c r="C755" t="s">
        <v>85</v>
      </c>
      <c r="D755" t="s">
        <v>4823</v>
      </c>
      <c r="E755" t="s">
        <v>4824</v>
      </c>
      <c r="F755">
        <v>2016</v>
      </c>
      <c r="G755" s="119">
        <v>2630</v>
      </c>
    </row>
    <row r="756" spans="1:7" x14ac:dyDescent="0.3">
      <c r="A756" t="s">
        <v>794</v>
      </c>
      <c r="B756" t="s">
        <v>794</v>
      </c>
      <c r="C756" t="s">
        <v>85</v>
      </c>
      <c r="D756" t="s">
        <v>4823</v>
      </c>
      <c r="E756" t="s">
        <v>4824</v>
      </c>
      <c r="F756">
        <v>2016</v>
      </c>
      <c r="G756" s="119">
        <v>28254</v>
      </c>
    </row>
    <row r="757" spans="1:7" x14ac:dyDescent="0.3">
      <c r="A757" t="s">
        <v>795</v>
      </c>
      <c r="B757" t="s">
        <v>795</v>
      </c>
      <c r="C757" t="s">
        <v>84</v>
      </c>
      <c r="D757" t="s">
        <v>4823</v>
      </c>
      <c r="E757" t="s">
        <v>4824</v>
      </c>
      <c r="F757">
        <v>2016</v>
      </c>
      <c r="G757" s="119">
        <v>607536</v>
      </c>
    </row>
    <row r="758" spans="1:7" x14ac:dyDescent="0.3">
      <c r="A758" t="s">
        <v>796</v>
      </c>
      <c r="B758" t="s">
        <v>796</v>
      </c>
      <c r="C758" t="s">
        <v>85</v>
      </c>
      <c r="D758" t="s">
        <v>4823</v>
      </c>
      <c r="E758" t="s">
        <v>4825</v>
      </c>
      <c r="F758">
        <v>2016</v>
      </c>
      <c r="G758" s="119">
        <v>181114</v>
      </c>
    </row>
    <row r="759" spans="1:7" x14ac:dyDescent="0.3">
      <c r="A759" t="s">
        <v>797</v>
      </c>
      <c r="B759" t="s">
        <v>797</v>
      </c>
      <c r="C759" t="s">
        <v>84</v>
      </c>
      <c r="D759" t="s">
        <v>4823</v>
      </c>
      <c r="E759" t="s">
        <v>4824</v>
      </c>
      <c r="F759">
        <v>2016</v>
      </c>
      <c r="G759" s="119">
        <v>312387</v>
      </c>
    </row>
    <row r="760" spans="1:7" x14ac:dyDescent="0.3">
      <c r="A760" t="s">
        <v>798</v>
      </c>
      <c r="B760" t="s">
        <v>798</v>
      </c>
      <c r="C760" t="s">
        <v>84</v>
      </c>
      <c r="D760" t="s">
        <v>4823</v>
      </c>
      <c r="E760" t="s">
        <v>4824</v>
      </c>
      <c r="F760">
        <v>2016</v>
      </c>
      <c r="G760" s="119">
        <v>319158</v>
      </c>
    </row>
    <row r="761" spans="1:7" x14ac:dyDescent="0.3">
      <c r="A761" t="s">
        <v>799</v>
      </c>
      <c r="B761" t="s">
        <v>799</v>
      </c>
      <c r="C761" t="s">
        <v>85</v>
      </c>
      <c r="D761" t="s">
        <v>4823</v>
      </c>
      <c r="E761" t="s">
        <v>4824</v>
      </c>
      <c r="F761">
        <v>2016</v>
      </c>
      <c r="G761" s="119">
        <v>15074</v>
      </c>
    </row>
    <row r="762" spans="1:7" x14ac:dyDescent="0.3">
      <c r="A762" t="s">
        <v>800</v>
      </c>
      <c r="B762" t="s">
        <v>800</v>
      </c>
      <c r="C762" t="s">
        <v>83</v>
      </c>
      <c r="D762" t="s">
        <v>4823</v>
      </c>
      <c r="E762" t="s">
        <v>4824</v>
      </c>
      <c r="F762">
        <v>2016</v>
      </c>
      <c r="G762" s="119">
        <v>8295</v>
      </c>
    </row>
    <row r="763" spans="1:7" x14ac:dyDescent="0.3">
      <c r="A763" t="s">
        <v>801</v>
      </c>
      <c r="B763" t="s">
        <v>801</v>
      </c>
      <c r="C763" t="s">
        <v>82</v>
      </c>
      <c r="D763" t="s">
        <v>4823</v>
      </c>
      <c r="E763" t="s">
        <v>4824</v>
      </c>
      <c r="F763">
        <v>2016</v>
      </c>
      <c r="G763" s="119">
        <v>26337</v>
      </c>
    </row>
    <row r="764" spans="1:7" x14ac:dyDescent="0.3">
      <c r="A764" t="s">
        <v>802</v>
      </c>
      <c r="B764" t="s">
        <v>802</v>
      </c>
      <c r="C764" t="s">
        <v>80</v>
      </c>
      <c r="D764" t="s">
        <v>4823</v>
      </c>
      <c r="E764" t="s">
        <v>4824</v>
      </c>
      <c r="F764">
        <v>2016</v>
      </c>
      <c r="G764" s="119">
        <v>1061297</v>
      </c>
    </row>
    <row r="765" spans="1:7" x14ac:dyDescent="0.3">
      <c r="A765" t="s">
        <v>803</v>
      </c>
      <c r="B765" t="s">
        <v>803</v>
      </c>
      <c r="C765" t="s">
        <v>109</v>
      </c>
      <c r="D765" t="s">
        <v>4823</v>
      </c>
      <c r="E765" t="s">
        <v>4824</v>
      </c>
      <c r="F765">
        <v>2016</v>
      </c>
      <c r="G765" s="119">
        <v>51546</v>
      </c>
    </row>
    <row r="766" spans="1:7" x14ac:dyDescent="0.3">
      <c r="A766" t="s">
        <v>804</v>
      </c>
      <c r="B766" t="s">
        <v>804</v>
      </c>
      <c r="C766" t="s">
        <v>68</v>
      </c>
      <c r="D766" t="s">
        <v>4823</v>
      </c>
      <c r="E766" t="s">
        <v>4824</v>
      </c>
      <c r="F766">
        <v>2016</v>
      </c>
      <c r="G766" s="119">
        <v>118034</v>
      </c>
    </row>
    <row r="767" spans="1:7" x14ac:dyDescent="0.3">
      <c r="A767" t="s">
        <v>805</v>
      </c>
      <c r="B767" t="s">
        <v>805</v>
      </c>
      <c r="C767" t="s">
        <v>82</v>
      </c>
      <c r="D767" t="s">
        <v>4823</v>
      </c>
      <c r="E767" t="s">
        <v>4824</v>
      </c>
      <c r="F767">
        <v>2016</v>
      </c>
      <c r="G767" s="119">
        <v>16414</v>
      </c>
    </row>
    <row r="768" spans="1:7" x14ac:dyDescent="0.3">
      <c r="A768" t="s">
        <v>806</v>
      </c>
      <c r="B768" t="s">
        <v>806</v>
      </c>
      <c r="C768" t="s">
        <v>77</v>
      </c>
      <c r="D768" t="s">
        <v>4823</v>
      </c>
      <c r="E768" t="s">
        <v>4825</v>
      </c>
      <c r="F768">
        <v>2016</v>
      </c>
      <c r="G768" s="119">
        <v>204048</v>
      </c>
    </row>
    <row r="769" spans="1:7" x14ac:dyDescent="0.3">
      <c r="A769" t="s">
        <v>807</v>
      </c>
      <c r="B769" t="s">
        <v>807</v>
      </c>
      <c r="C769" t="s">
        <v>83</v>
      </c>
      <c r="D769" t="s">
        <v>4823</v>
      </c>
      <c r="E769" t="s">
        <v>4825</v>
      </c>
      <c r="F769">
        <v>2016</v>
      </c>
      <c r="G769" s="119">
        <v>90052</v>
      </c>
    </row>
    <row r="770" spans="1:7" x14ac:dyDescent="0.3">
      <c r="A770" t="s">
        <v>808</v>
      </c>
      <c r="B770" t="s">
        <v>808</v>
      </c>
      <c r="C770" t="s">
        <v>108</v>
      </c>
      <c r="D770" t="s">
        <v>4823</v>
      </c>
      <c r="E770" t="s">
        <v>4824</v>
      </c>
      <c r="F770">
        <v>2016</v>
      </c>
      <c r="G770" s="119">
        <v>599805</v>
      </c>
    </row>
    <row r="771" spans="1:7" x14ac:dyDescent="0.3">
      <c r="A771" t="s">
        <v>809</v>
      </c>
      <c r="B771" t="s">
        <v>809</v>
      </c>
      <c r="C771" t="s">
        <v>98</v>
      </c>
      <c r="D771" t="s">
        <v>4823</v>
      </c>
      <c r="E771" t="s">
        <v>4824</v>
      </c>
      <c r="F771">
        <v>2016</v>
      </c>
      <c r="G771" s="119">
        <v>33343</v>
      </c>
    </row>
    <row r="772" spans="1:7" x14ac:dyDescent="0.3">
      <c r="A772" t="s">
        <v>810</v>
      </c>
      <c r="B772" t="s">
        <v>2064</v>
      </c>
      <c r="C772" t="s">
        <v>114</v>
      </c>
      <c r="D772" t="s">
        <v>4823</v>
      </c>
      <c r="E772" t="s">
        <v>4824</v>
      </c>
      <c r="F772">
        <v>2016</v>
      </c>
      <c r="G772" s="119">
        <v>43708460</v>
      </c>
    </row>
    <row r="773" spans="1:7" x14ac:dyDescent="0.3">
      <c r="A773" t="s">
        <v>811</v>
      </c>
      <c r="B773" t="s">
        <v>811</v>
      </c>
      <c r="C773" t="s">
        <v>80</v>
      </c>
      <c r="D773" t="s">
        <v>4823</v>
      </c>
      <c r="E773" t="s">
        <v>4825</v>
      </c>
      <c r="F773">
        <v>2016</v>
      </c>
      <c r="G773" s="119">
        <v>274921</v>
      </c>
    </row>
    <row r="774" spans="1:7" x14ac:dyDescent="0.3">
      <c r="A774" t="s">
        <v>812</v>
      </c>
      <c r="B774" t="s">
        <v>812</v>
      </c>
      <c r="C774" t="s">
        <v>83</v>
      </c>
      <c r="D774" t="s">
        <v>4823</v>
      </c>
      <c r="E774" t="s">
        <v>4825</v>
      </c>
      <c r="F774">
        <v>2016</v>
      </c>
      <c r="G774" s="119">
        <v>12923</v>
      </c>
    </row>
    <row r="775" spans="1:7" x14ac:dyDescent="0.3">
      <c r="A775" t="s">
        <v>813</v>
      </c>
      <c r="B775" t="s">
        <v>813</v>
      </c>
      <c r="C775" t="s">
        <v>68</v>
      </c>
      <c r="D775" t="s">
        <v>4823</v>
      </c>
      <c r="E775" t="s">
        <v>4824</v>
      </c>
      <c r="F775">
        <v>2016</v>
      </c>
      <c r="G775" s="119">
        <v>37726</v>
      </c>
    </row>
    <row r="776" spans="1:7" x14ac:dyDescent="0.3">
      <c r="A776" t="s">
        <v>814</v>
      </c>
      <c r="B776" t="s">
        <v>814</v>
      </c>
      <c r="C776" t="s">
        <v>108</v>
      </c>
      <c r="D776" t="s">
        <v>4823</v>
      </c>
      <c r="E776" t="s">
        <v>4824</v>
      </c>
      <c r="F776">
        <v>2016</v>
      </c>
      <c r="G776" s="119">
        <v>403860</v>
      </c>
    </row>
    <row r="777" spans="1:7" x14ac:dyDescent="0.3">
      <c r="A777" t="s">
        <v>815</v>
      </c>
      <c r="B777" t="s">
        <v>815</v>
      </c>
      <c r="C777" t="s">
        <v>103</v>
      </c>
      <c r="D777" t="s">
        <v>4823</v>
      </c>
      <c r="E777" t="s">
        <v>4825</v>
      </c>
      <c r="F777">
        <v>2016</v>
      </c>
      <c r="G777" s="119">
        <v>266746</v>
      </c>
    </row>
    <row r="778" spans="1:7" x14ac:dyDescent="0.3">
      <c r="A778" t="s">
        <v>816</v>
      </c>
      <c r="B778" t="s">
        <v>816</v>
      </c>
      <c r="C778" t="s">
        <v>84</v>
      </c>
      <c r="D778" t="s">
        <v>4823</v>
      </c>
      <c r="E778" t="s">
        <v>4825</v>
      </c>
      <c r="F778">
        <v>2016</v>
      </c>
      <c r="G778" s="119">
        <v>1383810</v>
      </c>
    </row>
    <row r="779" spans="1:7" x14ac:dyDescent="0.3">
      <c r="A779" t="s">
        <v>817</v>
      </c>
      <c r="B779" t="s">
        <v>817</v>
      </c>
      <c r="C779" t="s">
        <v>77</v>
      </c>
      <c r="D779" t="s">
        <v>4823</v>
      </c>
      <c r="E779" t="s">
        <v>4824</v>
      </c>
      <c r="F779">
        <v>2016</v>
      </c>
      <c r="G779" s="119">
        <v>67696</v>
      </c>
    </row>
    <row r="780" spans="1:7" x14ac:dyDescent="0.3">
      <c r="A780" t="s">
        <v>818</v>
      </c>
      <c r="B780" t="s">
        <v>920</v>
      </c>
      <c r="C780" t="s">
        <v>108</v>
      </c>
      <c r="D780" t="s">
        <v>4823</v>
      </c>
      <c r="E780" t="s">
        <v>4824</v>
      </c>
      <c r="F780">
        <v>2016</v>
      </c>
      <c r="G780" s="119">
        <v>28514053</v>
      </c>
    </row>
    <row r="781" spans="1:7" x14ac:dyDescent="0.3">
      <c r="A781" t="s">
        <v>819</v>
      </c>
      <c r="B781" t="s">
        <v>819</v>
      </c>
      <c r="C781" t="s">
        <v>80</v>
      </c>
      <c r="D781" t="s">
        <v>4823</v>
      </c>
      <c r="E781" t="s">
        <v>4824</v>
      </c>
      <c r="F781">
        <v>2016</v>
      </c>
      <c r="G781" s="119">
        <v>303408</v>
      </c>
    </row>
    <row r="782" spans="1:7" x14ac:dyDescent="0.3">
      <c r="A782" t="s">
        <v>820</v>
      </c>
      <c r="B782" t="s">
        <v>820</v>
      </c>
      <c r="C782" t="s">
        <v>109</v>
      </c>
      <c r="D782" t="s">
        <v>4823</v>
      </c>
      <c r="E782" t="s">
        <v>4824</v>
      </c>
      <c r="F782">
        <v>2016</v>
      </c>
      <c r="G782" s="119">
        <v>58954</v>
      </c>
    </row>
    <row r="783" spans="1:7" x14ac:dyDescent="0.3">
      <c r="A783" t="s">
        <v>7323</v>
      </c>
      <c r="B783" t="s">
        <v>2072</v>
      </c>
      <c r="C783" t="s">
        <v>99</v>
      </c>
      <c r="D783" t="s">
        <v>4823</v>
      </c>
      <c r="E783" t="s">
        <v>4824</v>
      </c>
      <c r="F783">
        <v>2016</v>
      </c>
      <c r="G783" s="119">
        <v>86546022</v>
      </c>
    </row>
    <row r="784" spans="1:7" x14ac:dyDescent="0.3">
      <c r="A784" t="s">
        <v>7324</v>
      </c>
      <c r="B784" t="s">
        <v>2072</v>
      </c>
      <c r="C784" t="s">
        <v>105</v>
      </c>
      <c r="D784" t="s">
        <v>4823</v>
      </c>
      <c r="E784" t="s">
        <v>4824</v>
      </c>
      <c r="F784">
        <v>2016</v>
      </c>
      <c r="G784" s="119">
        <v>42634253</v>
      </c>
    </row>
    <row r="785" spans="1:7" x14ac:dyDescent="0.3">
      <c r="A785" t="s">
        <v>2074</v>
      </c>
      <c r="B785" t="s">
        <v>2074</v>
      </c>
      <c r="C785" t="s">
        <v>102</v>
      </c>
      <c r="D785" t="s">
        <v>4882</v>
      </c>
      <c r="E785" t="s">
        <v>7102</v>
      </c>
      <c r="F785">
        <v>2016</v>
      </c>
      <c r="G785" s="119">
        <v>5545342</v>
      </c>
    </row>
    <row r="786" spans="1:7" x14ac:dyDescent="0.3">
      <c r="A786" t="s">
        <v>7370</v>
      </c>
      <c r="B786" t="s">
        <v>1461</v>
      </c>
      <c r="C786" t="s">
        <v>2551</v>
      </c>
      <c r="D786" t="s">
        <v>4823</v>
      </c>
      <c r="E786" t="s">
        <v>4825</v>
      </c>
      <c r="F786">
        <v>2016</v>
      </c>
      <c r="G786" s="119">
        <v>36676685</v>
      </c>
    </row>
    <row r="787" spans="1:7" x14ac:dyDescent="0.3">
      <c r="A787" t="s">
        <v>822</v>
      </c>
      <c r="B787" t="s">
        <v>822</v>
      </c>
      <c r="C787" t="s">
        <v>108</v>
      </c>
      <c r="D787" t="s">
        <v>4823</v>
      </c>
      <c r="E787" t="s">
        <v>4824</v>
      </c>
      <c r="F787">
        <v>2016</v>
      </c>
      <c r="G787" s="119">
        <v>793047</v>
      </c>
    </row>
    <row r="788" spans="1:7" x14ac:dyDescent="0.3">
      <c r="A788" t="s">
        <v>7368</v>
      </c>
      <c r="B788" t="s">
        <v>823</v>
      </c>
      <c r="C788" t="s">
        <v>70</v>
      </c>
      <c r="D788" t="s">
        <v>4823</v>
      </c>
      <c r="E788" t="s">
        <v>4825</v>
      </c>
      <c r="F788">
        <v>2016</v>
      </c>
      <c r="G788" s="119">
        <v>725918</v>
      </c>
    </row>
    <row r="789" spans="1:7" x14ac:dyDescent="0.3">
      <c r="A789" t="s">
        <v>7369</v>
      </c>
      <c r="B789" t="s">
        <v>823</v>
      </c>
      <c r="C789" t="s">
        <v>98</v>
      </c>
      <c r="D789" t="s">
        <v>4823</v>
      </c>
      <c r="E789" t="s">
        <v>4825</v>
      </c>
      <c r="F789">
        <v>2016</v>
      </c>
      <c r="G789" s="119">
        <v>1007560</v>
      </c>
    </row>
    <row r="790" spans="1:7" x14ac:dyDescent="0.3">
      <c r="A790" t="s">
        <v>824</v>
      </c>
      <c r="B790" t="s">
        <v>824</v>
      </c>
      <c r="C790" t="s">
        <v>109</v>
      </c>
      <c r="D790" t="s">
        <v>4823</v>
      </c>
      <c r="E790" t="s">
        <v>4824</v>
      </c>
      <c r="F790">
        <v>2016</v>
      </c>
      <c r="G790" s="119">
        <v>429486</v>
      </c>
    </row>
    <row r="791" spans="1:7" x14ac:dyDescent="0.3">
      <c r="A791" t="s">
        <v>825</v>
      </c>
      <c r="B791" t="s">
        <v>825</v>
      </c>
      <c r="C791" t="s">
        <v>94</v>
      </c>
      <c r="D791" t="s">
        <v>4823</v>
      </c>
      <c r="E791" t="s">
        <v>4825</v>
      </c>
      <c r="F791">
        <v>2016</v>
      </c>
      <c r="G791" s="119">
        <v>705553</v>
      </c>
    </row>
    <row r="792" spans="1:7" x14ac:dyDescent="0.3">
      <c r="A792" t="s">
        <v>826</v>
      </c>
      <c r="B792" t="s">
        <v>826</v>
      </c>
      <c r="C792" t="s">
        <v>83</v>
      </c>
      <c r="D792" t="s">
        <v>4823</v>
      </c>
      <c r="E792" t="s">
        <v>4825</v>
      </c>
      <c r="F792">
        <v>2016</v>
      </c>
      <c r="G792" s="119">
        <v>146739</v>
      </c>
    </row>
    <row r="793" spans="1:7" x14ac:dyDescent="0.3">
      <c r="A793" t="s">
        <v>827</v>
      </c>
      <c r="B793" t="s">
        <v>827</v>
      </c>
      <c r="C793" t="s">
        <v>110</v>
      </c>
      <c r="D793" t="s">
        <v>4823</v>
      </c>
      <c r="E793" t="s">
        <v>4826</v>
      </c>
      <c r="F793">
        <v>2016</v>
      </c>
      <c r="G793" s="119">
        <v>386288</v>
      </c>
    </row>
    <row r="794" spans="1:7" x14ac:dyDescent="0.3">
      <c r="A794" t="s">
        <v>828</v>
      </c>
      <c r="B794" t="s">
        <v>828</v>
      </c>
      <c r="C794" t="s">
        <v>91</v>
      </c>
      <c r="D794" t="s">
        <v>4823</v>
      </c>
      <c r="E794" t="s">
        <v>4825</v>
      </c>
      <c r="F794">
        <v>2016</v>
      </c>
      <c r="G794" s="119">
        <v>426012</v>
      </c>
    </row>
    <row r="795" spans="1:7" x14ac:dyDescent="0.3">
      <c r="A795" t="s">
        <v>829</v>
      </c>
      <c r="B795" t="s">
        <v>829</v>
      </c>
      <c r="C795" t="s">
        <v>80</v>
      </c>
      <c r="D795" t="s">
        <v>4823</v>
      </c>
      <c r="E795" t="s">
        <v>4824</v>
      </c>
      <c r="F795">
        <v>2016</v>
      </c>
      <c r="G795" s="119">
        <v>23358</v>
      </c>
    </row>
    <row r="796" spans="1:7" x14ac:dyDescent="0.3">
      <c r="A796" t="s">
        <v>830</v>
      </c>
      <c r="B796" t="s">
        <v>830</v>
      </c>
      <c r="C796" t="s">
        <v>92</v>
      </c>
      <c r="D796" t="s">
        <v>4823</v>
      </c>
      <c r="E796" t="s">
        <v>4824</v>
      </c>
      <c r="F796">
        <v>2016</v>
      </c>
      <c r="G796" s="119">
        <v>10216</v>
      </c>
    </row>
    <row r="797" spans="1:7" x14ac:dyDescent="0.3">
      <c r="A797" t="s">
        <v>831</v>
      </c>
      <c r="B797" t="s">
        <v>831</v>
      </c>
      <c r="C797" t="s">
        <v>81</v>
      </c>
      <c r="D797" t="s">
        <v>4823</v>
      </c>
      <c r="E797" t="s">
        <v>4824</v>
      </c>
      <c r="F797">
        <v>2016</v>
      </c>
      <c r="G797" s="119">
        <v>38773</v>
      </c>
    </row>
    <row r="798" spans="1:7" x14ac:dyDescent="0.3">
      <c r="A798" t="s">
        <v>832</v>
      </c>
      <c r="B798" t="s">
        <v>832</v>
      </c>
      <c r="C798" t="s">
        <v>92</v>
      </c>
      <c r="D798" t="s">
        <v>4823</v>
      </c>
      <c r="E798" t="s">
        <v>4824</v>
      </c>
      <c r="F798">
        <v>2016</v>
      </c>
      <c r="G798" s="119">
        <v>123255</v>
      </c>
    </row>
    <row r="799" spans="1:7" x14ac:dyDescent="0.3">
      <c r="A799" t="s">
        <v>833</v>
      </c>
      <c r="B799" t="s">
        <v>2086</v>
      </c>
      <c r="C799" t="s">
        <v>97</v>
      </c>
      <c r="D799" t="s">
        <v>4823</v>
      </c>
      <c r="E799" t="s">
        <v>4824</v>
      </c>
      <c r="F799">
        <v>2016</v>
      </c>
      <c r="G799" s="119">
        <v>114485841</v>
      </c>
    </row>
    <row r="800" spans="1:7" x14ac:dyDescent="0.3">
      <c r="A800" t="s">
        <v>834</v>
      </c>
      <c r="B800" t="s">
        <v>2088</v>
      </c>
      <c r="C800" t="s">
        <v>98</v>
      </c>
      <c r="D800" t="s">
        <v>4823</v>
      </c>
      <c r="E800" t="s">
        <v>4824</v>
      </c>
      <c r="F800">
        <v>2016</v>
      </c>
      <c r="G800" s="119">
        <v>69038363</v>
      </c>
    </row>
    <row r="801" spans="1:7" x14ac:dyDescent="0.3">
      <c r="A801" t="s">
        <v>835</v>
      </c>
      <c r="B801" t="s">
        <v>835</v>
      </c>
      <c r="C801" t="s">
        <v>85</v>
      </c>
      <c r="D801" t="s">
        <v>4823</v>
      </c>
      <c r="E801" t="s">
        <v>4825</v>
      </c>
      <c r="F801">
        <v>2016</v>
      </c>
      <c r="G801" s="119">
        <v>83145</v>
      </c>
    </row>
    <row r="802" spans="1:7" x14ac:dyDescent="0.3">
      <c r="A802" t="s">
        <v>836</v>
      </c>
      <c r="B802" t="s">
        <v>836</v>
      </c>
      <c r="C802" t="s">
        <v>109</v>
      </c>
      <c r="D802" t="s">
        <v>4823</v>
      </c>
      <c r="E802" t="s">
        <v>4824</v>
      </c>
      <c r="F802">
        <v>2016</v>
      </c>
      <c r="G802" s="119">
        <v>79136</v>
      </c>
    </row>
    <row r="803" spans="1:7" x14ac:dyDescent="0.3">
      <c r="A803" t="s">
        <v>837</v>
      </c>
      <c r="B803" t="s">
        <v>837</v>
      </c>
      <c r="C803" t="s">
        <v>90</v>
      </c>
      <c r="D803" t="s">
        <v>4823</v>
      </c>
      <c r="E803" t="s">
        <v>4825</v>
      </c>
      <c r="F803">
        <v>2016</v>
      </c>
      <c r="G803" s="119">
        <v>1212735</v>
      </c>
    </row>
    <row r="804" spans="1:7" x14ac:dyDescent="0.3">
      <c r="A804" t="s">
        <v>838</v>
      </c>
      <c r="B804" t="s">
        <v>838</v>
      </c>
      <c r="C804" t="s">
        <v>90</v>
      </c>
      <c r="D804" t="s">
        <v>4823</v>
      </c>
      <c r="E804" t="s">
        <v>4824</v>
      </c>
      <c r="F804">
        <v>2016</v>
      </c>
      <c r="G804" s="119">
        <v>110961</v>
      </c>
    </row>
    <row r="805" spans="1:7" x14ac:dyDescent="0.3">
      <c r="A805" t="s">
        <v>839</v>
      </c>
      <c r="B805" t="s">
        <v>2094</v>
      </c>
      <c r="C805" t="s">
        <v>99</v>
      </c>
      <c r="D805" t="s">
        <v>4823</v>
      </c>
      <c r="E805" t="s">
        <v>4825</v>
      </c>
      <c r="F805">
        <v>2016</v>
      </c>
      <c r="G805" s="119">
        <v>50633551</v>
      </c>
    </row>
    <row r="806" spans="1:7" x14ac:dyDescent="0.3">
      <c r="A806" t="s">
        <v>840</v>
      </c>
      <c r="B806" t="s">
        <v>840</v>
      </c>
      <c r="C806" t="s">
        <v>108</v>
      </c>
      <c r="D806" t="s">
        <v>4823</v>
      </c>
      <c r="E806" t="s">
        <v>4825</v>
      </c>
      <c r="F806">
        <v>2016</v>
      </c>
      <c r="G806" s="119">
        <v>157871</v>
      </c>
    </row>
    <row r="807" spans="1:7" x14ac:dyDescent="0.3">
      <c r="A807" t="s">
        <v>841</v>
      </c>
      <c r="B807" t="s">
        <v>841</v>
      </c>
      <c r="C807" t="s">
        <v>85</v>
      </c>
      <c r="D807" t="s">
        <v>4823</v>
      </c>
      <c r="E807" t="s">
        <v>4824</v>
      </c>
      <c r="F807">
        <v>2016</v>
      </c>
      <c r="G807" s="119">
        <v>16396</v>
      </c>
    </row>
    <row r="808" spans="1:7" x14ac:dyDescent="0.3">
      <c r="A808" t="s">
        <v>842</v>
      </c>
      <c r="B808" t="s">
        <v>842</v>
      </c>
      <c r="C808" t="s">
        <v>109</v>
      </c>
      <c r="D808" t="s">
        <v>4823</v>
      </c>
      <c r="E808" t="s">
        <v>4825</v>
      </c>
      <c r="F808">
        <v>2016</v>
      </c>
      <c r="G808" s="119">
        <v>15091</v>
      </c>
    </row>
    <row r="809" spans="1:7" x14ac:dyDescent="0.3">
      <c r="A809" t="s">
        <v>2099</v>
      </c>
      <c r="B809" t="s">
        <v>2099</v>
      </c>
      <c r="C809" t="s">
        <v>85</v>
      </c>
      <c r="D809" t="s">
        <v>4882</v>
      </c>
      <c r="E809" t="s">
        <v>7102</v>
      </c>
      <c r="F809">
        <v>2016</v>
      </c>
      <c r="G809" s="119">
        <v>6194</v>
      </c>
    </row>
    <row r="810" spans="1:7" x14ac:dyDescent="0.3">
      <c r="A810" t="s">
        <v>2100</v>
      </c>
      <c r="B810" t="s">
        <v>2101</v>
      </c>
      <c r="C810" t="s">
        <v>102</v>
      </c>
      <c r="D810" t="s">
        <v>4882</v>
      </c>
      <c r="E810" t="s">
        <v>7102</v>
      </c>
      <c r="F810">
        <v>2016</v>
      </c>
      <c r="G810" s="119">
        <v>63499</v>
      </c>
    </row>
    <row r="811" spans="1:7" x14ac:dyDescent="0.3">
      <c r="A811" t="s">
        <v>843</v>
      </c>
      <c r="B811" t="s">
        <v>1461</v>
      </c>
      <c r="C811" t="s">
        <v>99</v>
      </c>
      <c r="D811" t="s">
        <v>4823</v>
      </c>
      <c r="E811" t="s">
        <v>4825</v>
      </c>
      <c r="F811">
        <v>2016</v>
      </c>
      <c r="G811" s="119">
        <v>150380458</v>
      </c>
    </row>
    <row r="812" spans="1:7" x14ac:dyDescent="0.3">
      <c r="A812" t="s">
        <v>844</v>
      </c>
      <c r="B812" t="s">
        <v>4827</v>
      </c>
      <c r="C812" t="s">
        <v>80</v>
      </c>
      <c r="D812" t="s">
        <v>4823</v>
      </c>
      <c r="E812" t="s">
        <v>4824</v>
      </c>
      <c r="F812">
        <v>2016</v>
      </c>
      <c r="G812" s="119">
        <v>437052184</v>
      </c>
    </row>
    <row r="813" spans="1:7" x14ac:dyDescent="0.3">
      <c r="A813" t="s">
        <v>4856</v>
      </c>
      <c r="B813" t="s">
        <v>4856</v>
      </c>
      <c r="C813" t="s">
        <v>69</v>
      </c>
      <c r="D813" t="s">
        <v>4823</v>
      </c>
      <c r="E813" t="s">
        <v>4824</v>
      </c>
      <c r="F813">
        <v>2016</v>
      </c>
      <c r="G813" s="119">
        <v>1817802</v>
      </c>
    </row>
    <row r="814" spans="1:7" x14ac:dyDescent="0.3">
      <c r="A814" t="s">
        <v>845</v>
      </c>
      <c r="B814" t="s">
        <v>845</v>
      </c>
      <c r="C814" t="s">
        <v>80</v>
      </c>
      <c r="D814" t="s">
        <v>4823</v>
      </c>
      <c r="E814" t="s">
        <v>4824</v>
      </c>
      <c r="F814">
        <v>2016</v>
      </c>
      <c r="G814" s="119">
        <v>44434</v>
      </c>
    </row>
    <row r="815" spans="1:7" x14ac:dyDescent="0.3">
      <c r="A815" t="s">
        <v>846</v>
      </c>
      <c r="B815" t="s">
        <v>846</v>
      </c>
      <c r="C815" t="s">
        <v>68</v>
      </c>
      <c r="D815" t="s">
        <v>4823</v>
      </c>
      <c r="E815" t="s">
        <v>4824</v>
      </c>
      <c r="F815">
        <v>2016</v>
      </c>
      <c r="G815" s="119">
        <v>13331411</v>
      </c>
    </row>
    <row r="816" spans="1:7" x14ac:dyDescent="0.3">
      <c r="A816" t="s">
        <v>847</v>
      </c>
      <c r="B816" t="s">
        <v>2105</v>
      </c>
      <c r="C816" t="s">
        <v>68</v>
      </c>
      <c r="D816" t="s">
        <v>4823</v>
      </c>
      <c r="E816" t="s">
        <v>4824</v>
      </c>
      <c r="F816">
        <v>2016</v>
      </c>
      <c r="G816" s="119">
        <v>286465</v>
      </c>
    </row>
    <row r="817" spans="1:7" x14ac:dyDescent="0.3">
      <c r="A817" t="s">
        <v>848</v>
      </c>
      <c r="B817" t="s">
        <v>848</v>
      </c>
      <c r="C817" t="s">
        <v>71</v>
      </c>
      <c r="D817" t="s">
        <v>4823</v>
      </c>
      <c r="E817" t="s">
        <v>4824</v>
      </c>
      <c r="F817">
        <v>2016</v>
      </c>
      <c r="G817" s="119">
        <v>23746</v>
      </c>
    </row>
    <row r="818" spans="1:7" x14ac:dyDescent="0.3">
      <c r="A818" t="s">
        <v>849</v>
      </c>
      <c r="B818" t="s">
        <v>849</v>
      </c>
      <c r="C818" t="s">
        <v>105</v>
      </c>
      <c r="D818" t="s">
        <v>4823</v>
      </c>
      <c r="E818" t="s">
        <v>4824</v>
      </c>
      <c r="F818">
        <v>2016</v>
      </c>
      <c r="G818" s="119">
        <v>510822</v>
      </c>
    </row>
    <row r="819" spans="1:7" x14ac:dyDescent="0.3">
      <c r="A819" t="s">
        <v>850</v>
      </c>
      <c r="B819" t="s">
        <v>2025</v>
      </c>
      <c r="C819" t="s">
        <v>80</v>
      </c>
      <c r="D819" t="s">
        <v>4823</v>
      </c>
      <c r="E819" t="s">
        <v>4824</v>
      </c>
      <c r="F819">
        <v>2016</v>
      </c>
      <c r="G819" s="119">
        <v>32217027</v>
      </c>
    </row>
    <row r="820" spans="1:7" x14ac:dyDescent="0.3">
      <c r="A820" t="s">
        <v>851</v>
      </c>
      <c r="B820" t="s">
        <v>851</v>
      </c>
      <c r="C820" t="s">
        <v>91</v>
      </c>
      <c r="D820" t="s">
        <v>4823</v>
      </c>
      <c r="E820" t="s">
        <v>4824</v>
      </c>
      <c r="F820">
        <v>2016</v>
      </c>
      <c r="G820" s="119">
        <v>95131</v>
      </c>
    </row>
    <row r="821" spans="1:7" x14ac:dyDescent="0.3">
      <c r="A821" t="s">
        <v>852</v>
      </c>
      <c r="B821" t="s">
        <v>763</v>
      </c>
      <c r="C821" t="s">
        <v>102</v>
      </c>
      <c r="D821" t="s">
        <v>4823</v>
      </c>
      <c r="E821" t="s">
        <v>4824</v>
      </c>
      <c r="F821">
        <v>2016</v>
      </c>
      <c r="G821" s="119">
        <v>5444539</v>
      </c>
    </row>
    <row r="822" spans="1:7" x14ac:dyDescent="0.3">
      <c r="A822" t="s">
        <v>853</v>
      </c>
      <c r="B822" t="s">
        <v>853</v>
      </c>
      <c r="C822" t="s">
        <v>103</v>
      </c>
      <c r="D822" t="s">
        <v>4823</v>
      </c>
      <c r="E822" t="s">
        <v>4824</v>
      </c>
      <c r="F822">
        <v>2016</v>
      </c>
      <c r="G822" s="119">
        <v>1147224</v>
      </c>
    </row>
    <row r="823" spans="1:7" x14ac:dyDescent="0.3">
      <c r="A823" t="s">
        <v>854</v>
      </c>
      <c r="B823" t="s">
        <v>1592</v>
      </c>
      <c r="C823" t="s">
        <v>81</v>
      </c>
      <c r="D823" t="s">
        <v>4823</v>
      </c>
      <c r="E823" t="s">
        <v>4825</v>
      </c>
      <c r="F823">
        <v>2016</v>
      </c>
      <c r="G823" s="119">
        <v>326271413</v>
      </c>
    </row>
    <row r="824" spans="1:7" x14ac:dyDescent="0.3">
      <c r="A824" t="s">
        <v>2114</v>
      </c>
      <c r="B824" t="s">
        <v>2114</v>
      </c>
      <c r="C824" t="s">
        <v>102</v>
      </c>
      <c r="D824" t="s">
        <v>7097</v>
      </c>
      <c r="E824" t="s">
        <v>7097</v>
      </c>
      <c r="F824">
        <v>2016</v>
      </c>
      <c r="G824" s="119">
        <v>1572674</v>
      </c>
    </row>
    <row r="825" spans="1:7" x14ac:dyDescent="0.3">
      <c r="A825" t="s">
        <v>7372</v>
      </c>
      <c r="B825" t="s">
        <v>2116</v>
      </c>
      <c r="C825" t="s">
        <v>90</v>
      </c>
      <c r="D825" t="s">
        <v>4823</v>
      </c>
      <c r="E825" t="s">
        <v>4825</v>
      </c>
      <c r="F825">
        <v>2016</v>
      </c>
      <c r="G825" s="119">
        <v>89977109</v>
      </c>
    </row>
    <row r="826" spans="1:7" x14ac:dyDescent="0.3">
      <c r="A826" t="s">
        <v>7373</v>
      </c>
      <c r="B826" t="s">
        <v>2116</v>
      </c>
      <c r="C826" t="s">
        <v>101</v>
      </c>
      <c r="D826" t="s">
        <v>4823</v>
      </c>
      <c r="E826" t="s">
        <v>4825</v>
      </c>
      <c r="F826">
        <v>2016</v>
      </c>
      <c r="G826" s="119">
        <v>10420668</v>
      </c>
    </row>
    <row r="827" spans="1:7" x14ac:dyDescent="0.3">
      <c r="A827" t="s">
        <v>7374</v>
      </c>
      <c r="B827" t="s">
        <v>2116</v>
      </c>
      <c r="C827" t="s">
        <v>89</v>
      </c>
      <c r="D827" t="s">
        <v>4823</v>
      </c>
      <c r="E827" t="s">
        <v>4825</v>
      </c>
      <c r="F827">
        <v>2016</v>
      </c>
      <c r="G827" s="119">
        <v>849671</v>
      </c>
    </row>
    <row r="828" spans="1:7" x14ac:dyDescent="0.3">
      <c r="A828" t="s">
        <v>7375</v>
      </c>
      <c r="B828" t="s">
        <v>2116</v>
      </c>
      <c r="C828" t="s">
        <v>115</v>
      </c>
      <c r="D828" t="s">
        <v>4823</v>
      </c>
      <c r="E828" t="s">
        <v>4825</v>
      </c>
      <c r="F828">
        <v>2016</v>
      </c>
      <c r="G828" s="119">
        <v>18760895</v>
      </c>
    </row>
    <row r="829" spans="1:7" x14ac:dyDescent="0.3">
      <c r="A829" t="s">
        <v>7376</v>
      </c>
      <c r="B829" t="s">
        <v>1739</v>
      </c>
      <c r="C829" t="s">
        <v>86</v>
      </c>
      <c r="D829" t="s">
        <v>4823</v>
      </c>
      <c r="E829" t="s">
        <v>4824</v>
      </c>
      <c r="F829">
        <v>2016</v>
      </c>
      <c r="G829" s="119">
        <v>9568245</v>
      </c>
    </row>
    <row r="830" spans="1:7" x14ac:dyDescent="0.3">
      <c r="A830" t="s">
        <v>7377</v>
      </c>
      <c r="B830" t="s">
        <v>1739</v>
      </c>
      <c r="C830" t="s">
        <v>96</v>
      </c>
      <c r="D830" t="s">
        <v>4823</v>
      </c>
      <c r="E830" t="s">
        <v>4824</v>
      </c>
      <c r="F830">
        <v>2016</v>
      </c>
      <c r="G830" s="119">
        <v>7623513</v>
      </c>
    </row>
    <row r="831" spans="1:7" x14ac:dyDescent="0.3">
      <c r="A831" t="s">
        <v>855</v>
      </c>
      <c r="B831" t="s">
        <v>855</v>
      </c>
      <c r="C831" t="s">
        <v>68</v>
      </c>
      <c r="D831" t="s">
        <v>4823</v>
      </c>
      <c r="E831" t="s">
        <v>4824</v>
      </c>
      <c r="F831">
        <v>2016</v>
      </c>
      <c r="G831" s="119">
        <v>1378918</v>
      </c>
    </row>
    <row r="832" spans="1:7" x14ac:dyDescent="0.3">
      <c r="A832" t="s">
        <v>7378</v>
      </c>
      <c r="B832" t="s">
        <v>856</v>
      </c>
      <c r="C832" t="s">
        <v>104</v>
      </c>
      <c r="D832" t="s">
        <v>4823</v>
      </c>
      <c r="E832" t="s">
        <v>4824</v>
      </c>
      <c r="F832">
        <v>2016</v>
      </c>
      <c r="G832" s="119">
        <v>95496208</v>
      </c>
    </row>
    <row r="833" spans="1:7" x14ac:dyDescent="0.3">
      <c r="A833" t="s">
        <v>7379</v>
      </c>
      <c r="B833" t="s">
        <v>856</v>
      </c>
      <c r="C833" t="s">
        <v>113</v>
      </c>
      <c r="D833" t="s">
        <v>4823</v>
      </c>
      <c r="E833" t="s">
        <v>4824</v>
      </c>
      <c r="F833">
        <v>2016</v>
      </c>
      <c r="G833" s="119">
        <v>8022350</v>
      </c>
    </row>
    <row r="834" spans="1:7" x14ac:dyDescent="0.3">
      <c r="A834" t="s">
        <v>4857</v>
      </c>
      <c r="B834" t="s">
        <v>4857</v>
      </c>
      <c r="C834" t="s">
        <v>90</v>
      </c>
      <c r="D834" t="s">
        <v>4823</v>
      </c>
      <c r="E834" t="s">
        <v>4824</v>
      </c>
      <c r="F834">
        <v>2016</v>
      </c>
      <c r="G834" s="119">
        <v>227715</v>
      </c>
    </row>
    <row r="835" spans="1:7" x14ac:dyDescent="0.3">
      <c r="A835" t="s">
        <v>857</v>
      </c>
      <c r="B835" t="s">
        <v>857</v>
      </c>
      <c r="C835" t="s">
        <v>90</v>
      </c>
      <c r="D835" t="s">
        <v>4823</v>
      </c>
      <c r="E835" t="s">
        <v>4824</v>
      </c>
      <c r="F835">
        <v>2016</v>
      </c>
      <c r="G835" s="119">
        <v>175951</v>
      </c>
    </row>
    <row r="836" spans="1:7" x14ac:dyDescent="0.3">
      <c r="A836" t="s">
        <v>7380</v>
      </c>
      <c r="B836" t="s">
        <v>858</v>
      </c>
      <c r="C836" t="s">
        <v>93</v>
      </c>
      <c r="D836" t="s">
        <v>4823</v>
      </c>
      <c r="E836" t="s">
        <v>4825</v>
      </c>
      <c r="F836">
        <v>2016</v>
      </c>
      <c r="G836" s="119">
        <v>41069494</v>
      </c>
    </row>
    <row r="837" spans="1:7" x14ac:dyDescent="0.3">
      <c r="A837" t="s">
        <v>7381</v>
      </c>
      <c r="B837" t="s">
        <v>858</v>
      </c>
      <c r="C837" t="s">
        <v>94</v>
      </c>
      <c r="D837" t="s">
        <v>4823</v>
      </c>
      <c r="E837" t="s">
        <v>4825</v>
      </c>
      <c r="F837">
        <v>2016</v>
      </c>
      <c r="G837" s="119">
        <v>6908360</v>
      </c>
    </row>
    <row r="838" spans="1:7" x14ac:dyDescent="0.3">
      <c r="A838" t="s">
        <v>7382</v>
      </c>
      <c r="B838" t="s">
        <v>858</v>
      </c>
      <c r="C838" t="s">
        <v>107</v>
      </c>
      <c r="D838" t="s">
        <v>4823</v>
      </c>
      <c r="E838" t="s">
        <v>4825</v>
      </c>
      <c r="F838">
        <v>2016</v>
      </c>
      <c r="G838" s="119">
        <v>31978108</v>
      </c>
    </row>
    <row r="839" spans="1:7" x14ac:dyDescent="0.3">
      <c r="A839" t="s">
        <v>859</v>
      </c>
      <c r="B839" t="s">
        <v>859</v>
      </c>
      <c r="C839" t="s">
        <v>74</v>
      </c>
      <c r="D839" t="s">
        <v>4823</v>
      </c>
      <c r="E839" t="s">
        <v>4825</v>
      </c>
      <c r="F839">
        <v>2016</v>
      </c>
      <c r="G839" s="119">
        <v>1034380</v>
      </c>
    </row>
    <row r="840" spans="1:7" x14ac:dyDescent="0.3">
      <c r="A840" t="s">
        <v>860</v>
      </c>
      <c r="B840" t="s">
        <v>2122</v>
      </c>
      <c r="C840" t="s">
        <v>88</v>
      </c>
      <c r="D840" t="s">
        <v>4823</v>
      </c>
      <c r="E840" t="s">
        <v>4825</v>
      </c>
      <c r="F840">
        <v>2016</v>
      </c>
      <c r="G840" s="119">
        <v>58403339</v>
      </c>
    </row>
    <row r="841" spans="1:7" x14ac:dyDescent="0.3">
      <c r="A841" t="s">
        <v>861</v>
      </c>
      <c r="B841" t="s">
        <v>861</v>
      </c>
      <c r="C841" t="s">
        <v>108</v>
      </c>
      <c r="D841" t="s">
        <v>4823</v>
      </c>
      <c r="E841" t="s">
        <v>4824</v>
      </c>
      <c r="F841">
        <v>2016</v>
      </c>
      <c r="G841" s="119">
        <v>1097812</v>
      </c>
    </row>
    <row r="842" spans="1:7" x14ac:dyDescent="0.3">
      <c r="A842" t="s">
        <v>862</v>
      </c>
      <c r="B842" t="s">
        <v>2124</v>
      </c>
      <c r="C842" t="s">
        <v>91</v>
      </c>
      <c r="D842" t="s">
        <v>4823</v>
      </c>
      <c r="E842" t="s">
        <v>4824</v>
      </c>
      <c r="F842">
        <v>2016</v>
      </c>
      <c r="G842" s="119">
        <v>63394</v>
      </c>
    </row>
    <row r="843" spans="1:7" x14ac:dyDescent="0.3">
      <c r="A843" t="s">
        <v>863</v>
      </c>
      <c r="B843" t="s">
        <v>863</v>
      </c>
      <c r="C843" t="s">
        <v>85</v>
      </c>
      <c r="D843" t="s">
        <v>4823</v>
      </c>
      <c r="E843" t="s">
        <v>4824</v>
      </c>
      <c r="F843">
        <v>2016</v>
      </c>
      <c r="G843" s="119">
        <v>7219</v>
      </c>
    </row>
    <row r="844" spans="1:7" x14ac:dyDescent="0.3">
      <c r="A844" t="s">
        <v>864</v>
      </c>
      <c r="B844" t="s">
        <v>864</v>
      </c>
      <c r="C844" t="s">
        <v>108</v>
      </c>
      <c r="D844" t="s">
        <v>4823</v>
      </c>
      <c r="E844" t="s">
        <v>4824</v>
      </c>
      <c r="F844">
        <v>2016</v>
      </c>
      <c r="G844" s="119">
        <v>18004</v>
      </c>
    </row>
    <row r="845" spans="1:7" x14ac:dyDescent="0.3">
      <c r="A845" t="s">
        <v>865</v>
      </c>
      <c r="B845" t="s">
        <v>865</v>
      </c>
      <c r="C845" t="s">
        <v>77</v>
      </c>
      <c r="D845" t="s">
        <v>4823</v>
      </c>
      <c r="E845" t="s">
        <v>4824</v>
      </c>
      <c r="F845">
        <v>2016</v>
      </c>
      <c r="G845" s="119">
        <v>35987</v>
      </c>
    </row>
    <row r="846" spans="1:7" x14ac:dyDescent="0.3">
      <c r="A846" t="s">
        <v>866</v>
      </c>
      <c r="B846" t="s">
        <v>866</v>
      </c>
      <c r="C846" t="s">
        <v>102</v>
      </c>
      <c r="D846" t="s">
        <v>4823</v>
      </c>
      <c r="E846" t="s">
        <v>4824</v>
      </c>
      <c r="F846">
        <v>2016</v>
      </c>
      <c r="G846" s="119">
        <v>1152634</v>
      </c>
    </row>
    <row r="847" spans="1:7" x14ac:dyDescent="0.3">
      <c r="A847" t="s">
        <v>867</v>
      </c>
      <c r="B847" t="s">
        <v>867</v>
      </c>
      <c r="C847" t="s">
        <v>102</v>
      </c>
      <c r="D847" t="s">
        <v>4823</v>
      </c>
      <c r="E847" t="s">
        <v>4825</v>
      </c>
      <c r="F847">
        <v>2016</v>
      </c>
      <c r="G847" s="119">
        <v>9949629</v>
      </c>
    </row>
    <row r="848" spans="1:7" x14ac:dyDescent="0.3">
      <c r="A848" t="s">
        <v>7385</v>
      </c>
      <c r="B848" t="s">
        <v>868</v>
      </c>
      <c r="C848" t="s">
        <v>81</v>
      </c>
      <c r="D848" t="s">
        <v>4823</v>
      </c>
      <c r="E848" t="s">
        <v>4824</v>
      </c>
      <c r="F848">
        <v>2016</v>
      </c>
      <c r="G848" s="119">
        <v>8831817</v>
      </c>
    </row>
    <row r="849" spans="1:7" x14ac:dyDescent="0.3">
      <c r="A849" t="s">
        <v>7386</v>
      </c>
      <c r="B849" t="s">
        <v>868</v>
      </c>
      <c r="C849" t="s">
        <v>102</v>
      </c>
      <c r="D849" t="s">
        <v>4823</v>
      </c>
      <c r="E849" t="s">
        <v>4824</v>
      </c>
      <c r="F849">
        <v>2016</v>
      </c>
      <c r="G849" s="119">
        <v>63917</v>
      </c>
    </row>
    <row r="850" spans="1:7" x14ac:dyDescent="0.3">
      <c r="A850" t="s">
        <v>7387</v>
      </c>
      <c r="B850" t="s">
        <v>868</v>
      </c>
      <c r="C850" t="s">
        <v>81</v>
      </c>
      <c r="D850" t="s">
        <v>4823</v>
      </c>
      <c r="E850" t="s">
        <v>4825</v>
      </c>
      <c r="F850">
        <v>2016</v>
      </c>
      <c r="G850" s="119">
        <v>685310</v>
      </c>
    </row>
    <row r="851" spans="1:7" x14ac:dyDescent="0.3">
      <c r="A851" t="s">
        <v>870</v>
      </c>
      <c r="B851" t="s">
        <v>870</v>
      </c>
      <c r="C851" t="s">
        <v>103</v>
      </c>
      <c r="D851" t="s">
        <v>4823</v>
      </c>
      <c r="E851" t="s">
        <v>4824</v>
      </c>
      <c r="F851">
        <v>2016</v>
      </c>
      <c r="G851" s="119">
        <v>14590</v>
      </c>
    </row>
    <row r="852" spans="1:7" x14ac:dyDescent="0.3">
      <c r="A852" t="s">
        <v>871</v>
      </c>
      <c r="B852" t="s">
        <v>871</v>
      </c>
      <c r="C852" t="s">
        <v>76</v>
      </c>
      <c r="D852" t="s">
        <v>4823</v>
      </c>
      <c r="E852" t="s">
        <v>4824</v>
      </c>
      <c r="F852">
        <v>2016</v>
      </c>
      <c r="G852" s="119">
        <v>2959422</v>
      </c>
    </row>
    <row r="853" spans="1:7" x14ac:dyDescent="0.3">
      <c r="A853" t="s">
        <v>872</v>
      </c>
      <c r="B853" t="s">
        <v>1915</v>
      </c>
      <c r="C853" t="s">
        <v>103</v>
      </c>
      <c r="D853" t="s">
        <v>4823</v>
      </c>
      <c r="E853" t="s">
        <v>4824</v>
      </c>
      <c r="F853">
        <v>2016</v>
      </c>
      <c r="G853" s="119">
        <v>176818385</v>
      </c>
    </row>
    <row r="854" spans="1:7" x14ac:dyDescent="0.3">
      <c r="A854" t="s">
        <v>873</v>
      </c>
      <c r="B854" t="s">
        <v>873</v>
      </c>
      <c r="C854" t="s">
        <v>91</v>
      </c>
      <c r="D854" t="s">
        <v>4823</v>
      </c>
      <c r="E854" t="s">
        <v>4824</v>
      </c>
      <c r="F854">
        <v>2016</v>
      </c>
      <c r="G854" s="119">
        <v>1618174</v>
      </c>
    </row>
    <row r="855" spans="1:7" x14ac:dyDescent="0.3">
      <c r="A855" t="s">
        <v>874</v>
      </c>
      <c r="B855" t="s">
        <v>874</v>
      </c>
      <c r="C855" t="s">
        <v>84</v>
      </c>
      <c r="D855" t="s">
        <v>4823</v>
      </c>
      <c r="E855" t="s">
        <v>4824</v>
      </c>
      <c r="F855">
        <v>2016</v>
      </c>
      <c r="G855" s="119">
        <v>43029</v>
      </c>
    </row>
    <row r="856" spans="1:7" x14ac:dyDescent="0.3">
      <c r="A856" t="s">
        <v>875</v>
      </c>
      <c r="B856" t="s">
        <v>875</v>
      </c>
      <c r="C856" t="s">
        <v>94</v>
      </c>
      <c r="D856" t="s">
        <v>4823</v>
      </c>
      <c r="E856" t="s">
        <v>4825</v>
      </c>
      <c r="F856">
        <v>2016</v>
      </c>
      <c r="G856" s="119">
        <v>27517358</v>
      </c>
    </row>
    <row r="857" spans="1:7" x14ac:dyDescent="0.3">
      <c r="A857" t="s">
        <v>4858</v>
      </c>
      <c r="B857" t="s">
        <v>4858</v>
      </c>
      <c r="C857" t="s">
        <v>109</v>
      </c>
      <c r="D857" t="s">
        <v>4823</v>
      </c>
      <c r="E857" t="s">
        <v>4824</v>
      </c>
      <c r="F857">
        <v>2016</v>
      </c>
      <c r="G857" s="119">
        <v>19218</v>
      </c>
    </row>
    <row r="858" spans="1:7" x14ac:dyDescent="0.3">
      <c r="A858" t="s">
        <v>876</v>
      </c>
      <c r="B858" t="s">
        <v>876</v>
      </c>
      <c r="C858" t="s">
        <v>68</v>
      </c>
      <c r="D858" t="s">
        <v>4823</v>
      </c>
      <c r="E858" t="s">
        <v>4824</v>
      </c>
      <c r="F858">
        <v>2016</v>
      </c>
      <c r="G858" s="119">
        <v>215937</v>
      </c>
    </row>
    <row r="859" spans="1:7" x14ac:dyDescent="0.3">
      <c r="A859" t="s">
        <v>877</v>
      </c>
      <c r="B859" t="s">
        <v>1603</v>
      </c>
      <c r="C859" t="s">
        <v>99</v>
      </c>
      <c r="D859" t="s">
        <v>4823</v>
      </c>
      <c r="E859" t="s">
        <v>4825</v>
      </c>
      <c r="F859">
        <v>2016</v>
      </c>
      <c r="G859" s="119">
        <v>26871514</v>
      </c>
    </row>
    <row r="860" spans="1:7" x14ac:dyDescent="0.3">
      <c r="A860" t="s">
        <v>878</v>
      </c>
      <c r="B860" t="s">
        <v>878</v>
      </c>
      <c r="C860" t="s">
        <v>82</v>
      </c>
      <c r="D860" t="s">
        <v>4823</v>
      </c>
      <c r="E860" t="s">
        <v>4825</v>
      </c>
      <c r="F860">
        <v>2016</v>
      </c>
      <c r="G860" s="119">
        <v>291804</v>
      </c>
    </row>
    <row r="861" spans="1:7" x14ac:dyDescent="0.3">
      <c r="A861" t="s">
        <v>879</v>
      </c>
      <c r="B861" t="s">
        <v>879</v>
      </c>
      <c r="C861" t="s">
        <v>106</v>
      </c>
      <c r="D861" t="s">
        <v>4823</v>
      </c>
      <c r="E861" t="s">
        <v>4825</v>
      </c>
      <c r="F861">
        <v>2016</v>
      </c>
      <c r="G861" s="119">
        <v>2089958</v>
      </c>
    </row>
    <row r="862" spans="1:7" x14ac:dyDescent="0.3">
      <c r="A862" t="s">
        <v>880</v>
      </c>
      <c r="B862" t="s">
        <v>2141</v>
      </c>
      <c r="C862" t="s">
        <v>84</v>
      </c>
      <c r="D862" t="s">
        <v>4823</v>
      </c>
      <c r="E862" t="s">
        <v>4824</v>
      </c>
      <c r="F862">
        <v>2016</v>
      </c>
      <c r="G862" s="119">
        <v>126934</v>
      </c>
    </row>
    <row r="863" spans="1:7" x14ac:dyDescent="0.3">
      <c r="A863" t="s">
        <v>881</v>
      </c>
      <c r="B863" t="s">
        <v>881</v>
      </c>
      <c r="C863" t="s">
        <v>92</v>
      </c>
      <c r="D863" t="s">
        <v>4823</v>
      </c>
      <c r="E863" t="s">
        <v>4824</v>
      </c>
      <c r="F863">
        <v>2016</v>
      </c>
      <c r="G863" s="119">
        <v>10635</v>
      </c>
    </row>
    <row r="864" spans="1:7" x14ac:dyDescent="0.3">
      <c r="A864" t="s">
        <v>882</v>
      </c>
      <c r="B864" t="s">
        <v>882</v>
      </c>
      <c r="C864" t="s">
        <v>102</v>
      </c>
      <c r="D864" t="s">
        <v>4823</v>
      </c>
      <c r="E864" t="s">
        <v>4825</v>
      </c>
      <c r="F864">
        <v>2016</v>
      </c>
      <c r="G864" s="119">
        <v>1402956</v>
      </c>
    </row>
    <row r="865" spans="1:7" x14ac:dyDescent="0.3">
      <c r="A865" t="s">
        <v>883</v>
      </c>
      <c r="B865" t="s">
        <v>883</v>
      </c>
      <c r="C865" t="s">
        <v>83</v>
      </c>
      <c r="D865" t="s">
        <v>4823</v>
      </c>
      <c r="E865" t="s">
        <v>4825</v>
      </c>
      <c r="F865">
        <v>2016</v>
      </c>
      <c r="G865" s="119">
        <v>101317</v>
      </c>
    </row>
    <row r="866" spans="1:7" x14ac:dyDescent="0.3">
      <c r="A866" t="s">
        <v>884</v>
      </c>
      <c r="B866" t="s">
        <v>884</v>
      </c>
      <c r="C866" t="s">
        <v>82</v>
      </c>
      <c r="D866" t="s">
        <v>4823</v>
      </c>
      <c r="E866" t="s">
        <v>4825</v>
      </c>
      <c r="F866">
        <v>2016</v>
      </c>
      <c r="G866" s="119">
        <v>424881</v>
      </c>
    </row>
    <row r="867" spans="1:7" x14ac:dyDescent="0.3">
      <c r="A867" t="s">
        <v>885</v>
      </c>
      <c r="B867" t="s">
        <v>885</v>
      </c>
      <c r="C867" t="s">
        <v>81</v>
      </c>
      <c r="D867" t="s">
        <v>4823</v>
      </c>
      <c r="E867" t="s">
        <v>4824</v>
      </c>
      <c r="F867">
        <v>2016</v>
      </c>
      <c r="G867" s="119">
        <v>82383</v>
      </c>
    </row>
    <row r="868" spans="1:7" x14ac:dyDescent="0.3">
      <c r="A868" t="s">
        <v>886</v>
      </c>
      <c r="B868" t="s">
        <v>886</v>
      </c>
      <c r="C868" t="s">
        <v>90</v>
      </c>
      <c r="D868" t="s">
        <v>4823</v>
      </c>
      <c r="E868" t="s">
        <v>4825</v>
      </c>
      <c r="F868">
        <v>2016</v>
      </c>
      <c r="G868" s="119">
        <v>1905860</v>
      </c>
    </row>
    <row r="869" spans="1:7" x14ac:dyDescent="0.3">
      <c r="A869" t="s">
        <v>887</v>
      </c>
      <c r="B869" t="s">
        <v>887</v>
      </c>
      <c r="C869" t="s">
        <v>102</v>
      </c>
      <c r="D869" t="s">
        <v>4823</v>
      </c>
      <c r="E869" t="s">
        <v>4824</v>
      </c>
      <c r="F869">
        <v>2016</v>
      </c>
      <c r="G869" s="119">
        <v>929621</v>
      </c>
    </row>
    <row r="870" spans="1:7" x14ac:dyDescent="0.3">
      <c r="A870" t="s">
        <v>888</v>
      </c>
      <c r="B870" t="s">
        <v>2150</v>
      </c>
      <c r="C870" t="s">
        <v>72</v>
      </c>
      <c r="D870" t="s">
        <v>4823</v>
      </c>
      <c r="E870" t="s">
        <v>4825</v>
      </c>
      <c r="F870">
        <v>2016</v>
      </c>
      <c r="G870" s="119">
        <v>737511320</v>
      </c>
    </row>
    <row r="871" spans="1:7" x14ac:dyDescent="0.3">
      <c r="A871" t="s">
        <v>889</v>
      </c>
      <c r="B871" t="s">
        <v>889</v>
      </c>
      <c r="C871" t="s">
        <v>84</v>
      </c>
      <c r="D871" t="s">
        <v>4823</v>
      </c>
      <c r="E871" t="s">
        <v>4824</v>
      </c>
      <c r="F871">
        <v>2016</v>
      </c>
      <c r="G871" s="119">
        <v>141699</v>
      </c>
    </row>
    <row r="872" spans="1:7" x14ac:dyDescent="0.3">
      <c r="A872" t="s">
        <v>890</v>
      </c>
      <c r="B872" t="s">
        <v>890</v>
      </c>
      <c r="C872" t="s">
        <v>76</v>
      </c>
      <c r="D872" t="s">
        <v>4823</v>
      </c>
      <c r="E872" t="s">
        <v>4824</v>
      </c>
      <c r="F872">
        <v>2016</v>
      </c>
      <c r="G872" s="119">
        <v>142678</v>
      </c>
    </row>
    <row r="873" spans="1:7" x14ac:dyDescent="0.3">
      <c r="A873" t="s">
        <v>891</v>
      </c>
      <c r="B873" t="s">
        <v>891</v>
      </c>
      <c r="C873" t="s">
        <v>83</v>
      </c>
      <c r="D873" t="s">
        <v>4823</v>
      </c>
      <c r="E873" t="s">
        <v>4824</v>
      </c>
      <c r="F873">
        <v>2016</v>
      </c>
      <c r="G873" s="119">
        <v>4256</v>
      </c>
    </row>
    <row r="874" spans="1:7" x14ac:dyDescent="0.3">
      <c r="A874" t="s">
        <v>892</v>
      </c>
      <c r="B874" t="s">
        <v>892</v>
      </c>
      <c r="C874" t="s">
        <v>85</v>
      </c>
      <c r="D874" t="s">
        <v>4823</v>
      </c>
      <c r="E874" t="s">
        <v>4824</v>
      </c>
      <c r="F874">
        <v>2016</v>
      </c>
      <c r="G874" s="119">
        <v>6883</v>
      </c>
    </row>
    <row r="875" spans="1:7" x14ac:dyDescent="0.3">
      <c r="A875" t="s">
        <v>893</v>
      </c>
      <c r="B875" t="s">
        <v>893</v>
      </c>
      <c r="C875" t="s">
        <v>72</v>
      </c>
      <c r="D875" t="s">
        <v>4823</v>
      </c>
      <c r="E875" t="s">
        <v>4825</v>
      </c>
      <c r="F875">
        <v>2016</v>
      </c>
      <c r="G875" s="119">
        <v>2592335</v>
      </c>
    </row>
    <row r="876" spans="1:7" x14ac:dyDescent="0.3">
      <c r="A876" t="s">
        <v>4859</v>
      </c>
      <c r="B876" t="s">
        <v>4860</v>
      </c>
      <c r="C876" t="s">
        <v>109</v>
      </c>
      <c r="D876" t="s">
        <v>4823</v>
      </c>
      <c r="E876" t="s">
        <v>4824</v>
      </c>
      <c r="F876">
        <v>2016</v>
      </c>
      <c r="G876" s="119">
        <v>66275</v>
      </c>
    </row>
    <row r="877" spans="1:7" x14ac:dyDescent="0.3">
      <c r="A877" t="s">
        <v>894</v>
      </c>
      <c r="B877" t="s">
        <v>894</v>
      </c>
      <c r="C877" t="s">
        <v>108</v>
      </c>
      <c r="D877" t="s">
        <v>4823</v>
      </c>
      <c r="E877" t="s">
        <v>4824</v>
      </c>
      <c r="F877">
        <v>2016</v>
      </c>
      <c r="G877" s="119">
        <v>656684</v>
      </c>
    </row>
    <row r="878" spans="1:7" x14ac:dyDescent="0.3">
      <c r="A878" t="s">
        <v>895</v>
      </c>
      <c r="B878" t="s">
        <v>895</v>
      </c>
      <c r="C878" t="s">
        <v>92</v>
      </c>
      <c r="D878" t="s">
        <v>4823</v>
      </c>
      <c r="E878" t="s">
        <v>4825</v>
      </c>
      <c r="F878">
        <v>2016</v>
      </c>
      <c r="G878" s="119">
        <v>47274</v>
      </c>
    </row>
    <row r="879" spans="1:7" x14ac:dyDescent="0.3">
      <c r="A879" t="s">
        <v>896</v>
      </c>
      <c r="B879" t="s">
        <v>896</v>
      </c>
      <c r="C879" t="s">
        <v>108</v>
      </c>
      <c r="D879" t="s">
        <v>4823</v>
      </c>
      <c r="E879" t="s">
        <v>4824</v>
      </c>
      <c r="F879">
        <v>2016</v>
      </c>
      <c r="G879" s="119">
        <v>195735</v>
      </c>
    </row>
    <row r="880" spans="1:7" x14ac:dyDescent="0.3">
      <c r="A880" t="s">
        <v>897</v>
      </c>
      <c r="B880" t="s">
        <v>897</v>
      </c>
      <c r="C880" t="s">
        <v>83</v>
      </c>
      <c r="D880" t="s">
        <v>4823</v>
      </c>
      <c r="E880" t="s">
        <v>4824</v>
      </c>
      <c r="F880">
        <v>2016</v>
      </c>
      <c r="G880" s="119">
        <v>6817</v>
      </c>
    </row>
    <row r="881" spans="1:7" x14ac:dyDescent="0.3">
      <c r="A881" t="s">
        <v>898</v>
      </c>
      <c r="B881" t="s">
        <v>898</v>
      </c>
      <c r="C881" t="s">
        <v>91</v>
      </c>
      <c r="D881" t="s">
        <v>4823</v>
      </c>
      <c r="E881" t="s">
        <v>4824</v>
      </c>
      <c r="F881">
        <v>2016</v>
      </c>
      <c r="G881" s="119">
        <v>338149</v>
      </c>
    </row>
    <row r="882" spans="1:7" x14ac:dyDescent="0.3">
      <c r="A882" t="s">
        <v>899</v>
      </c>
      <c r="B882" t="s">
        <v>899</v>
      </c>
      <c r="C882" t="s">
        <v>85</v>
      </c>
      <c r="D882" t="s">
        <v>4823</v>
      </c>
      <c r="E882" t="s">
        <v>4824</v>
      </c>
      <c r="F882">
        <v>2016</v>
      </c>
      <c r="G882" s="119">
        <v>65036</v>
      </c>
    </row>
    <row r="883" spans="1:7" x14ac:dyDescent="0.3">
      <c r="A883" t="s">
        <v>900</v>
      </c>
      <c r="B883" t="s">
        <v>900</v>
      </c>
      <c r="C883" t="s">
        <v>80</v>
      </c>
      <c r="D883" t="s">
        <v>4823</v>
      </c>
      <c r="E883" t="s">
        <v>4824</v>
      </c>
      <c r="F883">
        <v>2016</v>
      </c>
      <c r="G883" s="119">
        <v>77091</v>
      </c>
    </row>
    <row r="884" spans="1:7" x14ac:dyDescent="0.3">
      <c r="A884" t="s">
        <v>901</v>
      </c>
      <c r="B884" t="s">
        <v>901</v>
      </c>
      <c r="C884" t="s">
        <v>109</v>
      </c>
      <c r="D884" t="s">
        <v>4823</v>
      </c>
      <c r="E884" t="s">
        <v>4824</v>
      </c>
      <c r="F884">
        <v>2016</v>
      </c>
      <c r="G884" s="119">
        <v>47739</v>
      </c>
    </row>
    <row r="885" spans="1:7" x14ac:dyDescent="0.3">
      <c r="A885" t="s">
        <v>902</v>
      </c>
      <c r="B885" t="s">
        <v>1400</v>
      </c>
      <c r="C885" t="s">
        <v>105</v>
      </c>
      <c r="D885" t="s">
        <v>4823</v>
      </c>
      <c r="E885" t="s">
        <v>4825</v>
      </c>
      <c r="F885">
        <v>2016</v>
      </c>
      <c r="G885" s="119">
        <v>84076494</v>
      </c>
    </row>
    <row r="886" spans="1:7" x14ac:dyDescent="0.3">
      <c r="A886" t="s">
        <v>903</v>
      </c>
      <c r="B886" t="s">
        <v>903</v>
      </c>
      <c r="C886" t="s">
        <v>77</v>
      </c>
      <c r="D886" t="s">
        <v>4823</v>
      </c>
      <c r="E886" t="s">
        <v>4824</v>
      </c>
      <c r="F886">
        <v>2016</v>
      </c>
      <c r="G886" s="119">
        <v>27482</v>
      </c>
    </row>
    <row r="887" spans="1:7" x14ac:dyDescent="0.3">
      <c r="A887" t="s">
        <v>904</v>
      </c>
      <c r="B887" t="s">
        <v>904</v>
      </c>
      <c r="C887" t="s">
        <v>94</v>
      </c>
      <c r="D887" t="s">
        <v>4823</v>
      </c>
      <c r="E887" t="s">
        <v>4825</v>
      </c>
      <c r="F887">
        <v>2016</v>
      </c>
      <c r="G887" s="119">
        <v>61642</v>
      </c>
    </row>
    <row r="888" spans="1:7" x14ac:dyDescent="0.3">
      <c r="A888" t="s">
        <v>905</v>
      </c>
      <c r="B888" t="s">
        <v>905</v>
      </c>
      <c r="C888" t="s">
        <v>87</v>
      </c>
      <c r="D888" t="s">
        <v>4823</v>
      </c>
      <c r="E888" t="s">
        <v>4824</v>
      </c>
      <c r="F888">
        <v>2016</v>
      </c>
      <c r="G888" s="119">
        <v>172327</v>
      </c>
    </row>
    <row r="889" spans="1:7" x14ac:dyDescent="0.3">
      <c r="A889" t="s">
        <v>906</v>
      </c>
      <c r="B889" t="s">
        <v>2025</v>
      </c>
      <c r="C889" t="s">
        <v>80</v>
      </c>
      <c r="D889" t="s">
        <v>4823</v>
      </c>
      <c r="E889" t="s">
        <v>4824</v>
      </c>
      <c r="F889">
        <v>2016</v>
      </c>
      <c r="G889" s="119">
        <v>154368737</v>
      </c>
    </row>
    <row r="890" spans="1:7" x14ac:dyDescent="0.3">
      <c r="A890" t="s">
        <v>907</v>
      </c>
      <c r="B890" t="s">
        <v>2088</v>
      </c>
      <c r="C890" t="s">
        <v>76</v>
      </c>
      <c r="D890" t="s">
        <v>4823</v>
      </c>
      <c r="E890" t="s">
        <v>4824</v>
      </c>
      <c r="F890">
        <v>2016</v>
      </c>
      <c r="G890" s="119">
        <v>160210198</v>
      </c>
    </row>
    <row r="891" spans="1:7" x14ac:dyDescent="0.3">
      <c r="A891" t="s">
        <v>908</v>
      </c>
      <c r="B891" t="s">
        <v>2171</v>
      </c>
      <c r="C891" t="s">
        <v>105</v>
      </c>
      <c r="D891" t="s">
        <v>4823</v>
      </c>
      <c r="E891" t="s">
        <v>4824</v>
      </c>
      <c r="F891">
        <v>2016</v>
      </c>
      <c r="G891" s="119">
        <v>21909503</v>
      </c>
    </row>
    <row r="892" spans="1:7" x14ac:dyDescent="0.3">
      <c r="A892" t="s">
        <v>909</v>
      </c>
      <c r="B892" t="s">
        <v>909</v>
      </c>
      <c r="C892" t="s">
        <v>90</v>
      </c>
      <c r="D892" t="s">
        <v>4823</v>
      </c>
      <c r="E892" t="s">
        <v>4824</v>
      </c>
      <c r="F892">
        <v>2016</v>
      </c>
      <c r="G892" s="119">
        <v>1242717</v>
      </c>
    </row>
    <row r="893" spans="1:7" x14ac:dyDescent="0.3">
      <c r="A893" t="s">
        <v>910</v>
      </c>
      <c r="B893" t="s">
        <v>910</v>
      </c>
      <c r="C893" t="s">
        <v>76</v>
      </c>
      <c r="D893" t="s">
        <v>4823</v>
      </c>
      <c r="E893" t="s">
        <v>4824</v>
      </c>
      <c r="F893">
        <v>2016</v>
      </c>
      <c r="G893" s="119">
        <v>204873</v>
      </c>
    </row>
    <row r="894" spans="1:7" x14ac:dyDescent="0.3">
      <c r="A894" t="s">
        <v>911</v>
      </c>
      <c r="B894" t="s">
        <v>911</v>
      </c>
      <c r="C894" t="s">
        <v>77</v>
      </c>
      <c r="D894" t="s">
        <v>4823</v>
      </c>
      <c r="E894" t="s">
        <v>4824</v>
      </c>
      <c r="F894">
        <v>2016</v>
      </c>
      <c r="G894" s="119">
        <v>566303</v>
      </c>
    </row>
    <row r="895" spans="1:7" x14ac:dyDescent="0.3">
      <c r="A895" t="s">
        <v>912</v>
      </c>
      <c r="B895" t="s">
        <v>912</v>
      </c>
      <c r="C895" t="s">
        <v>92</v>
      </c>
      <c r="D895" t="s">
        <v>4823</v>
      </c>
      <c r="E895" t="s">
        <v>4825</v>
      </c>
      <c r="F895">
        <v>2016</v>
      </c>
      <c r="G895" s="119">
        <v>22512</v>
      </c>
    </row>
    <row r="896" spans="1:7" x14ac:dyDescent="0.3">
      <c r="A896" t="s">
        <v>913</v>
      </c>
      <c r="B896" t="s">
        <v>913</v>
      </c>
      <c r="C896" t="s">
        <v>109</v>
      </c>
      <c r="D896" t="s">
        <v>4823</v>
      </c>
      <c r="E896" t="s">
        <v>4824</v>
      </c>
      <c r="F896">
        <v>2016</v>
      </c>
      <c r="G896" s="119">
        <v>307323</v>
      </c>
    </row>
    <row r="897" spans="1:7" x14ac:dyDescent="0.3">
      <c r="A897" t="s">
        <v>914</v>
      </c>
      <c r="B897" t="s">
        <v>914</v>
      </c>
      <c r="C897" t="s">
        <v>92</v>
      </c>
      <c r="D897" t="s">
        <v>4823</v>
      </c>
      <c r="E897" t="s">
        <v>4824</v>
      </c>
      <c r="F897">
        <v>2016</v>
      </c>
      <c r="G897" s="119">
        <v>832230</v>
      </c>
    </row>
    <row r="898" spans="1:7" x14ac:dyDescent="0.3">
      <c r="A898" t="s">
        <v>915</v>
      </c>
      <c r="B898" t="s">
        <v>915</v>
      </c>
      <c r="C898" t="s">
        <v>105</v>
      </c>
      <c r="D898" t="s">
        <v>4823</v>
      </c>
      <c r="E898" t="s">
        <v>4824</v>
      </c>
      <c r="F898">
        <v>2016</v>
      </c>
      <c r="G898" s="119">
        <v>68297636</v>
      </c>
    </row>
    <row r="899" spans="1:7" x14ac:dyDescent="0.3">
      <c r="A899" t="s">
        <v>916</v>
      </c>
      <c r="B899" t="s">
        <v>916</v>
      </c>
      <c r="C899" t="s">
        <v>91</v>
      </c>
      <c r="D899" t="s">
        <v>4823</v>
      </c>
      <c r="E899" t="s">
        <v>4824</v>
      </c>
      <c r="F899">
        <v>2016</v>
      </c>
      <c r="G899" s="119">
        <v>288591</v>
      </c>
    </row>
    <row r="900" spans="1:7" x14ac:dyDescent="0.3">
      <c r="A900" t="s">
        <v>917</v>
      </c>
      <c r="B900" t="s">
        <v>917</v>
      </c>
      <c r="C900" t="s">
        <v>68</v>
      </c>
      <c r="D900" t="s">
        <v>4823</v>
      </c>
      <c r="E900" t="s">
        <v>4824</v>
      </c>
      <c r="F900">
        <v>2016</v>
      </c>
      <c r="G900" s="119">
        <v>166565</v>
      </c>
    </row>
    <row r="901" spans="1:7" x14ac:dyDescent="0.3">
      <c r="A901" t="s">
        <v>918</v>
      </c>
      <c r="B901" t="s">
        <v>918</v>
      </c>
      <c r="C901" t="s">
        <v>68</v>
      </c>
      <c r="D901" t="s">
        <v>4823</v>
      </c>
      <c r="E901" t="s">
        <v>4825</v>
      </c>
      <c r="F901">
        <v>2016</v>
      </c>
      <c r="G901" s="119">
        <v>93832</v>
      </c>
    </row>
    <row r="902" spans="1:7" x14ac:dyDescent="0.3">
      <c r="A902" t="s">
        <v>919</v>
      </c>
      <c r="B902" t="s">
        <v>919</v>
      </c>
      <c r="C902" t="s">
        <v>102</v>
      </c>
      <c r="D902" t="s">
        <v>4823</v>
      </c>
      <c r="E902" t="s">
        <v>4824</v>
      </c>
      <c r="F902">
        <v>2016</v>
      </c>
      <c r="G902" s="119">
        <v>695629</v>
      </c>
    </row>
    <row r="903" spans="1:7" x14ac:dyDescent="0.3">
      <c r="A903" t="s">
        <v>3706</v>
      </c>
      <c r="B903" t="s">
        <v>1664</v>
      </c>
      <c r="C903" t="s">
        <v>100</v>
      </c>
      <c r="D903" t="s">
        <v>4823</v>
      </c>
      <c r="E903" t="s">
        <v>4824</v>
      </c>
      <c r="F903">
        <v>2016</v>
      </c>
      <c r="G903" s="119">
        <v>413421897</v>
      </c>
    </row>
    <row r="904" spans="1:7" x14ac:dyDescent="0.3">
      <c r="A904" t="s">
        <v>3705</v>
      </c>
      <c r="B904" t="s">
        <v>1664</v>
      </c>
      <c r="C904" t="s">
        <v>106</v>
      </c>
      <c r="D904" t="s">
        <v>4823</v>
      </c>
      <c r="E904" t="s">
        <v>4824</v>
      </c>
      <c r="F904">
        <v>2016</v>
      </c>
      <c r="G904" s="119">
        <v>28264453</v>
      </c>
    </row>
    <row r="905" spans="1:7" x14ac:dyDescent="0.3">
      <c r="A905" t="s">
        <v>921</v>
      </c>
      <c r="B905" t="s">
        <v>921</v>
      </c>
      <c r="C905" t="s">
        <v>85</v>
      </c>
      <c r="D905" t="s">
        <v>4823</v>
      </c>
      <c r="E905" t="s">
        <v>4825</v>
      </c>
      <c r="F905">
        <v>2016</v>
      </c>
      <c r="G905" s="119">
        <v>30905</v>
      </c>
    </row>
    <row r="906" spans="1:7" x14ac:dyDescent="0.3">
      <c r="A906" t="s">
        <v>922</v>
      </c>
      <c r="B906" t="s">
        <v>361</v>
      </c>
      <c r="C906" t="s">
        <v>105</v>
      </c>
      <c r="D906" t="s">
        <v>4823</v>
      </c>
      <c r="E906" t="s">
        <v>4825</v>
      </c>
      <c r="F906">
        <v>2016</v>
      </c>
      <c r="G906" s="119">
        <v>129737</v>
      </c>
    </row>
    <row r="907" spans="1:7" x14ac:dyDescent="0.3">
      <c r="A907" t="s">
        <v>2182</v>
      </c>
      <c r="B907" t="s">
        <v>2182</v>
      </c>
      <c r="C907" t="s">
        <v>102</v>
      </c>
      <c r="D907" t="s">
        <v>4882</v>
      </c>
      <c r="E907" t="s">
        <v>7102</v>
      </c>
      <c r="F907">
        <v>2016</v>
      </c>
      <c r="G907" s="119">
        <v>725235</v>
      </c>
    </row>
    <row r="908" spans="1:7" x14ac:dyDescent="0.3">
      <c r="A908" t="s">
        <v>923</v>
      </c>
      <c r="B908" t="s">
        <v>923</v>
      </c>
      <c r="C908" t="s">
        <v>84</v>
      </c>
      <c r="D908" t="s">
        <v>4823</v>
      </c>
      <c r="E908" t="s">
        <v>4824</v>
      </c>
      <c r="F908">
        <v>2016</v>
      </c>
      <c r="G908" s="119">
        <v>145470</v>
      </c>
    </row>
    <row r="909" spans="1:7" x14ac:dyDescent="0.3">
      <c r="A909" t="s">
        <v>924</v>
      </c>
      <c r="B909" t="s">
        <v>924</v>
      </c>
      <c r="C909" t="s">
        <v>108</v>
      </c>
      <c r="D909" t="s">
        <v>4823</v>
      </c>
      <c r="E909" t="s">
        <v>4824</v>
      </c>
      <c r="F909">
        <v>2016</v>
      </c>
      <c r="G909" s="119">
        <v>55073</v>
      </c>
    </row>
    <row r="910" spans="1:7" x14ac:dyDescent="0.3">
      <c r="A910" t="s">
        <v>925</v>
      </c>
      <c r="B910" t="s">
        <v>925</v>
      </c>
      <c r="C910" t="s">
        <v>80</v>
      </c>
      <c r="D910" t="s">
        <v>4823</v>
      </c>
      <c r="E910" t="s">
        <v>4824</v>
      </c>
      <c r="F910">
        <v>2016</v>
      </c>
      <c r="G910" s="119">
        <v>149197</v>
      </c>
    </row>
    <row r="911" spans="1:7" x14ac:dyDescent="0.3">
      <c r="A911" t="s">
        <v>926</v>
      </c>
      <c r="B911" t="s">
        <v>926</v>
      </c>
      <c r="C911" t="s">
        <v>116</v>
      </c>
      <c r="D911" t="s">
        <v>4823</v>
      </c>
      <c r="E911" t="s">
        <v>4825</v>
      </c>
      <c r="F911">
        <v>2016</v>
      </c>
      <c r="G911" s="119">
        <v>197739</v>
      </c>
    </row>
    <row r="912" spans="1:7" x14ac:dyDescent="0.3">
      <c r="A912" t="s">
        <v>927</v>
      </c>
      <c r="B912" t="s">
        <v>927</v>
      </c>
      <c r="C912" t="s">
        <v>109</v>
      </c>
      <c r="D912" t="s">
        <v>4823</v>
      </c>
      <c r="E912" t="s">
        <v>4824</v>
      </c>
      <c r="F912">
        <v>2016</v>
      </c>
      <c r="G912" s="119">
        <v>5806</v>
      </c>
    </row>
    <row r="913" spans="1:7" x14ac:dyDescent="0.3">
      <c r="A913" t="s">
        <v>928</v>
      </c>
      <c r="B913" t="s">
        <v>928</v>
      </c>
      <c r="C913" t="s">
        <v>81</v>
      </c>
      <c r="D913" t="s">
        <v>4823</v>
      </c>
      <c r="E913" t="s">
        <v>4825</v>
      </c>
      <c r="F913">
        <v>2016</v>
      </c>
      <c r="G913" s="119">
        <v>65096</v>
      </c>
    </row>
    <row r="914" spans="1:7" x14ac:dyDescent="0.3">
      <c r="A914" t="s">
        <v>929</v>
      </c>
      <c r="B914" t="s">
        <v>929</v>
      </c>
      <c r="C914" t="s">
        <v>80</v>
      </c>
      <c r="D914" t="s">
        <v>4823</v>
      </c>
      <c r="E914" t="s">
        <v>4824</v>
      </c>
      <c r="F914">
        <v>2016</v>
      </c>
      <c r="G914" s="119">
        <v>198012</v>
      </c>
    </row>
    <row r="915" spans="1:7" x14ac:dyDescent="0.3">
      <c r="A915" t="s">
        <v>4861</v>
      </c>
      <c r="B915" t="s">
        <v>4861</v>
      </c>
      <c r="C915" t="s">
        <v>109</v>
      </c>
      <c r="D915" t="s">
        <v>4823</v>
      </c>
      <c r="E915" t="s">
        <v>4824</v>
      </c>
      <c r="F915">
        <v>2016</v>
      </c>
      <c r="G915" s="119">
        <v>55088</v>
      </c>
    </row>
    <row r="916" spans="1:7" x14ac:dyDescent="0.3">
      <c r="A916" t="s">
        <v>930</v>
      </c>
      <c r="B916" t="s">
        <v>930</v>
      </c>
      <c r="C916" t="s">
        <v>109</v>
      </c>
      <c r="D916" t="s">
        <v>4823</v>
      </c>
      <c r="E916" t="s">
        <v>4824</v>
      </c>
      <c r="F916">
        <v>2016</v>
      </c>
      <c r="G916" s="119">
        <v>41899</v>
      </c>
    </row>
    <row r="917" spans="1:7" x14ac:dyDescent="0.3">
      <c r="A917" t="s">
        <v>931</v>
      </c>
      <c r="B917" t="s">
        <v>931</v>
      </c>
      <c r="C917" t="s">
        <v>85</v>
      </c>
      <c r="D917" t="s">
        <v>4823</v>
      </c>
      <c r="E917" t="s">
        <v>4825</v>
      </c>
      <c r="F917">
        <v>2016</v>
      </c>
      <c r="G917" s="119">
        <v>127680</v>
      </c>
    </row>
    <row r="918" spans="1:7" x14ac:dyDescent="0.3">
      <c r="A918" t="s">
        <v>932</v>
      </c>
      <c r="B918" t="s">
        <v>932</v>
      </c>
      <c r="C918" t="s">
        <v>92</v>
      </c>
      <c r="D918" t="s">
        <v>4823</v>
      </c>
      <c r="E918" t="s">
        <v>4824</v>
      </c>
      <c r="F918">
        <v>2016</v>
      </c>
      <c r="G918" s="119">
        <v>82295</v>
      </c>
    </row>
    <row r="919" spans="1:7" x14ac:dyDescent="0.3">
      <c r="A919" t="s">
        <v>933</v>
      </c>
      <c r="B919" t="s">
        <v>933</v>
      </c>
      <c r="C919" t="s">
        <v>80</v>
      </c>
      <c r="D919" t="s">
        <v>4823</v>
      </c>
      <c r="E919" t="s">
        <v>4824</v>
      </c>
      <c r="F919">
        <v>2016</v>
      </c>
      <c r="G919" s="119">
        <v>30702</v>
      </c>
    </row>
    <row r="920" spans="1:7" x14ac:dyDescent="0.3">
      <c r="A920" t="s">
        <v>934</v>
      </c>
      <c r="B920" t="s">
        <v>934</v>
      </c>
      <c r="C920" t="s">
        <v>94</v>
      </c>
      <c r="D920" t="s">
        <v>4823</v>
      </c>
      <c r="E920" t="s">
        <v>4824</v>
      </c>
      <c r="F920">
        <v>2016</v>
      </c>
      <c r="G920" s="119">
        <v>29231</v>
      </c>
    </row>
    <row r="921" spans="1:7" x14ac:dyDescent="0.3">
      <c r="A921" t="s">
        <v>935</v>
      </c>
      <c r="B921" t="s">
        <v>935</v>
      </c>
      <c r="C921" t="s">
        <v>91</v>
      </c>
      <c r="D921" t="s">
        <v>4823</v>
      </c>
      <c r="E921" t="s">
        <v>4824</v>
      </c>
      <c r="F921">
        <v>2016</v>
      </c>
      <c r="G921" s="119">
        <v>841689</v>
      </c>
    </row>
    <row r="922" spans="1:7" x14ac:dyDescent="0.3">
      <c r="A922" t="s">
        <v>936</v>
      </c>
      <c r="B922" t="s">
        <v>936</v>
      </c>
      <c r="C922" t="s">
        <v>108</v>
      </c>
      <c r="D922" t="s">
        <v>4823</v>
      </c>
      <c r="E922" t="s">
        <v>4824</v>
      </c>
      <c r="F922">
        <v>2016</v>
      </c>
      <c r="G922" s="119">
        <v>193143</v>
      </c>
    </row>
    <row r="923" spans="1:7" x14ac:dyDescent="0.3">
      <c r="A923" t="s">
        <v>937</v>
      </c>
      <c r="B923" t="s">
        <v>937</v>
      </c>
      <c r="C923" t="s">
        <v>85</v>
      </c>
      <c r="D923" t="s">
        <v>4823</v>
      </c>
      <c r="E923" t="s">
        <v>4824</v>
      </c>
      <c r="F923">
        <v>2016</v>
      </c>
      <c r="G923" s="119">
        <v>158121</v>
      </c>
    </row>
    <row r="924" spans="1:7" x14ac:dyDescent="0.3">
      <c r="A924" t="s">
        <v>938</v>
      </c>
      <c r="B924" t="s">
        <v>938</v>
      </c>
      <c r="C924" t="s">
        <v>109</v>
      </c>
      <c r="D924" t="s">
        <v>4823</v>
      </c>
      <c r="E924" t="s">
        <v>4824</v>
      </c>
      <c r="F924">
        <v>2016</v>
      </c>
      <c r="G924" s="119">
        <v>77712</v>
      </c>
    </row>
    <row r="925" spans="1:7" x14ac:dyDescent="0.3">
      <c r="A925" t="s">
        <v>939</v>
      </c>
      <c r="B925" t="s">
        <v>939</v>
      </c>
      <c r="C925" t="s">
        <v>85</v>
      </c>
      <c r="D925" t="s">
        <v>4823</v>
      </c>
      <c r="E925" t="s">
        <v>4824</v>
      </c>
      <c r="F925">
        <v>2016</v>
      </c>
      <c r="G925" s="119">
        <v>15354</v>
      </c>
    </row>
    <row r="926" spans="1:7" x14ac:dyDescent="0.3">
      <c r="A926" t="s">
        <v>940</v>
      </c>
      <c r="B926" t="s">
        <v>940</v>
      </c>
      <c r="C926" t="s">
        <v>101</v>
      </c>
      <c r="D926" t="s">
        <v>4823</v>
      </c>
      <c r="E926" t="s">
        <v>4824</v>
      </c>
      <c r="F926">
        <v>2016</v>
      </c>
      <c r="G926" s="119">
        <v>12787</v>
      </c>
    </row>
    <row r="927" spans="1:7" x14ac:dyDescent="0.3">
      <c r="A927" t="s">
        <v>941</v>
      </c>
      <c r="B927" t="s">
        <v>941</v>
      </c>
      <c r="C927" t="s">
        <v>108</v>
      </c>
      <c r="D927" t="s">
        <v>4823</v>
      </c>
      <c r="E927" t="s">
        <v>4824</v>
      </c>
      <c r="F927">
        <v>2016</v>
      </c>
      <c r="G927" s="119">
        <v>670732</v>
      </c>
    </row>
    <row r="928" spans="1:7" x14ac:dyDescent="0.3">
      <c r="A928" t="s">
        <v>942</v>
      </c>
      <c r="B928" t="s">
        <v>942</v>
      </c>
      <c r="C928" t="s">
        <v>81</v>
      </c>
      <c r="D928" t="s">
        <v>4823</v>
      </c>
      <c r="E928" t="s">
        <v>4824</v>
      </c>
      <c r="F928">
        <v>2016</v>
      </c>
      <c r="G928" s="119">
        <v>35335</v>
      </c>
    </row>
    <row r="929" spans="1:7" x14ac:dyDescent="0.3">
      <c r="A929" t="s">
        <v>943</v>
      </c>
      <c r="B929" t="s">
        <v>943</v>
      </c>
      <c r="C929" t="s">
        <v>92</v>
      </c>
      <c r="D929" t="s">
        <v>4823</v>
      </c>
      <c r="E929" t="s">
        <v>4824</v>
      </c>
      <c r="F929">
        <v>2016</v>
      </c>
      <c r="G929" s="119">
        <v>214834</v>
      </c>
    </row>
    <row r="930" spans="1:7" x14ac:dyDescent="0.3">
      <c r="A930" t="s">
        <v>944</v>
      </c>
      <c r="B930" t="s">
        <v>944</v>
      </c>
      <c r="C930" t="s">
        <v>108</v>
      </c>
      <c r="D930" t="s">
        <v>4823</v>
      </c>
      <c r="E930" t="s">
        <v>4824</v>
      </c>
      <c r="F930">
        <v>2016</v>
      </c>
      <c r="G930" s="119">
        <v>1671649</v>
      </c>
    </row>
    <row r="931" spans="1:7" x14ac:dyDescent="0.3">
      <c r="A931" t="s">
        <v>945</v>
      </c>
      <c r="B931" t="s">
        <v>945</v>
      </c>
      <c r="C931" t="s">
        <v>82</v>
      </c>
      <c r="D931" t="s">
        <v>4823</v>
      </c>
      <c r="E931" t="s">
        <v>4824</v>
      </c>
      <c r="F931">
        <v>2016</v>
      </c>
      <c r="G931" s="119">
        <v>6612</v>
      </c>
    </row>
    <row r="932" spans="1:7" x14ac:dyDescent="0.3">
      <c r="A932" t="s">
        <v>946</v>
      </c>
      <c r="B932" t="s">
        <v>946</v>
      </c>
      <c r="C932" t="s">
        <v>89</v>
      </c>
      <c r="D932" t="s">
        <v>4823</v>
      </c>
      <c r="E932" t="s">
        <v>4825</v>
      </c>
      <c r="F932">
        <v>2016</v>
      </c>
      <c r="G932" s="119">
        <v>667796</v>
      </c>
    </row>
    <row r="933" spans="1:7" x14ac:dyDescent="0.3">
      <c r="A933" t="s">
        <v>947</v>
      </c>
      <c r="B933" t="s">
        <v>947</v>
      </c>
      <c r="C933" t="s">
        <v>82</v>
      </c>
      <c r="D933" t="s">
        <v>4823</v>
      </c>
      <c r="E933" t="s">
        <v>4825</v>
      </c>
      <c r="F933">
        <v>2016</v>
      </c>
      <c r="G933" s="119">
        <v>56356</v>
      </c>
    </row>
    <row r="934" spans="1:7" x14ac:dyDescent="0.3">
      <c r="A934" t="s">
        <v>948</v>
      </c>
      <c r="B934" t="s">
        <v>948</v>
      </c>
      <c r="C934" t="s">
        <v>84</v>
      </c>
      <c r="D934" t="s">
        <v>4823</v>
      </c>
      <c r="E934" t="s">
        <v>4824</v>
      </c>
      <c r="F934">
        <v>2016</v>
      </c>
      <c r="G934" s="119">
        <v>111788</v>
      </c>
    </row>
    <row r="935" spans="1:7" x14ac:dyDescent="0.3">
      <c r="A935" t="s">
        <v>949</v>
      </c>
      <c r="B935" t="s">
        <v>949</v>
      </c>
      <c r="C935" t="s">
        <v>92</v>
      </c>
      <c r="D935" t="s">
        <v>4823</v>
      </c>
      <c r="E935" t="s">
        <v>4824</v>
      </c>
      <c r="F935">
        <v>2016</v>
      </c>
      <c r="G935" s="119">
        <v>49062</v>
      </c>
    </row>
    <row r="936" spans="1:7" x14ac:dyDescent="0.3">
      <c r="A936" t="s">
        <v>950</v>
      </c>
      <c r="B936" t="s">
        <v>950</v>
      </c>
      <c r="C936" t="s">
        <v>84</v>
      </c>
      <c r="D936" t="s">
        <v>4823</v>
      </c>
      <c r="E936" t="s">
        <v>4825</v>
      </c>
      <c r="F936">
        <v>2016</v>
      </c>
      <c r="G936" s="119">
        <v>85432</v>
      </c>
    </row>
    <row r="937" spans="1:7" x14ac:dyDescent="0.3">
      <c r="A937" t="s">
        <v>951</v>
      </c>
      <c r="B937" t="s">
        <v>2116</v>
      </c>
      <c r="C937" t="s">
        <v>73</v>
      </c>
      <c r="D937" t="s">
        <v>4823</v>
      </c>
      <c r="E937" t="s">
        <v>4825</v>
      </c>
      <c r="F937">
        <v>2016</v>
      </c>
      <c r="G937" s="119">
        <v>222227270</v>
      </c>
    </row>
    <row r="938" spans="1:7" x14ac:dyDescent="0.3">
      <c r="A938" t="s">
        <v>952</v>
      </c>
      <c r="B938" t="s">
        <v>2207</v>
      </c>
      <c r="C938" t="s">
        <v>100</v>
      </c>
      <c r="D938" t="s">
        <v>4823</v>
      </c>
      <c r="E938" t="s">
        <v>4824</v>
      </c>
      <c r="F938">
        <v>2016</v>
      </c>
      <c r="G938" s="119">
        <v>86953300</v>
      </c>
    </row>
    <row r="939" spans="1:7" x14ac:dyDescent="0.3">
      <c r="A939" t="s">
        <v>953</v>
      </c>
      <c r="B939" t="s">
        <v>2208</v>
      </c>
      <c r="C939" t="s">
        <v>97</v>
      </c>
      <c r="D939" t="s">
        <v>4823</v>
      </c>
      <c r="E939" t="s">
        <v>4825</v>
      </c>
      <c r="F939">
        <v>2016</v>
      </c>
      <c r="G939" s="119">
        <v>404588351</v>
      </c>
    </row>
    <row r="940" spans="1:7" x14ac:dyDescent="0.3">
      <c r="A940" t="s">
        <v>954</v>
      </c>
      <c r="B940" t="s">
        <v>2209</v>
      </c>
      <c r="C940" t="s">
        <v>113</v>
      </c>
      <c r="D940" t="s">
        <v>4823</v>
      </c>
      <c r="E940" t="s">
        <v>4825</v>
      </c>
      <c r="F940">
        <v>2016</v>
      </c>
      <c r="G940" s="119">
        <v>105839700</v>
      </c>
    </row>
    <row r="941" spans="1:7" x14ac:dyDescent="0.3">
      <c r="A941" t="s">
        <v>955</v>
      </c>
      <c r="B941" t="s">
        <v>955</v>
      </c>
      <c r="C941" t="s">
        <v>108</v>
      </c>
      <c r="D941" t="s">
        <v>4823</v>
      </c>
      <c r="E941" t="s">
        <v>4825</v>
      </c>
      <c r="F941">
        <v>2016</v>
      </c>
      <c r="G941" s="119">
        <v>546306</v>
      </c>
    </row>
    <row r="942" spans="1:7" x14ac:dyDescent="0.3">
      <c r="A942" t="s">
        <v>956</v>
      </c>
      <c r="B942" t="s">
        <v>956</v>
      </c>
      <c r="C942" t="s">
        <v>109</v>
      </c>
      <c r="D942" t="s">
        <v>4823</v>
      </c>
      <c r="E942" t="s">
        <v>4824</v>
      </c>
      <c r="F942">
        <v>2016</v>
      </c>
      <c r="G942" s="119">
        <v>54288</v>
      </c>
    </row>
    <row r="943" spans="1:7" x14ac:dyDescent="0.3">
      <c r="A943" t="s">
        <v>7087</v>
      </c>
      <c r="B943" t="s">
        <v>1656</v>
      </c>
      <c r="C943" t="s">
        <v>79</v>
      </c>
      <c r="D943" t="s">
        <v>4823</v>
      </c>
      <c r="E943" t="s">
        <v>4824</v>
      </c>
      <c r="F943">
        <v>2016</v>
      </c>
      <c r="G943" s="119">
        <v>230207</v>
      </c>
    </row>
    <row r="944" spans="1:7" x14ac:dyDescent="0.3">
      <c r="A944" t="s">
        <v>7088</v>
      </c>
      <c r="B944" t="s">
        <v>1656</v>
      </c>
      <c r="C944" t="s">
        <v>110</v>
      </c>
      <c r="D944" t="s">
        <v>4823</v>
      </c>
      <c r="E944" t="s">
        <v>4824</v>
      </c>
      <c r="F944">
        <v>2016</v>
      </c>
      <c r="G944" s="119">
        <v>180269257</v>
      </c>
    </row>
    <row r="945" spans="1:7" x14ac:dyDescent="0.3">
      <c r="A945" t="s">
        <v>7089</v>
      </c>
      <c r="B945" t="s">
        <v>1656</v>
      </c>
      <c r="C945" t="s">
        <v>116</v>
      </c>
      <c r="D945" t="s">
        <v>4823</v>
      </c>
      <c r="E945" t="s">
        <v>4824</v>
      </c>
      <c r="F945">
        <v>2016</v>
      </c>
      <c r="G945" s="119">
        <v>4189228</v>
      </c>
    </row>
    <row r="946" spans="1:7" x14ac:dyDescent="0.3">
      <c r="A946" t="s">
        <v>957</v>
      </c>
      <c r="B946" t="s">
        <v>2212</v>
      </c>
      <c r="C946" t="s">
        <v>76</v>
      </c>
      <c r="D946" t="s">
        <v>4823</v>
      </c>
      <c r="E946" t="s">
        <v>4825</v>
      </c>
      <c r="F946">
        <v>2016</v>
      </c>
      <c r="G946" s="119">
        <v>165515</v>
      </c>
    </row>
    <row r="947" spans="1:7" x14ac:dyDescent="0.3">
      <c r="A947" t="s">
        <v>958</v>
      </c>
      <c r="B947" t="s">
        <v>958</v>
      </c>
      <c r="C947" t="s">
        <v>77</v>
      </c>
      <c r="D947" t="s">
        <v>4823</v>
      </c>
      <c r="E947" t="s">
        <v>4825</v>
      </c>
      <c r="F947">
        <v>2016</v>
      </c>
      <c r="G947" s="119">
        <v>110464</v>
      </c>
    </row>
    <row r="948" spans="1:7" x14ac:dyDescent="0.3">
      <c r="A948" t="s">
        <v>959</v>
      </c>
      <c r="B948" t="s">
        <v>2215</v>
      </c>
      <c r="C948" t="s">
        <v>91</v>
      </c>
      <c r="D948" t="s">
        <v>4823</v>
      </c>
      <c r="E948" t="s">
        <v>4824</v>
      </c>
      <c r="F948">
        <v>2016</v>
      </c>
      <c r="G948" s="119">
        <v>26127</v>
      </c>
    </row>
    <row r="949" spans="1:7" x14ac:dyDescent="0.3">
      <c r="A949" t="s">
        <v>960</v>
      </c>
      <c r="B949" t="s">
        <v>960</v>
      </c>
      <c r="C949" t="s">
        <v>103</v>
      </c>
      <c r="D949" t="s">
        <v>4823</v>
      </c>
      <c r="E949" t="s">
        <v>4824</v>
      </c>
      <c r="F949">
        <v>2016</v>
      </c>
      <c r="G949" s="119">
        <v>29142</v>
      </c>
    </row>
    <row r="950" spans="1:7" x14ac:dyDescent="0.3">
      <c r="A950" t="s">
        <v>961</v>
      </c>
      <c r="B950" t="s">
        <v>961</v>
      </c>
      <c r="C950" t="s">
        <v>90</v>
      </c>
      <c r="D950" t="s">
        <v>4823</v>
      </c>
      <c r="E950" t="s">
        <v>4825</v>
      </c>
      <c r="F950">
        <v>2016</v>
      </c>
      <c r="G950" s="119">
        <v>31311</v>
      </c>
    </row>
    <row r="951" spans="1:7" x14ac:dyDescent="0.3">
      <c r="A951" t="s">
        <v>962</v>
      </c>
      <c r="B951" t="s">
        <v>962</v>
      </c>
      <c r="C951" t="s">
        <v>73</v>
      </c>
      <c r="D951" t="s">
        <v>4823</v>
      </c>
      <c r="E951" t="s">
        <v>4824</v>
      </c>
      <c r="F951">
        <v>2016</v>
      </c>
      <c r="G951" s="119">
        <v>116640</v>
      </c>
    </row>
    <row r="952" spans="1:7" x14ac:dyDescent="0.3">
      <c r="A952" t="s">
        <v>963</v>
      </c>
      <c r="B952" t="s">
        <v>963</v>
      </c>
      <c r="C952" t="s">
        <v>109</v>
      </c>
      <c r="D952" t="s">
        <v>4823</v>
      </c>
      <c r="E952" t="s">
        <v>4824</v>
      </c>
      <c r="F952">
        <v>2016</v>
      </c>
      <c r="G952" s="119">
        <v>15913</v>
      </c>
    </row>
    <row r="953" spans="1:7" x14ac:dyDescent="0.3">
      <c r="A953" t="s">
        <v>2221</v>
      </c>
      <c r="B953" t="s">
        <v>2221</v>
      </c>
      <c r="C953" t="s">
        <v>98</v>
      </c>
      <c r="D953" t="s">
        <v>4882</v>
      </c>
      <c r="E953" t="s">
        <v>7086</v>
      </c>
      <c r="F953">
        <v>2016</v>
      </c>
      <c r="G953" s="119">
        <v>315247</v>
      </c>
    </row>
    <row r="954" spans="1:7" x14ac:dyDescent="0.3">
      <c r="A954" t="s">
        <v>964</v>
      </c>
      <c r="B954" t="s">
        <v>964</v>
      </c>
      <c r="C954" t="s">
        <v>68</v>
      </c>
      <c r="D954" t="s">
        <v>4823</v>
      </c>
      <c r="E954" t="s">
        <v>4824</v>
      </c>
      <c r="F954">
        <v>2016</v>
      </c>
      <c r="G954" s="119">
        <v>336954</v>
      </c>
    </row>
    <row r="955" spans="1:7" x14ac:dyDescent="0.3">
      <c r="A955" t="s">
        <v>965</v>
      </c>
      <c r="B955" t="s">
        <v>965</v>
      </c>
      <c r="C955" t="s">
        <v>80</v>
      </c>
      <c r="D955" t="s">
        <v>4823</v>
      </c>
      <c r="E955" t="s">
        <v>4825</v>
      </c>
      <c r="F955">
        <v>2016</v>
      </c>
      <c r="G955" s="119">
        <v>151564</v>
      </c>
    </row>
    <row r="956" spans="1:7" x14ac:dyDescent="0.3">
      <c r="A956" t="s">
        <v>966</v>
      </c>
      <c r="B956" t="s">
        <v>966</v>
      </c>
      <c r="C956" t="s">
        <v>103</v>
      </c>
      <c r="D956" t="s">
        <v>4823</v>
      </c>
      <c r="E956" t="s">
        <v>4824</v>
      </c>
      <c r="F956">
        <v>2016</v>
      </c>
      <c r="G956" s="119">
        <v>2417</v>
      </c>
    </row>
    <row r="957" spans="1:7" x14ac:dyDescent="0.3">
      <c r="A957" t="s">
        <v>967</v>
      </c>
      <c r="B957" t="s">
        <v>967</v>
      </c>
      <c r="C957" t="s">
        <v>76</v>
      </c>
      <c r="D957" t="s">
        <v>4823</v>
      </c>
      <c r="E957" t="s">
        <v>4825</v>
      </c>
      <c r="F957">
        <v>2016</v>
      </c>
      <c r="G957" s="119">
        <v>1778536</v>
      </c>
    </row>
    <row r="958" spans="1:7" x14ac:dyDescent="0.3">
      <c r="A958" t="s">
        <v>968</v>
      </c>
      <c r="B958" t="s">
        <v>968</v>
      </c>
      <c r="C958" t="s">
        <v>109</v>
      </c>
      <c r="D958" t="s">
        <v>4823</v>
      </c>
      <c r="E958" t="s">
        <v>4824</v>
      </c>
      <c r="F958">
        <v>2016</v>
      </c>
      <c r="G958" s="119">
        <v>66722</v>
      </c>
    </row>
    <row r="959" spans="1:7" x14ac:dyDescent="0.3">
      <c r="A959" t="s">
        <v>969</v>
      </c>
      <c r="B959" t="s">
        <v>969</v>
      </c>
      <c r="C959" t="s">
        <v>82</v>
      </c>
      <c r="D959" t="s">
        <v>4823</v>
      </c>
      <c r="E959" t="s">
        <v>4825</v>
      </c>
      <c r="F959">
        <v>2016</v>
      </c>
      <c r="G959" s="119">
        <v>79535</v>
      </c>
    </row>
    <row r="960" spans="1:7" x14ac:dyDescent="0.3">
      <c r="A960" t="s">
        <v>970</v>
      </c>
      <c r="B960" t="s">
        <v>970</v>
      </c>
      <c r="C960" t="s">
        <v>81</v>
      </c>
      <c r="D960" t="s">
        <v>4823</v>
      </c>
      <c r="E960" t="s">
        <v>4825</v>
      </c>
      <c r="F960">
        <v>2016</v>
      </c>
      <c r="G960" s="119">
        <v>595703</v>
      </c>
    </row>
    <row r="961" spans="1:7" x14ac:dyDescent="0.3">
      <c r="A961" t="s">
        <v>971</v>
      </c>
      <c r="B961" t="s">
        <v>971</v>
      </c>
      <c r="C961" t="s">
        <v>99</v>
      </c>
      <c r="D961" t="s">
        <v>4823</v>
      </c>
      <c r="E961" t="s">
        <v>4824</v>
      </c>
      <c r="F961">
        <v>2016</v>
      </c>
      <c r="G961" s="119">
        <v>196417</v>
      </c>
    </row>
    <row r="962" spans="1:7" x14ac:dyDescent="0.3">
      <c r="A962" t="s">
        <v>972</v>
      </c>
      <c r="B962" t="s">
        <v>972</v>
      </c>
      <c r="C962" t="s">
        <v>77</v>
      </c>
      <c r="D962" t="s">
        <v>4823</v>
      </c>
      <c r="E962" t="s">
        <v>4824</v>
      </c>
      <c r="F962">
        <v>2016</v>
      </c>
      <c r="G962" s="119">
        <v>5694</v>
      </c>
    </row>
    <row r="963" spans="1:7" x14ac:dyDescent="0.3">
      <c r="A963" t="s">
        <v>973</v>
      </c>
      <c r="B963" t="s">
        <v>973</v>
      </c>
      <c r="C963" t="s">
        <v>92</v>
      </c>
      <c r="D963" t="s">
        <v>4823</v>
      </c>
      <c r="E963" t="s">
        <v>4825</v>
      </c>
      <c r="F963">
        <v>2016</v>
      </c>
      <c r="G963" s="119">
        <v>22626</v>
      </c>
    </row>
    <row r="964" spans="1:7" x14ac:dyDescent="0.3">
      <c r="A964" t="s">
        <v>974</v>
      </c>
      <c r="B964" t="s">
        <v>974</v>
      </c>
      <c r="C964" t="s">
        <v>84</v>
      </c>
      <c r="D964" t="s">
        <v>4823</v>
      </c>
      <c r="E964" t="s">
        <v>4824</v>
      </c>
      <c r="F964">
        <v>2016</v>
      </c>
      <c r="G964" s="119">
        <v>654788</v>
      </c>
    </row>
    <row r="965" spans="1:7" x14ac:dyDescent="0.3">
      <c r="A965" t="s">
        <v>975</v>
      </c>
      <c r="B965" t="s">
        <v>975</v>
      </c>
      <c r="C965" t="s">
        <v>112</v>
      </c>
      <c r="D965" t="s">
        <v>4823</v>
      </c>
      <c r="E965" t="s">
        <v>4825</v>
      </c>
      <c r="F965">
        <v>2016</v>
      </c>
      <c r="G965" s="119">
        <v>23946616</v>
      </c>
    </row>
    <row r="966" spans="1:7" x14ac:dyDescent="0.3">
      <c r="A966" t="s">
        <v>976</v>
      </c>
      <c r="B966" t="s">
        <v>976</v>
      </c>
      <c r="C966" t="s">
        <v>108</v>
      </c>
      <c r="D966" t="s">
        <v>4823</v>
      </c>
      <c r="E966" t="s">
        <v>4824</v>
      </c>
      <c r="F966">
        <v>2016</v>
      </c>
      <c r="G966" s="119">
        <v>37684</v>
      </c>
    </row>
    <row r="967" spans="1:7" x14ac:dyDescent="0.3">
      <c r="A967" t="s">
        <v>977</v>
      </c>
      <c r="B967" t="s">
        <v>977</v>
      </c>
      <c r="C967" t="s">
        <v>91</v>
      </c>
      <c r="D967" t="s">
        <v>4823</v>
      </c>
      <c r="E967" t="s">
        <v>4824</v>
      </c>
      <c r="F967">
        <v>2016</v>
      </c>
      <c r="G967" s="119">
        <v>10953</v>
      </c>
    </row>
    <row r="968" spans="1:7" x14ac:dyDescent="0.3">
      <c r="A968" t="s">
        <v>978</v>
      </c>
      <c r="B968" t="s">
        <v>978</v>
      </c>
      <c r="C968" t="s">
        <v>91</v>
      </c>
      <c r="D968" t="s">
        <v>4823</v>
      </c>
      <c r="E968" t="s">
        <v>4824</v>
      </c>
      <c r="F968">
        <v>2016</v>
      </c>
      <c r="G968" s="119">
        <v>1270081</v>
      </c>
    </row>
    <row r="969" spans="1:7" x14ac:dyDescent="0.3">
      <c r="A969" t="s">
        <v>979</v>
      </c>
      <c r="B969" t="s">
        <v>979</v>
      </c>
      <c r="C969" t="s">
        <v>103</v>
      </c>
      <c r="D969" t="s">
        <v>4823</v>
      </c>
      <c r="E969" t="s">
        <v>4824</v>
      </c>
      <c r="F969">
        <v>2016</v>
      </c>
      <c r="G969" s="119">
        <v>7886</v>
      </c>
    </row>
    <row r="970" spans="1:7" x14ac:dyDescent="0.3">
      <c r="A970" t="s">
        <v>980</v>
      </c>
      <c r="B970" t="s">
        <v>980</v>
      </c>
      <c r="C970" t="s">
        <v>108</v>
      </c>
      <c r="D970" t="s">
        <v>4823</v>
      </c>
      <c r="E970" t="s">
        <v>4825</v>
      </c>
      <c r="F970">
        <v>2016</v>
      </c>
      <c r="G970" s="119">
        <v>421942</v>
      </c>
    </row>
    <row r="971" spans="1:7" x14ac:dyDescent="0.3">
      <c r="A971" t="s">
        <v>981</v>
      </c>
      <c r="B971" t="s">
        <v>981</v>
      </c>
      <c r="C971" t="s">
        <v>109</v>
      </c>
      <c r="D971" t="s">
        <v>4823</v>
      </c>
      <c r="E971" t="s">
        <v>4824</v>
      </c>
      <c r="F971">
        <v>2016</v>
      </c>
      <c r="G971" s="119">
        <v>14410</v>
      </c>
    </row>
    <row r="972" spans="1:7" x14ac:dyDescent="0.3">
      <c r="A972" t="s">
        <v>982</v>
      </c>
      <c r="B972" t="s">
        <v>982</v>
      </c>
      <c r="C972" t="s">
        <v>80</v>
      </c>
      <c r="D972" t="s">
        <v>4823</v>
      </c>
      <c r="E972" t="s">
        <v>4825</v>
      </c>
      <c r="F972">
        <v>2016</v>
      </c>
      <c r="G972" s="119">
        <v>101172</v>
      </c>
    </row>
    <row r="973" spans="1:7" x14ac:dyDescent="0.3">
      <c r="A973" t="s">
        <v>983</v>
      </c>
      <c r="B973" t="s">
        <v>983</v>
      </c>
      <c r="C973" t="s">
        <v>81</v>
      </c>
      <c r="D973" t="s">
        <v>4823</v>
      </c>
      <c r="E973" t="s">
        <v>4824</v>
      </c>
      <c r="F973">
        <v>2016</v>
      </c>
      <c r="G973" s="119">
        <v>43906</v>
      </c>
    </row>
    <row r="974" spans="1:7" x14ac:dyDescent="0.3">
      <c r="A974" t="s">
        <v>984</v>
      </c>
      <c r="B974" t="s">
        <v>984</v>
      </c>
      <c r="C974" t="s">
        <v>68</v>
      </c>
      <c r="D974" t="s">
        <v>4823</v>
      </c>
      <c r="E974" t="s">
        <v>4824</v>
      </c>
      <c r="F974">
        <v>2016</v>
      </c>
      <c r="G974" s="119">
        <v>189923</v>
      </c>
    </row>
    <row r="975" spans="1:7" x14ac:dyDescent="0.3">
      <c r="A975" t="s">
        <v>985</v>
      </c>
      <c r="B975" t="s">
        <v>1452</v>
      </c>
      <c r="C975" t="s">
        <v>112</v>
      </c>
      <c r="D975" t="s">
        <v>4823</v>
      </c>
      <c r="E975" t="s">
        <v>4824</v>
      </c>
      <c r="F975">
        <v>2016</v>
      </c>
      <c r="G975" s="119">
        <v>8851654</v>
      </c>
    </row>
    <row r="976" spans="1:7" x14ac:dyDescent="0.3">
      <c r="A976" t="s">
        <v>986</v>
      </c>
      <c r="B976" t="s">
        <v>986</v>
      </c>
      <c r="C976" t="s">
        <v>68</v>
      </c>
      <c r="D976" t="s">
        <v>4823</v>
      </c>
      <c r="E976" t="s">
        <v>4825</v>
      </c>
      <c r="F976">
        <v>2016</v>
      </c>
      <c r="G976" s="119">
        <v>12201</v>
      </c>
    </row>
    <row r="977" spans="1:7" x14ac:dyDescent="0.3">
      <c r="A977" t="s">
        <v>987</v>
      </c>
      <c r="B977" t="s">
        <v>987</v>
      </c>
      <c r="C977" t="s">
        <v>109</v>
      </c>
      <c r="D977" t="s">
        <v>4823</v>
      </c>
      <c r="E977" t="s">
        <v>4825</v>
      </c>
      <c r="F977">
        <v>2016</v>
      </c>
      <c r="G977" s="119">
        <v>98860</v>
      </c>
    </row>
    <row r="978" spans="1:7" x14ac:dyDescent="0.3">
      <c r="A978" t="s">
        <v>988</v>
      </c>
      <c r="B978" t="s">
        <v>2094</v>
      </c>
      <c r="C978" t="s">
        <v>99</v>
      </c>
      <c r="D978" t="s">
        <v>4823</v>
      </c>
      <c r="E978" t="s">
        <v>4825</v>
      </c>
      <c r="F978">
        <v>2016</v>
      </c>
      <c r="G978" s="119">
        <v>48117330</v>
      </c>
    </row>
    <row r="979" spans="1:7" x14ac:dyDescent="0.3">
      <c r="A979" t="s">
        <v>989</v>
      </c>
      <c r="B979" t="s">
        <v>989</v>
      </c>
      <c r="C979" t="s">
        <v>82</v>
      </c>
      <c r="D979" t="s">
        <v>4823</v>
      </c>
      <c r="E979" t="s">
        <v>4825</v>
      </c>
      <c r="F979">
        <v>2016</v>
      </c>
      <c r="G979" s="119">
        <v>125453</v>
      </c>
    </row>
    <row r="980" spans="1:7" x14ac:dyDescent="0.3">
      <c r="A980" t="s">
        <v>990</v>
      </c>
      <c r="B980" t="s">
        <v>990</v>
      </c>
      <c r="C980" t="s">
        <v>68</v>
      </c>
      <c r="D980" t="s">
        <v>4823</v>
      </c>
      <c r="E980" t="s">
        <v>4824</v>
      </c>
      <c r="F980">
        <v>2016</v>
      </c>
      <c r="G980" s="119">
        <v>3645</v>
      </c>
    </row>
    <row r="981" spans="1:7" x14ac:dyDescent="0.3">
      <c r="A981" t="s">
        <v>991</v>
      </c>
      <c r="B981" t="s">
        <v>991</v>
      </c>
      <c r="C981" t="s">
        <v>108</v>
      </c>
      <c r="D981" t="s">
        <v>4823</v>
      </c>
      <c r="E981" t="s">
        <v>4824</v>
      </c>
      <c r="F981">
        <v>2016</v>
      </c>
      <c r="G981" s="119">
        <v>518597</v>
      </c>
    </row>
    <row r="982" spans="1:7" x14ac:dyDescent="0.3">
      <c r="A982" t="s">
        <v>992</v>
      </c>
      <c r="B982" t="s">
        <v>992</v>
      </c>
      <c r="C982" t="s">
        <v>100</v>
      </c>
      <c r="D982" t="s">
        <v>4823</v>
      </c>
      <c r="E982" t="s">
        <v>4824</v>
      </c>
      <c r="F982">
        <v>2016</v>
      </c>
      <c r="G982" s="119">
        <v>1704887</v>
      </c>
    </row>
    <row r="983" spans="1:7" x14ac:dyDescent="0.3">
      <c r="A983" t="s">
        <v>993</v>
      </c>
      <c r="B983" t="s">
        <v>993</v>
      </c>
      <c r="C983" t="s">
        <v>82</v>
      </c>
      <c r="D983" t="s">
        <v>4823</v>
      </c>
      <c r="E983" t="s">
        <v>4824</v>
      </c>
      <c r="F983">
        <v>2016</v>
      </c>
      <c r="G983" s="119">
        <v>27510</v>
      </c>
    </row>
    <row r="984" spans="1:7" x14ac:dyDescent="0.3">
      <c r="A984" t="s">
        <v>994</v>
      </c>
      <c r="B984" t="s">
        <v>994</v>
      </c>
      <c r="C984" t="s">
        <v>109</v>
      </c>
      <c r="D984" t="s">
        <v>4823</v>
      </c>
      <c r="E984" t="s">
        <v>4824</v>
      </c>
      <c r="F984">
        <v>2016</v>
      </c>
      <c r="G984" s="119">
        <v>13383</v>
      </c>
    </row>
    <row r="985" spans="1:7" x14ac:dyDescent="0.3">
      <c r="A985" t="s">
        <v>995</v>
      </c>
      <c r="B985" t="s">
        <v>995</v>
      </c>
      <c r="C985" t="s">
        <v>80</v>
      </c>
      <c r="D985" t="s">
        <v>4823</v>
      </c>
      <c r="E985" t="s">
        <v>4825</v>
      </c>
      <c r="F985">
        <v>2016</v>
      </c>
      <c r="G985" s="119">
        <v>59096</v>
      </c>
    </row>
    <row r="986" spans="1:7" x14ac:dyDescent="0.3">
      <c r="A986" t="s">
        <v>996</v>
      </c>
      <c r="B986" t="s">
        <v>996</v>
      </c>
      <c r="C986" t="s">
        <v>80</v>
      </c>
      <c r="D986" t="s">
        <v>4823</v>
      </c>
      <c r="E986" t="s">
        <v>4824</v>
      </c>
      <c r="F986">
        <v>2016</v>
      </c>
      <c r="G986" s="119">
        <v>57731</v>
      </c>
    </row>
    <row r="987" spans="1:7" x14ac:dyDescent="0.3">
      <c r="A987" t="s">
        <v>997</v>
      </c>
      <c r="B987" t="s">
        <v>997</v>
      </c>
      <c r="C987" t="s">
        <v>90</v>
      </c>
      <c r="D987" t="s">
        <v>4823</v>
      </c>
      <c r="E987" t="s">
        <v>4826</v>
      </c>
      <c r="F987">
        <v>2016</v>
      </c>
      <c r="G987" s="119">
        <v>26784</v>
      </c>
    </row>
    <row r="988" spans="1:7" x14ac:dyDescent="0.3">
      <c r="A988" t="s">
        <v>998</v>
      </c>
      <c r="B988" t="s">
        <v>998</v>
      </c>
      <c r="C988" t="s">
        <v>77</v>
      </c>
      <c r="D988" t="s">
        <v>4823</v>
      </c>
      <c r="E988" t="s">
        <v>4824</v>
      </c>
      <c r="F988">
        <v>2016</v>
      </c>
      <c r="G988" s="119">
        <v>227890</v>
      </c>
    </row>
    <row r="989" spans="1:7" x14ac:dyDescent="0.3">
      <c r="A989" t="s">
        <v>999</v>
      </c>
      <c r="B989" t="s">
        <v>999</v>
      </c>
      <c r="C989" t="s">
        <v>83</v>
      </c>
      <c r="D989" t="s">
        <v>4823</v>
      </c>
      <c r="E989" t="s">
        <v>4824</v>
      </c>
      <c r="F989">
        <v>2016</v>
      </c>
      <c r="G989" s="119">
        <v>6811</v>
      </c>
    </row>
    <row r="990" spans="1:7" x14ac:dyDescent="0.3">
      <c r="A990" t="s">
        <v>1000</v>
      </c>
      <c r="B990" t="s">
        <v>1000</v>
      </c>
      <c r="C990" t="s">
        <v>68</v>
      </c>
      <c r="D990" t="s">
        <v>4823</v>
      </c>
      <c r="E990" t="s">
        <v>4824</v>
      </c>
      <c r="F990">
        <v>2016</v>
      </c>
      <c r="G990" s="119">
        <v>682018</v>
      </c>
    </row>
    <row r="991" spans="1:7" x14ac:dyDescent="0.3">
      <c r="A991" t="s">
        <v>1001</v>
      </c>
      <c r="B991" t="s">
        <v>1001</v>
      </c>
      <c r="C991" t="s">
        <v>109</v>
      </c>
      <c r="D991" t="s">
        <v>4823</v>
      </c>
      <c r="E991" t="s">
        <v>4824</v>
      </c>
      <c r="F991">
        <v>2016</v>
      </c>
      <c r="G991" s="119">
        <v>4472</v>
      </c>
    </row>
    <row r="992" spans="1:7" x14ac:dyDescent="0.3">
      <c r="A992" t="s">
        <v>1002</v>
      </c>
      <c r="B992" t="s">
        <v>1002</v>
      </c>
      <c r="C992" t="s">
        <v>82</v>
      </c>
      <c r="D992" t="s">
        <v>4823</v>
      </c>
      <c r="E992" t="s">
        <v>4825</v>
      </c>
      <c r="F992">
        <v>2016</v>
      </c>
      <c r="G992" s="119">
        <v>20629</v>
      </c>
    </row>
    <row r="993" spans="1:7" x14ac:dyDescent="0.3">
      <c r="A993" t="s">
        <v>1003</v>
      </c>
      <c r="B993" t="s">
        <v>1003</v>
      </c>
      <c r="C993" t="s">
        <v>82</v>
      </c>
      <c r="D993" t="s">
        <v>4823</v>
      </c>
      <c r="E993" t="s">
        <v>4824</v>
      </c>
      <c r="F993">
        <v>2016</v>
      </c>
      <c r="G993" s="119">
        <v>102471</v>
      </c>
    </row>
    <row r="994" spans="1:7" x14ac:dyDescent="0.3">
      <c r="A994" t="s">
        <v>1004</v>
      </c>
      <c r="B994" t="s">
        <v>1004</v>
      </c>
      <c r="C994" t="s">
        <v>93</v>
      </c>
      <c r="D994" t="s">
        <v>4823</v>
      </c>
      <c r="E994" t="s">
        <v>4824</v>
      </c>
      <c r="F994">
        <v>2016</v>
      </c>
      <c r="G994" s="119">
        <v>25803</v>
      </c>
    </row>
    <row r="995" spans="1:7" x14ac:dyDescent="0.3">
      <c r="A995" t="s">
        <v>1005</v>
      </c>
      <c r="B995" t="s">
        <v>1005</v>
      </c>
      <c r="C995" t="s">
        <v>80</v>
      </c>
      <c r="D995" t="s">
        <v>4823</v>
      </c>
      <c r="E995" t="s">
        <v>4824</v>
      </c>
      <c r="F995">
        <v>2016</v>
      </c>
      <c r="G995" s="119">
        <v>474398</v>
      </c>
    </row>
    <row r="996" spans="1:7" x14ac:dyDescent="0.3">
      <c r="A996" t="s">
        <v>1006</v>
      </c>
      <c r="B996" t="s">
        <v>1404</v>
      </c>
      <c r="C996" t="s">
        <v>72</v>
      </c>
      <c r="D996" t="s">
        <v>4823</v>
      </c>
      <c r="E996" t="s">
        <v>4825</v>
      </c>
      <c r="F996">
        <v>2016</v>
      </c>
      <c r="G996" s="119">
        <v>106956932</v>
      </c>
    </row>
    <row r="997" spans="1:7" x14ac:dyDescent="0.3">
      <c r="A997" t="s">
        <v>1007</v>
      </c>
      <c r="B997" t="s">
        <v>1007</v>
      </c>
      <c r="C997" t="s">
        <v>82</v>
      </c>
      <c r="D997" t="s">
        <v>4823</v>
      </c>
      <c r="E997" t="s">
        <v>4824</v>
      </c>
      <c r="F997">
        <v>2016</v>
      </c>
      <c r="G997" s="119">
        <v>185804</v>
      </c>
    </row>
    <row r="998" spans="1:7" x14ac:dyDescent="0.3">
      <c r="A998" t="s">
        <v>1008</v>
      </c>
      <c r="B998" t="s">
        <v>2263</v>
      </c>
      <c r="C998" t="s">
        <v>105</v>
      </c>
      <c r="D998" t="s">
        <v>4823</v>
      </c>
      <c r="E998" t="s">
        <v>4824</v>
      </c>
      <c r="F998">
        <v>2016</v>
      </c>
      <c r="G998" s="119">
        <v>7215</v>
      </c>
    </row>
    <row r="999" spans="1:7" x14ac:dyDescent="0.3">
      <c r="A999" t="s">
        <v>1009</v>
      </c>
      <c r="B999" t="s">
        <v>1009</v>
      </c>
      <c r="C999" t="s">
        <v>108</v>
      </c>
      <c r="D999" t="s">
        <v>4823</v>
      </c>
      <c r="E999" t="s">
        <v>4824</v>
      </c>
      <c r="F999">
        <v>2016</v>
      </c>
      <c r="G999" s="119">
        <v>316142</v>
      </c>
    </row>
    <row r="1000" spans="1:7" x14ac:dyDescent="0.3">
      <c r="A1000" t="s">
        <v>1010</v>
      </c>
      <c r="B1000" t="s">
        <v>1010</v>
      </c>
      <c r="C1000" t="s">
        <v>83</v>
      </c>
      <c r="D1000" t="s">
        <v>4823</v>
      </c>
      <c r="E1000" t="s">
        <v>4824</v>
      </c>
      <c r="F1000">
        <v>2016</v>
      </c>
      <c r="G1000" s="119">
        <v>4870</v>
      </c>
    </row>
    <row r="1001" spans="1:7" x14ac:dyDescent="0.3">
      <c r="A1001" t="s">
        <v>1011</v>
      </c>
      <c r="B1001" t="s">
        <v>1011</v>
      </c>
      <c r="C1001" t="s">
        <v>85</v>
      </c>
      <c r="D1001" t="s">
        <v>4823</v>
      </c>
      <c r="E1001" t="s">
        <v>4824</v>
      </c>
      <c r="F1001">
        <v>2016</v>
      </c>
      <c r="G1001" s="119">
        <v>36811</v>
      </c>
    </row>
    <row r="1002" spans="1:7" x14ac:dyDescent="0.3">
      <c r="A1002" t="s">
        <v>1012</v>
      </c>
      <c r="B1002" t="s">
        <v>1012</v>
      </c>
      <c r="C1002" t="s">
        <v>68</v>
      </c>
      <c r="D1002" t="s">
        <v>4823</v>
      </c>
      <c r="E1002" t="s">
        <v>4825</v>
      </c>
      <c r="F1002">
        <v>2016</v>
      </c>
      <c r="G1002" s="119">
        <v>757916</v>
      </c>
    </row>
    <row r="1003" spans="1:7" x14ac:dyDescent="0.3">
      <c r="A1003" t="s">
        <v>1013</v>
      </c>
      <c r="B1003" t="s">
        <v>1013</v>
      </c>
      <c r="C1003" t="s">
        <v>84</v>
      </c>
      <c r="D1003" t="s">
        <v>4823</v>
      </c>
      <c r="E1003" t="s">
        <v>4824</v>
      </c>
      <c r="F1003">
        <v>2016</v>
      </c>
      <c r="G1003" s="119">
        <v>251654</v>
      </c>
    </row>
    <row r="1004" spans="1:7" x14ac:dyDescent="0.3">
      <c r="A1004" t="s">
        <v>1014</v>
      </c>
      <c r="B1004" t="s">
        <v>1014</v>
      </c>
      <c r="C1004" t="s">
        <v>94</v>
      </c>
      <c r="D1004" t="s">
        <v>4823</v>
      </c>
      <c r="E1004" t="s">
        <v>4825</v>
      </c>
      <c r="F1004">
        <v>2016</v>
      </c>
      <c r="G1004" s="119">
        <v>30641</v>
      </c>
    </row>
    <row r="1005" spans="1:7" x14ac:dyDescent="0.3">
      <c r="A1005" t="s">
        <v>1015</v>
      </c>
      <c r="B1005" t="s">
        <v>1015</v>
      </c>
      <c r="C1005" t="s">
        <v>109</v>
      </c>
      <c r="D1005" t="s">
        <v>4823</v>
      </c>
      <c r="E1005" t="s">
        <v>4824</v>
      </c>
      <c r="F1005">
        <v>2016</v>
      </c>
      <c r="G1005" s="119">
        <v>185596</v>
      </c>
    </row>
    <row r="1006" spans="1:7" x14ac:dyDescent="0.3">
      <c r="A1006" t="s">
        <v>2276</v>
      </c>
      <c r="B1006" t="s">
        <v>2276</v>
      </c>
      <c r="C1006" t="s">
        <v>76</v>
      </c>
      <c r="D1006" t="s">
        <v>7097</v>
      </c>
      <c r="E1006" t="s">
        <v>7097</v>
      </c>
      <c r="F1006">
        <v>2016</v>
      </c>
      <c r="G1006" s="119">
        <v>116907</v>
      </c>
    </row>
    <row r="1007" spans="1:7" x14ac:dyDescent="0.3">
      <c r="A1007" t="s">
        <v>1016</v>
      </c>
      <c r="B1007" t="s">
        <v>1016</v>
      </c>
      <c r="C1007" t="s">
        <v>103</v>
      </c>
      <c r="D1007" t="s">
        <v>4823</v>
      </c>
      <c r="E1007" t="s">
        <v>4824</v>
      </c>
      <c r="F1007">
        <v>2016</v>
      </c>
      <c r="G1007" s="119">
        <v>26016</v>
      </c>
    </row>
    <row r="1008" spans="1:7" x14ac:dyDescent="0.3">
      <c r="A1008" t="s">
        <v>1017</v>
      </c>
      <c r="B1008" t="s">
        <v>1017</v>
      </c>
      <c r="C1008" t="s">
        <v>108</v>
      </c>
      <c r="D1008" t="s">
        <v>4823</v>
      </c>
      <c r="E1008" t="s">
        <v>4824</v>
      </c>
      <c r="F1008">
        <v>2016</v>
      </c>
      <c r="G1008" s="119">
        <v>154740</v>
      </c>
    </row>
    <row r="1009" spans="1:7" x14ac:dyDescent="0.3">
      <c r="A1009" t="s">
        <v>1018</v>
      </c>
      <c r="B1009" t="s">
        <v>2280</v>
      </c>
      <c r="C1009" t="s">
        <v>89</v>
      </c>
      <c r="D1009" t="s">
        <v>4823</v>
      </c>
      <c r="E1009" t="s">
        <v>4824</v>
      </c>
      <c r="F1009">
        <v>2016</v>
      </c>
      <c r="G1009" s="119">
        <v>57267323</v>
      </c>
    </row>
    <row r="1010" spans="1:7" x14ac:dyDescent="0.3">
      <c r="A1010" t="s">
        <v>1019</v>
      </c>
      <c r="B1010" t="s">
        <v>1019</v>
      </c>
      <c r="C1010" t="s">
        <v>91</v>
      </c>
      <c r="D1010" t="s">
        <v>4823</v>
      </c>
      <c r="E1010" t="s">
        <v>4824</v>
      </c>
      <c r="F1010">
        <v>2016</v>
      </c>
      <c r="G1010" s="119">
        <v>178065</v>
      </c>
    </row>
    <row r="1011" spans="1:7" x14ac:dyDescent="0.3">
      <c r="A1011" t="s">
        <v>1020</v>
      </c>
      <c r="B1011" t="s">
        <v>1020</v>
      </c>
      <c r="C1011" t="s">
        <v>105</v>
      </c>
      <c r="D1011" t="s">
        <v>4823</v>
      </c>
      <c r="E1011" t="s">
        <v>4824</v>
      </c>
      <c r="F1011">
        <v>2016</v>
      </c>
      <c r="G1011" s="119">
        <v>0</v>
      </c>
    </row>
    <row r="1012" spans="1:7" x14ac:dyDescent="0.3">
      <c r="A1012" t="s">
        <v>1021</v>
      </c>
      <c r="B1012" t="s">
        <v>1021</v>
      </c>
      <c r="C1012" t="s">
        <v>108</v>
      </c>
      <c r="D1012" t="s">
        <v>4823</v>
      </c>
      <c r="E1012" t="s">
        <v>4824</v>
      </c>
      <c r="F1012">
        <v>2016</v>
      </c>
      <c r="G1012" s="119">
        <v>1809192</v>
      </c>
    </row>
    <row r="1013" spans="1:7" x14ac:dyDescent="0.3">
      <c r="A1013" t="s">
        <v>1022</v>
      </c>
      <c r="B1013" t="s">
        <v>1022</v>
      </c>
      <c r="C1013" t="s">
        <v>91</v>
      </c>
      <c r="D1013" t="s">
        <v>4823</v>
      </c>
      <c r="E1013" t="s">
        <v>4824</v>
      </c>
      <c r="F1013">
        <v>2016</v>
      </c>
      <c r="G1013" s="119">
        <v>30566</v>
      </c>
    </row>
    <row r="1014" spans="1:7" x14ac:dyDescent="0.3">
      <c r="A1014" t="s">
        <v>1023</v>
      </c>
      <c r="B1014" t="s">
        <v>1023</v>
      </c>
      <c r="C1014" t="s">
        <v>80</v>
      </c>
      <c r="D1014" t="s">
        <v>4823</v>
      </c>
      <c r="E1014" t="s">
        <v>4824</v>
      </c>
      <c r="F1014">
        <v>2016</v>
      </c>
      <c r="G1014" s="119">
        <v>23378</v>
      </c>
    </row>
    <row r="1015" spans="1:7" x14ac:dyDescent="0.3">
      <c r="A1015" t="s">
        <v>1024</v>
      </c>
      <c r="B1015" t="s">
        <v>1024</v>
      </c>
      <c r="C1015" t="s">
        <v>68</v>
      </c>
      <c r="D1015" t="s">
        <v>4823</v>
      </c>
      <c r="E1015" t="s">
        <v>4825</v>
      </c>
      <c r="F1015">
        <v>2016</v>
      </c>
      <c r="G1015" s="119">
        <v>219246</v>
      </c>
    </row>
    <row r="1016" spans="1:7" x14ac:dyDescent="0.3">
      <c r="A1016" t="s">
        <v>1025</v>
      </c>
      <c r="B1016" t="s">
        <v>1025</v>
      </c>
      <c r="C1016" t="s">
        <v>92</v>
      </c>
      <c r="D1016" t="s">
        <v>4823</v>
      </c>
      <c r="E1016" t="s">
        <v>4825</v>
      </c>
      <c r="F1016">
        <v>2016</v>
      </c>
      <c r="G1016" s="119">
        <v>150632</v>
      </c>
    </row>
    <row r="1017" spans="1:7" x14ac:dyDescent="0.3">
      <c r="A1017" t="s">
        <v>1026</v>
      </c>
      <c r="B1017" t="s">
        <v>1026</v>
      </c>
      <c r="C1017" t="s">
        <v>93</v>
      </c>
      <c r="D1017" t="s">
        <v>4823</v>
      </c>
      <c r="E1017" t="s">
        <v>4824</v>
      </c>
      <c r="F1017">
        <v>2016</v>
      </c>
      <c r="G1017" s="119">
        <v>176292</v>
      </c>
    </row>
    <row r="1018" spans="1:7" x14ac:dyDescent="0.3">
      <c r="A1018" t="s">
        <v>1027</v>
      </c>
      <c r="B1018" t="s">
        <v>1027</v>
      </c>
      <c r="C1018" t="s">
        <v>100</v>
      </c>
      <c r="D1018" t="s">
        <v>4823</v>
      </c>
      <c r="E1018" t="s">
        <v>4825</v>
      </c>
      <c r="F1018">
        <v>2016</v>
      </c>
      <c r="G1018" s="119">
        <v>3427113</v>
      </c>
    </row>
    <row r="1019" spans="1:7" x14ac:dyDescent="0.3">
      <c r="A1019" t="s">
        <v>1028</v>
      </c>
      <c r="B1019" t="s">
        <v>1028</v>
      </c>
      <c r="C1019" t="s">
        <v>102</v>
      </c>
      <c r="D1019" t="s">
        <v>4823</v>
      </c>
      <c r="E1019" t="s">
        <v>4824</v>
      </c>
      <c r="F1019">
        <v>2016</v>
      </c>
      <c r="G1019" s="119">
        <v>136189</v>
      </c>
    </row>
    <row r="1020" spans="1:7" x14ac:dyDescent="0.3">
      <c r="A1020" t="s">
        <v>1029</v>
      </c>
      <c r="B1020" t="s">
        <v>1029</v>
      </c>
      <c r="C1020" t="s">
        <v>77</v>
      </c>
      <c r="D1020" t="s">
        <v>4823</v>
      </c>
      <c r="E1020" t="s">
        <v>4824</v>
      </c>
      <c r="F1020">
        <v>2016</v>
      </c>
      <c r="G1020" s="119">
        <v>7920</v>
      </c>
    </row>
    <row r="1021" spans="1:7" x14ac:dyDescent="0.3">
      <c r="A1021" t="s">
        <v>1030</v>
      </c>
      <c r="B1021" t="s">
        <v>1030</v>
      </c>
      <c r="C1021" t="s">
        <v>91</v>
      </c>
      <c r="D1021" t="s">
        <v>4823</v>
      </c>
      <c r="E1021" t="s">
        <v>4824</v>
      </c>
      <c r="F1021">
        <v>2016</v>
      </c>
      <c r="G1021" s="119">
        <v>4049</v>
      </c>
    </row>
    <row r="1022" spans="1:7" x14ac:dyDescent="0.3">
      <c r="A1022" t="s">
        <v>1031</v>
      </c>
      <c r="B1022" t="s">
        <v>1031</v>
      </c>
      <c r="C1022" t="s">
        <v>85</v>
      </c>
      <c r="D1022" t="s">
        <v>4823</v>
      </c>
      <c r="E1022" t="s">
        <v>4824</v>
      </c>
      <c r="F1022">
        <v>2016</v>
      </c>
      <c r="G1022" s="119">
        <v>7145</v>
      </c>
    </row>
    <row r="1023" spans="1:7" x14ac:dyDescent="0.3">
      <c r="A1023" t="s">
        <v>1032</v>
      </c>
      <c r="B1023" t="s">
        <v>2027</v>
      </c>
      <c r="C1023" t="s">
        <v>95</v>
      </c>
      <c r="D1023" t="s">
        <v>4823</v>
      </c>
      <c r="E1023" t="s">
        <v>4825</v>
      </c>
      <c r="F1023">
        <v>2016</v>
      </c>
      <c r="G1023" s="119">
        <v>16900475</v>
      </c>
    </row>
    <row r="1024" spans="1:7" x14ac:dyDescent="0.3">
      <c r="A1024" t="s">
        <v>1033</v>
      </c>
      <c r="B1024" t="s">
        <v>1033</v>
      </c>
      <c r="C1024" t="s">
        <v>85</v>
      </c>
      <c r="D1024" t="s">
        <v>4823</v>
      </c>
      <c r="E1024" t="s">
        <v>4824</v>
      </c>
      <c r="F1024">
        <v>2016</v>
      </c>
      <c r="G1024" s="119">
        <v>12591</v>
      </c>
    </row>
    <row r="1025" spans="1:7" x14ac:dyDescent="0.3">
      <c r="A1025" t="s">
        <v>1034</v>
      </c>
      <c r="B1025" t="s">
        <v>1034</v>
      </c>
      <c r="C1025" t="s">
        <v>80</v>
      </c>
      <c r="D1025" t="s">
        <v>4823</v>
      </c>
      <c r="E1025" t="s">
        <v>4824</v>
      </c>
      <c r="F1025">
        <v>2016</v>
      </c>
      <c r="G1025" s="119">
        <v>6847</v>
      </c>
    </row>
    <row r="1026" spans="1:7" x14ac:dyDescent="0.3">
      <c r="A1026" t="s">
        <v>2294</v>
      </c>
      <c r="B1026" t="s">
        <v>2294</v>
      </c>
      <c r="C1026" t="s">
        <v>109</v>
      </c>
      <c r="D1026" t="s">
        <v>7097</v>
      </c>
      <c r="E1026" t="s">
        <v>7097</v>
      </c>
      <c r="F1026">
        <v>2016</v>
      </c>
      <c r="G1026" s="119">
        <v>581774</v>
      </c>
    </row>
    <row r="1027" spans="1:7" x14ac:dyDescent="0.3">
      <c r="A1027" t="s">
        <v>1035</v>
      </c>
      <c r="B1027" t="s">
        <v>1035</v>
      </c>
      <c r="C1027" t="s">
        <v>82</v>
      </c>
      <c r="D1027" t="s">
        <v>4823</v>
      </c>
      <c r="E1027" t="s">
        <v>4825</v>
      </c>
      <c r="F1027">
        <v>2016</v>
      </c>
      <c r="G1027" s="119">
        <v>1590838</v>
      </c>
    </row>
    <row r="1028" spans="1:7" x14ac:dyDescent="0.3">
      <c r="A1028" t="s">
        <v>1036</v>
      </c>
      <c r="B1028" t="s">
        <v>1036</v>
      </c>
      <c r="C1028" t="s">
        <v>85</v>
      </c>
      <c r="D1028" t="s">
        <v>4823</v>
      </c>
      <c r="E1028" t="s">
        <v>4824</v>
      </c>
      <c r="F1028">
        <v>2016</v>
      </c>
      <c r="G1028" s="119">
        <v>13747</v>
      </c>
    </row>
    <row r="1029" spans="1:7" x14ac:dyDescent="0.3">
      <c r="A1029" t="s">
        <v>4862</v>
      </c>
      <c r="C1029" t="s">
        <v>103</v>
      </c>
      <c r="D1029" t="s">
        <v>4823</v>
      </c>
      <c r="E1029" t="s">
        <v>4824</v>
      </c>
      <c r="F1029">
        <v>2016</v>
      </c>
      <c r="G1029" s="119">
        <v>5007</v>
      </c>
    </row>
    <row r="1030" spans="1:7" x14ac:dyDescent="0.3">
      <c r="A1030" t="s">
        <v>1037</v>
      </c>
      <c r="B1030" t="s">
        <v>1037</v>
      </c>
      <c r="C1030" t="s">
        <v>108</v>
      </c>
      <c r="D1030" t="s">
        <v>4823</v>
      </c>
      <c r="E1030" t="s">
        <v>4824</v>
      </c>
      <c r="F1030">
        <v>2016</v>
      </c>
      <c r="G1030" s="119">
        <v>2393877</v>
      </c>
    </row>
    <row r="1031" spans="1:7" x14ac:dyDescent="0.3">
      <c r="A1031" t="s">
        <v>1038</v>
      </c>
      <c r="B1031" t="s">
        <v>1038</v>
      </c>
      <c r="C1031" t="s">
        <v>77</v>
      </c>
      <c r="D1031" t="s">
        <v>4823</v>
      </c>
      <c r="E1031" t="s">
        <v>4824</v>
      </c>
      <c r="F1031">
        <v>2016</v>
      </c>
      <c r="G1031" s="119">
        <v>467326</v>
      </c>
    </row>
    <row r="1032" spans="1:7" x14ac:dyDescent="0.3">
      <c r="A1032" t="s">
        <v>1039</v>
      </c>
      <c r="B1032" t="s">
        <v>1039</v>
      </c>
      <c r="C1032" t="s">
        <v>98</v>
      </c>
      <c r="D1032" t="s">
        <v>4823</v>
      </c>
      <c r="E1032" t="s">
        <v>4824</v>
      </c>
      <c r="F1032">
        <v>2016</v>
      </c>
      <c r="G1032" s="119">
        <v>306828</v>
      </c>
    </row>
    <row r="1033" spans="1:7" x14ac:dyDescent="0.3">
      <c r="A1033" t="s">
        <v>1040</v>
      </c>
      <c r="B1033" t="s">
        <v>1040</v>
      </c>
      <c r="C1033" t="s">
        <v>84</v>
      </c>
      <c r="D1033" t="s">
        <v>4823</v>
      </c>
      <c r="E1033" t="s">
        <v>4824</v>
      </c>
      <c r="F1033">
        <v>2016</v>
      </c>
      <c r="G1033" s="119">
        <v>864602</v>
      </c>
    </row>
    <row r="1034" spans="1:7" x14ac:dyDescent="0.3">
      <c r="A1034" t="s">
        <v>1041</v>
      </c>
      <c r="B1034" t="s">
        <v>1041</v>
      </c>
      <c r="C1034" t="s">
        <v>108</v>
      </c>
      <c r="D1034" t="s">
        <v>4823</v>
      </c>
      <c r="E1034" t="s">
        <v>4825</v>
      </c>
      <c r="F1034">
        <v>2016</v>
      </c>
      <c r="G1034" s="119">
        <v>479671</v>
      </c>
    </row>
    <row r="1035" spans="1:7" x14ac:dyDescent="0.3">
      <c r="A1035" t="s">
        <v>1042</v>
      </c>
      <c r="B1035" t="s">
        <v>1042</v>
      </c>
      <c r="C1035" t="s">
        <v>68</v>
      </c>
      <c r="D1035" t="s">
        <v>4823</v>
      </c>
      <c r="E1035" t="s">
        <v>4824</v>
      </c>
      <c r="F1035">
        <v>2016</v>
      </c>
      <c r="G1035" s="119">
        <v>2524808</v>
      </c>
    </row>
    <row r="1036" spans="1:7" x14ac:dyDescent="0.3">
      <c r="A1036" t="s">
        <v>1043</v>
      </c>
      <c r="B1036" t="s">
        <v>1894</v>
      </c>
      <c r="C1036" t="s">
        <v>80</v>
      </c>
      <c r="D1036" t="s">
        <v>4823</v>
      </c>
      <c r="E1036" t="s">
        <v>4825</v>
      </c>
      <c r="F1036">
        <v>2016</v>
      </c>
      <c r="G1036" s="119">
        <v>1363693</v>
      </c>
    </row>
    <row r="1037" spans="1:7" x14ac:dyDescent="0.3">
      <c r="A1037" t="s">
        <v>1044</v>
      </c>
      <c r="B1037" t="s">
        <v>2207</v>
      </c>
      <c r="C1037" t="s">
        <v>106</v>
      </c>
      <c r="D1037" t="s">
        <v>4823</v>
      </c>
      <c r="E1037" t="s">
        <v>4825</v>
      </c>
      <c r="F1037">
        <v>2016</v>
      </c>
      <c r="G1037" s="119">
        <v>107157128</v>
      </c>
    </row>
    <row r="1038" spans="1:7" x14ac:dyDescent="0.3">
      <c r="A1038" t="s">
        <v>1045</v>
      </c>
      <c r="B1038" t="s">
        <v>1045</v>
      </c>
      <c r="C1038" t="s">
        <v>85</v>
      </c>
      <c r="D1038" t="s">
        <v>4823</v>
      </c>
      <c r="E1038" t="s">
        <v>4824</v>
      </c>
      <c r="F1038">
        <v>2016</v>
      </c>
      <c r="G1038" s="119">
        <v>738944</v>
      </c>
    </row>
    <row r="1039" spans="1:7" x14ac:dyDescent="0.3">
      <c r="A1039" t="s">
        <v>1046</v>
      </c>
      <c r="B1039" t="s">
        <v>1046</v>
      </c>
      <c r="C1039" t="s">
        <v>81</v>
      </c>
      <c r="D1039" t="s">
        <v>4823</v>
      </c>
      <c r="E1039" t="s">
        <v>4824</v>
      </c>
      <c r="F1039">
        <v>2016</v>
      </c>
      <c r="G1039" s="119">
        <v>162633</v>
      </c>
    </row>
    <row r="1040" spans="1:7" x14ac:dyDescent="0.3">
      <c r="A1040" t="s">
        <v>4863</v>
      </c>
      <c r="B1040" t="s">
        <v>4863</v>
      </c>
      <c r="C1040" t="s">
        <v>108</v>
      </c>
      <c r="D1040" t="s">
        <v>4823</v>
      </c>
      <c r="E1040" t="s">
        <v>4824</v>
      </c>
      <c r="F1040">
        <v>2016</v>
      </c>
      <c r="G1040" s="119">
        <v>69921</v>
      </c>
    </row>
    <row r="1041" spans="1:7" x14ac:dyDescent="0.3">
      <c r="A1041" t="s">
        <v>1047</v>
      </c>
      <c r="B1041" t="s">
        <v>2307</v>
      </c>
      <c r="C1041" t="s">
        <v>97</v>
      </c>
      <c r="D1041" t="s">
        <v>4823</v>
      </c>
      <c r="E1041" t="s">
        <v>4824</v>
      </c>
      <c r="F1041">
        <v>2016</v>
      </c>
      <c r="G1041" s="119">
        <v>55688993</v>
      </c>
    </row>
    <row r="1042" spans="1:7" x14ac:dyDescent="0.3">
      <c r="A1042" t="s">
        <v>1048</v>
      </c>
      <c r="B1042" t="s">
        <v>2309</v>
      </c>
      <c r="C1042" t="s">
        <v>68</v>
      </c>
      <c r="D1042" t="s">
        <v>4823</v>
      </c>
      <c r="E1042" t="s">
        <v>4825</v>
      </c>
      <c r="F1042">
        <v>2016</v>
      </c>
      <c r="G1042" s="119">
        <v>40110033</v>
      </c>
    </row>
    <row r="1043" spans="1:7" x14ac:dyDescent="0.3">
      <c r="A1043" t="s">
        <v>1049</v>
      </c>
      <c r="B1043" t="s">
        <v>1404</v>
      </c>
      <c r="C1043" t="s">
        <v>72</v>
      </c>
      <c r="D1043" t="s">
        <v>4823</v>
      </c>
      <c r="E1043" t="s">
        <v>4824</v>
      </c>
      <c r="F1043">
        <v>2016</v>
      </c>
      <c r="G1043" s="119">
        <v>764275738</v>
      </c>
    </row>
    <row r="1044" spans="1:7" x14ac:dyDescent="0.3">
      <c r="A1044" t="s">
        <v>1050</v>
      </c>
      <c r="B1044" t="s">
        <v>4828</v>
      </c>
      <c r="C1044" t="s">
        <v>74</v>
      </c>
      <c r="D1044" t="s">
        <v>4823</v>
      </c>
      <c r="E1044" t="s">
        <v>4824</v>
      </c>
      <c r="F1044">
        <v>2016</v>
      </c>
      <c r="G1044" s="119">
        <v>80343333</v>
      </c>
    </row>
    <row r="1045" spans="1:7" x14ac:dyDescent="0.3">
      <c r="A1045" t="s">
        <v>1051</v>
      </c>
      <c r="B1045" t="s">
        <v>1890</v>
      </c>
      <c r="C1045" t="s">
        <v>81</v>
      </c>
      <c r="D1045" t="s">
        <v>4823</v>
      </c>
      <c r="E1045" t="s">
        <v>4825</v>
      </c>
      <c r="F1045">
        <v>2016</v>
      </c>
      <c r="G1045" s="119">
        <v>42929334</v>
      </c>
    </row>
    <row r="1046" spans="1:7" x14ac:dyDescent="0.3">
      <c r="A1046" t="s">
        <v>4864</v>
      </c>
      <c r="B1046" t="s">
        <v>1697</v>
      </c>
      <c r="C1046" t="s">
        <v>85</v>
      </c>
      <c r="D1046" t="s">
        <v>4823</v>
      </c>
      <c r="E1046" t="s">
        <v>4824</v>
      </c>
      <c r="F1046">
        <v>2016</v>
      </c>
      <c r="G1046" s="119">
        <v>1864702</v>
      </c>
    </row>
    <row r="1047" spans="1:7" x14ac:dyDescent="0.3">
      <c r="A1047" t="s">
        <v>1052</v>
      </c>
      <c r="B1047" t="s">
        <v>1052</v>
      </c>
      <c r="C1047" t="s">
        <v>114</v>
      </c>
      <c r="D1047" t="s">
        <v>4823</v>
      </c>
      <c r="E1047" t="s">
        <v>4824</v>
      </c>
      <c r="F1047">
        <v>2016</v>
      </c>
      <c r="G1047" s="119">
        <v>599388</v>
      </c>
    </row>
    <row r="1048" spans="1:7" x14ac:dyDescent="0.3">
      <c r="A1048" t="s">
        <v>1053</v>
      </c>
      <c r="B1048" t="s">
        <v>2314</v>
      </c>
      <c r="C1048" t="s">
        <v>70</v>
      </c>
      <c r="D1048" t="s">
        <v>4823</v>
      </c>
      <c r="E1048" t="s">
        <v>4824</v>
      </c>
      <c r="F1048">
        <v>2016</v>
      </c>
      <c r="G1048" s="119">
        <v>64031183</v>
      </c>
    </row>
    <row r="1049" spans="1:7" x14ac:dyDescent="0.3">
      <c r="A1049" t="s">
        <v>1054</v>
      </c>
      <c r="B1049" t="s">
        <v>2314</v>
      </c>
      <c r="C1049" t="s">
        <v>72</v>
      </c>
      <c r="D1049" t="s">
        <v>4823</v>
      </c>
      <c r="E1049" t="s">
        <v>4824</v>
      </c>
      <c r="F1049">
        <v>2016</v>
      </c>
      <c r="G1049" s="119">
        <v>12620234</v>
      </c>
    </row>
    <row r="1050" spans="1:7" x14ac:dyDescent="0.3">
      <c r="A1050" t="s">
        <v>1055</v>
      </c>
      <c r="B1050" t="s">
        <v>2314</v>
      </c>
      <c r="C1050" t="s">
        <v>95</v>
      </c>
      <c r="D1050" t="s">
        <v>4823</v>
      </c>
      <c r="E1050" t="s">
        <v>4824</v>
      </c>
      <c r="F1050">
        <v>2016</v>
      </c>
      <c r="G1050" s="119">
        <v>111682381</v>
      </c>
    </row>
    <row r="1051" spans="1:7" x14ac:dyDescent="0.3">
      <c r="A1051" t="s">
        <v>1056</v>
      </c>
      <c r="B1051" t="s">
        <v>1056</v>
      </c>
      <c r="C1051" t="s">
        <v>109</v>
      </c>
      <c r="D1051" t="s">
        <v>4823</v>
      </c>
      <c r="E1051" t="s">
        <v>4824</v>
      </c>
      <c r="F1051">
        <v>2016</v>
      </c>
      <c r="G1051" s="119">
        <v>130020</v>
      </c>
    </row>
    <row r="1052" spans="1:7" x14ac:dyDescent="0.3">
      <c r="A1052" t="s">
        <v>1057</v>
      </c>
      <c r="B1052" t="s">
        <v>1057</v>
      </c>
      <c r="C1052" t="s">
        <v>112</v>
      </c>
      <c r="D1052" t="s">
        <v>4823</v>
      </c>
      <c r="E1052" t="s">
        <v>4825</v>
      </c>
      <c r="F1052">
        <v>2016</v>
      </c>
      <c r="G1052" s="119">
        <v>1497727</v>
      </c>
    </row>
    <row r="1053" spans="1:7" x14ac:dyDescent="0.3">
      <c r="A1053" t="s">
        <v>1058</v>
      </c>
      <c r="B1053" t="s">
        <v>1058</v>
      </c>
      <c r="C1053" t="s">
        <v>77</v>
      </c>
      <c r="D1053" t="s">
        <v>4823</v>
      </c>
      <c r="E1053" t="s">
        <v>4824</v>
      </c>
      <c r="F1053">
        <v>2016</v>
      </c>
      <c r="G1053" s="119">
        <v>72961</v>
      </c>
    </row>
    <row r="1054" spans="1:7" x14ac:dyDescent="0.3">
      <c r="A1054" t="s">
        <v>1059</v>
      </c>
      <c r="B1054" t="s">
        <v>1059</v>
      </c>
      <c r="C1054" t="s">
        <v>109</v>
      </c>
      <c r="D1054" t="s">
        <v>4823</v>
      </c>
      <c r="E1054" t="s">
        <v>4824</v>
      </c>
      <c r="F1054">
        <v>2016</v>
      </c>
      <c r="G1054" s="119">
        <v>102087</v>
      </c>
    </row>
    <row r="1055" spans="1:7" x14ac:dyDescent="0.3">
      <c r="A1055" t="s">
        <v>1060</v>
      </c>
      <c r="B1055" t="s">
        <v>1060</v>
      </c>
      <c r="C1055" t="s">
        <v>83</v>
      </c>
      <c r="D1055" t="s">
        <v>4823</v>
      </c>
      <c r="E1055" t="s">
        <v>4824</v>
      </c>
      <c r="F1055">
        <v>2016</v>
      </c>
      <c r="G1055" s="119">
        <v>25623</v>
      </c>
    </row>
    <row r="1056" spans="1:7" x14ac:dyDescent="0.3">
      <c r="A1056" t="s">
        <v>1061</v>
      </c>
      <c r="B1056" t="s">
        <v>1061</v>
      </c>
      <c r="C1056" t="s">
        <v>103</v>
      </c>
      <c r="D1056" t="s">
        <v>4823</v>
      </c>
      <c r="E1056" t="s">
        <v>4824</v>
      </c>
      <c r="F1056">
        <v>2016</v>
      </c>
      <c r="G1056" s="119">
        <v>28844</v>
      </c>
    </row>
    <row r="1057" spans="1:7" x14ac:dyDescent="0.3">
      <c r="A1057" t="s">
        <v>1062</v>
      </c>
      <c r="B1057" t="s">
        <v>1062</v>
      </c>
      <c r="C1057" t="s">
        <v>92</v>
      </c>
      <c r="D1057" t="s">
        <v>4823</v>
      </c>
      <c r="E1057" t="s">
        <v>4824</v>
      </c>
      <c r="F1057">
        <v>2016</v>
      </c>
      <c r="G1057" s="119">
        <v>147404845</v>
      </c>
    </row>
    <row r="1058" spans="1:7" x14ac:dyDescent="0.3">
      <c r="A1058" t="s">
        <v>1063</v>
      </c>
      <c r="B1058" t="s">
        <v>1063</v>
      </c>
      <c r="C1058" t="s">
        <v>109</v>
      </c>
      <c r="D1058" t="s">
        <v>4823</v>
      </c>
      <c r="E1058" t="s">
        <v>4824</v>
      </c>
      <c r="F1058">
        <v>2016</v>
      </c>
      <c r="G1058" s="119">
        <v>10076</v>
      </c>
    </row>
    <row r="1059" spans="1:7" x14ac:dyDescent="0.3">
      <c r="A1059" t="s">
        <v>1064</v>
      </c>
      <c r="B1059" t="s">
        <v>1064</v>
      </c>
      <c r="C1059" t="s">
        <v>92</v>
      </c>
      <c r="D1059" t="s">
        <v>4823</v>
      </c>
      <c r="E1059" t="s">
        <v>4825</v>
      </c>
      <c r="F1059">
        <v>2016</v>
      </c>
      <c r="G1059" s="119">
        <v>14108932</v>
      </c>
    </row>
    <row r="1060" spans="1:7" x14ac:dyDescent="0.3">
      <c r="A1060" t="s">
        <v>1065</v>
      </c>
      <c r="B1060" t="s">
        <v>1065</v>
      </c>
      <c r="C1060" t="s">
        <v>108</v>
      </c>
      <c r="D1060" t="s">
        <v>4823</v>
      </c>
      <c r="E1060" t="s">
        <v>4825</v>
      </c>
      <c r="F1060">
        <v>2016</v>
      </c>
      <c r="G1060" s="119">
        <v>1206184</v>
      </c>
    </row>
    <row r="1061" spans="1:7" x14ac:dyDescent="0.3">
      <c r="A1061" t="s">
        <v>1066</v>
      </c>
      <c r="B1061" t="s">
        <v>1066</v>
      </c>
      <c r="C1061" t="s">
        <v>109</v>
      </c>
      <c r="D1061" t="s">
        <v>4823</v>
      </c>
      <c r="E1061" t="s">
        <v>4824</v>
      </c>
      <c r="F1061">
        <v>2016</v>
      </c>
      <c r="G1061" s="119">
        <v>18837</v>
      </c>
    </row>
    <row r="1062" spans="1:7" x14ac:dyDescent="0.3">
      <c r="A1062" t="s">
        <v>1067</v>
      </c>
      <c r="B1062" t="s">
        <v>1067</v>
      </c>
      <c r="C1062" t="s">
        <v>85</v>
      </c>
      <c r="D1062" t="s">
        <v>4823</v>
      </c>
      <c r="E1062" t="s">
        <v>4824</v>
      </c>
      <c r="F1062">
        <v>2016</v>
      </c>
      <c r="G1062" s="119">
        <v>59683</v>
      </c>
    </row>
    <row r="1063" spans="1:7" x14ac:dyDescent="0.3">
      <c r="A1063" t="s">
        <v>1068</v>
      </c>
      <c r="B1063" t="s">
        <v>1068</v>
      </c>
      <c r="C1063" t="s">
        <v>115</v>
      </c>
      <c r="D1063" t="s">
        <v>4823</v>
      </c>
      <c r="E1063" t="s">
        <v>4824</v>
      </c>
      <c r="F1063">
        <v>2016</v>
      </c>
      <c r="G1063" s="119">
        <v>1136452</v>
      </c>
    </row>
    <row r="1064" spans="1:7" x14ac:dyDescent="0.3">
      <c r="A1064" t="s">
        <v>1069</v>
      </c>
      <c r="B1064" t="s">
        <v>1069</v>
      </c>
      <c r="C1064" t="s">
        <v>85</v>
      </c>
      <c r="D1064" t="s">
        <v>4823</v>
      </c>
      <c r="E1064" t="s">
        <v>4824</v>
      </c>
      <c r="F1064">
        <v>2016</v>
      </c>
      <c r="G1064" s="119">
        <v>52040</v>
      </c>
    </row>
    <row r="1065" spans="1:7" x14ac:dyDescent="0.3">
      <c r="A1065" t="s">
        <v>1070</v>
      </c>
      <c r="B1065" t="s">
        <v>1070</v>
      </c>
      <c r="C1065" t="s">
        <v>92</v>
      </c>
      <c r="D1065" t="s">
        <v>4823</v>
      </c>
      <c r="E1065" t="s">
        <v>4825</v>
      </c>
      <c r="F1065">
        <v>2016</v>
      </c>
      <c r="G1065" s="119">
        <v>95708</v>
      </c>
    </row>
    <row r="1066" spans="1:7" x14ac:dyDescent="0.3">
      <c r="A1066" t="s">
        <v>1071</v>
      </c>
      <c r="B1066" t="s">
        <v>1071</v>
      </c>
      <c r="C1066" t="s">
        <v>85</v>
      </c>
      <c r="D1066" t="s">
        <v>4823</v>
      </c>
      <c r="E1066" t="s">
        <v>4824</v>
      </c>
      <c r="F1066">
        <v>2016</v>
      </c>
      <c r="G1066" s="119">
        <v>235892</v>
      </c>
    </row>
    <row r="1067" spans="1:7" x14ac:dyDescent="0.3">
      <c r="A1067" t="s">
        <v>1072</v>
      </c>
      <c r="B1067" t="s">
        <v>1072</v>
      </c>
      <c r="C1067" t="s">
        <v>76</v>
      </c>
      <c r="D1067" t="s">
        <v>4823</v>
      </c>
      <c r="E1067" t="s">
        <v>4824</v>
      </c>
      <c r="F1067">
        <v>2016</v>
      </c>
      <c r="G1067" s="119">
        <v>123926</v>
      </c>
    </row>
    <row r="1068" spans="1:7" x14ac:dyDescent="0.3">
      <c r="A1068" t="s">
        <v>1073</v>
      </c>
      <c r="B1068" t="s">
        <v>1073</v>
      </c>
      <c r="C1068" t="s">
        <v>108</v>
      </c>
      <c r="D1068" t="s">
        <v>4823</v>
      </c>
      <c r="E1068" t="s">
        <v>4824</v>
      </c>
      <c r="F1068">
        <v>2016</v>
      </c>
      <c r="G1068" s="119">
        <v>15134</v>
      </c>
    </row>
    <row r="1069" spans="1:7" x14ac:dyDescent="0.3">
      <c r="A1069" t="s">
        <v>1074</v>
      </c>
      <c r="B1069" t="s">
        <v>1074</v>
      </c>
      <c r="C1069" t="s">
        <v>85</v>
      </c>
      <c r="D1069" t="s">
        <v>4823</v>
      </c>
      <c r="E1069" t="s">
        <v>4824</v>
      </c>
      <c r="F1069">
        <v>2016</v>
      </c>
      <c r="G1069" s="119">
        <v>13616</v>
      </c>
    </row>
    <row r="1070" spans="1:7" x14ac:dyDescent="0.3">
      <c r="A1070" t="s">
        <v>4865</v>
      </c>
      <c r="B1070" t="s">
        <v>4865</v>
      </c>
      <c r="C1070" t="s">
        <v>92</v>
      </c>
      <c r="D1070" t="s">
        <v>4823</v>
      </c>
      <c r="E1070" t="s">
        <v>4826</v>
      </c>
      <c r="F1070">
        <v>2016</v>
      </c>
      <c r="G1070" s="119">
        <v>72677</v>
      </c>
    </row>
    <row r="1071" spans="1:7" x14ac:dyDescent="0.3">
      <c r="A1071" t="s">
        <v>1075</v>
      </c>
      <c r="B1071" t="s">
        <v>1075</v>
      </c>
      <c r="C1071" t="s">
        <v>92</v>
      </c>
      <c r="D1071" t="s">
        <v>4823</v>
      </c>
      <c r="E1071" t="s">
        <v>4825</v>
      </c>
      <c r="F1071">
        <v>2016</v>
      </c>
      <c r="G1071" s="119">
        <v>36708</v>
      </c>
    </row>
    <row r="1072" spans="1:7" x14ac:dyDescent="0.3">
      <c r="A1072" t="s">
        <v>1076</v>
      </c>
      <c r="B1072" t="s">
        <v>1076</v>
      </c>
      <c r="C1072" t="s">
        <v>76</v>
      </c>
      <c r="D1072" t="s">
        <v>4823</v>
      </c>
      <c r="E1072" t="s">
        <v>4825</v>
      </c>
      <c r="F1072">
        <v>2016</v>
      </c>
      <c r="G1072" s="119">
        <v>49747</v>
      </c>
    </row>
    <row r="1073" spans="1:7" x14ac:dyDescent="0.3">
      <c r="A1073" t="s">
        <v>1077</v>
      </c>
      <c r="B1073" t="s">
        <v>1077</v>
      </c>
      <c r="C1073" t="s">
        <v>109</v>
      </c>
      <c r="D1073" t="s">
        <v>4823</v>
      </c>
      <c r="E1073" t="s">
        <v>4824</v>
      </c>
      <c r="F1073">
        <v>2016</v>
      </c>
      <c r="G1073" s="119">
        <v>51193</v>
      </c>
    </row>
    <row r="1074" spans="1:7" x14ac:dyDescent="0.3">
      <c r="A1074" t="s">
        <v>1078</v>
      </c>
      <c r="B1074" t="s">
        <v>1078</v>
      </c>
      <c r="C1074" t="s">
        <v>77</v>
      </c>
      <c r="D1074" t="s">
        <v>4823</v>
      </c>
      <c r="E1074" t="s">
        <v>4824</v>
      </c>
      <c r="F1074">
        <v>2016</v>
      </c>
      <c r="G1074" s="119">
        <v>1184914</v>
      </c>
    </row>
    <row r="1075" spans="1:7" x14ac:dyDescent="0.3">
      <c r="A1075" t="s">
        <v>1079</v>
      </c>
      <c r="B1075" t="s">
        <v>1079</v>
      </c>
      <c r="C1075" t="s">
        <v>90</v>
      </c>
      <c r="D1075" t="s">
        <v>4823</v>
      </c>
      <c r="E1075" t="s">
        <v>4825</v>
      </c>
      <c r="F1075">
        <v>2016</v>
      </c>
      <c r="G1075" s="119">
        <v>28977</v>
      </c>
    </row>
    <row r="1076" spans="1:7" x14ac:dyDescent="0.3">
      <c r="A1076" t="s">
        <v>1080</v>
      </c>
      <c r="B1076" t="s">
        <v>1080</v>
      </c>
      <c r="C1076" t="s">
        <v>68</v>
      </c>
      <c r="D1076" t="s">
        <v>4823</v>
      </c>
      <c r="E1076" t="s">
        <v>4824</v>
      </c>
      <c r="F1076">
        <v>2016</v>
      </c>
      <c r="G1076" s="119">
        <v>19977</v>
      </c>
    </row>
    <row r="1077" spans="1:7" x14ac:dyDescent="0.3">
      <c r="A1077" t="s">
        <v>1081</v>
      </c>
      <c r="B1077" t="s">
        <v>1081</v>
      </c>
      <c r="C1077" t="s">
        <v>109</v>
      </c>
      <c r="D1077" t="s">
        <v>4823</v>
      </c>
      <c r="E1077" t="s">
        <v>4824</v>
      </c>
      <c r="F1077">
        <v>2016</v>
      </c>
      <c r="G1077" s="119">
        <v>46426</v>
      </c>
    </row>
    <row r="1078" spans="1:7" x14ac:dyDescent="0.3">
      <c r="A1078" t="s">
        <v>1082</v>
      </c>
      <c r="B1078" t="s">
        <v>1082</v>
      </c>
      <c r="C1078" t="s">
        <v>109</v>
      </c>
      <c r="D1078" t="s">
        <v>4823</v>
      </c>
      <c r="E1078" t="s">
        <v>4824</v>
      </c>
      <c r="F1078">
        <v>2016</v>
      </c>
      <c r="G1078" s="119">
        <v>9037</v>
      </c>
    </row>
    <row r="1079" spans="1:7" x14ac:dyDescent="0.3">
      <c r="A1079" t="s">
        <v>1083</v>
      </c>
      <c r="B1079" t="s">
        <v>1083</v>
      </c>
      <c r="C1079" t="s">
        <v>80</v>
      </c>
      <c r="D1079" t="s">
        <v>4823</v>
      </c>
      <c r="E1079" t="s">
        <v>4824</v>
      </c>
      <c r="F1079">
        <v>2016</v>
      </c>
      <c r="G1079" s="119">
        <v>45670</v>
      </c>
    </row>
    <row r="1080" spans="1:7" x14ac:dyDescent="0.3">
      <c r="A1080" t="s">
        <v>1084</v>
      </c>
      <c r="B1080" t="s">
        <v>1084</v>
      </c>
      <c r="C1080" t="s">
        <v>94</v>
      </c>
      <c r="D1080" t="s">
        <v>4823</v>
      </c>
      <c r="E1080" t="s">
        <v>4825</v>
      </c>
      <c r="F1080">
        <v>2016</v>
      </c>
      <c r="G1080" s="119">
        <v>31127</v>
      </c>
    </row>
    <row r="1081" spans="1:7" x14ac:dyDescent="0.3">
      <c r="A1081" t="s">
        <v>1085</v>
      </c>
      <c r="B1081" t="s">
        <v>1085</v>
      </c>
      <c r="C1081" t="s">
        <v>94</v>
      </c>
      <c r="D1081" t="s">
        <v>4823</v>
      </c>
      <c r="E1081" t="s">
        <v>4824</v>
      </c>
      <c r="F1081">
        <v>2016</v>
      </c>
      <c r="G1081" s="119">
        <v>198408</v>
      </c>
    </row>
    <row r="1082" spans="1:7" x14ac:dyDescent="0.3">
      <c r="A1082" t="s">
        <v>1086</v>
      </c>
      <c r="B1082" t="s">
        <v>2340</v>
      </c>
      <c r="C1082" t="s">
        <v>84</v>
      </c>
      <c r="D1082" t="s">
        <v>4823</v>
      </c>
      <c r="E1082" t="s">
        <v>4824</v>
      </c>
      <c r="F1082">
        <v>2016</v>
      </c>
      <c r="G1082" s="119">
        <v>57456</v>
      </c>
    </row>
    <row r="1083" spans="1:7" x14ac:dyDescent="0.3">
      <c r="A1083" t="s">
        <v>1087</v>
      </c>
      <c r="B1083" t="s">
        <v>1087</v>
      </c>
      <c r="C1083" t="s">
        <v>102</v>
      </c>
      <c r="D1083" t="s">
        <v>4823</v>
      </c>
      <c r="E1083" t="s">
        <v>4825</v>
      </c>
      <c r="F1083">
        <v>2016</v>
      </c>
      <c r="G1083" s="119">
        <v>1614487</v>
      </c>
    </row>
    <row r="1084" spans="1:7" x14ac:dyDescent="0.3">
      <c r="A1084" t="s">
        <v>1088</v>
      </c>
      <c r="B1084" t="s">
        <v>1088</v>
      </c>
      <c r="C1084" t="s">
        <v>77</v>
      </c>
      <c r="D1084" t="s">
        <v>4823</v>
      </c>
      <c r="E1084" t="s">
        <v>4824</v>
      </c>
      <c r="F1084">
        <v>2016</v>
      </c>
      <c r="G1084" s="119">
        <v>655800</v>
      </c>
    </row>
    <row r="1085" spans="1:7" x14ac:dyDescent="0.3">
      <c r="A1085" t="s">
        <v>1089</v>
      </c>
      <c r="B1085" t="s">
        <v>1089</v>
      </c>
      <c r="C1085" t="s">
        <v>80</v>
      </c>
      <c r="D1085" t="s">
        <v>4823</v>
      </c>
      <c r="E1085" t="s">
        <v>4825</v>
      </c>
      <c r="F1085">
        <v>2016</v>
      </c>
      <c r="G1085" s="119">
        <v>263315</v>
      </c>
    </row>
    <row r="1086" spans="1:7" x14ac:dyDescent="0.3">
      <c r="A1086" t="s">
        <v>1090</v>
      </c>
      <c r="B1086" t="s">
        <v>1090</v>
      </c>
      <c r="C1086" t="s">
        <v>68</v>
      </c>
      <c r="D1086" t="s">
        <v>4823</v>
      </c>
      <c r="E1086" t="s">
        <v>4824</v>
      </c>
      <c r="F1086">
        <v>2016</v>
      </c>
      <c r="G1086" s="119">
        <v>44282</v>
      </c>
    </row>
    <row r="1087" spans="1:7" x14ac:dyDescent="0.3">
      <c r="A1087" t="s">
        <v>1091</v>
      </c>
      <c r="B1087" t="s">
        <v>1091</v>
      </c>
      <c r="C1087" t="s">
        <v>77</v>
      </c>
      <c r="D1087" t="s">
        <v>4823</v>
      </c>
      <c r="E1087" t="s">
        <v>4824</v>
      </c>
      <c r="F1087">
        <v>2016</v>
      </c>
      <c r="G1087" s="119">
        <v>966951</v>
      </c>
    </row>
    <row r="1088" spans="1:7" x14ac:dyDescent="0.3">
      <c r="A1088" t="s">
        <v>2346</v>
      </c>
      <c r="B1088" t="s">
        <v>2347</v>
      </c>
      <c r="C1088" t="s">
        <v>86</v>
      </c>
      <c r="D1088" t="s">
        <v>7097</v>
      </c>
      <c r="E1088" t="s">
        <v>7097</v>
      </c>
      <c r="F1088">
        <v>2016</v>
      </c>
      <c r="G1088" s="119">
        <v>4577476</v>
      </c>
    </row>
    <row r="1089" spans="1:7" x14ac:dyDescent="0.3">
      <c r="A1089" t="s">
        <v>3847</v>
      </c>
      <c r="B1089" t="s">
        <v>2347</v>
      </c>
      <c r="C1089" t="s">
        <v>92</v>
      </c>
      <c r="D1089" t="s">
        <v>4823</v>
      </c>
      <c r="E1089" t="s">
        <v>4824</v>
      </c>
      <c r="F1089">
        <v>2016</v>
      </c>
      <c r="G1089" s="119">
        <v>2738255</v>
      </c>
    </row>
    <row r="1090" spans="1:7" x14ac:dyDescent="0.3">
      <c r="A1090" t="s">
        <v>1092</v>
      </c>
      <c r="B1090" t="s">
        <v>1092</v>
      </c>
      <c r="C1090" t="s">
        <v>109</v>
      </c>
      <c r="D1090" t="s">
        <v>4823</v>
      </c>
      <c r="E1090" t="s">
        <v>4824</v>
      </c>
      <c r="F1090">
        <v>2016</v>
      </c>
      <c r="G1090" s="119">
        <v>35910</v>
      </c>
    </row>
    <row r="1091" spans="1:7" x14ac:dyDescent="0.3">
      <c r="A1091" t="s">
        <v>1093</v>
      </c>
      <c r="B1091" t="s">
        <v>1093</v>
      </c>
      <c r="C1091" t="s">
        <v>109</v>
      </c>
      <c r="D1091" t="s">
        <v>4823</v>
      </c>
      <c r="E1091" t="s">
        <v>4824</v>
      </c>
      <c r="F1091">
        <v>2016</v>
      </c>
      <c r="G1091" s="119">
        <v>54770</v>
      </c>
    </row>
    <row r="1092" spans="1:7" x14ac:dyDescent="0.3">
      <c r="A1092" t="s">
        <v>1094</v>
      </c>
      <c r="B1092" t="s">
        <v>1094</v>
      </c>
      <c r="C1092" t="s">
        <v>76</v>
      </c>
      <c r="D1092" t="s">
        <v>4823</v>
      </c>
      <c r="E1092" t="s">
        <v>4824</v>
      </c>
      <c r="F1092">
        <v>2016</v>
      </c>
      <c r="G1092" s="119">
        <v>508867</v>
      </c>
    </row>
    <row r="1093" spans="1:7" x14ac:dyDescent="0.3">
      <c r="A1093" t="s">
        <v>1095</v>
      </c>
      <c r="B1093" t="s">
        <v>1095</v>
      </c>
      <c r="C1093" t="s">
        <v>85</v>
      </c>
      <c r="D1093" t="s">
        <v>4823</v>
      </c>
      <c r="E1093" t="s">
        <v>4824</v>
      </c>
      <c r="F1093">
        <v>2016</v>
      </c>
      <c r="G1093" s="119">
        <v>10692</v>
      </c>
    </row>
    <row r="1094" spans="1:7" x14ac:dyDescent="0.3">
      <c r="A1094" t="s">
        <v>1096</v>
      </c>
      <c r="B1094" t="s">
        <v>1096</v>
      </c>
      <c r="C1094" t="s">
        <v>94</v>
      </c>
      <c r="D1094" t="s">
        <v>4823</v>
      </c>
      <c r="E1094" t="s">
        <v>4825</v>
      </c>
      <c r="F1094">
        <v>2016</v>
      </c>
      <c r="G1094" s="119">
        <v>87419</v>
      </c>
    </row>
    <row r="1095" spans="1:7" x14ac:dyDescent="0.3">
      <c r="A1095" t="s">
        <v>1097</v>
      </c>
      <c r="B1095" t="s">
        <v>134</v>
      </c>
      <c r="C1095" t="s">
        <v>115</v>
      </c>
      <c r="D1095" t="s">
        <v>4823</v>
      </c>
      <c r="E1095" t="s">
        <v>4825</v>
      </c>
      <c r="F1095">
        <v>2016</v>
      </c>
      <c r="G1095" s="119">
        <v>2113821</v>
      </c>
    </row>
    <row r="1096" spans="1:7" x14ac:dyDescent="0.3">
      <c r="A1096" t="s">
        <v>4866</v>
      </c>
      <c r="B1096" t="s">
        <v>4866</v>
      </c>
      <c r="C1096" t="s">
        <v>72</v>
      </c>
      <c r="D1096" t="s">
        <v>4823</v>
      </c>
      <c r="E1096" t="s">
        <v>4824</v>
      </c>
      <c r="F1096">
        <v>2016</v>
      </c>
      <c r="G1096" s="119">
        <v>213151</v>
      </c>
    </row>
    <row r="1097" spans="1:7" x14ac:dyDescent="0.3">
      <c r="A1097" t="s">
        <v>1098</v>
      </c>
      <c r="B1097" t="s">
        <v>1098</v>
      </c>
      <c r="C1097" t="s">
        <v>109</v>
      </c>
      <c r="D1097" t="s">
        <v>4823</v>
      </c>
      <c r="E1097" t="s">
        <v>4824</v>
      </c>
      <c r="F1097">
        <v>2016</v>
      </c>
      <c r="G1097" s="119">
        <v>43888</v>
      </c>
    </row>
    <row r="1098" spans="1:7" x14ac:dyDescent="0.3">
      <c r="A1098" t="s">
        <v>1099</v>
      </c>
      <c r="B1098" t="s">
        <v>1099</v>
      </c>
      <c r="C1098" t="s">
        <v>108</v>
      </c>
      <c r="D1098" t="s">
        <v>4823</v>
      </c>
      <c r="E1098" t="s">
        <v>4825</v>
      </c>
      <c r="F1098">
        <v>2016</v>
      </c>
      <c r="G1098" s="119">
        <v>236029</v>
      </c>
    </row>
    <row r="1099" spans="1:7" x14ac:dyDescent="0.3">
      <c r="A1099" t="s">
        <v>1100</v>
      </c>
      <c r="B1099" t="s">
        <v>1100</v>
      </c>
      <c r="C1099" t="s">
        <v>102</v>
      </c>
      <c r="D1099" t="s">
        <v>4823</v>
      </c>
      <c r="E1099" t="s">
        <v>4824</v>
      </c>
      <c r="F1099">
        <v>2016</v>
      </c>
      <c r="G1099" s="119">
        <v>33415</v>
      </c>
    </row>
    <row r="1100" spans="1:7" x14ac:dyDescent="0.3">
      <c r="A1100" t="s">
        <v>1101</v>
      </c>
      <c r="B1100" t="s">
        <v>1101</v>
      </c>
      <c r="C1100" t="s">
        <v>105</v>
      </c>
      <c r="D1100" t="s">
        <v>4823</v>
      </c>
      <c r="E1100" t="s">
        <v>4824</v>
      </c>
      <c r="F1100">
        <v>2016</v>
      </c>
      <c r="G1100" s="119">
        <v>6874</v>
      </c>
    </row>
    <row r="1101" spans="1:7" x14ac:dyDescent="0.3">
      <c r="A1101" t="s">
        <v>1102</v>
      </c>
      <c r="B1101" t="s">
        <v>1102</v>
      </c>
      <c r="C1101" t="s">
        <v>81</v>
      </c>
      <c r="D1101" t="s">
        <v>4823</v>
      </c>
      <c r="E1101" t="s">
        <v>4824</v>
      </c>
      <c r="F1101">
        <v>2016</v>
      </c>
      <c r="G1101" s="119">
        <v>145708</v>
      </c>
    </row>
    <row r="1102" spans="1:7" x14ac:dyDescent="0.3">
      <c r="A1102" t="s">
        <v>1103</v>
      </c>
      <c r="B1102" t="s">
        <v>1103</v>
      </c>
      <c r="C1102" t="s">
        <v>68</v>
      </c>
      <c r="D1102" t="s">
        <v>4823</v>
      </c>
      <c r="E1102" t="s">
        <v>4825</v>
      </c>
      <c r="F1102">
        <v>2016</v>
      </c>
      <c r="G1102" s="119">
        <v>3618459</v>
      </c>
    </row>
    <row r="1103" spans="1:7" x14ac:dyDescent="0.3">
      <c r="A1103" t="s">
        <v>1104</v>
      </c>
      <c r="B1103" t="s">
        <v>1104</v>
      </c>
      <c r="C1103" t="s">
        <v>77</v>
      </c>
      <c r="D1103" t="s">
        <v>4823</v>
      </c>
      <c r="E1103" t="s">
        <v>4825</v>
      </c>
      <c r="F1103">
        <v>2016</v>
      </c>
      <c r="G1103" s="119">
        <v>715026</v>
      </c>
    </row>
    <row r="1104" spans="1:7" x14ac:dyDescent="0.3">
      <c r="A1104" t="s">
        <v>1105</v>
      </c>
      <c r="B1104" t="s">
        <v>1105</v>
      </c>
      <c r="C1104" t="s">
        <v>77</v>
      </c>
      <c r="D1104" t="s">
        <v>4823</v>
      </c>
      <c r="E1104" t="s">
        <v>4825</v>
      </c>
      <c r="F1104">
        <v>2016</v>
      </c>
      <c r="G1104" s="119">
        <v>122181</v>
      </c>
    </row>
    <row r="1105" spans="1:7" x14ac:dyDescent="0.3">
      <c r="A1105" t="s">
        <v>1106</v>
      </c>
      <c r="B1105" t="s">
        <v>1106</v>
      </c>
      <c r="C1105" t="s">
        <v>83</v>
      </c>
      <c r="D1105" t="s">
        <v>4823</v>
      </c>
      <c r="E1105" t="s">
        <v>4824</v>
      </c>
      <c r="F1105">
        <v>2016</v>
      </c>
      <c r="G1105" s="119">
        <v>7520</v>
      </c>
    </row>
    <row r="1106" spans="1:7" x14ac:dyDescent="0.3">
      <c r="A1106" t="s">
        <v>2362</v>
      </c>
      <c r="B1106" t="s">
        <v>2362</v>
      </c>
      <c r="C1106" t="s">
        <v>109</v>
      </c>
      <c r="D1106" t="s">
        <v>7101</v>
      </c>
      <c r="E1106" t="s">
        <v>7101</v>
      </c>
      <c r="F1106">
        <v>2016</v>
      </c>
      <c r="G1106" s="119">
        <v>39694</v>
      </c>
    </row>
    <row r="1107" spans="1:7" x14ac:dyDescent="0.3">
      <c r="A1107" t="s">
        <v>1107</v>
      </c>
      <c r="B1107" t="s">
        <v>1107</v>
      </c>
      <c r="C1107" t="s">
        <v>77</v>
      </c>
      <c r="D1107" t="s">
        <v>4823</v>
      </c>
      <c r="E1107" t="s">
        <v>4824</v>
      </c>
      <c r="F1107">
        <v>2016</v>
      </c>
      <c r="G1107" s="119">
        <v>0</v>
      </c>
    </row>
    <row r="1108" spans="1:7" x14ac:dyDescent="0.3">
      <c r="A1108" t="s">
        <v>1108</v>
      </c>
      <c r="B1108" t="s">
        <v>1108</v>
      </c>
      <c r="C1108" t="s">
        <v>76</v>
      </c>
      <c r="D1108" t="s">
        <v>4823</v>
      </c>
      <c r="E1108" t="s">
        <v>4825</v>
      </c>
      <c r="F1108">
        <v>2016</v>
      </c>
      <c r="G1108" s="119">
        <v>2823327</v>
      </c>
    </row>
    <row r="1109" spans="1:7" x14ac:dyDescent="0.3">
      <c r="A1109" t="s">
        <v>1109</v>
      </c>
      <c r="B1109" t="s">
        <v>1109</v>
      </c>
      <c r="C1109" t="s">
        <v>77</v>
      </c>
      <c r="D1109" t="s">
        <v>4823</v>
      </c>
      <c r="E1109" t="s">
        <v>4824</v>
      </c>
      <c r="F1109">
        <v>2016</v>
      </c>
      <c r="G1109" s="119">
        <v>141644</v>
      </c>
    </row>
    <row r="1110" spans="1:7" x14ac:dyDescent="0.3">
      <c r="A1110" t="s">
        <v>1110</v>
      </c>
      <c r="B1110" t="s">
        <v>1110</v>
      </c>
      <c r="C1110" t="s">
        <v>68</v>
      </c>
      <c r="D1110" t="s">
        <v>4823</v>
      </c>
      <c r="E1110" t="s">
        <v>4824</v>
      </c>
      <c r="F1110">
        <v>2016</v>
      </c>
      <c r="G1110" s="119">
        <v>63000</v>
      </c>
    </row>
    <row r="1111" spans="1:7" x14ac:dyDescent="0.3">
      <c r="A1111" t="s">
        <v>1111</v>
      </c>
      <c r="B1111" t="s">
        <v>1111</v>
      </c>
      <c r="C1111" t="s">
        <v>103</v>
      </c>
      <c r="D1111" t="s">
        <v>4823</v>
      </c>
      <c r="E1111" t="s">
        <v>4824</v>
      </c>
      <c r="F1111">
        <v>2016</v>
      </c>
      <c r="G1111" s="119">
        <v>10718</v>
      </c>
    </row>
    <row r="1112" spans="1:7" x14ac:dyDescent="0.3">
      <c r="A1112" t="s">
        <v>1112</v>
      </c>
      <c r="B1112" t="s">
        <v>1112</v>
      </c>
      <c r="C1112" t="s">
        <v>80</v>
      </c>
      <c r="D1112" t="s">
        <v>4823</v>
      </c>
      <c r="E1112" t="s">
        <v>4824</v>
      </c>
      <c r="F1112">
        <v>2016</v>
      </c>
      <c r="G1112" s="119">
        <v>35759</v>
      </c>
    </row>
    <row r="1113" spans="1:7" x14ac:dyDescent="0.3">
      <c r="A1113" t="s">
        <v>1113</v>
      </c>
      <c r="B1113" t="s">
        <v>1915</v>
      </c>
      <c r="C1113" t="s">
        <v>109</v>
      </c>
      <c r="D1113" t="s">
        <v>4823</v>
      </c>
      <c r="E1113" t="s">
        <v>4824</v>
      </c>
      <c r="F1113">
        <v>2016</v>
      </c>
      <c r="G1113" s="119">
        <v>48744405</v>
      </c>
    </row>
    <row r="1114" spans="1:7" x14ac:dyDescent="0.3">
      <c r="A1114" t="s">
        <v>1114</v>
      </c>
      <c r="B1114" t="s">
        <v>1114</v>
      </c>
      <c r="C1114" t="s">
        <v>109</v>
      </c>
      <c r="D1114" t="s">
        <v>4823</v>
      </c>
      <c r="E1114" t="s">
        <v>4824</v>
      </c>
      <c r="F1114">
        <v>2016</v>
      </c>
      <c r="G1114" s="119">
        <v>63439</v>
      </c>
    </row>
    <row r="1115" spans="1:7" x14ac:dyDescent="0.3">
      <c r="A1115" t="s">
        <v>1115</v>
      </c>
      <c r="B1115" t="s">
        <v>1115</v>
      </c>
      <c r="C1115" t="s">
        <v>80</v>
      </c>
      <c r="D1115" t="s">
        <v>4823</v>
      </c>
      <c r="E1115" t="s">
        <v>4824</v>
      </c>
      <c r="F1115">
        <v>2016</v>
      </c>
      <c r="G1115" s="119">
        <v>4826</v>
      </c>
    </row>
    <row r="1116" spans="1:7" x14ac:dyDescent="0.3">
      <c r="A1116" t="s">
        <v>1116</v>
      </c>
      <c r="B1116" t="s">
        <v>1116</v>
      </c>
      <c r="C1116" t="s">
        <v>85</v>
      </c>
      <c r="D1116" t="s">
        <v>4823</v>
      </c>
      <c r="E1116" t="s">
        <v>4824</v>
      </c>
      <c r="F1116">
        <v>2016</v>
      </c>
      <c r="G1116" s="119">
        <v>285343</v>
      </c>
    </row>
    <row r="1117" spans="1:7" x14ac:dyDescent="0.3">
      <c r="A1117" t="s">
        <v>1117</v>
      </c>
      <c r="B1117" t="s">
        <v>1117</v>
      </c>
      <c r="C1117" t="s">
        <v>77</v>
      </c>
      <c r="D1117" t="s">
        <v>4823</v>
      </c>
      <c r="E1117" t="s">
        <v>4825</v>
      </c>
      <c r="F1117">
        <v>2016</v>
      </c>
      <c r="G1117" s="119">
        <v>460340</v>
      </c>
    </row>
    <row r="1118" spans="1:7" x14ac:dyDescent="0.3">
      <c r="A1118" t="s">
        <v>1118</v>
      </c>
      <c r="B1118" t="s">
        <v>1118</v>
      </c>
      <c r="C1118" t="s">
        <v>77</v>
      </c>
      <c r="D1118" t="s">
        <v>4823</v>
      </c>
      <c r="E1118" t="s">
        <v>4824</v>
      </c>
      <c r="F1118">
        <v>2016</v>
      </c>
      <c r="G1118" s="119">
        <v>1459858</v>
      </c>
    </row>
    <row r="1119" spans="1:7" x14ac:dyDescent="0.3">
      <c r="A1119" t="s">
        <v>1119</v>
      </c>
      <c r="B1119" t="s">
        <v>1119</v>
      </c>
      <c r="C1119" t="s">
        <v>109</v>
      </c>
      <c r="D1119" t="s">
        <v>4823</v>
      </c>
      <c r="E1119" t="s">
        <v>4824</v>
      </c>
      <c r="F1119">
        <v>2016</v>
      </c>
      <c r="G1119" s="119">
        <v>16421</v>
      </c>
    </row>
    <row r="1120" spans="1:7" x14ac:dyDescent="0.3">
      <c r="A1120" t="s">
        <v>1120</v>
      </c>
      <c r="B1120" t="s">
        <v>1120</v>
      </c>
      <c r="C1120" t="s">
        <v>77</v>
      </c>
      <c r="D1120" t="s">
        <v>4823</v>
      </c>
      <c r="E1120" t="s">
        <v>4824</v>
      </c>
      <c r="F1120">
        <v>2016</v>
      </c>
      <c r="G1120" s="119">
        <v>421971</v>
      </c>
    </row>
    <row r="1121" spans="1:7" x14ac:dyDescent="0.3">
      <c r="A1121" t="s">
        <v>1121</v>
      </c>
      <c r="B1121" t="s">
        <v>1121</v>
      </c>
      <c r="C1121" t="s">
        <v>82</v>
      </c>
      <c r="D1121" t="s">
        <v>4823</v>
      </c>
      <c r="E1121" t="s">
        <v>4825</v>
      </c>
      <c r="F1121">
        <v>2016</v>
      </c>
      <c r="G1121" s="119">
        <v>157383</v>
      </c>
    </row>
    <row r="1122" spans="1:7" x14ac:dyDescent="0.3">
      <c r="A1122" t="s">
        <v>1122</v>
      </c>
      <c r="B1122" t="s">
        <v>1122</v>
      </c>
      <c r="C1122" t="s">
        <v>91</v>
      </c>
      <c r="D1122" t="s">
        <v>4823</v>
      </c>
      <c r="E1122" t="s">
        <v>4824</v>
      </c>
      <c r="F1122">
        <v>2016</v>
      </c>
      <c r="G1122" s="119">
        <v>31044</v>
      </c>
    </row>
    <row r="1123" spans="1:7" x14ac:dyDescent="0.3">
      <c r="A1123" t="s">
        <v>1123</v>
      </c>
      <c r="B1123" t="s">
        <v>1123</v>
      </c>
      <c r="C1123" t="s">
        <v>77</v>
      </c>
      <c r="D1123" t="s">
        <v>4823</v>
      </c>
      <c r="E1123" t="s">
        <v>4824</v>
      </c>
      <c r="F1123">
        <v>2016</v>
      </c>
      <c r="G1123" s="119">
        <v>1260824</v>
      </c>
    </row>
    <row r="1124" spans="1:7" x14ac:dyDescent="0.3">
      <c r="A1124" t="s">
        <v>1124</v>
      </c>
      <c r="B1124" t="s">
        <v>1124</v>
      </c>
      <c r="C1124" t="s">
        <v>80</v>
      </c>
      <c r="D1124" t="s">
        <v>4823</v>
      </c>
      <c r="E1124" t="s">
        <v>4824</v>
      </c>
      <c r="F1124">
        <v>2016</v>
      </c>
      <c r="G1124" s="119">
        <v>35525</v>
      </c>
    </row>
    <row r="1125" spans="1:7" x14ac:dyDescent="0.3">
      <c r="A1125" t="s">
        <v>1125</v>
      </c>
      <c r="B1125" t="s">
        <v>1125</v>
      </c>
      <c r="C1125" t="s">
        <v>109</v>
      </c>
      <c r="D1125" t="s">
        <v>4823</v>
      </c>
      <c r="E1125" t="s">
        <v>4824</v>
      </c>
      <c r="F1125">
        <v>2016</v>
      </c>
      <c r="G1125" s="119">
        <v>256617</v>
      </c>
    </row>
    <row r="1126" spans="1:7" x14ac:dyDescent="0.3">
      <c r="A1126" t="s">
        <v>1126</v>
      </c>
      <c r="B1126" t="s">
        <v>1126</v>
      </c>
      <c r="C1126" t="s">
        <v>84</v>
      </c>
      <c r="D1126" t="s">
        <v>4823</v>
      </c>
      <c r="E1126" t="s">
        <v>4824</v>
      </c>
      <c r="F1126">
        <v>2016</v>
      </c>
      <c r="G1126" s="119">
        <v>90449</v>
      </c>
    </row>
    <row r="1127" spans="1:7" x14ac:dyDescent="0.3">
      <c r="A1127" t="s">
        <v>1127</v>
      </c>
      <c r="B1127" t="s">
        <v>1127</v>
      </c>
      <c r="C1127" t="s">
        <v>77</v>
      </c>
      <c r="D1127" t="s">
        <v>4823</v>
      </c>
      <c r="E1127" t="s">
        <v>4824</v>
      </c>
      <c r="F1127">
        <v>2016</v>
      </c>
      <c r="G1127" s="119">
        <v>97489</v>
      </c>
    </row>
    <row r="1128" spans="1:7" x14ac:dyDescent="0.3">
      <c r="A1128" t="s">
        <v>1128</v>
      </c>
      <c r="B1128" t="s">
        <v>1128</v>
      </c>
      <c r="C1128" t="s">
        <v>108</v>
      </c>
      <c r="D1128" t="s">
        <v>4823</v>
      </c>
      <c r="E1128" t="s">
        <v>4824</v>
      </c>
      <c r="F1128">
        <v>2016</v>
      </c>
      <c r="G1128" s="119">
        <v>8524</v>
      </c>
    </row>
    <row r="1129" spans="1:7" x14ac:dyDescent="0.3">
      <c r="A1129" t="s">
        <v>1129</v>
      </c>
      <c r="B1129" t="s">
        <v>1129</v>
      </c>
      <c r="C1129" t="s">
        <v>73</v>
      </c>
      <c r="D1129" t="s">
        <v>4823</v>
      </c>
      <c r="E1129" t="s">
        <v>4825</v>
      </c>
      <c r="F1129">
        <v>2016</v>
      </c>
      <c r="G1129" s="119">
        <v>546845</v>
      </c>
    </row>
    <row r="1130" spans="1:7" x14ac:dyDescent="0.3">
      <c r="A1130" t="s">
        <v>1130</v>
      </c>
      <c r="B1130" t="s">
        <v>1130</v>
      </c>
      <c r="C1130" t="s">
        <v>77</v>
      </c>
      <c r="D1130" t="s">
        <v>4823</v>
      </c>
      <c r="E1130" t="s">
        <v>4824</v>
      </c>
      <c r="F1130">
        <v>2016</v>
      </c>
      <c r="G1130" s="119">
        <v>1617984</v>
      </c>
    </row>
    <row r="1131" spans="1:7" x14ac:dyDescent="0.3">
      <c r="A1131" t="s">
        <v>1131</v>
      </c>
      <c r="B1131" t="s">
        <v>1131</v>
      </c>
      <c r="C1131" t="s">
        <v>108</v>
      </c>
      <c r="D1131" t="s">
        <v>4823</v>
      </c>
      <c r="E1131" t="s">
        <v>4824</v>
      </c>
      <c r="F1131">
        <v>2016</v>
      </c>
      <c r="G1131" s="119">
        <v>29380</v>
      </c>
    </row>
    <row r="1132" spans="1:7" x14ac:dyDescent="0.3">
      <c r="A1132" t="s">
        <v>1132</v>
      </c>
      <c r="B1132" t="s">
        <v>1132</v>
      </c>
      <c r="C1132" t="s">
        <v>68</v>
      </c>
      <c r="D1132" t="s">
        <v>4823</v>
      </c>
      <c r="E1132" t="s">
        <v>4824</v>
      </c>
      <c r="F1132">
        <v>2016</v>
      </c>
      <c r="G1132" s="119">
        <v>2621240</v>
      </c>
    </row>
    <row r="1133" spans="1:7" x14ac:dyDescent="0.3">
      <c r="A1133" t="s">
        <v>1133</v>
      </c>
      <c r="B1133" t="s">
        <v>1133</v>
      </c>
      <c r="C1133" t="s">
        <v>68</v>
      </c>
      <c r="D1133" t="s">
        <v>4823</v>
      </c>
      <c r="E1133" t="s">
        <v>4824</v>
      </c>
      <c r="F1133">
        <v>2016</v>
      </c>
      <c r="G1133" s="119">
        <v>284224</v>
      </c>
    </row>
    <row r="1134" spans="1:7" x14ac:dyDescent="0.3">
      <c r="A1134" t="s">
        <v>1134</v>
      </c>
      <c r="B1134" t="s">
        <v>1134</v>
      </c>
      <c r="C1134" t="s">
        <v>103</v>
      </c>
      <c r="D1134" t="s">
        <v>4823</v>
      </c>
      <c r="E1134" t="s">
        <v>4824</v>
      </c>
      <c r="F1134">
        <v>2016</v>
      </c>
      <c r="G1134" s="119">
        <v>93773</v>
      </c>
    </row>
    <row r="1135" spans="1:7" x14ac:dyDescent="0.3">
      <c r="A1135" t="s">
        <v>1135</v>
      </c>
      <c r="B1135" t="s">
        <v>1135</v>
      </c>
      <c r="C1135" t="s">
        <v>90</v>
      </c>
      <c r="D1135" t="s">
        <v>4823</v>
      </c>
      <c r="E1135" t="s">
        <v>4825</v>
      </c>
      <c r="F1135">
        <v>2016</v>
      </c>
      <c r="G1135" s="119">
        <v>443640</v>
      </c>
    </row>
    <row r="1136" spans="1:7" x14ac:dyDescent="0.3">
      <c r="A1136" t="s">
        <v>1136</v>
      </c>
      <c r="B1136" t="s">
        <v>1136</v>
      </c>
      <c r="C1136" t="s">
        <v>90</v>
      </c>
      <c r="D1136" t="s">
        <v>4823</v>
      </c>
      <c r="E1136" t="s">
        <v>4825</v>
      </c>
      <c r="F1136">
        <v>2016</v>
      </c>
      <c r="G1136" s="119">
        <v>53545</v>
      </c>
    </row>
    <row r="1137" spans="1:7" x14ac:dyDescent="0.3">
      <c r="A1137" t="s">
        <v>1137</v>
      </c>
      <c r="B1137" t="s">
        <v>2397</v>
      </c>
      <c r="C1137" t="s">
        <v>105</v>
      </c>
      <c r="D1137" t="s">
        <v>4823</v>
      </c>
      <c r="E1137" t="s">
        <v>4824</v>
      </c>
      <c r="F1137">
        <v>2016</v>
      </c>
      <c r="G1137" s="119">
        <v>24271688</v>
      </c>
    </row>
    <row r="1138" spans="1:7" x14ac:dyDescent="0.3">
      <c r="A1138" t="s">
        <v>1138</v>
      </c>
      <c r="B1138" t="s">
        <v>2397</v>
      </c>
      <c r="C1138" t="s">
        <v>105</v>
      </c>
      <c r="D1138" t="s">
        <v>4823</v>
      </c>
      <c r="E1138" t="s">
        <v>4824</v>
      </c>
      <c r="F1138">
        <v>2016</v>
      </c>
      <c r="G1138" s="119">
        <v>75075475</v>
      </c>
    </row>
    <row r="1139" spans="1:7" x14ac:dyDescent="0.3">
      <c r="A1139" t="s">
        <v>1139</v>
      </c>
      <c r="B1139" t="s">
        <v>2397</v>
      </c>
      <c r="C1139" t="s">
        <v>105</v>
      </c>
      <c r="D1139" t="s">
        <v>4823</v>
      </c>
      <c r="E1139" t="s">
        <v>4825</v>
      </c>
      <c r="F1139">
        <v>2016</v>
      </c>
      <c r="G1139" s="119">
        <v>126402731</v>
      </c>
    </row>
    <row r="1140" spans="1:7" x14ac:dyDescent="0.3">
      <c r="A1140" t="s">
        <v>1140</v>
      </c>
      <c r="B1140" t="s">
        <v>1140</v>
      </c>
      <c r="C1140" t="s">
        <v>69</v>
      </c>
      <c r="D1140" t="s">
        <v>4823</v>
      </c>
      <c r="E1140" t="s">
        <v>4824</v>
      </c>
      <c r="F1140">
        <v>2016</v>
      </c>
      <c r="G1140" s="119">
        <v>0</v>
      </c>
    </row>
    <row r="1141" spans="1:7" x14ac:dyDescent="0.3">
      <c r="A1141" t="s">
        <v>1141</v>
      </c>
      <c r="B1141" t="s">
        <v>1141</v>
      </c>
      <c r="C1141" t="s">
        <v>77</v>
      </c>
      <c r="D1141" t="s">
        <v>4823</v>
      </c>
      <c r="E1141" t="s">
        <v>4824</v>
      </c>
      <c r="F1141">
        <v>2016</v>
      </c>
      <c r="G1141" s="119">
        <v>44340</v>
      </c>
    </row>
    <row r="1142" spans="1:7" x14ac:dyDescent="0.3">
      <c r="A1142" t="s">
        <v>1142</v>
      </c>
      <c r="B1142" t="s">
        <v>1142</v>
      </c>
      <c r="C1142" t="s">
        <v>108</v>
      </c>
      <c r="D1142" t="s">
        <v>4823</v>
      </c>
      <c r="E1142" t="s">
        <v>4824</v>
      </c>
      <c r="F1142">
        <v>2016</v>
      </c>
      <c r="G1142" s="119">
        <v>426184</v>
      </c>
    </row>
    <row r="1143" spans="1:7" x14ac:dyDescent="0.3">
      <c r="A1143" t="s">
        <v>1143</v>
      </c>
      <c r="B1143" t="s">
        <v>2403</v>
      </c>
      <c r="C1143" t="s">
        <v>109</v>
      </c>
      <c r="D1143" t="s">
        <v>4823</v>
      </c>
      <c r="E1143" t="s">
        <v>4824</v>
      </c>
      <c r="F1143">
        <v>2016</v>
      </c>
      <c r="G1143" s="119">
        <v>428137</v>
      </c>
    </row>
    <row r="1144" spans="1:7" x14ac:dyDescent="0.3">
      <c r="A1144" t="s">
        <v>1144</v>
      </c>
      <c r="B1144" t="s">
        <v>1144</v>
      </c>
      <c r="C1144" t="s">
        <v>114</v>
      </c>
      <c r="D1144" t="s">
        <v>4823</v>
      </c>
      <c r="E1144" t="s">
        <v>4824</v>
      </c>
      <c r="F1144">
        <v>2016</v>
      </c>
      <c r="G1144" s="119">
        <v>548985</v>
      </c>
    </row>
    <row r="1145" spans="1:7" x14ac:dyDescent="0.3">
      <c r="A1145" t="s">
        <v>1145</v>
      </c>
      <c r="B1145" t="s">
        <v>1145</v>
      </c>
      <c r="C1145" t="s">
        <v>77</v>
      </c>
      <c r="D1145" t="s">
        <v>4823</v>
      </c>
      <c r="E1145" t="s">
        <v>4824</v>
      </c>
      <c r="F1145">
        <v>2016</v>
      </c>
      <c r="G1145" s="119">
        <v>17669</v>
      </c>
    </row>
    <row r="1146" spans="1:7" x14ac:dyDescent="0.3">
      <c r="A1146" t="s">
        <v>1146</v>
      </c>
      <c r="B1146" t="s">
        <v>1146</v>
      </c>
      <c r="C1146" t="s">
        <v>106</v>
      </c>
      <c r="D1146" t="s">
        <v>4823</v>
      </c>
      <c r="E1146" t="s">
        <v>4824</v>
      </c>
      <c r="F1146">
        <v>2016</v>
      </c>
      <c r="G1146" s="119">
        <v>1570980</v>
      </c>
    </row>
    <row r="1147" spans="1:7" x14ac:dyDescent="0.3">
      <c r="A1147" t="s">
        <v>1147</v>
      </c>
      <c r="B1147" t="s">
        <v>1147</v>
      </c>
      <c r="C1147" t="s">
        <v>68</v>
      </c>
      <c r="D1147" t="s">
        <v>4823</v>
      </c>
      <c r="E1147" t="s">
        <v>4824</v>
      </c>
      <c r="F1147">
        <v>2016</v>
      </c>
      <c r="G1147" s="119">
        <v>112527</v>
      </c>
    </row>
    <row r="1148" spans="1:7" x14ac:dyDescent="0.3">
      <c r="A1148" t="s">
        <v>4867</v>
      </c>
      <c r="B1148" t="s">
        <v>4867</v>
      </c>
      <c r="C1148" t="s">
        <v>83</v>
      </c>
      <c r="D1148" t="s">
        <v>4823</v>
      </c>
      <c r="E1148" t="s">
        <v>4824</v>
      </c>
      <c r="F1148">
        <v>2016</v>
      </c>
      <c r="G1148" s="119">
        <v>7919</v>
      </c>
    </row>
    <row r="1149" spans="1:7" x14ac:dyDescent="0.3">
      <c r="A1149" t="s">
        <v>1148</v>
      </c>
      <c r="B1149" t="s">
        <v>1148</v>
      </c>
      <c r="C1149" t="s">
        <v>92</v>
      </c>
      <c r="D1149" t="s">
        <v>4823</v>
      </c>
      <c r="E1149" t="s">
        <v>4825</v>
      </c>
      <c r="F1149">
        <v>2016</v>
      </c>
      <c r="G1149" s="119">
        <v>78658</v>
      </c>
    </row>
    <row r="1150" spans="1:7" x14ac:dyDescent="0.3">
      <c r="A1150" t="s">
        <v>1149</v>
      </c>
      <c r="B1150" t="s">
        <v>2408</v>
      </c>
      <c r="C1150" t="s">
        <v>70</v>
      </c>
      <c r="D1150" t="s">
        <v>4823</v>
      </c>
      <c r="E1150" t="s">
        <v>4824</v>
      </c>
      <c r="F1150">
        <v>2016</v>
      </c>
      <c r="G1150" s="119">
        <v>28421311</v>
      </c>
    </row>
    <row r="1151" spans="1:7" x14ac:dyDescent="0.3">
      <c r="A1151" t="s">
        <v>1150</v>
      </c>
      <c r="B1151" t="s">
        <v>1150</v>
      </c>
      <c r="C1151" t="s">
        <v>68</v>
      </c>
      <c r="D1151" t="s">
        <v>4823</v>
      </c>
      <c r="E1151" t="s">
        <v>4824</v>
      </c>
      <c r="F1151">
        <v>2016</v>
      </c>
      <c r="G1151" s="119">
        <v>20289</v>
      </c>
    </row>
    <row r="1152" spans="1:7" x14ac:dyDescent="0.3">
      <c r="A1152" t="s">
        <v>1151</v>
      </c>
      <c r="B1152" t="s">
        <v>1151</v>
      </c>
      <c r="C1152" t="s">
        <v>68</v>
      </c>
      <c r="D1152" t="s">
        <v>4823</v>
      </c>
      <c r="E1152" t="s">
        <v>4824</v>
      </c>
      <c r="F1152">
        <v>2016</v>
      </c>
      <c r="G1152" s="119">
        <v>197520</v>
      </c>
    </row>
    <row r="1153" spans="1:7" x14ac:dyDescent="0.3">
      <c r="A1153" t="s">
        <v>1152</v>
      </c>
      <c r="B1153" t="s">
        <v>1152</v>
      </c>
      <c r="C1153" t="s">
        <v>68</v>
      </c>
      <c r="D1153" t="s">
        <v>4823</v>
      </c>
      <c r="E1153" t="s">
        <v>4824</v>
      </c>
      <c r="F1153">
        <v>2016</v>
      </c>
      <c r="G1153" s="119">
        <v>177242</v>
      </c>
    </row>
    <row r="1154" spans="1:7" x14ac:dyDescent="0.3">
      <c r="A1154" t="s">
        <v>1153</v>
      </c>
      <c r="B1154" t="s">
        <v>1153</v>
      </c>
      <c r="C1154" t="s">
        <v>109</v>
      </c>
      <c r="D1154" t="s">
        <v>4823</v>
      </c>
      <c r="E1154" t="s">
        <v>4824</v>
      </c>
      <c r="F1154">
        <v>2016</v>
      </c>
      <c r="G1154" s="119">
        <v>102795</v>
      </c>
    </row>
    <row r="1155" spans="1:7" x14ac:dyDescent="0.3">
      <c r="A1155" t="s">
        <v>7388</v>
      </c>
      <c r="B1155" t="s">
        <v>4868</v>
      </c>
      <c r="C1155" t="s">
        <v>99</v>
      </c>
      <c r="D1155" t="s">
        <v>4823</v>
      </c>
      <c r="E1155" t="s">
        <v>4824</v>
      </c>
      <c r="F1155">
        <v>2016</v>
      </c>
      <c r="G1155" s="119">
        <v>322559</v>
      </c>
    </row>
    <row r="1156" spans="1:7" x14ac:dyDescent="0.3">
      <c r="A1156" t="s">
        <v>7389</v>
      </c>
      <c r="B1156" t="s">
        <v>4868</v>
      </c>
      <c r="C1156" t="s">
        <v>105</v>
      </c>
      <c r="D1156" t="s">
        <v>4823</v>
      </c>
      <c r="E1156" t="s">
        <v>4824</v>
      </c>
      <c r="F1156">
        <v>2016</v>
      </c>
      <c r="G1156" s="119">
        <v>24223280</v>
      </c>
    </row>
    <row r="1157" spans="1:7" x14ac:dyDescent="0.3">
      <c r="A1157" t="s">
        <v>1154</v>
      </c>
      <c r="B1157" t="s">
        <v>1154</v>
      </c>
      <c r="C1157" t="s">
        <v>84</v>
      </c>
      <c r="D1157" t="s">
        <v>4823</v>
      </c>
      <c r="E1157" t="s">
        <v>4824</v>
      </c>
      <c r="F1157">
        <v>2016</v>
      </c>
      <c r="G1157" s="119">
        <v>51789</v>
      </c>
    </row>
    <row r="1158" spans="1:7" x14ac:dyDescent="0.3">
      <c r="A1158" t="s">
        <v>1155</v>
      </c>
      <c r="B1158" t="s">
        <v>1924</v>
      </c>
      <c r="C1158" t="s">
        <v>81</v>
      </c>
      <c r="D1158" t="s">
        <v>4823</v>
      </c>
      <c r="E1158" t="s">
        <v>4824</v>
      </c>
      <c r="F1158">
        <v>2016</v>
      </c>
      <c r="G1158" s="119">
        <v>32898</v>
      </c>
    </row>
    <row r="1159" spans="1:7" x14ac:dyDescent="0.3">
      <c r="A1159" t="s">
        <v>1156</v>
      </c>
      <c r="B1159" t="s">
        <v>1156</v>
      </c>
      <c r="C1159" t="s">
        <v>84</v>
      </c>
      <c r="D1159" t="s">
        <v>4823</v>
      </c>
      <c r="E1159" t="s">
        <v>4824</v>
      </c>
      <c r="F1159">
        <v>2016</v>
      </c>
      <c r="G1159" s="119">
        <v>117047</v>
      </c>
    </row>
    <row r="1160" spans="1:7" x14ac:dyDescent="0.3">
      <c r="A1160" t="s">
        <v>1157</v>
      </c>
      <c r="B1160" t="s">
        <v>1890</v>
      </c>
      <c r="C1160" t="s">
        <v>102</v>
      </c>
      <c r="D1160" t="s">
        <v>4823</v>
      </c>
      <c r="E1160" t="s">
        <v>4825</v>
      </c>
      <c r="F1160">
        <v>2016</v>
      </c>
      <c r="G1160" s="119">
        <v>52665878</v>
      </c>
    </row>
    <row r="1161" spans="1:7" x14ac:dyDescent="0.3">
      <c r="A1161" t="s">
        <v>1158</v>
      </c>
      <c r="B1161" t="s">
        <v>1786</v>
      </c>
      <c r="C1161" t="s">
        <v>111</v>
      </c>
      <c r="D1161" t="s">
        <v>4823</v>
      </c>
      <c r="E1161" t="s">
        <v>4824</v>
      </c>
      <c r="F1161">
        <v>2016</v>
      </c>
      <c r="G1161" s="119">
        <v>11955968</v>
      </c>
    </row>
    <row r="1162" spans="1:7" x14ac:dyDescent="0.3">
      <c r="A1162" t="s">
        <v>4869</v>
      </c>
      <c r="B1162" t="s">
        <v>4869</v>
      </c>
      <c r="C1162" t="s">
        <v>72</v>
      </c>
      <c r="D1162" t="s">
        <v>4823</v>
      </c>
      <c r="E1162" t="s">
        <v>4825</v>
      </c>
      <c r="F1162">
        <v>2016</v>
      </c>
      <c r="G1162" s="119">
        <v>9170428</v>
      </c>
    </row>
    <row r="1163" spans="1:7" x14ac:dyDescent="0.3">
      <c r="A1163" t="s">
        <v>1159</v>
      </c>
      <c r="B1163" t="s">
        <v>1159</v>
      </c>
      <c r="C1163" t="s">
        <v>102</v>
      </c>
      <c r="D1163" t="s">
        <v>4823</v>
      </c>
      <c r="E1163" t="s">
        <v>4824</v>
      </c>
      <c r="F1163">
        <v>2016</v>
      </c>
      <c r="G1163" s="119">
        <v>14471</v>
      </c>
    </row>
    <row r="1164" spans="1:7" x14ac:dyDescent="0.3">
      <c r="A1164" t="s">
        <v>1160</v>
      </c>
      <c r="B1164" t="s">
        <v>1160</v>
      </c>
      <c r="C1164" t="s">
        <v>103</v>
      </c>
      <c r="D1164" t="s">
        <v>4823</v>
      </c>
      <c r="E1164" t="s">
        <v>4824</v>
      </c>
      <c r="F1164">
        <v>2016</v>
      </c>
      <c r="G1164" s="119">
        <v>17134</v>
      </c>
    </row>
    <row r="1165" spans="1:7" x14ac:dyDescent="0.3">
      <c r="A1165" t="s">
        <v>1161</v>
      </c>
      <c r="B1165" t="s">
        <v>1161</v>
      </c>
      <c r="C1165" t="s">
        <v>91</v>
      </c>
      <c r="D1165" t="s">
        <v>4823</v>
      </c>
      <c r="E1165" t="s">
        <v>4824</v>
      </c>
      <c r="F1165">
        <v>2016</v>
      </c>
      <c r="G1165" s="119">
        <v>500137</v>
      </c>
    </row>
    <row r="1166" spans="1:7" x14ac:dyDescent="0.3">
      <c r="A1166" t="s">
        <v>4870</v>
      </c>
      <c r="B1166" t="s">
        <v>4870</v>
      </c>
      <c r="C1166" t="s">
        <v>72</v>
      </c>
      <c r="D1166" t="s">
        <v>4823</v>
      </c>
      <c r="E1166" t="s">
        <v>4825</v>
      </c>
      <c r="F1166">
        <v>2016</v>
      </c>
      <c r="G1166" s="119">
        <v>231440</v>
      </c>
    </row>
    <row r="1167" spans="1:7" x14ac:dyDescent="0.3">
      <c r="A1167" t="s">
        <v>1162</v>
      </c>
      <c r="B1167" t="s">
        <v>1162</v>
      </c>
      <c r="C1167" t="s">
        <v>85</v>
      </c>
      <c r="D1167" t="s">
        <v>4823</v>
      </c>
      <c r="E1167" t="s">
        <v>4825</v>
      </c>
      <c r="F1167">
        <v>2016</v>
      </c>
      <c r="G1167" s="119">
        <v>366423</v>
      </c>
    </row>
    <row r="1168" spans="1:7" x14ac:dyDescent="0.3">
      <c r="A1168" t="s">
        <v>1163</v>
      </c>
      <c r="B1168" t="s">
        <v>2421</v>
      </c>
      <c r="C1168" t="s">
        <v>77</v>
      </c>
      <c r="D1168" t="s">
        <v>4823</v>
      </c>
      <c r="E1168" t="s">
        <v>4824</v>
      </c>
      <c r="F1168">
        <v>2016</v>
      </c>
      <c r="G1168" s="119">
        <v>148002</v>
      </c>
    </row>
    <row r="1169" spans="1:7" x14ac:dyDescent="0.3">
      <c r="A1169" t="s">
        <v>1164</v>
      </c>
      <c r="B1169" t="s">
        <v>1164</v>
      </c>
      <c r="C1169" t="s">
        <v>80</v>
      </c>
      <c r="D1169" t="s">
        <v>4823</v>
      </c>
      <c r="E1169" t="s">
        <v>4824</v>
      </c>
      <c r="F1169">
        <v>2016</v>
      </c>
      <c r="G1169" s="119">
        <v>45997</v>
      </c>
    </row>
    <row r="1170" spans="1:7" x14ac:dyDescent="0.3">
      <c r="A1170" t="s">
        <v>1165</v>
      </c>
      <c r="B1170" t="s">
        <v>1165</v>
      </c>
      <c r="C1170" t="s">
        <v>85</v>
      </c>
      <c r="D1170" t="s">
        <v>4823</v>
      </c>
      <c r="E1170" t="s">
        <v>4824</v>
      </c>
      <c r="F1170">
        <v>2016</v>
      </c>
      <c r="G1170" s="119">
        <v>149386</v>
      </c>
    </row>
    <row r="1171" spans="1:7" x14ac:dyDescent="0.3">
      <c r="A1171" t="s">
        <v>1166</v>
      </c>
      <c r="B1171" t="s">
        <v>1166</v>
      </c>
      <c r="C1171" t="s">
        <v>68</v>
      </c>
      <c r="D1171" t="s">
        <v>4823</v>
      </c>
      <c r="E1171" t="s">
        <v>4824</v>
      </c>
      <c r="F1171">
        <v>2016</v>
      </c>
      <c r="G1171" s="119">
        <v>23082</v>
      </c>
    </row>
    <row r="1172" spans="1:7" x14ac:dyDescent="0.3">
      <c r="A1172" t="s">
        <v>1167</v>
      </c>
      <c r="B1172" t="s">
        <v>1167</v>
      </c>
      <c r="C1172" t="s">
        <v>90</v>
      </c>
      <c r="D1172" t="s">
        <v>4823</v>
      </c>
      <c r="E1172" t="s">
        <v>4825</v>
      </c>
      <c r="F1172">
        <v>2016</v>
      </c>
      <c r="G1172" s="119">
        <v>779977</v>
      </c>
    </row>
    <row r="1173" spans="1:7" x14ac:dyDescent="0.3">
      <c r="A1173" t="s">
        <v>1168</v>
      </c>
      <c r="B1173" t="s">
        <v>4827</v>
      </c>
      <c r="C1173" t="s">
        <v>112</v>
      </c>
      <c r="D1173" t="s">
        <v>4823</v>
      </c>
      <c r="E1173" t="s">
        <v>4824</v>
      </c>
      <c r="F1173">
        <v>2016</v>
      </c>
      <c r="G1173" s="119">
        <v>103419037</v>
      </c>
    </row>
    <row r="1174" spans="1:7" x14ac:dyDescent="0.3">
      <c r="A1174" t="s">
        <v>4871</v>
      </c>
      <c r="B1174" t="s">
        <v>4871</v>
      </c>
      <c r="C1174" t="s">
        <v>108</v>
      </c>
      <c r="D1174" t="s">
        <v>4823</v>
      </c>
      <c r="E1174" t="s">
        <v>4825</v>
      </c>
      <c r="F1174">
        <v>2016</v>
      </c>
      <c r="G1174" s="119">
        <v>8973</v>
      </c>
    </row>
    <row r="1175" spans="1:7" x14ac:dyDescent="0.3">
      <c r="A1175" t="s">
        <v>1169</v>
      </c>
      <c r="B1175" t="s">
        <v>1169</v>
      </c>
      <c r="C1175" t="s">
        <v>68</v>
      </c>
      <c r="D1175" t="s">
        <v>4823</v>
      </c>
      <c r="E1175" t="s">
        <v>4824</v>
      </c>
      <c r="F1175">
        <v>2016</v>
      </c>
      <c r="G1175" s="119">
        <v>69375</v>
      </c>
    </row>
    <row r="1176" spans="1:7" x14ac:dyDescent="0.3">
      <c r="A1176" t="s">
        <v>1170</v>
      </c>
      <c r="B1176" t="s">
        <v>1170</v>
      </c>
      <c r="C1176" t="s">
        <v>98</v>
      </c>
      <c r="D1176" t="s">
        <v>4823</v>
      </c>
      <c r="E1176" t="s">
        <v>4824</v>
      </c>
      <c r="F1176">
        <v>2016</v>
      </c>
      <c r="G1176" s="119">
        <v>9361</v>
      </c>
    </row>
    <row r="1177" spans="1:7" x14ac:dyDescent="0.3">
      <c r="A1177" t="s">
        <v>1171</v>
      </c>
      <c r="B1177" t="s">
        <v>1171</v>
      </c>
      <c r="C1177" t="s">
        <v>94</v>
      </c>
      <c r="D1177" t="s">
        <v>4823</v>
      </c>
      <c r="E1177" t="s">
        <v>4825</v>
      </c>
      <c r="F1177">
        <v>2016</v>
      </c>
      <c r="G1177" s="119">
        <v>157583</v>
      </c>
    </row>
    <row r="1178" spans="1:7" x14ac:dyDescent="0.3">
      <c r="A1178" t="s">
        <v>1172</v>
      </c>
      <c r="B1178" t="s">
        <v>1172</v>
      </c>
      <c r="C1178" t="s">
        <v>88</v>
      </c>
      <c r="D1178" t="s">
        <v>4823</v>
      </c>
      <c r="E1178" t="s">
        <v>4825</v>
      </c>
      <c r="F1178">
        <v>2016</v>
      </c>
      <c r="G1178" s="119">
        <v>529480</v>
      </c>
    </row>
    <row r="1179" spans="1:7" x14ac:dyDescent="0.3">
      <c r="A1179" t="s">
        <v>1173</v>
      </c>
      <c r="B1179" t="s">
        <v>1173</v>
      </c>
      <c r="C1179" t="s">
        <v>103</v>
      </c>
      <c r="D1179" t="s">
        <v>4823</v>
      </c>
      <c r="E1179" t="s">
        <v>4824</v>
      </c>
      <c r="F1179">
        <v>2016</v>
      </c>
      <c r="G1179" s="119">
        <v>9418</v>
      </c>
    </row>
    <row r="1180" spans="1:7" x14ac:dyDescent="0.3">
      <c r="A1180" t="s">
        <v>1174</v>
      </c>
      <c r="B1180" t="s">
        <v>1174</v>
      </c>
      <c r="C1180" t="s">
        <v>82</v>
      </c>
      <c r="D1180" t="s">
        <v>4823</v>
      </c>
      <c r="E1180" t="s">
        <v>4824</v>
      </c>
      <c r="F1180">
        <v>2016</v>
      </c>
      <c r="G1180" s="119">
        <v>137018</v>
      </c>
    </row>
    <row r="1181" spans="1:7" x14ac:dyDescent="0.3">
      <c r="A1181" t="s">
        <v>1175</v>
      </c>
      <c r="B1181" t="s">
        <v>1175</v>
      </c>
      <c r="C1181" t="s">
        <v>109</v>
      </c>
      <c r="D1181" t="s">
        <v>4823</v>
      </c>
      <c r="E1181" t="s">
        <v>4824</v>
      </c>
      <c r="F1181">
        <v>2016</v>
      </c>
      <c r="G1181" s="119">
        <v>32634</v>
      </c>
    </row>
    <row r="1182" spans="1:7" x14ac:dyDescent="0.3">
      <c r="A1182" t="s">
        <v>1176</v>
      </c>
      <c r="B1182" t="s">
        <v>1176</v>
      </c>
      <c r="C1182" t="s">
        <v>91</v>
      </c>
      <c r="D1182" t="s">
        <v>4823</v>
      </c>
      <c r="E1182" t="s">
        <v>4824</v>
      </c>
      <c r="F1182">
        <v>2016</v>
      </c>
      <c r="G1182" s="119">
        <v>41443</v>
      </c>
    </row>
    <row r="1183" spans="1:7" x14ac:dyDescent="0.3">
      <c r="A1183" t="s">
        <v>1177</v>
      </c>
      <c r="B1183" t="s">
        <v>1177</v>
      </c>
      <c r="C1183" t="s">
        <v>91</v>
      </c>
      <c r="D1183" t="s">
        <v>4823</v>
      </c>
      <c r="E1183" t="s">
        <v>4824</v>
      </c>
      <c r="F1183">
        <v>2016</v>
      </c>
      <c r="G1183" s="119">
        <v>350349</v>
      </c>
    </row>
    <row r="1184" spans="1:7" x14ac:dyDescent="0.3">
      <c r="A1184" t="s">
        <v>1178</v>
      </c>
      <c r="B1184" t="s">
        <v>1178</v>
      </c>
      <c r="C1184" t="s">
        <v>73</v>
      </c>
      <c r="D1184" t="s">
        <v>4823</v>
      </c>
      <c r="E1184" t="s">
        <v>4824</v>
      </c>
      <c r="F1184">
        <v>2016</v>
      </c>
      <c r="G1184" s="119">
        <v>150611</v>
      </c>
    </row>
    <row r="1185" spans="1:7" x14ac:dyDescent="0.3">
      <c r="A1185" t="s">
        <v>1179</v>
      </c>
      <c r="B1185" t="s">
        <v>1179</v>
      </c>
      <c r="C1185" t="s">
        <v>83</v>
      </c>
      <c r="D1185" t="s">
        <v>4823</v>
      </c>
      <c r="E1185" t="s">
        <v>4824</v>
      </c>
      <c r="F1185">
        <v>2016</v>
      </c>
      <c r="G1185" s="119">
        <v>6575</v>
      </c>
    </row>
    <row r="1186" spans="1:7" x14ac:dyDescent="0.3">
      <c r="A1186" t="s">
        <v>1180</v>
      </c>
      <c r="B1186" t="s">
        <v>1180</v>
      </c>
      <c r="C1186" t="s">
        <v>103</v>
      </c>
      <c r="D1186" t="s">
        <v>4823</v>
      </c>
      <c r="E1186" t="s">
        <v>4824</v>
      </c>
      <c r="F1186">
        <v>2016</v>
      </c>
      <c r="G1186" s="119">
        <v>2389</v>
      </c>
    </row>
    <row r="1187" spans="1:7" x14ac:dyDescent="0.3">
      <c r="A1187" t="s">
        <v>1181</v>
      </c>
      <c r="B1187" t="s">
        <v>1181</v>
      </c>
      <c r="C1187" t="s">
        <v>77</v>
      </c>
      <c r="D1187" t="s">
        <v>4823</v>
      </c>
      <c r="E1187" t="s">
        <v>4824</v>
      </c>
      <c r="F1187">
        <v>2016</v>
      </c>
      <c r="G1187" s="119">
        <v>8111643</v>
      </c>
    </row>
    <row r="1188" spans="1:7" x14ac:dyDescent="0.3">
      <c r="A1188" t="s">
        <v>1182</v>
      </c>
      <c r="B1188" t="s">
        <v>1182</v>
      </c>
      <c r="C1188" t="s">
        <v>90</v>
      </c>
      <c r="D1188" t="s">
        <v>4823</v>
      </c>
      <c r="E1188" t="s">
        <v>4825</v>
      </c>
      <c r="F1188">
        <v>2016</v>
      </c>
      <c r="G1188" s="119">
        <v>93805</v>
      </c>
    </row>
    <row r="1189" spans="1:7" x14ac:dyDescent="0.3">
      <c r="A1189" t="s">
        <v>7390</v>
      </c>
      <c r="B1189" t="s">
        <v>2442</v>
      </c>
      <c r="C1189" t="s">
        <v>117</v>
      </c>
      <c r="D1189" t="s">
        <v>4823</v>
      </c>
      <c r="E1189" t="s">
        <v>4824</v>
      </c>
      <c r="F1189">
        <v>2016</v>
      </c>
      <c r="G1189" s="119">
        <v>27406917</v>
      </c>
    </row>
    <row r="1190" spans="1:7" x14ac:dyDescent="0.3">
      <c r="A1190" t="s">
        <v>3838</v>
      </c>
      <c r="B1190" t="s">
        <v>2442</v>
      </c>
      <c r="C1190" t="s">
        <v>87</v>
      </c>
      <c r="D1190" t="s">
        <v>4823</v>
      </c>
      <c r="E1190" t="s">
        <v>4824</v>
      </c>
      <c r="F1190">
        <v>2016</v>
      </c>
      <c r="G1190" s="119">
        <v>91219341</v>
      </c>
    </row>
    <row r="1191" spans="1:7" x14ac:dyDescent="0.3">
      <c r="A1191" t="s">
        <v>3839</v>
      </c>
      <c r="B1191" t="s">
        <v>2442</v>
      </c>
      <c r="C1191" t="s">
        <v>112</v>
      </c>
      <c r="D1191" t="s">
        <v>4823</v>
      </c>
      <c r="E1191" t="s">
        <v>4824</v>
      </c>
      <c r="F1191">
        <v>2016</v>
      </c>
      <c r="G1191" s="119">
        <v>61134724</v>
      </c>
    </row>
    <row r="1192" spans="1:7" x14ac:dyDescent="0.3">
      <c r="A1192" t="s">
        <v>1184</v>
      </c>
      <c r="B1192" t="s">
        <v>1184</v>
      </c>
      <c r="C1192" t="s">
        <v>85</v>
      </c>
      <c r="D1192" t="s">
        <v>4823</v>
      </c>
      <c r="E1192" t="s">
        <v>4824</v>
      </c>
      <c r="F1192">
        <v>2016</v>
      </c>
      <c r="G1192" s="119">
        <v>13809</v>
      </c>
    </row>
    <row r="1193" spans="1:7" x14ac:dyDescent="0.3">
      <c r="A1193" t="s">
        <v>1185</v>
      </c>
      <c r="B1193" t="s">
        <v>1185</v>
      </c>
      <c r="C1193" t="s">
        <v>80</v>
      </c>
      <c r="D1193" t="s">
        <v>4823</v>
      </c>
      <c r="E1193" t="s">
        <v>4825</v>
      </c>
      <c r="F1193">
        <v>2016</v>
      </c>
      <c r="G1193" s="119">
        <v>272645</v>
      </c>
    </row>
    <row r="1194" spans="1:7" x14ac:dyDescent="0.3">
      <c r="A1194" t="s">
        <v>1186</v>
      </c>
      <c r="B1194" t="s">
        <v>1186</v>
      </c>
      <c r="C1194" t="s">
        <v>85</v>
      </c>
      <c r="D1194" t="s">
        <v>4823</v>
      </c>
      <c r="E1194" t="s">
        <v>4824</v>
      </c>
      <c r="F1194">
        <v>2016</v>
      </c>
      <c r="G1194" s="119">
        <v>13957</v>
      </c>
    </row>
    <row r="1195" spans="1:7" x14ac:dyDescent="0.3">
      <c r="A1195" t="s">
        <v>1187</v>
      </c>
      <c r="B1195" t="s">
        <v>1187</v>
      </c>
      <c r="C1195" t="s">
        <v>107</v>
      </c>
      <c r="D1195" t="s">
        <v>4823</v>
      </c>
      <c r="E1195" t="s">
        <v>4825</v>
      </c>
      <c r="F1195">
        <v>2016</v>
      </c>
      <c r="G1195" s="119">
        <v>4324101</v>
      </c>
    </row>
    <row r="1196" spans="1:7" x14ac:dyDescent="0.3">
      <c r="A1196" t="s">
        <v>1188</v>
      </c>
      <c r="B1196" t="s">
        <v>1188</v>
      </c>
      <c r="C1196" t="s">
        <v>102</v>
      </c>
      <c r="D1196" t="s">
        <v>4823</v>
      </c>
      <c r="E1196" t="s">
        <v>4824</v>
      </c>
      <c r="F1196">
        <v>2016</v>
      </c>
      <c r="G1196" s="119">
        <v>717001</v>
      </c>
    </row>
    <row r="1197" spans="1:7" x14ac:dyDescent="0.3">
      <c r="A1197" t="s">
        <v>1189</v>
      </c>
      <c r="B1197" t="s">
        <v>1189</v>
      </c>
      <c r="C1197" t="s">
        <v>102</v>
      </c>
      <c r="D1197" t="s">
        <v>4823</v>
      </c>
      <c r="E1197" t="s">
        <v>4824</v>
      </c>
      <c r="F1197">
        <v>2016</v>
      </c>
      <c r="G1197" s="119">
        <v>1084059</v>
      </c>
    </row>
    <row r="1198" spans="1:7" x14ac:dyDescent="0.3">
      <c r="A1198" t="s">
        <v>1190</v>
      </c>
      <c r="B1198" t="s">
        <v>1190</v>
      </c>
      <c r="C1198" t="s">
        <v>82</v>
      </c>
      <c r="D1198" t="s">
        <v>4823</v>
      </c>
      <c r="E1198" t="s">
        <v>4824</v>
      </c>
      <c r="F1198">
        <v>2016</v>
      </c>
      <c r="G1198" s="119">
        <v>472160</v>
      </c>
    </row>
    <row r="1199" spans="1:7" x14ac:dyDescent="0.3">
      <c r="A1199" t="s">
        <v>1191</v>
      </c>
      <c r="B1199" t="s">
        <v>1191</v>
      </c>
      <c r="C1199" t="s">
        <v>91</v>
      </c>
      <c r="D1199" t="s">
        <v>4823</v>
      </c>
      <c r="E1199" t="s">
        <v>4824</v>
      </c>
      <c r="F1199">
        <v>2016</v>
      </c>
      <c r="G1199" s="119">
        <v>10764</v>
      </c>
    </row>
    <row r="1200" spans="1:7" x14ac:dyDescent="0.3">
      <c r="A1200" t="s">
        <v>1192</v>
      </c>
      <c r="B1200" t="s">
        <v>1192</v>
      </c>
      <c r="C1200" t="s">
        <v>80</v>
      </c>
      <c r="D1200" t="s">
        <v>4823</v>
      </c>
      <c r="E1200" t="s">
        <v>4824</v>
      </c>
      <c r="F1200">
        <v>2016</v>
      </c>
      <c r="G1200" s="119">
        <v>41469</v>
      </c>
    </row>
    <row r="1201" spans="1:7" x14ac:dyDescent="0.3">
      <c r="A1201" t="s">
        <v>1193</v>
      </c>
      <c r="B1201" t="s">
        <v>1193</v>
      </c>
      <c r="C1201" t="s">
        <v>82</v>
      </c>
      <c r="D1201" t="s">
        <v>4823</v>
      </c>
      <c r="E1201" t="s">
        <v>4824</v>
      </c>
      <c r="F1201">
        <v>2016</v>
      </c>
      <c r="G1201" s="119">
        <v>63719</v>
      </c>
    </row>
    <row r="1202" spans="1:7" x14ac:dyDescent="0.3">
      <c r="A1202" t="s">
        <v>1194</v>
      </c>
      <c r="B1202" t="s">
        <v>1194</v>
      </c>
      <c r="C1202" t="s">
        <v>80</v>
      </c>
      <c r="D1202" t="s">
        <v>4823</v>
      </c>
      <c r="E1202" t="s">
        <v>4824</v>
      </c>
      <c r="F1202">
        <v>2016</v>
      </c>
      <c r="G1202" s="119">
        <v>44111</v>
      </c>
    </row>
    <row r="1203" spans="1:7" x14ac:dyDescent="0.3">
      <c r="A1203" t="s">
        <v>1195</v>
      </c>
      <c r="B1203" t="s">
        <v>1195</v>
      </c>
      <c r="C1203" t="s">
        <v>77</v>
      </c>
      <c r="D1203" t="s">
        <v>4823</v>
      </c>
      <c r="E1203" t="s">
        <v>4824</v>
      </c>
      <c r="F1203">
        <v>2016</v>
      </c>
      <c r="G1203" s="119">
        <v>128567</v>
      </c>
    </row>
    <row r="1204" spans="1:7" x14ac:dyDescent="0.3">
      <c r="A1204" t="s">
        <v>1196</v>
      </c>
      <c r="B1204" t="s">
        <v>1196</v>
      </c>
      <c r="C1204" t="s">
        <v>108</v>
      </c>
      <c r="D1204" t="s">
        <v>4823</v>
      </c>
      <c r="E1204" t="s">
        <v>4824</v>
      </c>
      <c r="F1204">
        <v>2016</v>
      </c>
      <c r="G1204" s="119">
        <v>65200</v>
      </c>
    </row>
    <row r="1205" spans="1:7" x14ac:dyDescent="0.3">
      <c r="A1205" t="s">
        <v>1197</v>
      </c>
      <c r="B1205" t="s">
        <v>1197</v>
      </c>
      <c r="C1205" t="s">
        <v>92</v>
      </c>
      <c r="D1205" t="s">
        <v>4823</v>
      </c>
      <c r="E1205" t="s">
        <v>4825</v>
      </c>
      <c r="F1205">
        <v>2016</v>
      </c>
      <c r="G1205" s="119">
        <v>52230</v>
      </c>
    </row>
    <row r="1206" spans="1:7" x14ac:dyDescent="0.3">
      <c r="A1206" t="s">
        <v>1198</v>
      </c>
      <c r="B1206" t="s">
        <v>1198</v>
      </c>
      <c r="C1206" t="s">
        <v>91</v>
      </c>
      <c r="D1206" t="s">
        <v>4823</v>
      </c>
      <c r="E1206" t="s">
        <v>4824</v>
      </c>
      <c r="F1206">
        <v>2016</v>
      </c>
      <c r="G1206" s="119">
        <v>4760</v>
      </c>
    </row>
    <row r="1207" spans="1:7" x14ac:dyDescent="0.3">
      <c r="A1207" t="s">
        <v>1199</v>
      </c>
      <c r="B1207" t="s">
        <v>1199</v>
      </c>
      <c r="C1207" t="s">
        <v>114</v>
      </c>
      <c r="D1207" t="s">
        <v>4823</v>
      </c>
      <c r="E1207" t="s">
        <v>4824</v>
      </c>
      <c r="F1207">
        <v>2016</v>
      </c>
      <c r="G1207" s="119">
        <v>132845</v>
      </c>
    </row>
    <row r="1208" spans="1:7" x14ac:dyDescent="0.3">
      <c r="A1208" t="s">
        <v>1200</v>
      </c>
      <c r="B1208" t="s">
        <v>1200</v>
      </c>
      <c r="C1208" t="s">
        <v>82</v>
      </c>
      <c r="D1208" t="s">
        <v>4823</v>
      </c>
      <c r="E1208" t="s">
        <v>4824</v>
      </c>
      <c r="F1208">
        <v>2016</v>
      </c>
      <c r="G1208" s="119">
        <v>51251</v>
      </c>
    </row>
    <row r="1209" spans="1:7" x14ac:dyDescent="0.3">
      <c r="A1209" t="s">
        <v>1201</v>
      </c>
      <c r="B1209" t="s">
        <v>1201</v>
      </c>
      <c r="C1209" t="s">
        <v>85</v>
      </c>
      <c r="D1209" t="s">
        <v>4823</v>
      </c>
      <c r="E1209" t="s">
        <v>4824</v>
      </c>
      <c r="F1209">
        <v>2016</v>
      </c>
      <c r="G1209" s="119">
        <v>494401</v>
      </c>
    </row>
    <row r="1210" spans="1:7" x14ac:dyDescent="0.3">
      <c r="A1210" t="s">
        <v>1202</v>
      </c>
      <c r="B1210" t="s">
        <v>1202</v>
      </c>
      <c r="C1210" t="s">
        <v>82</v>
      </c>
      <c r="D1210" t="s">
        <v>4823</v>
      </c>
      <c r="E1210" t="s">
        <v>4825</v>
      </c>
      <c r="F1210">
        <v>2016</v>
      </c>
      <c r="G1210" s="119">
        <v>100263</v>
      </c>
    </row>
    <row r="1211" spans="1:7" x14ac:dyDescent="0.3">
      <c r="A1211" t="s">
        <v>1203</v>
      </c>
      <c r="B1211" t="s">
        <v>1203</v>
      </c>
      <c r="C1211" t="s">
        <v>68</v>
      </c>
      <c r="D1211" t="s">
        <v>4823</v>
      </c>
      <c r="E1211" t="s">
        <v>4824</v>
      </c>
      <c r="F1211">
        <v>2016</v>
      </c>
      <c r="G1211" s="119">
        <v>12531</v>
      </c>
    </row>
    <row r="1212" spans="1:7" x14ac:dyDescent="0.3">
      <c r="A1212" t="s">
        <v>1204</v>
      </c>
      <c r="B1212" t="s">
        <v>1204</v>
      </c>
      <c r="C1212" t="s">
        <v>77</v>
      </c>
      <c r="D1212" t="s">
        <v>4823</v>
      </c>
      <c r="E1212" t="s">
        <v>4825</v>
      </c>
      <c r="F1212">
        <v>2016</v>
      </c>
      <c r="G1212" s="119">
        <v>125047</v>
      </c>
    </row>
    <row r="1213" spans="1:7" x14ac:dyDescent="0.3">
      <c r="A1213" t="s">
        <v>1205</v>
      </c>
      <c r="B1213" t="s">
        <v>1205</v>
      </c>
      <c r="C1213" t="s">
        <v>108</v>
      </c>
      <c r="D1213" t="s">
        <v>4823</v>
      </c>
      <c r="E1213" t="s">
        <v>4824</v>
      </c>
      <c r="F1213">
        <v>2016</v>
      </c>
      <c r="G1213" s="119">
        <v>2964596</v>
      </c>
    </row>
    <row r="1214" spans="1:7" x14ac:dyDescent="0.3">
      <c r="A1214" t="s">
        <v>2461</v>
      </c>
      <c r="B1214" t="s">
        <v>2461</v>
      </c>
      <c r="C1214" t="s">
        <v>109</v>
      </c>
      <c r="D1214" t="s">
        <v>4882</v>
      </c>
      <c r="E1214" t="s">
        <v>7086</v>
      </c>
      <c r="F1214">
        <v>2016</v>
      </c>
      <c r="G1214" s="119">
        <v>28743479</v>
      </c>
    </row>
    <row r="1215" spans="1:7" x14ac:dyDescent="0.3">
      <c r="A1215" t="s">
        <v>4872</v>
      </c>
      <c r="B1215" t="s">
        <v>4872</v>
      </c>
      <c r="C1215" t="s">
        <v>103</v>
      </c>
      <c r="D1215" t="s">
        <v>4823</v>
      </c>
      <c r="E1215" t="s">
        <v>4825</v>
      </c>
      <c r="F1215">
        <v>2016</v>
      </c>
      <c r="G1215" s="119">
        <v>19030800</v>
      </c>
    </row>
    <row r="1216" spans="1:7" x14ac:dyDescent="0.3">
      <c r="A1216" t="s">
        <v>1206</v>
      </c>
      <c r="B1216" t="s">
        <v>1206</v>
      </c>
      <c r="C1216" t="s">
        <v>84</v>
      </c>
      <c r="D1216" t="s">
        <v>4823</v>
      </c>
      <c r="E1216" t="s">
        <v>4824</v>
      </c>
      <c r="F1216">
        <v>2016</v>
      </c>
      <c r="G1216" s="119">
        <v>34040</v>
      </c>
    </row>
    <row r="1217" spans="1:7" x14ac:dyDescent="0.3">
      <c r="A1217" t="s">
        <v>1207</v>
      </c>
      <c r="B1217" t="s">
        <v>1207</v>
      </c>
      <c r="C1217" t="s">
        <v>88</v>
      </c>
      <c r="D1217" t="s">
        <v>4823</v>
      </c>
      <c r="E1217" t="s">
        <v>4825</v>
      </c>
      <c r="F1217">
        <v>2016</v>
      </c>
      <c r="G1217" s="119">
        <v>1343772</v>
      </c>
    </row>
    <row r="1218" spans="1:7" x14ac:dyDescent="0.3">
      <c r="A1218" t="s">
        <v>1208</v>
      </c>
      <c r="B1218" t="s">
        <v>1208</v>
      </c>
      <c r="C1218" t="s">
        <v>81</v>
      </c>
      <c r="D1218" t="s">
        <v>4823</v>
      </c>
      <c r="E1218" t="s">
        <v>4824</v>
      </c>
      <c r="F1218">
        <v>2016</v>
      </c>
      <c r="G1218" s="119">
        <v>484629</v>
      </c>
    </row>
    <row r="1219" spans="1:7" x14ac:dyDescent="0.3">
      <c r="A1219" t="s">
        <v>1209</v>
      </c>
      <c r="B1219" t="s">
        <v>1209</v>
      </c>
      <c r="C1219" t="s">
        <v>85</v>
      </c>
      <c r="D1219" t="s">
        <v>4823</v>
      </c>
      <c r="E1219" t="s">
        <v>4824</v>
      </c>
      <c r="F1219">
        <v>2016</v>
      </c>
      <c r="G1219" s="119">
        <v>159617</v>
      </c>
    </row>
    <row r="1220" spans="1:7" x14ac:dyDescent="0.3">
      <c r="A1220" t="s">
        <v>1210</v>
      </c>
      <c r="B1220" t="s">
        <v>1210</v>
      </c>
      <c r="C1220" t="s">
        <v>80</v>
      </c>
      <c r="D1220" t="s">
        <v>4823</v>
      </c>
      <c r="E1220" t="s">
        <v>4824</v>
      </c>
      <c r="F1220">
        <v>2016</v>
      </c>
      <c r="G1220" s="119">
        <v>126980</v>
      </c>
    </row>
    <row r="1221" spans="1:7" x14ac:dyDescent="0.3">
      <c r="A1221" t="s">
        <v>1211</v>
      </c>
      <c r="B1221" t="s">
        <v>1211</v>
      </c>
      <c r="C1221" t="s">
        <v>83</v>
      </c>
      <c r="D1221" t="s">
        <v>4823</v>
      </c>
      <c r="E1221" t="s">
        <v>4824</v>
      </c>
      <c r="F1221">
        <v>2016</v>
      </c>
      <c r="G1221" s="119">
        <v>12276</v>
      </c>
    </row>
    <row r="1222" spans="1:7" x14ac:dyDescent="0.3">
      <c r="A1222" t="s">
        <v>1212</v>
      </c>
      <c r="B1222" t="s">
        <v>1212</v>
      </c>
      <c r="C1222" t="s">
        <v>92</v>
      </c>
      <c r="D1222" t="s">
        <v>4823</v>
      </c>
      <c r="E1222" t="s">
        <v>4824</v>
      </c>
      <c r="F1222">
        <v>2016</v>
      </c>
      <c r="G1222" s="119">
        <v>37865</v>
      </c>
    </row>
    <row r="1223" spans="1:7" x14ac:dyDescent="0.3">
      <c r="A1223" t="s">
        <v>1213</v>
      </c>
      <c r="B1223" t="s">
        <v>1213</v>
      </c>
      <c r="C1223" t="s">
        <v>84</v>
      </c>
      <c r="D1223" t="s">
        <v>4823</v>
      </c>
      <c r="E1223" t="s">
        <v>4824</v>
      </c>
      <c r="F1223">
        <v>2016</v>
      </c>
      <c r="G1223" s="119">
        <v>22414</v>
      </c>
    </row>
    <row r="1224" spans="1:7" x14ac:dyDescent="0.3">
      <c r="A1224" t="s">
        <v>1214</v>
      </c>
      <c r="B1224" t="s">
        <v>1214</v>
      </c>
      <c r="C1224" t="s">
        <v>85</v>
      </c>
      <c r="D1224" t="s">
        <v>4823</v>
      </c>
      <c r="E1224" t="s">
        <v>4824</v>
      </c>
      <c r="F1224">
        <v>2016</v>
      </c>
      <c r="G1224" s="119">
        <v>13738</v>
      </c>
    </row>
    <row r="1225" spans="1:7" x14ac:dyDescent="0.3">
      <c r="A1225" t="s">
        <v>1215</v>
      </c>
      <c r="B1225" t="s">
        <v>1215</v>
      </c>
      <c r="C1225" t="s">
        <v>80</v>
      </c>
      <c r="D1225" t="s">
        <v>4823</v>
      </c>
      <c r="E1225" t="s">
        <v>4824</v>
      </c>
      <c r="F1225">
        <v>2016</v>
      </c>
      <c r="G1225" s="119">
        <v>94957</v>
      </c>
    </row>
    <row r="1226" spans="1:7" x14ac:dyDescent="0.3">
      <c r="A1226" t="s">
        <v>1216</v>
      </c>
      <c r="B1226" t="s">
        <v>1216</v>
      </c>
      <c r="C1226" t="s">
        <v>84</v>
      </c>
      <c r="D1226" t="s">
        <v>4823</v>
      </c>
      <c r="E1226" t="s">
        <v>4824</v>
      </c>
      <c r="F1226">
        <v>2016</v>
      </c>
      <c r="G1226" s="119">
        <v>7355</v>
      </c>
    </row>
    <row r="1227" spans="1:7" x14ac:dyDescent="0.3">
      <c r="A1227" t="s">
        <v>4873</v>
      </c>
      <c r="B1227" t="s">
        <v>4873</v>
      </c>
      <c r="C1227" t="s">
        <v>81</v>
      </c>
      <c r="D1227" t="s">
        <v>4823</v>
      </c>
      <c r="E1227" t="s">
        <v>4824</v>
      </c>
      <c r="F1227">
        <v>2016</v>
      </c>
      <c r="G1227" s="119">
        <v>0</v>
      </c>
    </row>
    <row r="1228" spans="1:7" x14ac:dyDescent="0.3">
      <c r="A1228" t="s">
        <v>1217</v>
      </c>
      <c r="B1228" t="s">
        <v>1217</v>
      </c>
      <c r="C1228" t="s">
        <v>82</v>
      </c>
      <c r="D1228" t="s">
        <v>4823</v>
      </c>
      <c r="E1228" t="s">
        <v>4825</v>
      </c>
      <c r="F1228">
        <v>2016</v>
      </c>
      <c r="G1228" s="119">
        <v>53264</v>
      </c>
    </row>
    <row r="1229" spans="1:7" x14ac:dyDescent="0.3">
      <c r="A1229" t="s">
        <v>1218</v>
      </c>
      <c r="B1229" t="s">
        <v>1218</v>
      </c>
      <c r="C1229" t="s">
        <v>84</v>
      </c>
      <c r="D1229" t="s">
        <v>4823</v>
      </c>
      <c r="E1229" t="s">
        <v>4824</v>
      </c>
      <c r="F1229">
        <v>2016</v>
      </c>
      <c r="G1229" s="119">
        <v>23995</v>
      </c>
    </row>
    <row r="1230" spans="1:7" x14ac:dyDescent="0.3">
      <c r="A1230" t="s">
        <v>1219</v>
      </c>
      <c r="B1230" t="s">
        <v>1219</v>
      </c>
      <c r="C1230" t="s">
        <v>68</v>
      </c>
      <c r="D1230" t="s">
        <v>4823</v>
      </c>
      <c r="E1230" t="s">
        <v>4824</v>
      </c>
      <c r="F1230">
        <v>2016</v>
      </c>
      <c r="G1230" s="119">
        <v>2288898</v>
      </c>
    </row>
    <row r="1231" spans="1:7" x14ac:dyDescent="0.3">
      <c r="A1231" t="s">
        <v>1220</v>
      </c>
      <c r="B1231" t="s">
        <v>1220</v>
      </c>
      <c r="C1231" t="s">
        <v>70</v>
      </c>
      <c r="D1231" t="s">
        <v>4823</v>
      </c>
      <c r="E1231" t="s">
        <v>4824</v>
      </c>
      <c r="F1231">
        <v>2016</v>
      </c>
      <c r="G1231" s="119">
        <v>76252</v>
      </c>
    </row>
    <row r="1232" spans="1:7" x14ac:dyDescent="0.3">
      <c r="A1232" t="s">
        <v>1221</v>
      </c>
      <c r="B1232" t="s">
        <v>1221</v>
      </c>
      <c r="C1232" t="s">
        <v>76</v>
      </c>
      <c r="D1232" t="s">
        <v>4823</v>
      </c>
      <c r="E1232" t="s">
        <v>4825</v>
      </c>
      <c r="F1232">
        <v>2016</v>
      </c>
      <c r="G1232" s="119">
        <v>34067</v>
      </c>
    </row>
    <row r="1233" spans="1:7" x14ac:dyDescent="0.3">
      <c r="A1233" t="s">
        <v>1222</v>
      </c>
      <c r="B1233" t="s">
        <v>1062</v>
      </c>
      <c r="C1233" t="s">
        <v>91</v>
      </c>
      <c r="D1233" t="s">
        <v>4823</v>
      </c>
      <c r="E1233" t="s">
        <v>4824</v>
      </c>
      <c r="F1233">
        <v>2016</v>
      </c>
      <c r="G1233" s="119">
        <v>2480858</v>
      </c>
    </row>
    <row r="1234" spans="1:7" x14ac:dyDescent="0.3">
      <c r="A1234" t="s">
        <v>1223</v>
      </c>
      <c r="B1234" t="s">
        <v>1223</v>
      </c>
      <c r="C1234" t="s">
        <v>103</v>
      </c>
      <c r="D1234" t="s">
        <v>4823</v>
      </c>
      <c r="E1234" t="s">
        <v>4824</v>
      </c>
      <c r="F1234">
        <v>2016</v>
      </c>
      <c r="G1234" s="119">
        <v>3000</v>
      </c>
    </row>
    <row r="1235" spans="1:7" x14ac:dyDescent="0.3">
      <c r="A1235" t="s">
        <v>1224</v>
      </c>
      <c r="B1235" t="s">
        <v>1224</v>
      </c>
      <c r="C1235" t="s">
        <v>100</v>
      </c>
      <c r="D1235" t="s">
        <v>4823</v>
      </c>
      <c r="E1235" t="s">
        <v>4825</v>
      </c>
      <c r="F1235">
        <v>2016</v>
      </c>
      <c r="G1235" s="119">
        <v>1244670</v>
      </c>
    </row>
    <row r="1236" spans="1:7" x14ac:dyDescent="0.3">
      <c r="A1236" t="s">
        <v>1225</v>
      </c>
      <c r="B1236" t="s">
        <v>1225</v>
      </c>
      <c r="C1236" t="s">
        <v>80</v>
      </c>
      <c r="D1236" t="s">
        <v>4823</v>
      </c>
      <c r="E1236" t="s">
        <v>4824</v>
      </c>
      <c r="F1236">
        <v>2016</v>
      </c>
      <c r="G1236" s="119">
        <v>63999</v>
      </c>
    </row>
    <row r="1237" spans="1:7" x14ac:dyDescent="0.3">
      <c r="A1237" t="s">
        <v>1226</v>
      </c>
      <c r="B1237" t="s">
        <v>1226</v>
      </c>
      <c r="C1237" t="s">
        <v>77</v>
      </c>
      <c r="D1237" t="s">
        <v>4823</v>
      </c>
      <c r="E1237" t="s">
        <v>4824</v>
      </c>
      <c r="F1237">
        <v>2016</v>
      </c>
      <c r="G1237" s="119">
        <v>1007399</v>
      </c>
    </row>
    <row r="1238" spans="1:7" x14ac:dyDescent="0.3">
      <c r="A1238" t="s">
        <v>1227</v>
      </c>
      <c r="B1238" t="s">
        <v>1227</v>
      </c>
      <c r="C1238" t="s">
        <v>83</v>
      </c>
      <c r="D1238" t="s">
        <v>4823</v>
      </c>
      <c r="E1238" t="s">
        <v>4825</v>
      </c>
      <c r="F1238">
        <v>2016</v>
      </c>
      <c r="G1238" s="119">
        <v>518950</v>
      </c>
    </row>
    <row r="1239" spans="1:7" x14ac:dyDescent="0.3">
      <c r="A1239" t="s">
        <v>1228</v>
      </c>
      <c r="B1239" t="s">
        <v>1228</v>
      </c>
      <c r="C1239" t="s">
        <v>82</v>
      </c>
      <c r="D1239" t="s">
        <v>4823</v>
      </c>
      <c r="E1239" t="s">
        <v>4824</v>
      </c>
      <c r="F1239">
        <v>2016</v>
      </c>
      <c r="G1239" s="119">
        <v>36649</v>
      </c>
    </row>
    <row r="1240" spans="1:7" x14ac:dyDescent="0.3">
      <c r="A1240" t="s">
        <v>1229</v>
      </c>
      <c r="B1240" t="s">
        <v>1229</v>
      </c>
      <c r="C1240" t="s">
        <v>106</v>
      </c>
      <c r="D1240" t="s">
        <v>4823</v>
      </c>
      <c r="E1240" t="s">
        <v>4825</v>
      </c>
      <c r="F1240">
        <v>2016</v>
      </c>
      <c r="G1240" s="119">
        <v>380774</v>
      </c>
    </row>
    <row r="1241" spans="1:7" x14ac:dyDescent="0.3">
      <c r="A1241" t="s">
        <v>1230</v>
      </c>
      <c r="B1241" t="s">
        <v>1230</v>
      </c>
      <c r="C1241" t="s">
        <v>83</v>
      </c>
      <c r="D1241" t="s">
        <v>4823</v>
      </c>
      <c r="E1241" t="s">
        <v>4824</v>
      </c>
      <c r="F1241">
        <v>2016</v>
      </c>
      <c r="G1241" s="119">
        <v>10606</v>
      </c>
    </row>
    <row r="1242" spans="1:7" x14ac:dyDescent="0.3">
      <c r="A1242" t="s">
        <v>1231</v>
      </c>
      <c r="B1242" t="s">
        <v>1231</v>
      </c>
      <c r="C1242" t="s">
        <v>109</v>
      </c>
      <c r="D1242" t="s">
        <v>4823</v>
      </c>
      <c r="E1242" t="s">
        <v>4824</v>
      </c>
      <c r="F1242">
        <v>2016</v>
      </c>
      <c r="G1242" s="119">
        <v>87946</v>
      </c>
    </row>
    <row r="1243" spans="1:7" x14ac:dyDescent="0.3">
      <c r="A1243" t="s">
        <v>1232</v>
      </c>
      <c r="B1243" t="s">
        <v>2025</v>
      </c>
      <c r="C1243" t="s">
        <v>115</v>
      </c>
      <c r="D1243" t="s">
        <v>4823</v>
      </c>
      <c r="E1243" t="s">
        <v>4825</v>
      </c>
      <c r="F1243">
        <v>2016</v>
      </c>
      <c r="G1243" s="119">
        <v>85186475</v>
      </c>
    </row>
    <row r="1244" spans="1:7" x14ac:dyDescent="0.3">
      <c r="A1244" t="s">
        <v>1233</v>
      </c>
      <c r="B1244" t="s">
        <v>2025</v>
      </c>
      <c r="C1244" t="s">
        <v>115</v>
      </c>
      <c r="D1244" t="s">
        <v>4823</v>
      </c>
      <c r="E1244" t="s">
        <v>4825</v>
      </c>
      <c r="F1244">
        <v>2016</v>
      </c>
      <c r="G1244" s="119">
        <v>164886315</v>
      </c>
    </row>
    <row r="1245" spans="1:7" x14ac:dyDescent="0.3">
      <c r="A1245" t="s">
        <v>1234</v>
      </c>
      <c r="B1245" t="s">
        <v>1894</v>
      </c>
      <c r="C1245" t="s">
        <v>115</v>
      </c>
      <c r="D1245" t="s">
        <v>4823</v>
      </c>
      <c r="E1245" t="s">
        <v>4825</v>
      </c>
      <c r="F1245">
        <v>2016</v>
      </c>
      <c r="G1245" s="119">
        <v>63575700</v>
      </c>
    </row>
    <row r="1246" spans="1:7" x14ac:dyDescent="0.3">
      <c r="A1246" t="s">
        <v>1235</v>
      </c>
      <c r="B1246" t="s">
        <v>2025</v>
      </c>
      <c r="C1246" t="s">
        <v>89</v>
      </c>
      <c r="D1246" t="s">
        <v>4823</v>
      </c>
      <c r="E1246" t="s">
        <v>4825</v>
      </c>
      <c r="F1246">
        <v>2016</v>
      </c>
      <c r="G1246" s="119">
        <v>1644896</v>
      </c>
    </row>
    <row r="1247" spans="1:7" x14ac:dyDescent="0.3">
      <c r="A1247" t="s">
        <v>1235</v>
      </c>
      <c r="B1247" t="s">
        <v>2025</v>
      </c>
      <c r="C1247" t="s">
        <v>115</v>
      </c>
      <c r="D1247" t="s">
        <v>4823</v>
      </c>
      <c r="E1247" t="s">
        <v>4825</v>
      </c>
      <c r="F1247">
        <v>2016</v>
      </c>
      <c r="G1247" s="119">
        <v>80236019</v>
      </c>
    </row>
    <row r="1248" spans="1:7" x14ac:dyDescent="0.3">
      <c r="A1248" t="s">
        <v>1236</v>
      </c>
      <c r="B1248" t="s">
        <v>1236</v>
      </c>
      <c r="C1248" t="s">
        <v>94</v>
      </c>
      <c r="D1248" t="s">
        <v>4823</v>
      </c>
      <c r="E1248" t="s">
        <v>4825</v>
      </c>
      <c r="F1248">
        <v>2016</v>
      </c>
      <c r="G1248" s="119">
        <v>48144</v>
      </c>
    </row>
    <row r="1249" spans="1:7" x14ac:dyDescent="0.3">
      <c r="A1249" t="s">
        <v>1237</v>
      </c>
      <c r="B1249" t="s">
        <v>1237</v>
      </c>
      <c r="C1249" t="s">
        <v>82</v>
      </c>
      <c r="D1249" t="s">
        <v>4823</v>
      </c>
      <c r="E1249" t="s">
        <v>4824</v>
      </c>
      <c r="F1249">
        <v>2016</v>
      </c>
      <c r="G1249" s="119">
        <v>46026</v>
      </c>
    </row>
    <row r="1250" spans="1:7" x14ac:dyDescent="0.3">
      <c r="A1250" t="s">
        <v>1238</v>
      </c>
      <c r="B1250" t="s">
        <v>1238</v>
      </c>
      <c r="C1250" t="s">
        <v>99</v>
      </c>
      <c r="D1250" t="s">
        <v>4823</v>
      </c>
      <c r="E1250" t="s">
        <v>4824</v>
      </c>
      <c r="F1250">
        <v>2016</v>
      </c>
      <c r="G1250" s="119">
        <v>24285</v>
      </c>
    </row>
    <row r="1251" spans="1:7" x14ac:dyDescent="0.3">
      <c r="A1251" t="s">
        <v>1239</v>
      </c>
      <c r="B1251" t="s">
        <v>1239</v>
      </c>
      <c r="C1251" t="s">
        <v>109</v>
      </c>
      <c r="D1251" t="s">
        <v>4823</v>
      </c>
      <c r="E1251" t="s">
        <v>4824</v>
      </c>
      <c r="F1251">
        <v>2016</v>
      </c>
      <c r="G1251" s="119">
        <v>10511</v>
      </c>
    </row>
    <row r="1252" spans="1:7" x14ac:dyDescent="0.3">
      <c r="A1252" t="s">
        <v>1240</v>
      </c>
      <c r="B1252" t="s">
        <v>1240</v>
      </c>
      <c r="C1252" t="s">
        <v>91</v>
      </c>
      <c r="D1252" t="s">
        <v>4823</v>
      </c>
      <c r="E1252" t="s">
        <v>4824</v>
      </c>
      <c r="F1252">
        <v>2016</v>
      </c>
      <c r="G1252" s="119">
        <v>30962</v>
      </c>
    </row>
    <row r="1253" spans="1:7" x14ac:dyDescent="0.3">
      <c r="A1253" t="s">
        <v>1241</v>
      </c>
      <c r="B1253" t="s">
        <v>1241</v>
      </c>
      <c r="C1253" t="s">
        <v>109</v>
      </c>
      <c r="D1253" t="s">
        <v>4823</v>
      </c>
      <c r="E1253" t="s">
        <v>4824</v>
      </c>
      <c r="F1253">
        <v>2016</v>
      </c>
      <c r="G1253" s="119">
        <v>289213</v>
      </c>
    </row>
    <row r="1254" spans="1:7" x14ac:dyDescent="0.3">
      <c r="A1254" t="s">
        <v>1242</v>
      </c>
      <c r="B1254" t="s">
        <v>1242</v>
      </c>
      <c r="C1254" t="s">
        <v>85</v>
      </c>
      <c r="D1254" t="s">
        <v>4823</v>
      </c>
      <c r="E1254" t="s">
        <v>4824</v>
      </c>
      <c r="F1254">
        <v>2016</v>
      </c>
      <c r="G1254" s="119">
        <v>18272</v>
      </c>
    </row>
    <row r="1255" spans="1:7" x14ac:dyDescent="0.3">
      <c r="A1255" t="s">
        <v>1243</v>
      </c>
      <c r="B1255" t="s">
        <v>1243</v>
      </c>
      <c r="C1255" t="s">
        <v>77</v>
      </c>
      <c r="D1255" t="s">
        <v>4823</v>
      </c>
      <c r="E1255" t="s">
        <v>4824</v>
      </c>
      <c r="F1255">
        <v>2016</v>
      </c>
      <c r="G1255" s="119">
        <v>1855706</v>
      </c>
    </row>
    <row r="1256" spans="1:7" x14ac:dyDescent="0.3">
      <c r="A1256" t="s">
        <v>1244</v>
      </c>
      <c r="B1256" t="s">
        <v>1244</v>
      </c>
      <c r="C1256" t="s">
        <v>116</v>
      </c>
      <c r="D1256" t="s">
        <v>4823</v>
      </c>
      <c r="E1256" t="s">
        <v>4824</v>
      </c>
      <c r="F1256">
        <v>2016</v>
      </c>
      <c r="G1256" s="119">
        <v>837568</v>
      </c>
    </row>
    <row r="1257" spans="1:7" x14ac:dyDescent="0.3">
      <c r="A1257" t="s">
        <v>1245</v>
      </c>
      <c r="B1257" t="s">
        <v>1245</v>
      </c>
      <c r="C1257" t="s">
        <v>103</v>
      </c>
      <c r="D1257" t="s">
        <v>4823</v>
      </c>
      <c r="E1257" t="s">
        <v>4825</v>
      </c>
      <c r="F1257">
        <v>2016</v>
      </c>
      <c r="G1257" s="119">
        <v>26720</v>
      </c>
    </row>
    <row r="1258" spans="1:7" x14ac:dyDescent="0.3">
      <c r="A1258" t="s">
        <v>1246</v>
      </c>
      <c r="B1258" t="s">
        <v>2122</v>
      </c>
      <c r="C1258" t="s">
        <v>74</v>
      </c>
      <c r="D1258" t="s">
        <v>4823</v>
      </c>
      <c r="E1258" t="s">
        <v>4824</v>
      </c>
      <c r="F1258">
        <v>2016</v>
      </c>
      <c r="G1258" s="119">
        <v>53677263</v>
      </c>
    </row>
    <row r="1259" spans="1:7" x14ac:dyDescent="0.3">
      <c r="A1259" t="s">
        <v>1247</v>
      </c>
      <c r="B1259" t="s">
        <v>1247</v>
      </c>
      <c r="C1259" t="s">
        <v>68</v>
      </c>
      <c r="D1259" t="s">
        <v>4823</v>
      </c>
      <c r="E1259" t="s">
        <v>4824</v>
      </c>
      <c r="F1259">
        <v>2016</v>
      </c>
      <c r="G1259" s="119">
        <v>24642</v>
      </c>
    </row>
    <row r="1260" spans="1:7" x14ac:dyDescent="0.3">
      <c r="A1260" t="s">
        <v>1248</v>
      </c>
      <c r="B1260" t="s">
        <v>1248</v>
      </c>
      <c r="C1260" t="s">
        <v>106</v>
      </c>
      <c r="D1260" t="s">
        <v>4823</v>
      </c>
      <c r="E1260" t="s">
        <v>4824</v>
      </c>
      <c r="F1260">
        <v>2016</v>
      </c>
      <c r="G1260" s="119">
        <v>6998012</v>
      </c>
    </row>
    <row r="1261" spans="1:7" x14ac:dyDescent="0.3">
      <c r="A1261" t="s">
        <v>1249</v>
      </c>
      <c r="B1261" t="s">
        <v>1249</v>
      </c>
      <c r="C1261" t="s">
        <v>85</v>
      </c>
      <c r="D1261" t="s">
        <v>4823</v>
      </c>
      <c r="E1261" t="s">
        <v>4824</v>
      </c>
      <c r="F1261">
        <v>2016</v>
      </c>
      <c r="G1261" s="119">
        <v>229034</v>
      </c>
    </row>
    <row r="1262" spans="1:7" x14ac:dyDescent="0.3">
      <c r="A1262" t="s">
        <v>1250</v>
      </c>
      <c r="B1262" t="s">
        <v>1250</v>
      </c>
      <c r="C1262" t="s">
        <v>98</v>
      </c>
      <c r="D1262" t="s">
        <v>4823</v>
      </c>
      <c r="E1262" t="s">
        <v>4824</v>
      </c>
      <c r="F1262">
        <v>2016</v>
      </c>
      <c r="G1262" s="119">
        <v>2794259</v>
      </c>
    </row>
    <row r="1263" spans="1:7" x14ac:dyDescent="0.3">
      <c r="A1263" t="s">
        <v>140</v>
      </c>
      <c r="B1263" t="s">
        <v>1349</v>
      </c>
      <c r="F1263">
        <v>2016</v>
      </c>
      <c r="G1263" s="119">
        <v>21411478</v>
      </c>
    </row>
    <row r="1264" spans="1:7" x14ac:dyDescent="0.3">
      <c r="A1264" t="s">
        <v>159</v>
      </c>
      <c r="B1264" t="s">
        <v>4827</v>
      </c>
      <c r="F1264">
        <v>2016</v>
      </c>
      <c r="G1264" s="119">
        <v>205314162</v>
      </c>
    </row>
    <row r="1265" spans="1:7" x14ac:dyDescent="0.3">
      <c r="A1265" t="s">
        <v>161</v>
      </c>
      <c r="B1265" t="s">
        <v>161</v>
      </c>
      <c r="F1265">
        <v>2016</v>
      </c>
      <c r="G1265" s="119">
        <v>947207454</v>
      </c>
    </row>
    <row r="1266" spans="1:7" x14ac:dyDescent="0.3">
      <c r="A1266" t="s">
        <v>172</v>
      </c>
      <c r="B1266" t="s">
        <v>172</v>
      </c>
      <c r="F1266">
        <v>2016</v>
      </c>
      <c r="G1266" s="119">
        <v>119568743</v>
      </c>
    </row>
    <row r="1267" spans="1:7" x14ac:dyDescent="0.3">
      <c r="A1267" t="s">
        <v>179</v>
      </c>
      <c r="B1267" t="s">
        <v>1400</v>
      </c>
      <c r="F1267">
        <v>2016</v>
      </c>
      <c r="G1267" s="119">
        <v>102784990</v>
      </c>
    </row>
    <row r="1268" spans="1:7" x14ac:dyDescent="0.3">
      <c r="A1268" t="s">
        <v>266</v>
      </c>
      <c r="B1268" t="s">
        <v>763</v>
      </c>
      <c r="F1268">
        <v>2016</v>
      </c>
      <c r="G1268" s="119">
        <v>124053244</v>
      </c>
    </row>
    <row r="1269" spans="1:7" x14ac:dyDescent="0.3">
      <c r="A1269" t="s">
        <v>286</v>
      </c>
      <c r="B1269" t="s">
        <v>4827</v>
      </c>
      <c r="F1269">
        <v>2016</v>
      </c>
      <c r="G1269" s="119">
        <v>15997728</v>
      </c>
    </row>
    <row r="1270" spans="1:7" x14ac:dyDescent="0.3">
      <c r="A1270" t="s">
        <v>305</v>
      </c>
      <c r="B1270" t="s">
        <v>305</v>
      </c>
      <c r="F1270">
        <v>2016</v>
      </c>
      <c r="G1270" s="119">
        <v>112972045</v>
      </c>
    </row>
    <row r="1271" spans="1:7" x14ac:dyDescent="0.3">
      <c r="A1271" t="s">
        <v>335</v>
      </c>
      <c r="B1271" t="s">
        <v>1592</v>
      </c>
      <c r="F1271">
        <v>2016</v>
      </c>
      <c r="G1271" s="119">
        <v>44446857</v>
      </c>
    </row>
    <row r="1272" spans="1:7" x14ac:dyDescent="0.3">
      <c r="A1272" t="s">
        <v>339</v>
      </c>
      <c r="B1272" t="s">
        <v>1592</v>
      </c>
      <c r="F1272">
        <v>2016</v>
      </c>
      <c r="G1272" s="119">
        <v>105496155</v>
      </c>
    </row>
    <row r="1273" spans="1:7" x14ac:dyDescent="0.3">
      <c r="A1273" t="s">
        <v>340</v>
      </c>
      <c r="B1273" t="s">
        <v>1592</v>
      </c>
      <c r="F1273">
        <v>2016</v>
      </c>
      <c r="G1273" s="119">
        <v>184772773</v>
      </c>
    </row>
    <row r="1274" spans="1:7" x14ac:dyDescent="0.3">
      <c r="A1274" t="s">
        <v>348</v>
      </c>
      <c r="B1274" t="s">
        <v>4828</v>
      </c>
      <c r="F1274">
        <v>2016</v>
      </c>
      <c r="G1274" s="119">
        <v>43447226</v>
      </c>
    </row>
    <row r="1275" spans="1:7" x14ac:dyDescent="0.3">
      <c r="A1275" t="s">
        <v>352</v>
      </c>
      <c r="B1275" t="s">
        <v>352</v>
      </c>
      <c r="F1275">
        <v>2016</v>
      </c>
      <c r="G1275" s="119">
        <v>623298</v>
      </c>
    </row>
    <row r="1276" spans="1:7" x14ac:dyDescent="0.3">
      <c r="A1276" t="s">
        <v>391</v>
      </c>
      <c r="B1276" t="s">
        <v>1400</v>
      </c>
      <c r="F1276">
        <v>2016</v>
      </c>
      <c r="G1276" s="119">
        <v>18841213</v>
      </c>
    </row>
    <row r="1277" spans="1:7" x14ac:dyDescent="0.3">
      <c r="A1277" t="s">
        <v>392</v>
      </c>
      <c r="B1277" t="s">
        <v>392</v>
      </c>
      <c r="F1277">
        <v>2016</v>
      </c>
      <c r="G1277" s="119">
        <v>21674960</v>
      </c>
    </row>
    <row r="1278" spans="1:7" x14ac:dyDescent="0.3">
      <c r="A1278" t="s">
        <v>402</v>
      </c>
      <c r="B1278" t="s">
        <v>1656</v>
      </c>
      <c r="F1278">
        <v>2016</v>
      </c>
      <c r="G1278" s="119">
        <v>49233548</v>
      </c>
    </row>
    <row r="1279" spans="1:7" x14ac:dyDescent="0.3">
      <c r="A1279" t="s">
        <v>411</v>
      </c>
      <c r="B1279" t="s">
        <v>1664</v>
      </c>
      <c r="F1279">
        <v>2016</v>
      </c>
      <c r="G1279" s="119">
        <v>23751845</v>
      </c>
    </row>
    <row r="1280" spans="1:7" x14ac:dyDescent="0.3">
      <c r="A1280" t="s">
        <v>412</v>
      </c>
      <c r="B1280" t="s">
        <v>1664</v>
      </c>
      <c r="F1280">
        <v>2016</v>
      </c>
      <c r="G1280" s="119">
        <v>74792355</v>
      </c>
    </row>
    <row r="1281" spans="1:7" x14ac:dyDescent="0.3">
      <c r="A1281" t="s">
        <v>431</v>
      </c>
      <c r="B1281" t="s">
        <v>4827</v>
      </c>
      <c r="F1281">
        <v>2016</v>
      </c>
      <c r="G1281" s="119">
        <v>55263633</v>
      </c>
    </row>
    <row r="1282" spans="1:7" x14ac:dyDescent="0.3">
      <c r="A1282" t="s">
        <v>1704</v>
      </c>
      <c r="B1282" t="s">
        <v>701</v>
      </c>
      <c r="F1282">
        <v>2016</v>
      </c>
      <c r="G1282" s="119">
        <v>15433312</v>
      </c>
    </row>
    <row r="1283" spans="1:7" x14ac:dyDescent="0.3">
      <c r="A1283" t="s">
        <v>441</v>
      </c>
      <c r="B1283" t="s">
        <v>1708</v>
      </c>
      <c r="F1283">
        <v>2016</v>
      </c>
      <c r="G1283" s="119">
        <v>61038239</v>
      </c>
    </row>
    <row r="1284" spans="1:7" x14ac:dyDescent="0.3">
      <c r="A1284" t="s">
        <v>498</v>
      </c>
      <c r="B1284" t="s">
        <v>1404</v>
      </c>
      <c r="F1284">
        <v>2016</v>
      </c>
      <c r="G1284" s="119">
        <v>3928839</v>
      </c>
    </row>
    <row r="1285" spans="1:7" x14ac:dyDescent="0.3">
      <c r="A1285" t="s">
        <v>615</v>
      </c>
      <c r="B1285" t="s">
        <v>1890</v>
      </c>
      <c r="F1285">
        <v>2016</v>
      </c>
      <c r="G1285" s="119">
        <v>136623638</v>
      </c>
    </row>
    <row r="1286" spans="1:7" x14ac:dyDescent="0.3">
      <c r="A1286" t="s">
        <v>618</v>
      </c>
      <c r="B1286" t="s">
        <v>763</v>
      </c>
      <c r="F1286">
        <v>2016</v>
      </c>
      <c r="G1286" s="119">
        <v>68818536</v>
      </c>
    </row>
    <row r="1287" spans="1:7" x14ac:dyDescent="0.3">
      <c r="A1287" t="s">
        <v>644</v>
      </c>
      <c r="B1287" t="s">
        <v>1915</v>
      </c>
      <c r="F1287">
        <v>2016</v>
      </c>
      <c r="G1287" s="119">
        <v>122153185</v>
      </c>
    </row>
    <row r="1288" spans="1:7" x14ac:dyDescent="0.3">
      <c r="A1288" t="s">
        <v>722</v>
      </c>
      <c r="B1288" t="s">
        <v>1984</v>
      </c>
      <c r="F1288">
        <v>2016</v>
      </c>
      <c r="G1288" s="119">
        <v>58840028</v>
      </c>
    </row>
    <row r="1289" spans="1:7" x14ac:dyDescent="0.3">
      <c r="A1289" t="s">
        <v>770</v>
      </c>
      <c r="B1289" t="s">
        <v>2027</v>
      </c>
      <c r="F1289">
        <v>2016</v>
      </c>
      <c r="G1289" s="119">
        <v>209965581</v>
      </c>
    </row>
    <row r="1290" spans="1:7" x14ac:dyDescent="0.3">
      <c r="A1290" t="s">
        <v>810</v>
      </c>
      <c r="B1290" t="s">
        <v>2064</v>
      </c>
      <c r="F1290">
        <v>2016</v>
      </c>
      <c r="G1290" s="119">
        <v>54535275</v>
      </c>
    </row>
    <row r="1291" spans="1:7" x14ac:dyDescent="0.3">
      <c r="A1291" t="s">
        <v>811</v>
      </c>
      <c r="B1291" t="s">
        <v>811</v>
      </c>
      <c r="F1291">
        <v>2016</v>
      </c>
      <c r="G1291" s="119">
        <v>280067</v>
      </c>
    </row>
    <row r="1292" spans="1:7" x14ac:dyDescent="0.3">
      <c r="A1292" t="s">
        <v>4874</v>
      </c>
      <c r="B1292" t="s">
        <v>4874</v>
      </c>
      <c r="F1292">
        <v>2016</v>
      </c>
      <c r="G1292" s="119">
        <v>13549037</v>
      </c>
    </row>
    <row r="1293" spans="1:7" x14ac:dyDescent="0.3">
      <c r="A1293" t="s">
        <v>833</v>
      </c>
      <c r="B1293" t="s">
        <v>2086</v>
      </c>
      <c r="F1293">
        <v>2016</v>
      </c>
      <c r="G1293" s="119">
        <v>192970750</v>
      </c>
    </row>
    <row r="1294" spans="1:7" x14ac:dyDescent="0.3">
      <c r="A1294" t="s">
        <v>834</v>
      </c>
      <c r="B1294" t="s">
        <v>2088</v>
      </c>
      <c r="F1294">
        <v>2016</v>
      </c>
      <c r="G1294" s="119">
        <v>81703847</v>
      </c>
    </row>
    <row r="1295" spans="1:7" x14ac:dyDescent="0.3">
      <c r="A1295" t="s">
        <v>844</v>
      </c>
      <c r="B1295" t="s">
        <v>4827</v>
      </c>
      <c r="F1295">
        <v>2016</v>
      </c>
      <c r="G1295" s="119">
        <v>591221761</v>
      </c>
    </row>
    <row r="1296" spans="1:7" x14ac:dyDescent="0.3">
      <c r="A1296" t="s">
        <v>850</v>
      </c>
      <c r="B1296" t="s">
        <v>2025</v>
      </c>
      <c r="F1296">
        <v>2016</v>
      </c>
      <c r="G1296" s="119">
        <v>44901122</v>
      </c>
    </row>
    <row r="1297" spans="1:7" x14ac:dyDescent="0.3">
      <c r="A1297" t="s">
        <v>854</v>
      </c>
      <c r="B1297" t="s">
        <v>1592</v>
      </c>
      <c r="F1297">
        <v>2016</v>
      </c>
      <c r="G1297" s="119">
        <v>378494785</v>
      </c>
    </row>
    <row r="1298" spans="1:7" x14ac:dyDescent="0.3">
      <c r="A1298" t="s">
        <v>856</v>
      </c>
      <c r="B1298" t="s">
        <v>856</v>
      </c>
      <c r="F1298">
        <v>2016</v>
      </c>
      <c r="G1298" s="119">
        <v>112590843</v>
      </c>
    </row>
    <row r="1299" spans="1:7" x14ac:dyDescent="0.3">
      <c r="A1299" t="s">
        <v>868</v>
      </c>
      <c r="B1299" t="s">
        <v>868</v>
      </c>
      <c r="F1299">
        <v>2016</v>
      </c>
      <c r="G1299" s="119">
        <v>8914387</v>
      </c>
    </row>
    <row r="1300" spans="1:7" x14ac:dyDescent="0.3">
      <c r="A1300" t="s">
        <v>869</v>
      </c>
      <c r="B1300" t="s">
        <v>868</v>
      </c>
      <c r="F1300">
        <v>2016</v>
      </c>
      <c r="G1300" s="119">
        <v>688229</v>
      </c>
    </row>
    <row r="1301" spans="1:7" x14ac:dyDescent="0.3">
      <c r="A1301" t="s">
        <v>888</v>
      </c>
      <c r="B1301" t="s">
        <v>2150</v>
      </c>
      <c r="F1301">
        <v>2016</v>
      </c>
      <c r="G1301" s="119">
        <v>882646970</v>
      </c>
    </row>
    <row r="1302" spans="1:7" x14ac:dyDescent="0.3">
      <c r="A1302" t="s">
        <v>902</v>
      </c>
      <c r="B1302" t="s">
        <v>1400</v>
      </c>
      <c r="F1302">
        <v>2016</v>
      </c>
      <c r="G1302" s="119">
        <v>86364788</v>
      </c>
    </row>
    <row r="1303" spans="1:7" x14ac:dyDescent="0.3">
      <c r="A1303" t="s">
        <v>906</v>
      </c>
      <c r="B1303" t="s">
        <v>2025</v>
      </c>
      <c r="F1303">
        <v>2016</v>
      </c>
      <c r="G1303" s="119">
        <v>207503024</v>
      </c>
    </row>
    <row r="1304" spans="1:7" x14ac:dyDescent="0.3">
      <c r="A1304" t="s">
        <v>2170</v>
      </c>
      <c r="B1304" t="s">
        <v>1656</v>
      </c>
      <c r="F1304">
        <v>2016</v>
      </c>
      <c r="G1304" s="119">
        <v>121828591</v>
      </c>
    </row>
    <row r="1305" spans="1:7" x14ac:dyDescent="0.3">
      <c r="A1305" t="s">
        <v>908</v>
      </c>
      <c r="B1305" t="s">
        <v>2171</v>
      </c>
      <c r="F1305">
        <v>2016</v>
      </c>
      <c r="G1305" s="119">
        <v>26125605</v>
      </c>
    </row>
    <row r="1306" spans="1:7" x14ac:dyDescent="0.3">
      <c r="A1306" t="s">
        <v>915</v>
      </c>
      <c r="B1306" t="s">
        <v>915</v>
      </c>
      <c r="F1306">
        <v>2016</v>
      </c>
      <c r="G1306" s="119">
        <v>85773781</v>
      </c>
    </row>
    <row r="1307" spans="1:7" x14ac:dyDescent="0.3">
      <c r="A1307" t="s">
        <v>920</v>
      </c>
      <c r="B1307" t="s">
        <v>1664</v>
      </c>
      <c r="F1307">
        <v>2016</v>
      </c>
      <c r="G1307" s="119">
        <v>587629426</v>
      </c>
    </row>
    <row r="1308" spans="1:7" x14ac:dyDescent="0.3">
      <c r="A1308" t="s">
        <v>951</v>
      </c>
      <c r="B1308" t="s">
        <v>2116</v>
      </c>
      <c r="F1308">
        <v>2016</v>
      </c>
      <c r="G1308" s="119">
        <v>299679127</v>
      </c>
    </row>
    <row r="1309" spans="1:7" x14ac:dyDescent="0.3">
      <c r="A1309" t="s">
        <v>952</v>
      </c>
      <c r="B1309" t="s">
        <v>2207</v>
      </c>
      <c r="F1309">
        <v>2016</v>
      </c>
      <c r="G1309" s="119">
        <v>99482733</v>
      </c>
    </row>
    <row r="1310" spans="1:7" x14ac:dyDescent="0.3">
      <c r="A1310" t="s">
        <v>953</v>
      </c>
      <c r="B1310" t="s">
        <v>2208</v>
      </c>
      <c r="F1310">
        <v>2016</v>
      </c>
      <c r="G1310" s="119">
        <v>424889318</v>
      </c>
    </row>
    <row r="1311" spans="1:7" x14ac:dyDescent="0.3">
      <c r="A1311" t="s">
        <v>954</v>
      </c>
      <c r="B1311" t="s">
        <v>2209</v>
      </c>
      <c r="F1311">
        <v>2016</v>
      </c>
      <c r="G1311" s="119">
        <v>120699994</v>
      </c>
    </row>
    <row r="1312" spans="1:7" x14ac:dyDescent="0.3">
      <c r="A1312" t="s">
        <v>1006</v>
      </c>
      <c r="B1312" t="s">
        <v>1404</v>
      </c>
      <c r="F1312">
        <v>2016</v>
      </c>
      <c r="G1312" s="119">
        <v>113021432</v>
      </c>
    </row>
    <row r="1313" spans="1:7" x14ac:dyDescent="0.3">
      <c r="A1313" t="s">
        <v>1032</v>
      </c>
      <c r="B1313" t="s">
        <v>2027</v>
      </c>
      <c r="F1313">
        <v>2016</v>
      </c>
      <c r="G1313" s="119">
        <v>20523018</v>
      </c>
    </row>
    <row r="1314" spans="1:7" x14ac:dyDescent="0.3">
      <c r="A1314" t="s">
        <v>1044</v>
      </c>
      <c r="B1314" t="s">
        <v>2207</v>
      </c>
      <c r="F1314">
        <v>2016</v>
      </c>
      <c r="G1314" s="119">
        <v>70991295</v>
      </c>
    </row>
    <row r="1315" spans="1:7" x14ac:dyDescent="0.3">
      <c r="A1315" t="s">
        <v>1047</v>
      </c>
      <c r="B1315" t="s">
        <v>2307</v>
      </c>
      <c r="F1315">
        <v>2016</v>
      </c>
      <c r="G1315" s="119">
        <v>37433543</v>
      </c>
    </row>
    <row r="1316" spans="1:7" x14ac:dyDescent="0.3">
      <c r="A1316" t="s">
        <v>1049</v>
      </c>
      <c r="B1316" t="s">
        <v>1404</v>
      </c>
      <c r="F1316">
        <v>2016</v>
      </c>
      <c r="G1316" s="119">
        <v>975462800</v>
      </c>
    </row>
    <row r="1317" spans="1:7" x14ac:dyDescent="0.3">
      <c r="A1317" t="s">
        <v>1050</v>
      </c>
      <c r="B1317" t="s">
        <v>4828</v>
      </c>
      <c r="F1317">
        <v>2016</v>
      </c>
      <c r="G1317" s="119">
        <v>40543122</v>
      </c>
    </row>
    <row r="1318" spans="1:7" x14ac:dyDescent="0.3">
      <c r="A1318" t="s">
        <v>1051</v>
      </c>
      <c r="B1318" t="s">
        <v>1890</v>
      </c>
      <c r="F1318">
        <v>2016</v>
      </c>
      <c r="G1318" s="119">
        <v>46584059</v>
      </c>
    </row>
    <row r="1319" spans="1:7" x14ac:dyDescent="0.3">
      <c r="A1319" t="s">
        <v>1055</v>
      </c>
      <c r="B1319" t="s">
        <v>2314</v>
      </c>
      <c r="F1319">
        <v>2016</v>
      </c>
      <c r="G1319" s="119">
        <v>15608867</v>
      </c>
    </row>
    <row r="1320" spans="1:7" x14ac:dyDescent="0.3">
      <c r="A1320" t="s">
        <v>1137</v>
      </c>
      <c r="B1320" t="s">
        <v>2397</v>
      </c>
      <c r="F1320">
        <v>2016</v>
      </c>
      <c r="G1320" s="119">
        <v>28900468</v>
      </c>
    </row>
    <row r="1321" spans="1:7" x14ac:dyDescent="0.3">
      <c r="A1321" t="s">
        <v>1138</v>
      </c>
      <c r="B1321" t="s">
        <v>2397</v>
      </c>
      <c r="F1321">
        <v>2016</v>
      </c>
      <c r="G1321" s="119">
        <v>87531395</v>
      </c>
    </row>
    <row r="1322" spans="1:7" x14ac:dyDescent="0.3">
      <c r="A1322" t="s">
        <v>1139</v>
      </c>
      <c r="B1322" t="s">
        <v>2397</v>
      </c>
      <c r="F1322">
        <v>2016</v>
      </c>
      <c r="G1322" s="119">
        <v>155646006</v>
      </c>
    </row>
    <row r="1323" spans="1:7" x14ac:dyDescent="0.3">
      <c r="A1323" t="s">
        <v>1168</v>
      </c>
      <c r="B1323" t="s">
        <v>4827</v>
      </c>
      <c r="F1323">
        <v>2016</v>
      </c>
      <c r="G1323" s="119">
        <v>116997262</v>
      </c>
    </row>
    <row r="1324" spans="1:7" x14ac:dyDescent="0.3">
      <c r="A1324" t="s">
        <v>1183</v>
      </c>
      <c r="B1324" t="s">
        <v>2442</v>
      </c>
      <c r="F1324">
        <v>2016</v>
      </c>
      <c r="G1324" s="119">
        <v>190706826</v>
      </c>
    </row>
    <row r="1325" spans="1:7" x14ac:dyDescent="0.3">
      <c r="A1325" t="s">
        <v>1246</v>
      </c>
      <c r="B1325" t="s">
        <v>2122</v>
      </c>
      <c r="F1325">
        <v>2016</v>
      </c>
      <c r="G1325" s="119">
        <v>55502305</v>
      </c>
    </row>
  </sheetData>
  <sheetProtection sheet="1" objects="1" scenarios="1"/>
  <autoFilter ref="A1:G1326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theme="5" tint="0.59999389629810485"/>
  </sheetPr>
  <dimension ref="A1:N551"/>
  <sheetViews>
    <sheetView zoomScale="71" zoomScaleNormal="71" workbookViewId="0"/>
  </sheetViews>
  <sheetFormatPr defaultRowHeight="14.4" x14ac:dyDescent="0.3"/>
  <cols>
    <col min="1" max="1" width="41.5546875" bestFit="1" customWidth="1"/>
    <col min="2" max="2" width="7.5546875" bestFit="1" customWidth="1"/>
    <col min="3" max="3" width="78.5546875" customWidth="1"/>
    <col min="4" max="4" width="15.5546875" bestFit="1" customWidth="1"/>
    <col min="5" max="5" width="23.5546875" customWidth="1"/>
    <col min="6" max="8" width="27.44140625" bestFit="1" customWidth="1"/>
    <col min="9" max="9" width="43.33203125" bestFit="1" customWidth="1"/>
    <col min="10" max="10" width="25" bestFit="1" customWidth="1"/>
    <col min="11" max="11" width="19.44140625" bestFit="1" customWidth="1"/>
    <col min="12" max="12" width="19.44140625" customWidth="1"/>
    <col min="14" max="14" width="23.5546875" customWidth="1"/>
  </cols>
  <sheetData>
    <row r="1" spans="1:14" s="218" customFormat="1" ht="57.6" x14ac:dyDescent="0.3">
      <c r="A1" s="218" t="s">
        <v>2527</v>
      </c>
      <c r="B1" s="218" t="s">
        <v>2</v>
      </c>
      <c r="C1" s="218" t="s">
        <v>2613</v>
      </c>
      <c r="D1" s="166" t="s">
        <v>2600</v>
      </c>
      <c r="E1" s="167" t="s">
        <v>6742</v>
      </c>
      <c r="F1" s="167" t="s">
        <v>2602</v>
      </c>
      <c r="G1" s="167" t="s">
        <v>2603</v>
      </c>
      <c r="H1" s="167" t="s">
        <v>2604</v>
      </c>
      <c r="I1" s="219" t="s">
        <v>7052</v>
      </c>
      <c r="J1" s="219" t="s">
        <v>7053</v>
      </c>
      <c r="K1" s="219" t="s">
        <v>7312</v>
      </c>
      <c r="L1" s="219" t="s">
        <v>7396</v>
      </c>
      <c r="N1" s="219" t="s">
        <v>7316</v>
      </c>
    </row>
    <row r="2" spans="1:14" x14ac:dyDescent="0.3">
      <c r="A2" t="s">
        <v>2614</v>
      </c>
      <c r="B2" t="s">
        <v>72</v>
      </c>
      <c r="C2" t="s">
        <v>2615</v>
      </c>
      <c r="D2" s="130">
        <v>1000064</v>
      </c>
      <c r="E2" s="135">
        <v>72.524000000000001</v>
      </c>
      <c r="F2" s="135">
        <v>0.09</v>
      </c>
      <c r="G2" s="135">
        <v>2.5</v>
      </c>
      <c r="H2" s="135">
        <v>7.71</v>
      </c>
      <c r="I2" s="156" t="str">
        <f>IF(INDEX('Processing Mapping'!$A$2:$N$552,MATCH($D2,'Processing Mapping'!$E$2:$E$552,0),MATCH('Processing Mapping'!$D$2,'Processing Mapping'!$A$2:$N$2,0))=0,"",INDEX('Processing Mapping'!$A$2:$N$552,MATCH($D2,'Processing Mapping'!$E$2:$E$552,0),MATCH('Processing Mapping'!$D$2,'Processing Mapping'!$A$2:$N$2,0)))</f>
        <v/>
      </c>
      <c r="J2" s="156" t="str">
        <f>IF(INDEX('Processing Mapping'!$A$2:$N$552,MATCH($D2,'Processing Mapping'!$E$2:$E$552,0),MATCH('Processing Mapping'!$N$2,'Processing Mapping'!$A$2:$N$2,0))=0,"",INDEX('Processing Mapping'!$A$2:$N$552,MATCH($D2,'Processing Mapping'!$E$2:$E$552,0),MATCH('Processing Mapping'!$N$2,'Processing Mapping'!$A$2:$N$2,0)))</f>
        <v>Santa Maria Basin</v>
      </c>
      <c r="K2" s="220">
        <f>IFERROR(INDEX('Processing Mapping'!$A$2:$O$552,MATCH($D2,'Processing Mapping'!$E$2:$E$552,0),MATCH('Processing Mapping'!$O$2,'Processing Mapping'!$A$2:$O$2,0)),0)*365</f>
        <v>0</v>
      </c>
      <c r="L2" s="220" t="str">
        <f>IF(LEN(I2)&gt;1,"Y","N")</f>
        <v>N</v>
      </c>
    </row>
    <row r="3" spans="1:14" x14ac:dyDescent="0.3">
      <c r="A3" t="s">
        <v>2614</v>
      </c>
      <c r="B3" t="s">
        <v>109</v>
      </c>
      <c r="C3" t="s">
        <v>2616</v>
      </c>
      <c r="D3" s="130">
        <v>1000390</v>
      </c>
      <c r="E3" s="135">
        <v>116.952</v>
      </c>
      <c r="F3" s="135">
        <v>133.41999999999999</v>
      </c>
      <c r="G3" s="135">
        <v>107.61</v>
      </c>
      <c r="H3" s="135">
        <v>86.299999999999983</v>
      </c>
      <c r="I3" s="156" t="str">
        <f>IF(INDEX('Processing Mapping'!$A$2:$N$552,MATCH($D3,'Processing Mapping'!$E$2:$E$552,0),MATCH('Processing Mapping'!$D$2,'Processing Mapping'!$A$2:$N$2,0))=0,"",INDEX('Processing Mapping'!$A$2:$N$552,MATCH($D3,'Processing Mapping'!$E$2:$E$552,0),MATCH('Processing Mapping'!$D$2,'Processing Mapping'!$A$2:$N$2,0)))</f>
        <v/>
      </c>
      <c r="J3" s="156" t="str">
        <f>IF(INDEX('Processing Mapping'!$A$2:$N$552,MATCH($D3,'Processing Mapping'!$E$2:$E$552,0),MATCH('Processing Mapping'!$N$2,'Processing Mapping'!$A$2:$N$2,0))=0,"",INDEX('Processing Mapping'!$A$2:$N$552,MATCH($D3,'Processing Mapping'!$E$2:$E$552,0),MATCH('Processing Mapping'!$N$2,'Processing Mapping'!$A$2:$N$2,0)))</f>
        <v>East Texas Basin</v>
      </c>
      <c r="K3" s="220">
        <f>IFERROR(INDEX('Processing Mapping'!$A$2:$O$552,MATCH($D3,'Processing Mapping'!$E$2:$E$552,0),MATCH('Processing Mapping'!$O$2,'Processing Mapping'!$A$2:$O$2,0)),0)*365</f>
        <v>0</v>
      </c>
      <c r="L3" s="220" t="str">
        <f t="shared" ref="L3:L66" si="0">IF(LEN(I3)&gt;1,"Y","N")</f>
        <v>N</v>
      </c>
    </row>
    <row r="4" spans="1:14" x14ac:dyDescent="0.3">
      <c r="A4" t="s">
        <v>2614</v>
      </c>
      <c r="B4" t="s">
        <v>109</v>
      </c>
      <c r="C4" t="s">
        <v>2617</v>
      </c>
      <c r="D4" s="130">
        <v>1001132</v>
      </c>
      <c r="E4" s="135">
        <v>580.67599999999993</v>
      </c>
      <c r="F4" s="135">
        <v>236.87</v>
      </c>
      <c r="G4" s="135">
        <v>195.94</v>
      </c>
      <c r="H4" s="135">
        <v>116.69000000000001</v>
      </c>
      <c r="I4" s="156" t="str">
        <f>IF(INDEX('Processing Mapping'!$A$2:$N$552,MATCH($D4,'Processing Mapping'!$E$2:$E$552,0),MATCH('Processing Mapping'!$D$2,'Processing Mapping'!$A$2:$N$2,0))=0,"",INDEX('Processing Mapping'!$A$2:$N$552,MATCH($D4,'Processing Mapping'!$E$2:$E$552,0),MATCH('Processing Mapping'!$D$2,'Processing Mapping'!$A$2:$N$2,0)))</f>
        <v>Oxy Block31 Plant</v>
      </c>
      <c r="J4" s="156" t="str">
        <f>IF(INDEX('Processing Mapping'!$A$2:$N$552,MATCH($D4,'Processing Mapping'!$E$2:$E$552,0),MATCH('Processing Mapping'!$N$2,'Processing Mapping'!$A$2:$N$2,0))=0,"",INDEX('Processing Mapping'!$A$2:$N$552,MATCH($D4,'Processing Mapping'!$E$2:$E$552,0),MATCH('Processing Mapping'!$N$2,'Processing Mapping'!$A$2:$N$2,0)))</f>
        <v>Permian Basin</v>
      </c>
      <c r="K4" s="220">
        <f>IFERROR(INDEX('Processing Mapping'!$A$2:$O$552,MATCH($D4,'Processing Mapping'!$E$2:$E$552,0),MATCH('Processing Mapping'!$O$2,'Processing Mapping'!$A$2:$O$2,0)),0)*365</f>
        <v>16753.5</v>
      </c>
      <c r="L4" s="220" t="str">
        <f t="shared" si="0"/>
        <v>Y</v>
      </c>
    </row>
    <row r="5" spans="1:14" x14ac:dyDescent="0.3">
      <c r="A5" t="s">
        <v>2614</v>
      </c>
      <c r="B5" t="s">
        <v>98</v>
      </c>
      <c r="C5" t="s">
        <v>2618</v>
      </c>
      <c r="D5" s="130">
        <v>1001286</v>
      </c>
      <c r="E5" s="135">
        <v>174.65200000000002</v>
      </c>
      <c r="F5" s="135">
        <v>224.25</v>
      </c>
      <c r="G5" s="135">
        <v>296.46000000000004</v>
      </c>
      <c r="H5" s="135">
        <v>51.120000000000005</v>
      </c>
      <c r="I5" s="156" t="str">
        <f>IF(INDEX('Processing Mapping'!$A$2:$N$552,MATCH($D5,'Processing Mapping'!$E$2:$E$552,0),MATCH('Processing Mapping'!$D$2,'Processing Mapping'!$A$2:$N$2,0))=0,"",INDEX('Processing Mapping'!$A$2:$N$552,MATCH($D5,'Processing Mapping'!$E$2:$E$552,0),MATCH('Processing Mapping'!$D$2,'Processing Mapping'!$A$2:$N$2,0)))</f>
        <v/>
      </c>
      <c r="J5" s="156" t="str">
        <f>IF(INDEX('Processing Mapping'!$A$2:$N$552,MATCH($D5,'Processing Mapping'!$E$2:$E$552,0),MATCH('Processing Mapping'!$N$2,'Processing Mapping'!$A$2:$N$2,0))=0,"",INDEX('Processing Mapping'!$A$2:$N$552,MATCH($D5,'Processing Mapping'!$E$2:$E$552,0),MATCH('Processing Mapping'!$N$2,'Processing Mapping'!$A$2:$N$2,0)))</f>
        <v>San Juan Basin</v>
      </c>
      <c r="K5" s="220">
        <f>IFERROR(INDEX('Processing Mapping'!$A$2:$O$552,MATCH($D5,'Processing Mapping'!$E$2:$E$552,0),MATCH('Processing Mapping'!$O$2,'Processing Mapping'!$A$2:$O$2,0)),0)*365</f>
        <v>0</v>
      </c>
      <c r="L5" s="220" t="str">
        <f t="shared" si="0"/>
        <v>N</v>
      </c>
    </row>
    <row r="6" spans="1:14" x14ac:dyDescent="0.3">
      <c r="A6" t="s">
        <v>2614</v>
      </c>
      <c r="B6" t="s">
        <v>103</v>
      </c>
      <c r="C6" t="s">
        <v>2619</v>
      </c>
      <c r="D6" s="130">
        <v>1001589</v>
      </c>
      <c r="E6" s="135">
        <v>245.00400000000002</v>
      </c>
      <c r="F6" s="135">
        <v>158.21</v>
      </c>
      <c r="G6" s="135">
        <v>1021.4300000000001</v>
      </c>
      <c r="H6" s="135">
        <v>274.81999999999994</v>
      </c>
      <c r="I6" s="156" t="str">
        <f>IF(INDEX('Processing Mapping'!$A$2:$N$552,MATCH($D6,'Processing Mapping'!$E$2:$E$552,0),MATCH('Processing Mapping'!$D$2,'Processing Mapping'!$A$2:$N$2,0))=0,"",INDEX('Processing Mapping'!$A$2:$N$552,MATCH($D6,'Processing Mapping'!$E$2:$E$552,0),MATCH('Processing Mapping'!$D$2,'Processing Mapping'!$A$2:$N$2,0)))</f>
        <v>Cana Plant</v>
      </c>
      <c r="J6" s="156" t="str">
        <f>IF(INDEX('Processing Mapping'!$A$2:$N$552,MATCH($D6,'Processing Mapping'!$E$2:$E$552,0),MATCH('Processing Mapping'!$N$2,'Processing Mapping'!$A$2:$N$2,0))=0,"",INDEX('Processing Mapping'!$A$2:$N$552,MATCH($D6,'Processing Mapping'!$E$2:$E$552,0),MATCH('Processing Mapping'!$N$2,'Processing Mapping'!$A$2:$N$2,0)))</f>
        <v>South Oklahoma Folded Belt</v>
      </c>
      <c r="K6" s="220">
        <f>IFERROR(INDEX('Processing Mapping'!$A$2:$O$552,MATCH($D6,'Processing Mapping'!$E$2:$E$552,0),MATCH('Processing Mapping'!$O$2,'Processing Mapping'!$A$2:$O$2,0)),0)*365</f>
        <v>114245</v>
      </c>
      <c r="L6" s="220" t="str">
        <f t="shared" si="0"/>
        <v>Y</v>
      </c>
    </row>
    <row r="7" spans="1:14" x14ac:dyDescent="0.3">
      <c r="A7" t="s">
        <v>2614</v>
      </c>
      <c r="B7" t="s">
        <v>69</v>
      </c>
      <c r="C7" t="s">
        <v>2620</v>
      </c>
      <c r="D7" s="130">
        <v>1001628</v>
      </c>
      <c r="E7" s="135">
        <v>816.72799999999995</v>
      </c>
      <c r="F7" s="135">
        <v>777.65</v>
      </c>
      <c r="G7" s="135">
        <v>680.00000000000011</v>
      </c>
      <c r="H7" s="135">
        <v>638.27</v>
      </c>
      <c r="I7" s="156" t="str">
        <f>IF(INDEX('Processing Mapping'!$A$2:$N$552,MATCH($D7,'Processing Mapping'!$E$2:$E$552,0),MATCH('Processing Mapping'!$D$2,'Processing Mapping'!$A$2:$N$2,0))=0,"",INDEX('Processing Mapping'!$A$2:$N$552,MATCH($D7,'Processing Mapping'!$E$2:$E$552,0),MATCH('Processing Mapping'!$D$2,'Processing Mapping'!$A$2:$N$2,0)))</f>
        <v/>
      </c>
      <c r="J7" s="156" t="e">
        <f>IF(INDEX('Processing Mapping'!$A$2:$N$552,MATCH($D7,'Processing Mapping'!$E$2:$E$552,0),MATCH('Processing Mapping'!$N$2,'Processing Mapping'!$A$2:$N$2,0))=0,"",INDEX('Processing Mapping'!$A$2:$N$552,MATCH($D7,'Processing Mapping'!$E$2:$E$552,0),MATCH('Processing Mapping'!$N$2,'Processing Mapping'!$A$2:$N$2,0)))</f>
        <v>#N/A</v>
      </c>
      <c r="K7" s="220">
        <f>IFERROR(INDEX('Processing Mapping'!$A$2:$O$552,MATCH($D7,'Processing Mapping'!$E$2:$E$552,0),MATCH('Processing Mapping'!$O$2,'Processing Mapping'!$A$2:$O$2,0)),0)*365</f>
        <v>0</v>
      </c>
      <c r="L7" s="220" t="str">
        <f t="shared" si="0"/>
        <v>N</v>
      </c>
    </row>
    <row r="8" spans="1:14" x14ac:dyDescent="0.3">
      <c r="A8" t="s">
        <v>2614</v>
      </c>
      <c r="B8" t="s">
        <v>103</v>
      </c>
      <c r="C8" t="s">
        <v>2621</v>
      </c>
      <c r="D8" s="130">
        <v>1001635</v>
      </c>
      <c r="E8" s="135">
        <v>533.36799999999994</v>
      </c>
      <c r="F8" s="135">
        <v>381.52</v>
      </c>
      <c r="G8" s="135">
        <v>259.47000000000003</v>
      </c>
      <c r="H8" s="135">
        <v>283.5</v>
      </c>
      <c r="I8" s="156" t="str">
        <f>IF(INDEX('Processing Mapping'!$A$2:$N$552,MATCH($D8,'Processing Mapping'!$E$2:$E$552,0),MATCH('Processing Mapping'!$D$2,'Processing Mapping'!$A$2:$N$2,0))=0,"",INDEX('Processing Mapping'!$A$2:$N$552,MATCH($D8,'Processing Mapping'!$E$2:$E$552,0),MATCH('Processing Mapping'!$D$2,'Processing Mapping'!$A$2:$N$2,0)))</f>
        <v>Waynoka Gas Processing Plant</v>
      </c>
      <c r="J8" s="156" t="str">
        <f>IF(INDEX('Processing Mapping'!$A$2:$N$552,MATCH($D8,'Processing Mapping'!$E$2:$E$552,0),MATCH('Processing Mapping'!$N$2,'Processing Mapping'!$A$2:$N$2,0))=0,"",INDEX('Processing Mapping'!$A$2:$N$552,MATCH($D8,'Processing Mapping'!$E$2:$E$552,0),MATCH('Processing Mapping'!$N$2,'Processing Mapping'!$A$2:$N$2,0)))</f>
        <v>Central Kansas Uplift</v>
      </c>
      <c r="K8" s="220">
        <f>IFERROR(INDEX('Processing Mapping'!$A$2:$O$552,MATCH($D8,'Processing Mapping'!$E$2:$E$552,0),MATCH('Processing Mapping'!$O$2,'Processing Mapping'!$A$2:$O$2,0)),0)*365</f>
        <v>146000</v>
      </c>
      <c r="L8" s="220" t="str">
        <f t="shared" si="0"/>
        <v>Y</v>
      </c>
    </row>
    <row r="9" spans="1:14" x14ac:dyDescent="0.3">
      <c r="A9" t="s">
        <v>2614</v>
      </c>
      <c r="B9" t="s">
        <v>109</v>
      </c>
      <c r="C9" t="s">
        <v>2622</v>
      </c>
      <c r="D9" s="130">
        <v>1001638</v>
      </c>
      <c r="E9" s="135">
        <v>1829.7159999999999</v>
      </c>
      <c r="F9" s="135">
        <v>1323.44</v>
      </c>
      <c r="G9" s="135">
        <v>1196.0899999999999</v>
      </c>
      <c r="H9" s="135">
        <v>1576.03</v>
      </c>
      <c r="I9" s="156" t="str">
        <f>IF(INDEX('Processing Mapping'!$A$2:$N$552,MATCH($D9,'Processing Mapping'!$E$2:$E$552,0),MATCH('Processing Mapping'!$D$2,'Processing Mapping'!$A$2:$N$2,0))=0,"",INDEX('Processing Mapping'!$A$2:$N$552,MATCH($D9,'Processing Mapping'!$E$2:$E$552,0),MATCH('Processing Mapping'!$D$2,'Processing Mapping'!$A$2:$N$2,0)))</f>
        <v/>
      </c>
      <c r="J9" s="156" t="str">
        <f>IF(INDEX('Processing Mapping'!$A$2:$N$552,MATCH($D9,'Processing Mapping'!$E$2:$E$552,0),MATCH('Processing Mapping'!$N$2,'Processing Mapping'!$A$2:$N$2,0))=0,"",INDEX('Processing Mapping'!$A$2:$N$552,MATCH($D9,'Processing Mapping'!$E$2:$E$552,0),MATCH('Processing Mapping'!$N$2,'Processing Mapping'!$A$2:$N$2,0)))</f>
        <v>Permian Basin</v>
      </c>
      <c r="K9" s="220">
        <f>IFERROR(INDEX('Processing Mapping'!$A$2:$O$552,MATCH($D9,'Processing Mapping'!$E$2:$E$552,0),MATCH('Processing Mapping'!$O$2,'Processing Mapping'!$A$2:$O$2,0)),0)*365</f>
        <v>0</v>
      </c>
      <c r="L9" s="220" t="str">
        <f t="shared" si="0"/>
        <v>N</v>
      </c>
    </row>
    <row r="10" spans="1:14" x14ac:dyDescent="0.3">
      <c r="A10" t="s">
        <v>2614</v>
      </c>
      <c r="B10" t="s">
        <v>69</v>
      </c>
      <c r="C10" t="s">
        <v>2623</v>
      </c>
      <c r="D10" s="130">
        <v>1001649</v>
      </c>
      <c r="E10" s="135">
        <v>976.72399999999993</v>
      </c>
      <c r="F10" s="135">
        <v>679.5</v>
      </c>
      <c r="G10" s="135">
        <v>861.93999999999994</v>
      </c>
      <c r="H10" s="135">
        <v>644.74</v>
      </c>
      <c r="I10" s="156" t="str">
        <f>IF(INDEX('Processing Mapping'!$A$2:$N$552,MATCH($D10,'Processing Mapping'!$E$2:$E$552,0),MATCH('Processing Mapping'!$D$2,'Processing Mapping'!$A$2:$N$2,0))=0,"",INDEX('Processing Mapping'!$A$2:$N$552,MATCH($D10,'Processing Mapping'!$E$2:$E$552,0),MATCH('Processing Mapping'!$D$2,'Processing Mapping'!$A$2:$N$2,0)))</f>
        <v/>
      </c>
      <c r="J10" s="156" t="e">
        <f>IF(INDEX('Processing Mapping'!$A$2:$N$552,MATCH($D10,'Processing Mapping'!$E$2:$E$552,0),MATCH('Processing Mapping'!$N$2,'Processing Mapping'!$A$2:$N$2,0))=0,"",INDEX('Processing Mapping'!$A$2:$N$552,MATCH($D10,'Processing Mapping'!$E$2:$E$552,0),MATCH('Processing Mapping'!$N$2,'Processing Mapping'!$A$2:$N$2,0)))</f>
        <v>#N/A</v>
      </c>
      <c r="K10" s="220">
        <f>IFERROR(INDEX('Processing Mapping'!$A$2:$O$552,MATCH($D10,'Processing Mapping'!$E$2:$E$552,0),MATCH('Processing Mapping'!$O$2,'Processing Mapping'!$A$2:$O$2,0)),0)*365</f>
        <v>0</v>
      </c>
      <c r="L10" s="220" t="str">
        <f t="shared" si="0"/>
        <v>N</v>
      </c>
    </row>
    <row r="11" spans="1:14" x14ac:dyDescent="0.3">
      <c r="A11" t="s">
        <v>2614</v>
      </c>
      <c r="B11" t="s">
        <v>69</v>
      </c>
      <c r="C11" t="s">
        <v>2624</v>
      </c>
      <c r="D11" s="130">
        <v>1001650</v>
      </c>
      <c r="E11" s="135">
        <v>1768.136</v>
      </c>
      <c r="F11" s="135">
        <v>2415.9</v>
      </c>
      <c r="G11" s="135">
        <v>1501.4</v>
      </c>
      <c r="H11" s="135">
        <v>1136.78</v>
      </c>
      <c r="I11" s="156" t="str">
        <f>IF(INDEX('Processing Mapping'!$A$2:$N$552,MATCH($D11,'Processing Mapping'!$E$2:$E$552,0),MATCH('Processing Mapping'!$D$2,'Processing Mapping'!$A$2:$N$2,0))=0,"",INDEX('Processing Mapping'!$A$2:$N$552,MATCH($D11,'Processing Mapping'!$E$2:$E$552,0),MATCH('Processing Mapping'!$D$2,'Processing Mapping'!$A$2:$N$2,0)))</f>
        <v/>
      </c>
      <c r="J11" s="156" t="e">
        <f>IF(INDEX('Processing Mapping'!$A$2:$N$552,MATCH($D11,'Processing Mapping'!$E$2:$E$552,0),MATCH('Processing Mapping'!$N$2,'Processing Mapping'!$A$2:$N$2,0))=0,"",INDEX('Processing Mapping'!$A$2:$N$552,MATCH($D11,'Processing Mapping'!$E$2:$E$552,0),MATCH('Processing Mapping'!$N$2,'Processing Mapping'!$A$2:$N$2,0)))</f>
        <v>#N/A</v>
      </c>
      <c r="K11" s="220">
        <f>IFERROR(INDEX('Processing Mapping'!$A$2:$O$552,MATCH($D11,'Processing Mapping'!$E$2:$E$552,0),MATCH('Processing Mapping'!$O$2,'Processing Mapping'!$A$2:$O$2,0)),0)*365</f>
        <v>0</v>
      </c>
      <c r="L11" s="220" t="str">
        <f t="shared" si="0"/>
        <v>N</v>
      </c>
    </row>
    <row r="12" spans="1:14" x14ac:dyDescent="0.3">
      <c r="A12" t="s">
        <v>2614</v>
      </c>
      <c r="B12" t="s">
        <v>69</v>
      </c>
      <c r="C12" t="s">
        <v>2625</v>
      </c>
      <c r="D12" s="130">
        <v>1001737</v>
      </c>
      <c r="E12" s="135">
        <v>576.072</v>
      </c>
      <c r="F12" s="135">
        <v>371.82</v>
      </c>
      <c r="G12" s="135">
        <v>408.21000000000004</v>
      </c>
      <c r="H12" s="135">
        <v>363.8</v>
      </c>
      <c r="I12" s="156" t="str">
        <f>IF(INDEX('Processing Mapping'!$A$2:$N$552,MATCH($D12,'Processing Mapping'!$E$2:$E$552,0),MATCH('Processing Mapping'!$D$2,'Processing Mapping'!$A$2:$N$2,0))=0,"",INDEX('Processing Mapping'!$A$2:$N$552,MATCH($D12,'Processing Mapping'!$E$2:$E$552,0),MATCH('Processing Mapping'!$D$2,'Processing Mapping'!$A$2:$N$2,0)))</f>
        <v/>
      </c>
      <c r="J12" s="156" t="e">
        <f>IF(INDEX('Processing Mapping'!$A$2:$N$552,MATCH($D12,'Processing Mapping'!$E$2:$E$552,0),MATCH('Processing Mapping'!$N$2,'Processing Mapping'!$A$2:$N$2,0))=0,"",INDEX('Processing Mapping'!$A$2:$N$552,MATCH($D12,'Processing Mapping'!$E$2:$E$552,0),MATCH('Processing Mapping'!$N$2,'Processing Mapping'!$A$2:$N$2,0)))</f>
        <v>#N/A</v>
      </c>
      <c r="K12" s="220">
        <f>IFERROR(INDEX('Processing Mapping'!$A$2:$O$552,MATCH($D12,'Processing Mapping'!$E$2:$E$552,0),MATCH('Processing Mapping'!$O$2,'Processing Mapping'!$A$2:$O$2,0)),0)*365</f>
        <v>0</v>
      </c>
      <c r="L12" s="220" t="str">
        <f t="shared" si="0"/>
        <v>N</v>
      </c>
    </row>
    <row r="13" spans="1:14" x14ac:dyDescent="0.3">
      <c r="A13" t="s">
        <v>2614</v>
      </c>
      <c r="B13" t="s">
        <v>116</v>
      </c>
      <c r="C13" t="s">
        <v>2626</v>
      </c>
      <c r="D13" s="130">
        <v>1001742</v>
      </c>
      <c r="E13" s="135">
        <v>176.83080000000001</v>
      </c>
      <c r="F13" s="135">
        <v>128.20999999999998</v>
      </c>
      <c r="G13" s="135">
        <v>81.44</v>
      </c>
      <c r="H13" s="135">
        <v>22.88</v>
      </c>
      <c r="I13" s="156" t="str">
        <f>IF(INDEX('Processing Mapping'!$A$2:$N$552,MATCH($D13,'Processing Mapping'!$E$2:$E$552,0),MATCH('Processing Mapping'!$D$2,'Processing Mapping'!$A$2:$N$2,0))=0,"",INDEX('Processing Mapping'!$A$2:$N$552,MATCH($D13,'Processing Mapping'!$E$2:$E$552,0),MATCH('Processing Mapping'!$D$2,'Processing Mapping'!$A$2:$N$2,0)))</f>
        <v>BISON TREATING FACILITY</v>
      </c>
      <c r="J13" s="156" t="str">
        <f>IF(INDEX('Processing Mapping'!$A$2:$N$552,MATCH($D13,'Processing Mapping'!$E$2:$E$552,0),MATCH('Processing Mapping'!$N$2,'Processing Mapping'!$A$2:$N$2,0))=0,"",INDEX('Processing Mapping'!$A$2:$N$552,MATCH($D13,'Processing Mapping'!$E$2:$E$552,0),MATCH('Processing Mapping'!$N$2,'Processing Mapping'!$A$2:$N$2,0)))</f>
        <v>Powder River Basin</v>
      </c>
      <c r="K13" s="220">
        <f>IFERROR(INDEX('Processing Mapping'!$A$2:$O$552,MATCH($D13,'Processing Mapping'!$E$2:$E$552,0),MATCH('Processing Mapping'!$O$2,'Processing Mapping'!$A$2:$O$2,0)),0)*365</f>
        <v>79570</v>
      </c>
      <c r="L13" s="220" t="str">
        <f t="shared" si="0"/>
        <v>Y</v>
      </c>
    </row>
    <row r="14" spans="1:14" x14ac:dyDescent="0.3">
      <c r="A14" t="s">
        <v>2614</v>
      </c>
      <c r="B14" t="s">
        <v>73</v>
      </c>
      <c r="C14" t="s">
        <v>2627</v>
      </c>
      <c r="D14" s="130">
        <v>1001760</v>
      </c>
      <c r="E14" s="135">
        <v>311.34000000000003</v>
      </c>
      <c r="F14" s="135">
        <v>336.24</v>
      </c>
      <c r="G14" s="135">
        <v>236.87</v>
      </c>
      <c r="H14" s="135">
        <v>206.43</v>
      </c>
      <c r="I14" s="156" t="str">
        <f>IF(INDEX('Processing Mapping'!$A$2:$N$552,MATCH($D14,'Processing Mapping'!$E$2:$E$552,0),MATCH('Processing Mapping'!$D$2,'Processing Mapping'!$A$2:$N$2,0))=0,"",INDEX('Processing Mapping'!$A$2:$N$552,MATCH($D14,'Processing Mapping'!$E$2:$E$552,0),MATCH('Processing Mapping'!$D$2,'Processing Mapping'!$A$2:$N$2,0)))</f>
        <v/>
      </c>
      <c r="J14" s="156" t="str">
        <f>IF(INDEX('Processing Mapping'!$A$2:$N$552,MATCH($D14,'Processing Mapping'!$E$2:$E$552,0),MATCH('Processing Mapping'!$N$2,'Processing Mapping'!$A$2:$N$2,0))=0,"",INDEX('Processing Mapping'!$A$2:$N$552,MATCH($D14,'Processing Mapping'!$E$2:$E$552,0),MATCH('Processing Mapping'!$N$2,'Processing Mapping'!$A$2:$N$2,0)))</f>
        <v>San Juan Basin</v>
      </c>
      <c r="K14" s="220">
        <f>IFERROR(INDEX('Processing Mapping'!$A$2:$O$552,MATCH($D14,'Processing Mapping'!$E$2:$E$552,0),MATCH('Processing Mapping'!$O$2,'Processing Mapping'!$A$2:$O$2,0)),0)*365</f>
        <v>0</v>
      </c>
      <c r="L14" s="220" t="str">
        <f t="shared" si="0"/>
        <v>N</v>
      </c>
    </row>
    <row r="15" spans="1:14" x14ac:dyDescent="0.3">
      <c r="A15" t="s">
        <v>2614</v>
      </c>
      <c r="B15" t="s">
        <v>109</v>
      </c>
      <c r="C15" t="s">
        <v>2628</v>
      </c>
      <c r="D15" s="130">
        <v>1001767</v>
      </c>
      <c r="E15" s="135">
        <v>331.62400000000002</v>
      </c>
      <c r="F15" s="135">
        <v>141.07999999999998</v>
      </c>
      <c r="G15" s="135">
        <v>53.659999999999989</v>
      </c>
      <c r="H15" s="135">
        <v>0</v>
      </c>
      <c r="I15" s="156" t="str">
        <f>IF(INDEX('Processing Mapping'!$A$2:$N$552,MATCH($D15,'Processing Mapping'!$E$2:$E$552,0),MATCH('Processing Mapping'!$D$2,'Processing Mapping'!$A$2:$N$2,0))=0,"",INDEX('Processing Mapping'!$A$2:$N$552,MATCH($D15,'Processing Mapping'!$E$2:$E$552,0),MATCH('Processing Mapping'!$D$2,'Processing Mapping'!$A$2:$N$2,0)))</f>
        <v>Headlee</v>
      </c>
      <c r="J15" s="156" t="str">
        <f>IF(INDEX('Processing Mapping'!$A$2:$N$552,MATCH($D15,'Processing Mapping'!$E$2:$E$552,0),MATCH('Processing Mapping'!$N$2,'Processing Mapping'!$A$2:$N$2,0))=0,"",INDEX('Processing Mapping'!$A$2:$N$552,MATCH($D15,'Processing Mapping'!$E$2:$E$552,0),MATCH('Processing Mapping'!$N$2,'Processing Mapping'!$A$2:$N$2,0)))</f>
        <v>Permian Basin</v>
      </c>
      <c r="K15" s="220">
        <f>IFERROR(INDEX('Processing Mapping'!$A$2:$O$552,MATCH($D15,'Processing Mapping'!$E$2:$E$552,0),MATCH('Processing Mapping'!$O$2,'Processing Mapping'!$A$2:$O$2,0)),0)*365</f>
        <v>21900</v>
      </c>
      <c r="L15" s="220" t="str">
        <f t="shared" si="0"/>
        <v>Y</v>
      </c>
    </row>
    <row r="16" spans="1:14" x14ac:dyDescent="0.3">
      <c r="A16" t="s">
        <v>2614</v>
      </c>
      <c r="B16" t="s">
        <v>116</v>
      </c>
      <c r="C16" t="s">
        <v>2629</v>
      </c>
      <c r="D16" s="130">
        <v>1001790</v>
      </c>
      <c r="E16" s="135">
        <v>1159.5508</v>
      </c>
      <c r="F16" s="135">
        <v>64.88</v>
      </c>
      <c r="G16" s="135">
        <v>182.26</v>
      </c>
      <c r="H16" s="135">
        <v>98.94</v>
      </c>
      <c r="I16" s="156" t="str">
        <f>IF(INDEX('Processing Mapping'!$A$2:$N$552,MATCH($D16,'Processing Mapping'!$E$2:$E$552,0),MATCH('Processing Mapping'!$D$2,'Processing Mapping'!$A$2:$N$2,0))=0,"",INDEX('Processing Mapping'!$A$2:$N$552,MATCH($D16,'Processing Mapping'!$E$2:$E$552,0),MATCH('Processing Mapping'!$D$2,'Processing Mapping'!$A$2:$N$2,0)))</f>
        <v>HILIGHT COMPLEX</v>
      </c>
      <c r="J16" s="156" t="str">
        <f>IF(INDEX('Processing Mapping'!$A$2:$N$552,MATCH($D16,'Processing Mapping'!$E$2:$E$552,0),MATCH('Processing Mapping'!$N$2,'Processing Mapping'!$A$2:$N$2,0))=0,"",INDEX('Processing Mapping'!$A$2:$N$552,MATCH($D16,'Processing Mapping'!$E$2:$E$552,0),MATCH('Processing Mapping'!$N$2,'Processing Mapping'!$A$2:$N$2,0)))</f>
        <v>Powder River Basin</v>
      </c>
      <c r="K16" s="220">
        <f>IFERROR(INDEX('Processing Mapping'!$A$2:$O$552,MATCH($D16,'Processing Mapping'!$E$2:$E$552,0),MATCH('Processing Mapping'!$O$2,'Processing Mapping'!$A$2:$O$2,0)),0)*365</f>
        <v>21900</v>
      </c>
      <c r="L16" s="220" t="str">
        <f t="shared" si="0"/>
        <v>Y</v>
      </c>
    </row>
    <row r="17" spans="1:12" x14ac:dyDescent="0.3">
      <c r="A17" t="s">
        <v>2614</v>
      </c>
      <c r="B17" t="s">
        <v>85</v>
      </c>
      <c r="C17" t="s">
        <v>2630</v>
      </c>
      <c r="D17" s="130">
        <v>1001805</v>
      </c>
      <c r="E17" s="135">
        <v>108.848</v>
      </c>
      <c r="F17" s="135">
        <v>2.6</v>
      </c>
      <c r="G17" s="135">
        <v>162.1</v>
      </c>
      <c r="H17" s="135">
        <v>5.13</v>
      </c>
      <c r="I17" s="156" t="str">
        <f>IF(INDEX('Processing Mapping'!$A$2:$N$552,MATCH($D17,'Processing Mapping'!$E$2:$E$552,0),MATCH('Processing Mapping'!$D$2,'Processing Mapping'!$A$2:$N$2,0))=0,"",INDEX('Processing Mapping'!$A$2:$N$552,MATCH($D17,'Processing Mapping'!$E$2:$E$552,0),MATCH('Processing Mapping'!$D$2,'Processing Mapping'!$A$2:$N$2,0)))</f>
        <v>Sea Robin Gas Processing Plant</v>
      </c>
      <c r="J17" s="156" t="str">
        <f>IF(INDEX('Processing Mapping'!$A$2:$N$552,MATCH($D17,'Processing Mapping'!$E$2:$E$552,0),MATCH('Processing Mapping'!$N$2,'Processing Mapping'!$A$2:$N$2,0))=0,"",INDEX('Processing Mapping'!$A$2:$N$552,MATCH($D17,'Processing Mapping'!$E$2:$E$552,0),MATCH('Processing Mapping'!$N$2,'Processing Mapping'!$A$2:$N$2,0)))</f>
        <v>Gulf Coast Basin (LA, TX)</v>
      </c>
      <c r="K17" s="220">
        <f>IFERROR(INDEX('Processing Mapping'!$A$2:$O$552,MATCH($D17,'Processing Mapping'!$E$2:$E$552,0),MATCH('Processing Mapping'!$O$2,'Processing Mapping'!$A$2:$O$2,0)),0)*365</f>
        <v>57305</v>
      </c>
      <c r="L17" s="220" t="str">
        <f t="shared" si="0"/>
        <v>Y</v>
      </c>
    </row>
    <row r="18" spans="1:12" x14ac:dyDescent="0.3">
      <c r="A18" t="s">
        <v>2614</v>
      </c>
      <c r="B18" t="s">
        <v>109</v>
      </c>
      <c r="C18" t="s">
        <v>2631</v>
      </c>
      <c r="D18" s="130">
        <v>1001806</v>
      </c>
      <c r="E18" s="135">
        <v>9.879999999999999</v>
      </c>
      <c r="F18" s="135">
        <v>212.87</v>
      </c>
      <c r="G18" s="135">
        <v>278.13</v>
      </c>
      <c r="H18" s="135">
        <v>72.08</v>
      </c>
      <c r="I18" s="156" t="str">
        <f>IF(INDEX('Processing Mapping'!$A$2:$N$552,MATCH($D18,'Processing Mapping'!$E$2:$E$552,0),MATCH('Processing Mapping'!$D$2,'Processing Mapping'!$A$2:$N$2,0))=0,"",INDEX('Processing Mapping'!$A$2:$N$552,MATCH($D18,'Processing Mapping'!$E$2:$E$552,0),MATCH('Processing Mapping'!$D$2,'Processing Mapping'!$A$2:$N$2,0)))</f>
        <v>Seminole Gas Processing Plant</v>
      </c>
      <c r="J18" s="156" t="str">
        <f>IF(INDEX('Processing Mapping'!$A$2:$N$552,MATCH($D18,'Processing Mapping'!$E$2:$E$552,0),MATCH('Processing Mapping'!$N$2,'Processing Mapping'!$A$2:$N$2,0))=0,"",INDEX('Processing Mapping'!$A$2:$N$552,MATCH($D18,'Processing Mapping'!$E$2:$E$552,0),MATCH('Processing Mapping'!$N$2,'Processing Mapping'!$A$2:$N$2,0)))</f>
        <v>Permian Basin</v>
      </c>
      <c r="K18" s="220">
        <f>IFERROR(INDEX('Processing Mapping'!$A$2:$O$552,MATCH($D18,'Processing Mapping'!$E$2:$E$552,0),MATCH('Processing Mapping'!$O$2,'Processing Mapping'!$A$2:$O$2,0)),0)*365</f>
        <v>0</v>
      </c>
      <c r="L18" s="220" t="str">
        <f t="shared" si="0"/>
        <v>Y</v>
      </c>
    </row>
    <row r="19" spans="1:12" x14ac:dyDescent="0.3">
      <c r="A19" t="s">
        <v>2614</v>
      </c>
      <c r="B19" t="s">
        <v>98</v>
      </c>
      <c r="C19" t="s">
        <v>2632</v>
      </c>
      <c r="D19" s="130">
        <v>1001812</v>
      </c>
      <c r="E19" s="135">
        <v>116.136</v>
      </c>
      <c r="F19" s="135">
        <v>65.900000000000006</v>
      </c>
      <c r="G19" s="135">
        <v>68.650000000000006</v>
      </c>
      <c r="H19" s="135">
        <v>11.120000000000001</v>
      </c>
      <c r="I19" s="156" t="str">
        <f>IF(INDEX('Processing Mapping'!$A$2:$N$552,MATCH($D19,'Processing Mapping'!$E$2:$E$552,0),MATCH('Processing Mapping'!$D$2,'Processing Mapping'!$A$2:$N$2,0))=0,"",INDEX('Processing Mapping'!$A$2:$N$552,MATCH($D19,'Processing Mapping'!$E$2:$E$552,0),MATCH('Processing Mapping'!$D$2,'Processing Mapping'!$A$2:$N$2,0)))</f>
        <v>San Juan Gas Plant</v>
      </c>
      <c r="J19" s="156" t="str">
        <f>IF(INDEX('Processing Mapping'!$A$2:$N$552,MATCH($D19,'Processing Mapping'!$E$2:$E$552,0),MATCH('Processing Mapping'!$N$2,'Processing Mapping'!$A$2:$N$2,0))=0,"",INDEX('Processing Mapping'!$A$2:$N$552,MATCH($D19,'Processing Mapping'!$E$2:$E$552,0),MATCH('Processing Mapping'!$N$2,'Processing Mapping'!$A$2:$N$2,0)))</f>
        <v>San Juan Basin</v>
      </c>
      <c r="K19" s="220">
        <f>IFERROR(INDEX('Processing Mapping'!$A$2:$O$552,MATCH($D19,'Processing Mapping'!$E$2:$E$552,0),MATCH('Processing Mapping'!$O$2,'Processing Mapping'!$A$2:$O$2,0)),0)*365</f>
        <v>10950</v>
      </c>
      <c r="L19" s="220" t="str">
        <f t="shared" si="0"/>
        <v>Y</v>
      </c>
    </row>
    <row r="20" spans="1:12" x14ac:dyDescent="0.3">
      <c r="A20" t="s">
        <v>2614</v>
      </c>
      <c r="B20" t="s">
        <v>116</v>
      </c>
      <c r="C20" t="s">
        <v>2633</v>
      </c>
      <c r="D20" s="130">
        <v>1001866</v>
      </c>
      <c r="E20" s="135">
        <v>137.33320000000001</v>
      </c>
      <c r="F20" s="135">
        <v>190.86</v>
      </c>
      <c r="G20" s="135">
        <v>113.61</v>
      </c>
      <c r="H20" s="135">
        <v>89.4</v>
      </c>
      <c r="I20" s="156" t="str">
        <f>IF(INDEX('Processing Mapping'!$A$2:$N$552,MATCH($D20,'Processing Mapping'!$E$2:$E$552,0),MATCH('Processing Mapping'!$D$2,'Processing Mapping'!$A$2:$N$2,0))=0,"",INDEX('Processing Mapping'!$A$2:$N$552,MATCH($D20,'Processing Mapping'!$E$2:$E$552,0),MATCH('Processing Mapping'!$D$2,'Processing Mapping'!$A$2:$N$2,0)))</f>
        <v>Patrick Draw Gas Plant</v>
      </c>
      <c r="J20" s="156" t="str">
        <f>IF(INDEX('Processing Mapping'!$A$2:$N$552,MATCH($D20,'Processing Mapping'!$E$2:$E$552,0),MATCH('Processing Mapping'!$N$2,'Processing Mapping'!$A$2:$N$2,0))=0,"",INDEX('Processing Mapping'!$A$2:$N$552,MATCH($D20,'Processing Mapping'!$E$2:$E$552,0),MATCH('Processing Mapping'!$N$2,'Processing Mapping'!$A$2:$N$2,0)))</f>
        <v>Uinta Basin</v>
      </c>
      <c r="K20" s="220">
        <f>IFERROR(INDEX('Processing Mapping'!$A$2:$O$552,MATCH($D20,'Processing Mapping'!$E$2:$E$552,0),MATCH('Processing Mapping'!$O$2,'Processing Mapping'!$A$2:$O$2,0)),0)*365</f>
        <v>37960</v>
      </c>
      <c r="L20" s="220" t="str">
        <f t="shared" si="0"/>
        <v>Y</v>
      </c>
    </row>
    <row r="21" spans="1:12" x14ac:dyDescent="0.3">
      <c r="A21" t="s">
        <v>2614</v>
      </c>
      <c r="B21" t="s">
        <v>116</v>
      </c>
      <c r="C21" t="s">
        <v>2634</v>
      </c>
      <c r="D21" s="130">
        <v>1001871</v>
      </c>
      <c r="E21" s="135">
        <v>146.43079999999998</v>
      </c>
      <c r="F21" s="135">
        <v>45.3</v>
      </c>
      <c r="G21" s="135">
        <v>214.03</v>
      </c>
      <c r="H21" s="135">
        <v>280.48</v>
      </c>
      <c r="I21" s="156" t="str">
        <f>IF(INDEX('Processing Mapping'!$A$2:$N$552,MATCH($D21,'Processing Mapping'!$E$2:$E$552,0),MATCH('Processing Mapping'!$D$2,'Processing Mapping'!$A$2:$N$2,0))=0,"",INDEX('Processing Mapping'!$A$2:$N$552,MATCH($D21,'Processing Mapping'!$E$2:$E$552,0),MATCH('Processing Mapping'!$D$2,'Processing Mapping'!$A$2:$N$2,0)))</f>
        <v>Granger Gas Plant</v>
      </c>
      <c r="J21" s="156" t="str">
        <f>IF(INDEX('Processing Mapping'!$A$2:$N$552,MATCH($D21,'Processing Mapping'!$E$2:$E$552,0),MATCH('Processing Mapping'!$N$2,'Processing Mapping'!$A$2:$N$2,0))=0,"",INDEX('Processing Mapping'!$A$2:$N$552,MATCH($D21,'Processing Mapping'!$E$2:$E$552,0),MATCH('Processing Mapping'!$N$2,'Processing Mapping'!$A$2:$N$2,0)))</f>
        <v>Uinta Basin</v>
      </c>
      <c r="K21" s="220">
        <f>IFERROR(INDEX('Processing Mapping'!$A$2:$O$552,MATCH($D21,'Processing Mapping'!$E$2:$E$552,0),MATCH('Processing Mapping'!$O$2,'Processing Mapping'!$A$2:$O$2,0)),0)*365</f>
        <v>75555</v>
      </c>
      <c r="L21" s="220" t="str">
        <f t="shared" si="0"/>
        <v>Y</v>
      </c>
    </row>
    <row r="22" spans="1:12" x14ac:dyDescent="0.3">
      <c r="A22" t="s">
        <v>2614</v>
      </c>
      <c r="B22" t="s">
        <v>101</v>
      </c>
      <c r="C22" t="s">
        <v>2635</v>
      </c>
      <c r="D22" s="130">
        <v>1001894</v>
      </c>
      <c r="E22" s="135">
        <v>122.53200000000001</v>
      </c>
      <c r="F22" s="135">
        <v>298.63</v>
      </c>
      <c r="G22" s="135">
        <v>126.16</v>
      </c>
      <c r="H22" s="135">
        <v>229.29000000000002</v>
      </c>
      <c r="I22" s="156" t="str">
        <f>IF(INDEX('Processing Mapping'!$A$2:$N$552,MATCH($D22,'Processing Mapping'!$E$2:$E$552,0),MATCH('Processing Mapping'!$D$2,'Processing Mapping'!$A$2:$N$2,0))=0,"",INDEX('Processing Mapping'!$A$2:$N$552,MATCH($D22,'Processing Mapping'!$E$2:$E$552,0),MATCH('Processing Mapping'!$D$2,'Processing Mapping'!$A$2:$N$2,0)))</f>
        <v>Hess Tioga Gas Plant LLC</v>
      </c>
      <c r="J22" s="156" t="str">
        <f>IF(INDEX('Processing Mapping'!$A$2:$N$552,MATCH($D22,'Processing Mapping'!$E$2:$E$552,0),MATCH('Processing Mapping'!$N$2,'Processing Mapping'!$A$2:$N$2,0))=0,"",INDEX('Processing Mapping'!$A$2:$N$552,MATCH($D22,'Processing Mapping'!$E$2:$E$552,0),MATCH('Processing Mapping'!$N$2,'Processing Mapping'!$A$2:$N$2,0)))</f>
        <v>Williston Basin</v>
      </c>
      <c r="K22" s="220">
        <f>IFERROR(INDEX('Processing Mapping'!$A$2:$O$552,MATCH($D22,'Processing Mapping'!$E$2:$E$552,0),MATCH('Processing Mapping'!$O$2,'Processing Mapping'!$A$2:$O$2,0)),0)*365</f>
        <v>39785</v>
      </c>
      <c r="L22" s="220" t="str">
        <f t="shared" si="0"/>
        <v>Y</v>
      </c>
    </row>
    <row r="23" spans="1:12" x14ac:dyDescent="0.3">
      <c r="A23" t="s">
        <v>2614</v>
      </c>
      <c r="B23" t="s">
        <v>116</v>
      </c>
      <c r="C23" t="s">
        <v>2636</v>
      </c>
      <c r="D23" s="130">
        <v>1001938</v>
      </c>
      <c r="E23" s="135">
        <v>87.504800000000003</v>
      </c>
      <c r="F23" s="135">
        <v>47.97</v>
      </c>
      <c r="G23" s="135">
        <v>31.949999999999996</v>
      </c>
      <c r="H23" s="135">
        <v>19.34</v>
      </c>
      <c r="I23" s="156" t="str">
        <f>IF(INDEX('Processing Mapping'!$A$2:$N$552,MATCH($D23,'Processing Mapping'!$E$2:$E$552,0),MATCH('Processing Mapping'!$D$2,'Processing Mapping'!$A$2:$N$2,0))=0,"",INDEX('Processing Mapping'!$A$2:$N$552,MATCH($D23,'Processing Mapping'!$E$2:$E$552,0),MATCH('Processing Mapping'!$D$2,'Processing Mapping'!$A$2:$N$2,0)))</f>
        <v>FORT UNION MEDICINE BOW TREATING FACILITY</v>
      </c>
      <c r="J23" s="156" t="str">
        <f>IF(INDEX('Processing Mapping'!$A$2:$N$552,MATCH($D23,'Processing Mapping'!$E$2:$E$552,0),MATCH('Processing Mapping'!$N$2,'Processing Mapping'!$A$2:$N$2,0))=0,"",INDEX('Processing Mapping'!$A$2:$N$552,MATCH($D23,'Processing Mapping'!$E$2:$E$552,0),MATCH('Processing Mapping'!$N$2,'Processing Mapping'!$A$2:$N$2,0)))</f>
        <v>Powder River Basin</v>
      </c>
      <c r="K23" s="220">
        <f>IFERROR(INDEX('Processing Mapping'!$A$2:$O$552,MATCH($D23,'Processing Mapping'!$E$2:$E$552,0),MATCH('Processing Mapping'!$O$2,'Processing Mapping'!$A$2:$O$2,0)),0)*365</f>
        <v>93440</v>
      </c>
      <c r="L23" s="220" t="str">
        <f t="shared" si="0"/>
        <v>Y</v>
      </c>
    </row>
    <row r="24" spans="1:12" x14ac:dyDescent="0.3">
      <c r="A24" t="s">
        <v>2614</v>
      </c>
      <c r="B24" t="s">
        <v>73</v>
      </c>
      <c r="C24" t="s">
        <v>2637</v>
      </c>
      <c r="D24" s="130">
        <v>1001946</v>
      </c>
      <c r="E24" s="135">
        <v>634.85599999999999</v>
      </c>
      <c r="F24" s="135">
        <v>61.98</v>
      </c>
      <c r="G24" s="135">
        <v>159.26</v>
      </c>
      <c r="H24" s="135">
        <v>0</v>
      </c>
      <c r="I24" s="156" t="str">
        <f>IF(INDEX('Processing Mapping'!$A$2:$N$552,MATCH($D24,'Processing Mapping'!$E$2:$E$552,0),MATCH('Processing Mapping'!$D$2,'Processing Mapping'!$A$2:$N$2,0))=0,"",INDEX('Processing Mapping'!$A$2:$N$552,MATCH($D24,'Processing Mapping'!$E$2:$E$552,0),MATCH('Processing Mapping'!$D$2,'Processing Mapping'!$A$2:$N$2,0)))</f>
        <v/>
      </c>
      <c r="J24" s="156" t="str">
        <f>IF(INDEX('Processing Mapping'!$A$2:$N$552,MATCH($D24,'Processing Mapping'!$E$2:$E$552,0),MATCH('Processing Mapping'!$N$2,'Processing Mapping'!$A$2:$N$2,0))=0,"",INDEX('Processing Mapping'!$A$2:$N$552,MATCH($D24,'Processing Mapping'!$E$2:$E$552,0),MATCH('Processing Mapping'!$N$2,'Processing Mapping'!$A$2:$N$2,0)))</f>
        <v>San Juan Basin</v>
      </c>
      <c r="K24" s="220">
        <f>IFERROR(INDEX('Processing Mapping'!$A$2:$O$552,MATCH($D24,'Processing Mapping'!$E$2:$E$552,0),MATCH('Processing Mapping'!$O$2,'Processing Mapping'!$A$2:$O$2,0)),0)*365</f>
        <v>0</v>
      </c>
      <c r="L24" s="220" t="str">
        <f t="shared" si="0"/>
        <v>N</v>
      </c>
    </row>
    <row r="25" spans="1:12" x14ac:dyDescent="0.3">
      <c r="A25" t="s">
        <v>2614</v>
      </c>
      <c r="B25" t="s">
        <v>73</v>
      </c>
      <c r="C25" t="s">
        <v>2638</v>
      </c>
      <c r="D25" s="130">
        <v>1001977</v>
      </c>
      <c r="E25" s="135">
        <v>401.78640000000001</v>
      </c>
      <c r="F25" s="135">
        <v>1798.87</v>
      </c>
      <c r="G25" s="135">
        <v>498.71000000000004</v>
      </c>
      <c r="H25" s="135">
        <v>191.19</v>
      </c>
      <c r="I25" s="156" t="str">
        <f>IF(INDEX('Processing Mapping'!$A$2:$N$552,MATCH($D25,'Processing Mapping'!$E$2:$E$552,0),MATCH('Processing Mapping'!$D$2,'Processing Mapping'!$A$2:$N$2,0))=0,"",INDEX('Processing Mapping'!$A$2:$N$552,MATCH($D25,'Processing Mapping'!$E$2:$E$552,0),MATCH('Processing Mapping'!$D$2,'Processing Mapping'!$A$2:$N$2,0)))</f>
        <v>Ft. Lupton Plant</v>
      </c>
      <c r="J25" s="156" t="str">
        <f>IF(INDEX('Processing Mapping'!$A$2:$N$552,MATCH($D25,'Processing Mapping'!$E$2:$E$552,0),MATCH('Processing Mapping'!$N$2,'Processing Mapping'!$A$2:$N$2,0))=0,"",INDEX('Processing Mapping'!$A$2:$N$552,MATCH($D25,'Processing Mapping'!$E$2:$E$552,0),MATCH('Processing Mapping'!$N$2,'Processing Mapping'!$A$2:$N$2,0)))</f>
        <v>Denver Basin</v>
      </c>
      <c r="K25" s="220">
        <f>IFERROR(INDEX('Processing Mapping'!$A$2:$O$552,MATCH($D25,'Processing Mapping'!$E$2:$E$552,0),MATCH('Processing Mapping'!$O$2,'Processing Mapping'!$A$2:$O$2,0)),0)*365</f>
        <v>40150</v>
      </c>
      <c r="L25" s="220" t="str">
        <f t="shared" si="0"/>
        <v>Y</v>
      </c>
    </row>
    <row r="26" spans="1:12" x14ac:dyDescent="0.3">
      <c r="A26" t="s">
        <v>2614</v>
      </c>
      <c r="B26" t="s">
        <v>109</v>
      </c>
      <c r="C26" t="s">
        <v>2639</v>
      </c>
      <c r="D26" s="130">
        <v>1002029</v>
      </c>
      <c r="E26" s="135">
        <v>78.938040000000001</v>
      </c>
      <c r="F26" s="135">
        <v>45.6</v>
      </c>
      <c r="G26" s="135">
        <v>207.96</v>
      </c>
      <c r="H26" s="135">
        <v>123.89</v>
      </c>
      <c r="I26" s="156" t="str">
        <f>IF(INDEX('Processing Mapping'!$A$2:$N$552,MATCH($D26,'Processing Mapping'!$E$2:$E$552,0),MATCH('Processing Mapping'!$D$2,'Processing Mapping'!$A$2:$N$2,0))=0,"",INDEX('Processing Mapping'!$A$2:$N$552,MATCH($D26,'Processing Mapping'!$E$2:$E$552,0),MATCH('Processing Mapping'!$D$2,'Processing Mapping'!$A$2:$N$2,0)))</f>
        <v>Wilcox Gas Plant</v>
      </c>
      <c r="J26" s="156" t="str">
        <f>IF(INDEX('Processing Mapping'!$A$2:$N$552,MATCH($D26,'Processing Mapping'!$E$2:$E$552,0),MATCH('Processing Mapping'!$N$2,'Processing Mapping'!$A$2:$N$2,0))=0,"",INDEX('Processing Mapping'!$A$2:$N$552,MATCH($D26,'Processing Mapping'!$E$2:$E$552,0),MATCH('Processing Mapping'!$N$2,'Processing Mapping'!$A$2:$N$2,0)))</f>
        <v>Gulf Coast Basin (LA, TX)</v>
      </c>
      <c r="K26" s="220">
        <f>IFERROR(INDEX('Processing Mapping'!$A$2:$O$552,MATCH($D26,'Processing Mapping'!$E$2:$E$552,0),MATCH('Processing Mapping'!$O$2,'Processing Mapping'!$A$2:$O$2,0)),0)*365</f>
        <v>68620</v>
      </c>
      <c r="L26" s="220" t="str">
        <f t="shared" si="0"/>
        <v>Y</v>
      </c>
    </row>
    <row r="27" spans="1:12" x14ac:dyDescent="0.3">
      <c r="A27" t="s">
        <v>2614</v>
      </c>
      <c r="B27" t="s">
        <v>68</v>
      </c>
      <c r="C27" t="s">
        <v>2640</v>
      </c>
      <c r="D27" s="130">
        <v>1002030</v>
      </c>
      <c r="E27" s="135">
        <v>53.3474</v>
      </c>
      <c r="F27" s="135">
        <v>54.56</v>
      </c>
      <c r="G27" s="135">
        <v>103.52000000000001</v>
      </c>
      <c r="H27" s="135">
        <v>63.02</v>
      </c>
      <c r="I27" s="156" t="str">
        <f>IF(INDEX('Processing Mapping'!$A$2:$N$552,MATCH($D27,'Processing Mapping'!$E$2:$E$552,0),MATCH('Processing Mapping'!$D$2,'Processing Mapping'!$A$2:$N$2,0))=0,"",INDEX('Processing Mapping'!$A$2:$N$552,MATCH($D27,'Processing Mapping'!$E$2:$E$552,0),MATCH('Processing Mapping'!$D$2,'Processing Mapping'!$A$2:$N$2,0)))</f>
        <v>Mobile Bay Processing</v>
      </c>
      <c r="J27" s="156" t="str">
        <f>IF(INDEX('Processing Mapping'!$A$2:$N$552,MATCH($D27,'Processing Mapping'!$E$2:$E$552,0),MATCH('Processing Mapping'!$N$2,'Processing Mapping'!$A$2:$N$2,0))=0,"",INDEX('Processing Mapping'!$A$2:$N$552,MATCH($D27,'Processing Mapping'!$E$2:$E$552,0),MATCH('Processing Mapping'!$N$2,'Processing Mapping'!$A$2:$N$2,0)))</f>
        <v>Mid-Gulf Coast Basin</v>
      </c>
      <c r="K27" s="220">
        <f>IFERROR(INDEX('Processing Mapping'!$A$2:$O$552,MATCH($D27,'Processing Mapping'!$E$2:$E$552,0),MATCH('Processing Mapping'!$O$2,'Processing Mapping'!$A$2:$O$2,0)),0)*365</f>
        <v>47450</v>
      </c>
      <c r="L27" s="220" t="str">
        <f t="shared" si="0"/>
        <v>Y</v>
      </c>
    </row>
    <row r="28" spans="1:12" x14ac:dyDescent="0.3">
      <c r="A28" t="s">
        <v>2614</v>
      </c>
      <c r="B28" t="s">
        <v>73</v>
      </c>
      <c r="C28" t="s">
        <v>2641</v>
      </c>
      <c r="D28" s="130">
        <v>1002031</v>
      </c>
      <c r="E28" s="135">
        <v>170.07204000000002</v>
      </c>
      <c r="F28" s="135">
        <v>62.82</v>
      </c>
      <c r="G28" s="135">
        <v>105.96</v>
      </c>
      <c r="H28" s="135">
        <v>180.25</v>
      </c>
      <c r="I28" s="156" t="str">
        <f>IF(INDEX('Processing Mapping'!$A$2:$N$552,MATCH($D28,'Processing Mapping'!$E$2:$E$552,0),MATCH('Processing Mapping'!$D$2,'Processing Mapping'!$A$2:$N$2,0))=0,"",INDEX('Processing Mapping'!$A$2:$N$552,MATCH($D28,'Processing Mapping'!$E$2:$E$552,0),MATCH('Processing Mapping'!$D$2,'Processing Mapping'!$A$2:$N$2,0)))</f>
        <v>Roggen</v>
      </c>
      <c r="J28" s="156" t="str">
        <f>IF(INDEX('Processing Mapping'!$A$2:$N$552,MATCH($D28,'Processing Mapping'!$E$2:$E$552,0),MATCH('Processing Mapping'!$N$2,'Processing Mapping'!$A$2:$N$2,0))=0,"",INDEX('Processing Mapping'!$A$2:$N$552,MATCH($D28,'Processing Mapping'!$E$2:$E$552,0),MATCH('Processing Mapping'!$N$2,'Processing Mapping'!$A$2:$N$2,0)))</f>
        <v>Denver Basin</v>
      </c>
      <c r="K28" s="220">
        <f>IFERROR(INDEX('Processing Mapping'!$A$2:$O$552,MATCH($D28,'Processing Mapping'!$E$2:$E$552,0),MATCH('Processing Mapping'!$O$2,'Processing Mapping'!$A$2:$O$2,0)),0)*365</f>
        <v>23725</v>
      </c>
      <c r="L28" s="220" t="str">
        <f t="shared" si="0"/>
        <v>Y</v>
      </c>
    </row>
    <row r="29" spans="1:12" x14ac:dyDescent="0.3">
      <c r="A29" t="s">
        <v>2614</v>
      </c>
      <c r="B29" t="s">
        <v>109</v>
      </c>
      <c r="C29" t="s">
        <v>2642</v>
      </c>
      <c r="D29" s="130">
        <v>1002066</v>
      </c>
      <c r="E29" s="135">
        <v>134.61796000000001</v>
      </c>
      <c r="F29" s="135">
        <v>117.22</v>
      </c>
      <c r="G29" s="135">
        <v>122.04999999999998</v>
      </c>
      <c r="H29" s="135">
        <v>340.28999999999996</v>
      </c>
      <c r="I29" s="156" t="str">
        <f>IF(INDEX('Processing Mapping'!$A$2:$N$552,MATCH($D29,'Processing Mapping'!$E$2:$E$552,0),MATCH('Processing Mapping'!$D$2,'Processing Mapping'!$A$2:$N$2,0))=0,"",INDEX('Processing Mapping'!$A$2:$N$552,MATCH($D29,'Processing Mapping'!$E$2:$E$552,0),MATCH('Processing Mapping'!$D$2,'Processing Mapping'!$A$2:$N$2,0)))</f>
        <v>Austin Giddings</v>
      </c>
      <c r="J29" s="156" t="str">
        <f>IF(INDEX('Processing Mapping'!$A$2:$N$552,MATCH($D29,'Processing Mapping'!$E$2:$E$552,0),MATCH('Processing Mapping'!$N$2,'Processing Mapping'!$A$2:$N$2,0))=0,"",INDEX('Processing Mapping'!$A$2:$N$552,MATCH($D29,'Processing Mapping'!$E$2:$E$552,0),MATCH('Processing Mapping'!$N$2,'Processing Mapping'!$A$2:$N$2,0)))</f>
        <v>East Texas Basin</v>
      </c>
      <c r="K29" s="220">
        <f>IFERROR(INDEX('Processing Mapping'!$A$2:$O$552,MATCH($D29,'Processing Mapping'!$E$2:$E$552,0),MATCH('Processing Mapping'!$O$2,'Processing Mapping'!$A$2:$O$2,0)),0)*365</f>
        <v>32850</v>
      </c>
      <c r="L29" s="220" t="str">
        <f t="shared" si="0"/>
        <v>Y</v>
      </c>
    </row>
    <row r="30" spans="1:12" x14ac:dyDescent="0.3">
      <c r="A30" t="s">
        <v>2614</v>
      </c>
      <c r="B30" t="s">
        <v>109</v>
      </c>
      <c r="C30" t="s">
        <v>2643</v>
      </c>
      <c r="D30" s="130">
        <v>1002068</v>
      </c>
      <c r="E30" s="135">
        <v>99.655519999999996</v>
      </c>
      <c r="F30" s="135">
        <v>35.549999999999997</v>
      </c>
      <c r="G30" s="135">
        <v>315.78000000000003</v>
      </c>
      <c r="H30" s="135">
        <v>0</v>
      </c>
      <c r="I30" s="156" t="str">
        <f>IF(INDEX('Processing Mapping'!$A$2:$N$552,MATCH($D30,'Processing Mapping'!$E$2:$E$552,0),MATCH('Processing Mapping'!$D$2,'Processing Mapping'!$A$2:$N$2,0))=0,"",INDEX('Processing Mapping'!$A$2:$N$552,MATCH($D30,'Processing Mapping'!$E$2:$E$552,0),MATCH('Processing Mapping'!$D$2,'Processing Mapping'!$A$2:$N$2,0)))</f>
        <v/>
      </c>
      <c r="J30" s="156" t="str">
        <f>IF(INDEX('Processing Mapping'!$A$2:$N$552,MATCH($D30,'Processing Mapping'!$E$2:$E$552,0),MATCH('Processing Mapping'!$N$2,'Processing Mapping'!$A$2:$N$2,0))=0,"",INDEX('Processing Mapping'!$A$2:$N$552,MATCH($D30,'Processing Mapping'!$E$2:$E$552,0),MATCH('Processing Mapping'!$N$2,'Processing Mapping'!$A$2:$N$2,0)))</f>
        <v>Gulf Coast Basin (LA, TX)</v>
      </c>
      <c r="K30" s="220">
        <f>IFERROR(INDEX('Processing Mapping'!$A$2:$O$552,MATCH($D30,'Processing Mapping'!$E$2:$E$552,0),MATCH('Processing Mapping'!$O$2,'Processing Mapping'!$A$2:$O$2,0)),0)*365</f>
        <v>0</v>
      </c>
      <c r="L30" s="220" t="str">
        <f t="shared" si="0"/>
        <v>N</v>
      </c>
    </row>
    <row r="31" spans="1:12" x14ac:dyDescent="0.3">
      <c r="A31" t="s">
        <v>2614</v>
      </c>
      <c r="B31" t="s">
        <v>116</v>
      </c>
      <c r="C31" t="s">
        <v>2644</v>
      </c>
      <c r="D31" s="130">
        <v>1002078</v>
      </c>
      <c r="E31" s="135">
        <v>442.55599999999993</v>
      </c>
      <c r="F31" s="135">
        <v>520.97</v>
      </c>
      <c r="G31" s="135">
        <v>437.71999999999997</v>
      </c>
      <c r="H31" s="135">
        <v>475.41</v>
      </c>
      <c r="I31" s="156" t="str">
        <f>IF(INDEX('Processing Mapping'!$A$2:$N$552,MATCH($D31,'Processing Mapping'!$E$2:$E$552,0),MATCH('Processing Mapping'!$D$2,'Processing Mapping'!$A$2:$N$2,0))=0,"",INDEX('Processing Mapping'!$A$2:$N$552,MATCH($D31,'Processing Mapping'!$E$2:$E$552,0),MATCH('Processing Mapping'!$D$2,'Processing Mapping'!$A$2:$N$2,0)))</f>
        <v>Opal Gas Plant</v>
      </c>
      <c r="J31" s="156" t="str">
        <f>IF(INDEX('Processing Mapping'!$A$2:$N$552,MATCH($D31,'Processing Mapping'!$E$2:$E$552,0),MATCH('Processing Mapping'!$N$2,'Processing Mapping'!$A$2:$N$2,0))=0,"",INDEX('Processing Mapping'!$A$2:$N$552,MATCH($D31,'Processing Mapping'!$E$2:$E$552,0),MATCH('Processing Mapping'!$N$2,'Processing Mapping'!$A$2:$N$2,0)))</f>
        <v>Central Western Overthrust</v>
      </c>
      <c r="K31" s="220">
        <f>IFERROR(INDEX('Processing Mapping'!$A$2:$O$552,MATCH($D31,'Processing Mapping'!$E$2:$E$552,0),MATCH('Processing Mapping'!$O$2,'Processing Mapping'!$A$2:$O$2,0)),0)*365</f>
        <v>537280</v>
      </c>
      <c r="L31" s="220" t="str">
        <f t="shared" si="0"/>
        <v>Y</v>
      </c>
    </row>
    <row r="32" spans="1:12" x14ac:dyDescent="0.3">
      <c r="A32" t="s">
        <v>2614</v>
      </c>
      <c r="B32" t="s">
        <v>73</v>
      </c>
      <c r="C32" t="s">
        <v>2645</v>
      </c>
      <c r="D32" s="130">
        <v>1002127</v>
      </c>
      <c r="E32" s="135">
        <v>422.12</v>
      </c>
      <c r="F32" s="135">
        <v>624.74</v>
      </c>
      <c r="G32" s="135">
        <v>0</v>
      </c>
      <c r="H32" s="135">
        <v>0</v>
      </c>
      <c r="I32" s="156" t="str">
        <f>IF(INDEX('Processing Mapping'!$A$2:$N$552,MATCH($D32,'Processing Mapping'!$E$2:$E$552,0),MATCH('Processing Mapping'!$D$2,'Processing Mapping'!$A$2:$N$2,0))=0,"",INDEX('Processing Mapping'!$A$2:$N$552,MATCH($D32,'Processing Mapping'!$E$2:$E$552,0),MATCH('Processing Mapping'!$D$2,'Processing Mapping'!$A$2:$N$2,0)))</f>
        <v/>
      </c>
      <c r="J32" s="156" t="str">
        <f>IF(INDEX('Processing Mapping'!$A$2:$N$552,MATCH($D32,'Processing Mapping'!$E$2:$E$552,0),MATCH('Processing Mapping'!$N$2,'Processing Mapping'!$A$2:$N$2,0))=0,"",INDEX('Processing Mapping'!$A$2:$N$552,MATCH($D32,'Processing Mapping'!$E$2:$E$552,0),MATCH('Processing Mapping'!$N$2,'Processing Mapping'!$A$2:$N$2,0)))</f>
        <v>Denver Basin</v>
      </c>
      <c r="K32" s="220">
        <f>IFERROR(INDEX('Processing Mapping'!$A$2:$O$552,MATCH($D32,'Processing Mapping'!$E$2:$E$552,0),MATCH('Processing Mapping'!$O$2,'Processing Mapping'!$A$2:$O$2,0)),0)*365</f>
        <v>0</v>
      </c>
      <c r="L32" s="220" t="str">
        <f t="shared" si="0"/>
        <v>N</v>
      </c>
    </row>
    <row r="33" spans="1:12" x14ac:dyDescent="0.3">
      <c r="A33" t="s">
        <v>2614</v>
      </c>
      <c r="B33" t="s">
        <v>116</v>
      </c>
      <c r="C33" t="s">
        <v>2646</v>
      </c>
      <c r="D33" s="130">
        <v>1002128</v>
      </c>
      <c r="E33" s="135">
        <v>231.48000000000002</v>
      </c>
      <c r="F33" s="135">
        <v>141.80000000000001</v>
      </c>
      <c r="G33" s="135">
        <v>132.19</v>
      </c>
      <c r="H33" s="135">
        <v>0</v>
      </c>
      <c r="I33" s="156" t="str">
        <f>IF(INDEX('Processing Mapping'!$A$2:$N$552,MATCH($D33,'Processing Mapping'!$E$2:$E$552,0),MATCH('Processing Mapping'!$D$2,'Processing Mapping'!$A$2:$N$2,0))=0,"",INDEX('Processing Mapping'!$A$2:$N$552,MATCH($D33,'Processing Mapping'!$E$2:$E$552,0),MATCH('Processing Mapping'!$D$2,'Processing Mapping'!$A$2:$N$2,0)))</f>
        <v>Rawlins</v>
      </c>
      <c r="J33" s="156" t="str">
        <f>IF(INDEX('Processing Mapping'!$A$2:$N$552,MATCH($D33,'Processing Mapping'!$E$2:$E$552,0),MATCH('Processing Mapping'!$N$2,'Processing Mapping'!$A$2:$N$2,0))=0,"",INDEX('Processing Mapping'!$A$2:$N$552,MATCH($D33,'Processing Mapping'!$E$2:$E$552,0),MATCH('Processing Mapping'!$N$2,'Processing Mapping'!$A$2:$N$2,0)))</f>
        <v>Green River Basin</v>
      </c>
      <c r="K33" s="220">
        <f>IFERROR(INDEX('Processing Mapping'!$A$2:$O$552,MATCH($D33,'Processing Mapping'!$E$2:$E$552,0),MATCH('Processing Mapping'!$O$2,'Processing Mapping'!$A$2:$O$2,0)),0)*365</f>
        <v>35624</v>
      </c>
      <c r="L33" s="220" t="str">
        <f t="shared" si="0"/>
        <v>Y</v>
      </c>
    </row>
    <row r="34" spans="1:12" x14ac:dyDescent="0.3">
      <c r="A34" t="s">
        <v>2614</v>
      </c>
      <c r="B34" t="s">
        <v>116</v>
      </c>
      <c r="C34" t="s">
        <v>2647</v>
      </c>
      <c r="D34" s="130">
        <v>1002150</v>
      </c>
      <c r="E34" s="135">
        <v>433.02800000000002</v>
      </c>
      <c r="F34" s="135">
        <v>227.82999999999998</v>
      </c>
      <c r="G34" s="135">
        <v>281.7</v>
      </c>
      <c r="H34" s="135">
        <v>1106.1299999999999</v>
      </c>
      <c r="I34" s="156" t="str">
        <f>IF(INDEX('Processing Mapping'!$A$2:$N$552,MATCH($D34,'Processing Mapping'!$E$2:$E$552,0),MATCH('Processing Mapping'!$D$2,'Processing Mapping'!$A$2:$N$2,0))=0,"",INDEX('Processing Mapping'!$A$2:$N$552,MATCH($D34,'Processing Mapping'!$E$2:$E$552,0),MATCH('Processing Mapping'!$D$2,'Processing Mapping'!$A$2:$N$2,0)))</f>
        <v>Shute Creek Treating Facility</v>
      </c>
      <c r="J34" s="156" t="str">
        <f>IF(INDEX('Processing Mapping'!$A$2:$N$552,MATCH($D34,'Processing Mapping'!$E$2:$E$552,0),MATCH('Processing Mapping'!$N$2,'Processing Mapping'!$A$2:$N$2,0))=0,"",INDEX('Processing Mapping'!$A$2:$N$552,MATCH($D34,'Processing Mapping'!$E$2:$E$552,0),MATCH('Processing Mapping'!$N$2,'Processing Mapping'!$A$2:$N$2,0)))</f>
        <v>Central Western Overthrust</v>
      </c>
      <c r="K34" s="220">
        <f>IFERROR(INDEX('Processing Mapping'!$A$2:$O$552,MATCH($D34,'Processing Mapping'!$E$2:$E$552,0),MATCH('Processing Mapping'!$O$2,'Processing Mapping'!$A$2:$O$2,0)),0)*365</f>
        <v>52925</v>
      </c>
      <c r="L34" s="220" t="str">
        <f t="shared" si="0"/>
        <v>Y</v>
      </c>
    </row>
    <row r="35" spans="1:12" x14ac:dyDescent="0.3">
      <c r="A35" t="s">
        <v>2614</v>
      </c>
      <c r="B35" t="s">
        <v>109</v>
      </c>
      <c r="C35" t="s">
        <v>2648</v>
      </c>
      <c r="D35" s="130">
        <v>1002169</v>
      </c>
      <c r="E35" s="135">
        <v>271.27999999999997</v>
      </c>
      <c r="F35" s="135">
        <v>154.25</v>
      </c>
      <c r="G35" s="135">
        <v>406.27</v>
      </c>
      <c r="H35" s="135">
        <v>391.44</v>
      </c>
      <c r="I35" s="156" t="str">
        <f>IF(INDEX('Processing Mapping'!$A$2:$N$552,MATCH($D35,'Processing Mapping'!$E$2:$E$552,0),MATCH('Processing Mapping'!$D$2,'Processing Mapping'!$A$2:$N$2,0))=0,"",INDEX('Processing Mapping'!$A$2:$N$552,MATCH($D35,'Processing Mapping'!$E$2:$E$552,0),MATCH('Processing Mapping'!$D$2,'Processing Mapping'!$A$2:$N$2,0)))</f>
        <v>Brookeland Gas Plant</v>
      </c>
      <c r="J35" s="156" t="str">
        <f>IF(INDEX('Processing Mapping'!$A$2:$N$552,MATCH($D35,'Processing Mapping'!$E$2:$E$552,0),MATCH('Processing Mapping'!$N$2,'Processing Mapping'!$A$2:$N$2,0))=0,"",INDEX('Processing Mapping'!$A$2:$N$552,MATCH($D35,'Processing Mapping'!$E$2:$E$552,0),MATCH('Processing Mapping'!$N$2,'Processing Mapping'!$A$2:$N$2,0)))</f>
        <v>Gulf Coast Basin (LA, TX)</v>
      </c>
      <c r="K35" s="220">
        <f>IFERROR(INDEX('Processing Mapping'!$A$2:$O$552,MATCH($D35,'Processing Mapping'!$E$2:$E$552,0),MATCH('Processing Mapping'!$O$2,'Processing Mapping'!$A$2:$O$2,0)),0)*365</f>
        <v>25550</v>
      </c>
      <c r="L35" s="220" t="str">
        <f t="shared" si="0"/>
        <v>Y</v>
      </c>
    </row>
    <row r="36" spans="1:12" x14ac:dyDescent="0.3">
      <c r="A36" t="s">
        <v>2614</v>
      </c>
      <c r="B36" t="s">
        <v>110</v>
      </c>
      <c r="C36" t="s">
        <v>2649</v>
      </c>
      <c r="D36" s="130">
        <v>1002174</v>
      </c>
      <c r="E36" s="135">
        <v>1075.4639999999999</v>
      </c>
      <c r="F36" s="135">
        <v>423.15</v>
      </c>
      <c r="G36" s="135">
        <v>318.20999999999998</v>
      </c>
      <c r="H36" s="135">
        <v>122.46</v>
      </c>
      <c r="I36" s="156" t="str">
        <f>IF(INDEX('Processing Mapping'!$A$2:$N$552,MATCH($D36,'Processing Mapping'!$E$2:$E$552,0),MATCH('Processing Mapping'!$D$2,'Processing Mapping'!$A$2:$N$2,0))=0,"",INDEX('Processing Mapping'!$A$2:$N$552,MATCH($D36,'Processing Mapping'!$E$2:$E$552,0),MATCH('Processing Mapping'!$D$2,'Processing Mapping'!$A$2:$N$2,0)))</f>
        <v>Chipeta Plant</v>
      </c>
      <c r="J36" s="156" t="str">
        <f>IF(INDEX('Processing Mapping'!$A$2:$N$552,MATCH($D36,'Processing Mapping'!$E$2:$E$552,0),MATCH('Processing Mapping'!$N$2,'Processing Mapping'!$A$2:$N$2,0))=0,"",INDEX('Processing Mapping'!$A$2:$N$552,MATCH($D36,'Processing Mapping'!$E$2:$E$552,0),MATCH('Processing Mapping'!$N$2,'Processing Mapping'!$A$2:$N$2,0)))</f>
        <v>Piceance Basin</v>
      </c>
      <c r="K36" s="220">
        <f>IFERROR(INDEX('Processing Mapping'!$A$2:$O$552,MATCH($D36,'Processing Mapping'!$E$2:$E$552,0),MATCH('Processing Mapping'!$O$2,'Processing Mapping'!$A$2:$O$2,0)),0)*365</f>
        <v>193450</v>
      </c>
      <c r="L36" s="220" t="str">
        <f t="shared" si="0"/>
        <v>Y</v>
      </c>
    </row>
    <row r="37" spans="1:12" x14ac:dyDescent="0.3">
      <c r="A37" t="s">
        <v>2614</v>
      </c>
      <c r="B37" t="s">
        <v>103</v>
      </c>
      <c r="C37" t="s">
        <v>2650</v>
      </c>
      <c r="D37" s="130">
        <v>1002191</v>
      </c>
      <c r="E37" s="135">
        <v>135.48220000000001</v>
      </c>
      <c r="F37" s="135">
        <v>301.79999999999995</v>
      </c>
      <c r="G37" s="135">
        <v>57.849999999999994</v>
      </c>
      <c r="H37" s="135">
        <v>43.21</v>
      </c>
      <c r="I37" s="156" t="str">
        <f>IF(INDEX('Processing Mapping'!$A$2:$N$552,MATCH($D37,'Processing Mapping'!$E$2:$E$552,0),MATCH('Processing Mapping'!$D$2,'Processing Mapping'!$A$2:$N$2,0))=0,"",INDEX('Processing Mapping'!$A$2:$N$552,MATCH($D37,'Processing Mapping'!$E$2:$E$552,0),MATCH('Processing Mapping'!$D$2,'Processing Mapping'!$A$2:$N$2,0)))</f>
        <v>Mooreland</v>
      </c>
      <c r="J37" s="156" t="str">
        <f>IF(INDEX('Processing Mapping'!$A$2:$N$552,MATCH($D37,'Processing Mapping'!$E$2:$E$552,0),MATCH('Processing Mapping'!$N$2,'Processing Mapping'!$A$2:$N$2,0))=0,"",INDEX('Processing Mapping'!$A$2:$N$552,MATCH($D37,'Processing Mapping'!$E$2:$E$552,0),MATCH('Processing Mapping'!$N$2,'Processing Mapping'!$A$2:$N$2,0)))</f>
        <v>Central Kansas Uplift</v>
      </c>
      <c r="K37" s="220">
        <f>IFERROR(INDEX('Processing Mapping'!$A$2:$O$552,MATCH($D37,'Processing Mapping'!$E$2:$E$552,0),MATCH('Processing Mapping'!$O$2,'Processing Mapping'!$A$2:$O$2,0)),0)*365</f>
        <v>36500</v>
      </c>
      <c r="L37" s="220" t="str">
        <f t="shared" si="0"/>
        <v>Y</v>
      </c>
    </row>
    <row r="38" spans="1:12" x14ac:dyDescent="0.3">
      <c r="A38" t="s">
        <v>2614</v>
      </c>
      <c r="B38" t="s">
        <v>109</v>
      </c>
      <c r="C38" t="s">
        <v>2651</v>
      </c>
      <c r="D38" s="130">
        <v>1002195</v>
      </c>
      <c r="E38" s="135">
        <v>73.504199999999997</v>
      </c>
      <c r="F38" s="135">
        <v>37.24</v>
      </c>
      <c r="G38" s="135">
        <v>21.939999999999998</v>
      </c>
      <c r="H38" s="135">
        <v>106.94000000000001</v>
      </c>
      <c r="I38" s="156" t="str">
        <f>IF(INDEX('Processing Mapping'!$A$2:$N$552,MATCH($D38,'Processing Mapping'!$E$2:$E$552,0),MATCH('Processing Mapping'!$D$2,'Processing Mapping'!$A$2:$N$2,0))=0,"",INDEX('Processing Mapping'!$A$2:$N$552,MATCH($D38,'Processing Mapping'!$E$2:$E$552,0),MATCH('Processing Mapping'!$D$2,'Processing Mapping'!$A$2:$N$2,0)))</f>
        <v/>
      </c>
      <c r="J38" s="156" t="str">
        <f>IF(INDEX('Processing Mapping'!$A$2:$N$552,MATCH($D38,'Processing Mapping'!$E$2:$E$552,0),MATCH('Processing Mapping'!$N$2,'Processing Mapping'!$A$2:$N$2,0))=0,"",INDEX('Processing Mapping'!$A$2:$N$552,MATCH($D38,'Processing Mapping'!$E$2:$E$552,0),MATCH('Processing Mapping'!$N$2,'Processing Mapping'!$A$2:$N$2,0)))</f>
        <v>Sedgwick Basin</v>
      </c>
      <c r="K38" s="220">
        <f>IFERROR(INDEX('Processing Mapping'!$A$2:$O$552,MATCH($D38,'Processing Mapping'!$E$2:$E$552,0),MATCH('Processing Mapping'!$O$2,'Processing Mapping'!$A$2:$O$2,0)),0)*365</f>
        <v>0</v>
      </c>
      <c r="L38" s="220" t="str">
        <f t="shared" si="0"/>
        <v>N</v>
      </c>
    </row>
    <row r="39" spans="1:12" x14ac:dyDescent="0.3">
      <c r="A39" t="s">
        <v>2614</v>
      </c>
      <c r="B39" t="s">
        <v>68</v>
      </c>
      <c r="C39" t="s">
        <v>2652</v>
      </c>
      <c r="D39" s="130">
        <v>1002214</v>
      </c>
      <c r="E39" s="135">
        <v>23.76</v>
      </c>
      <c r="F39" s="135">
        <v>22.630000000000003</v>
      </c>
      <c r="G39" s="135">
        <v>87.9</v>
      </c>
      <c r="H39" s="135">
        <v>12.66</v>
      </c>
      <c r="I39" s="156" t="str">
        <f>IF(INDEX('Processing Mapping'!$A$2:$N$552,MATCH($D39,'Processing Mapping'!$E$2:$E$552,0),MATCH('Processing Mapping'!$D$2,'Processing Mapping'!$A$2:$N$2,0))=0,"",INDEX('Processing Mapping'!$A$2:$N$552,MATCH($D39,'Processing Mapping'!$E$2:$E$552,0),MATCH('Processing Mapping'!$D$2,'Processing Mapping'!$A$2:$N$2,0)))</f>
        <v>Williams Mobile Bay Processing Plant</v>
      </c>
      <c r="J39" s="156" t="str">
        <f>IF(INDEX('Processing Mapping'!$A$2:$N$552,MATCH($D39,'Processing Mapping'!$E$2:$E$552,0),MATCH('Processing Mapping'!$N$2,'Processing Mapping'!$A$2:$N$2,0))=0,"",INDEX('Processing Mapping'!$A$2:$N$552,MATCH($D39,'Processing Mapping'!$E$2:$E$552,0),MATCH('Processing Mapping'!$N$2,'Processing Mapping'!$A$2:$N$2,0)))</f>
        <v>Mid-Gulf Coast Basin</v>
      </c>
      <c r="K39" s="220">
        <f>IFERROR(INDEX('Processing Mapping'!$A$2:$O$552,MATCH($D39,'Processing Mapping'!$E$2:$E$552,0),MATCH('Processing Mapping'!$O$2,'Processing Mapping'!$A$2:$O$2,0)),0)*365</f>
        <v>112263.05</v>
      </c>
      <c r="L39" s="220" t="str">
        <f t="shared" si="0"/>
        <v>Y</v>
      </c>
    </row>
    <row r="40" spans="1:12" x14ac:dyDescent="0.3">
      <c r="A40" t="s">
        <v>2614</v>
      </c>
      <c r="B40" t="s">
        <v>98</v>
      </c>
      <c r="C40" t="s">
        <v>2653</v>
      </c>
      <c r="D40" s="130">
        <v>1002233</v>
      </c>
      <c r="E40" s="135">
        <v>2.0840000000000001</v>
      </c>
      <c r="F40" s="135">
        <v>0</v>
      </c>
      <c r="G40" s="135">
        <v>0</v>
      </c>
      <c r="H40" s="135">
        <v>0</v>
      </c>
      <c r="I40" s="156" t="str">
        <f>IF(INDEX('Processing Mapping'!$A$2:$N$552,MATCH($D40,'Processing Mapping'!$E$2:$E$552,0),MATCH('Processing Mapping'!$D$2,'Processing Mapping'!$A$2:$N$2,0))=0,"",INDEX('Processing Mapping'!$A$2:$N$552,MATCH($D40,'Processing Mapping'!$E$2:$E$552,0),MATCH('Processing Mapping'!$D$2,'Processing Mapping'!$A$2:$N$2,0)))</f>
        <v/>
      </c>
      <c r="J40" s="156" t="str">
        <f>IF(INDEX('Processing Mapping'!$A$2:$N$552,MATCH($D40,'Processing Mapping'!$E$2:$E$552,0),MATCH('Processing Mapping'!$N$2,'Processing Mapping'!$A$2:$N$2,0))=0,"",INDEX('Processing Mapping'!$A$2:$N$552,MATCH($D40,'Processing Mapping'!$E$2:$E$552,0),MATCH('Processing Mapping'!$N$2,'Processing Mapping'!$A$2:$N$2,0)))</f>
        <v>San Juan Basin</v>
      </c>
      <c r="K40" s="220">
        <f>IFERROR(INDEX('Processing Mapping'!$A$2:$O$552,MATCH($D40,'Processing Mapping'!$E$2:$E$552,0),MATCH('Processing Mapping'!$O$2,'Processing Mapping'!$A$2:$O$2,0)),0)*365</f>
        <v>0</v>
      </c>
      <c r="L40" s="220" t="str">
        <f t="shared" si="0"/>
        <v>N</v>
      </c>
    </row>
    <row r="41" spans="1:12" x14ac:dyDescent="0.3">
      <c r="A41" t="s">
        <v>2614</v>
      </c>
      <c r="B41" t="s">
        <v>85</v>
      </c>
      <c r="C41" t="s">
        <v>2654</v>
      </c>
      <c r="D41" s="130">
        <v>1002235</v>
      </c>
      <c r="E41" s="135">
        <v>6.4759999999999991</v>
      </c>
      <c r="F41" s="135">
        <v>6.66</v>
      </c>
      <c r="G41" s="135">
        <v>4.01</v>
      </c>
      <c r="H41" s="135">
        <v>4.16</v>
      </c>
      <c r="I41" s="156" t="str">
        <f>IF(INDEX('Processing Mapping'!$A$2:$N$552,MATCH($D41,'Processing Mapping'!$E$2:$E$552,0),MATCH('Processing Mapping'!$D$2,'Processing Mapping'!$A$2:$N$2,0))=0,"",INDEX('Processing Mapping'!$A$2:$N$552,MATCH($D41,'Processing Mapping'!$E$2:$E$552,0),MATCH('Processing Mapping'!$D$2,'Processing Mapping'!$A$2:$N$2,0)))</f>
        <v/>
      </c>
      <c r="J41" s="156" t="e">
        <f>IF(INDEX('Processing Mapping'!$A$2:$N$552,MATCH($D41,'Processing Mapping'!$E$2:$E$552,0),MATCH('Processing Mapping'!$N$2,'Processing Mapping'!$A$2:$N$2,0))=0,"",INDEX('Processing Mapping'!$A$2:$N$552,MATCH($D41,'Processing Mapping'!$E$2:$E$552,0),MATCH('Processing Mapping'!$N$2,'Processing Mapping'!$A$2:$N$2,0)))</f>
        <v>#N/A</v>
      </c>
      <c r="K41" s="220">
        <f>IFERROR(INDEX('Processing Mapping'!$A$2:$O$552,MATCH($D41,'Processing Mapping'!$E$2:$E$552,0),MATCH('Processing Mapping'!$O$2,'Processing Mapping'!$A$2:$O$2,0)),0)*365</f>
        <v>0</v>
      </c>
      <c r="L41" s="220" t="str">
        <f t="shared" si="0"/>
        <v>N</v>
      </c>
    </row>
    <row r="42" spans="1:12" x14ac:dyDescent="0.3">
      <c r="A42" t="s">
        <v>2614</v>
      </c>
      <c r="B42" t="s">
        <v>116</v>
      </c>
      <c r="C42" t="s">
        <v>2655</v>
      </c>
      <c r="D42" s="130">
        <v>1002239</v>
      </c>
      <c r="E42" s="135">
        <v>1097.6880000000001</v>
      </c>
      <c r="F42" s="135">
        <v>514.94999999999993</v>
      </c>
      <c r="G42" s="135">
        <v>407.72</v>
      </c>
      <c r="H42" s="135">
        <v>340.09000000000003</v>
      </c>
      <c r="I42" s="156" t="str">
        <f>IF(INDEX('Processing Mapping'!$A$2:$N$552,MATCH($D42,'Processing Mapping'!$E$2:$E$552,0),MATCH('Processing Mapping'!$D$2,'Processing Mapping'!$A$2:$N$2,0))=0,"",INDEX('Processing Mapping'!$A$2:$N$552,MATCH($D42,'Processing Mapping'!$E$2:$E$552,0),MATCH('Processing Mapping'!$D$2,'Processing Mapping'!$A$2:$N$2,0)))</f>
        <v>Echo Springs Gas Plant</v>
      </c>
      <c r="J42" s="156" t="str">
        <f>IF(INDEX('Processing Mapping'!$A$2:$N$552,MATCH($D42,'Processing Mapping'!$E$2:$E$552,0),MATCH('Processing Mapping'!$N$2,'Processing Mapping'!$A$2:$N$2,0))=0,"",INDEX('Processing Mapping'!$A$2:$N$552,MATCH($D42,'Processing Mapping'!$E$2:$E$552,0),MATCH('Processing Mapping'!$N$2,'Processing Mapping'!$A$2:$N$2,0)))</f>
        <v>Green River Basin</v>
      </c>
      <c r="K42" s="220">
        <f>IFERROR(INDEX('Processing Mapping'!$A$2:$O$552,MATCH($D42,'Processing Mapping'!$E$2:$E$552,0),MATCH('Processing Mapping'!$O$2,'Processing Mapping'!$A$2:$O$2,0)),0)*365</f>
        <v>219000</v>
      </c>
      <c r="L42" s="220" t="str">
        <f t="shared" si="0"/>
        <v>Y</v>
      </c>
    </row>
    <row r="43" spans="1:12" x14ac:dyDescent="0.3">
      <c r="A43" t="s">
        <v>2614</v>
      </c>
      <c r="B43" t="s">
        <v>68</v>
      </c>
      <c r="C43" t="s">
        <v>2656</v>
      </c>
      <c r="D43" s="130">
        <v>1002251</v>
      </c>
      <c r="E43" s="135">
        <v>94.679999999999993</v>
      </c>
      <c r="F43" s="135">
        <v>62.480000000000004</v>
      </c>
      <c r="G43" s="135">
        <v>53.06</v>
      </c>
      <c r="H43" s="135">
        <v>189.89999999999998</v>
      </c>
      <c r="I43" s="156" t="str">
        <f>IF(INDEX('Processing Mapping'!$A$2:$N$552,MATCH($D43,'Processing Mapping'!$E$2:$E$552,0),MATCH('Processing Mapping'!$D$2,'Processing Mapping'!$A$2:$N$2,0))=0,"",INDEX('Processing Mapping'!$A$2:$N$552,MATCH($D43,'Processing Mapping'!$E$2:$E$552,0),MATCH('Processing Mapping'!$D$2,'Processing Mapping'!$A$2:$N$2,0)))</f>
        <v>Big Escambia Creek</v>
      </c>
      <c r="J43" s="156" t="str">
        <f>IF(INDEX('Processing Mapping'!$A$2:$N$552,MATCH($D43,'Processing Mapping'!$E$2:$E$552,0),MATCH('Processing Mapping'!$N$2,'Processing Mapping'!$A$2:$N$2,0))=0,"",INDEX('Processing Mapping'!$A$2:$N$552,MATCH($D43,'Processing Mapping'!$E$2:$E$552,0),MATCH('Processing Mapping'!$N$2,'Processing Mapping'!$A$2:$N$2,0)))</f>
        <v>Mid-Gulf Coast Basin</v>
      </c>
      <c r="K43" s="220">
        <f>IFERROR(INDEX('Processing Mapping'!$A$2:$O$552,MATCH($D43,'Processing Mapping'!$E$2:$E$552,0),MATCH('Processing Mapping'!$O$2,'Processing Mapping'!$A$2:$O$2,0)),0)*365</f>
        <v>14600</v>
      </c>
      <c r="L43" s="220" t="str">
        <f t="shared" si="0"/>
        <v>Y</v>
      </c>
    </row>
    <row r="44" spans="1:12" x14ac:dyDescent="0.3">
      <c r="A44" t="s">
        <v>2614</v>
      </c>
      <c r="B44" t="s">
        <v>89</v>
      </c>
      <c r="C44" t="s">
        <v>2657</v>
      </c>
      <c r="D44" s="130">
        <v>1002252</v>
      </c>
      <c r="E44" s="135">
        <v>132.27200000000002</v>
      </c>
      <c r="F44" s="135">
        <v>99.93</v>
      </c>
      <c r="G44" s="135">
        <v>21.439999999999998</v>
      </c>
      <c r="H44" s="135">
        <v>69.36</v>
      </c>
      <c r="I44" s="156" t="str">
        <f>IF(INDEX('Processing Mapping'!$A$2:$N$552,MATCH($D44,'Processing Mapping'!$E$2:$E$552,0),MATCH('Processing Mapping'!$D$2,'Processing Mapping'!$A$2:$N$2,0))=0,"",INDEX('Processing Mapping'!$A$2:$N$552,MATCH($D44,'Processing Mapping'!$E$2:$E$552,0),MATCH('Processing Mapping'!$D$2,'Processing Mapping'!$A$2:$N$2,0)))</f>
        <v/>
      </c>
      <c r="J44" s="156" t="e">
        <f>IF(INDEX('Processing Mapping'!$A$2:$N$552,MATCH($D44,'Processing Mapping'!$E$2:$E$552,0),MATCH('Processing Mapping'!$N$2,'Processing Mapping'!$A$2:$N$2,0))=0,"",INDEX('Processing Mapping'!$A$2:$N$552,MATCH($D44,'Processing Mapping'!$E$2:$E$552,0),MATCH('Processing Mapping'!$N$2,'Processing Mapping'!$A$2:$N$2,0)))</f>
        <v>#N/A</v>
      </c>
      <c r="K44" s="220">
        <f>IFERROR(INDEX('Processing Mapping'!$A$2:$O$552,MATCH($D44,'Processing Mapping'!$E$2:$E$552,0),MATCH('Processing Mapping'!$O$2,'Processing Mapping'!$A$2:$O$2,0)),0)*365</f>
        <v>0</v>
      </c>
      <c r="L44" s="220" t="str">
        <f t="shared" si="0"/>
        <v>N</v>
      </c>
    </row>
    <row r="45" spans="1:12" x14ac:dyDescent="0.3">
      <c r="A45" t="s">
        <v>2614</v>
      </c>
      <c r="B45" t="s">
        <v>83</v>
      </c>
      <c r="C45" t="s">
        <v>2658</v>
      </c>
      <c r="D45" s="130">
        <v>1002255</v>
      </c>
      <c r="E45" s="135">
        <v>23.52</v>
      </c>
      <c r="F45" s="135">
        <v>57.32</v>
      </c>
      <c r="G45" s="135">
        <v>41.03</v>
      </c>
      <c r="H45" s="135">
        <v>24.1</v>
      </c>
      <c r="I45" s="156" t="str">
        <f>IF(INDEX('Processing Mapping'!$A$2:$N$552,MATCH($D45,'Processing Mapping'!$E$2:$E$552,0),MATCH('Processing Mapping'!$D$2,'Processing Mapping'!$A$2:$N$2,0))=0,"",INDEX('Processing Mapping'!$A$2:$N$552,MATCH($D45,'Processing Mapping'!$E$2:$E$552,0),MATCH('Processing Mapping'!$D$2,'Processing Mapping'!$A$2:$N$2,0)))</f>
        <v/>
      </c>
      <c r="J45" s="156" t="str">
        <f>IF(INDEX('Processing Mapping'!$A$2:$N$552,MATCH($D45,'Processing Mapping'!$E$2:$E$552,0),MATCH('Processing Mapping'!$N$2,'Processing Mapping'!$A$2:$N$2,0))=0,"",INDEX('Processing Mapping'!$A$2:$N$552,MATCH($D45,'Processing Mapping'!$E$2:$E$552,0),MATCH('Processing Mapping'!$N$2,'Processing Mapping'!$A$2:$N$2,0)))</f>
        <v>Central Kansas Uplift</v>
      </c>
      <c r="K45" s="220">
        <f>IFERROR(INDEX('Processing Mapping'!$A$2:$O$552,MATCH($D45,'Processing Mapping'!$E$2:$E$552,0),MATCH('Processing Mapping'!$O$2,'Processing Mapping'!$A$2:$O$2,0)),0)*365</f>
        <v>0</v>
      </c>
      <c r="L45" s="220" t="str">
        <f t="shared" si="0"/>
        <v>N</v>
      </c>
    </row>
    <row r="46" spans="1:12" x14ac:dyDescent="0.3">
      <c r="A46" t="s">
        <v>2614</v>
      </c>
      <c r="B46" t="s">
        <v>109</v>
      </c>
      <c r="C46" t="s">
        <v>2659</v>
      </c>
      <c r="D46" s="130">
        <v>1002256</v>
      </c>
      <c r="E46" s="135">
        <v>188.52799999999999</v>
      </c>
      <c r="F46" s="135">
        <v>64.84</v>
      </c>
      <c r="G46" s="135">
        <v>156.01</v>
      </c>
      <c r="H46" s="135">
        <v>151.65</v>
      </c>
      <c r="I46" s="156" t="str">
        <f>IF(INDEX('Processing Mapping'!$A$2:$N$552,MATCH($D46,'Processing Mapping'!$E$2:$E$552,0),MATCH('Processing Mapping'!$D$2,'Processing Mapping'!$A$2:$N$2,0))=0,"",INDEX('Processing Mapping'!$A$2:$N$552,MATCH($D46,'Processing Mapping'!$E$2:$E$552,0),MATCH('Processing Mapping'!$D$2,'Processing Mapping'!$A$2:$N$2,0)))</f>
        <v>Markham Gas Processing Plant</v>
      </c>
      <c r="J46" s="156" t="str">
        <f>IF(INDEX('Processing Mapping'!$A$2:$N$552,MATCH($D46,'Processing Mapping'!$E$2:$E$552,0),MATCH('Processing Mapping'!$N$2,'Processing Mapping'!$A$2:$N$2,0))=0,"",INDEX('Processing Mapping'!$A$2:$N$552,MATCH($D46,'Processing Mapping'!$E$2:$E$552,0),MATCH('Processing Mapping'!$N$2,'Processing Mapping'!$A$2:$N$2,0)))</f>
        <v>East Texas Basin</v>
      </c>
      <c r="K46" s="220">
        <f>IFERROR(INDEX('Processing Mapping'!$A$2:$O$552,MATCH($D46,'Processing Mapping'!$E$2:$E$552,0),MATCH('Processing Mapping'!$O$2,'Processing Mapping'!$A$2:$O$2,0)),0)*365</f>
        <v>144313.70000000001</v>
      </c>
      <c r="L46" s="220" t="str">
        <f t="shared" si="0"/>
        <v>Y</v>
      </c>
    </row>
    <row r="47" spans="1:12" x14ac:dyDescent="0.3">
      <c r="A47" t="s">
        <v>2614</v>
      </c>
      <c r="B47" t="s">
        <v>98</v>
      </c>
      <c r="C47" t="s">
        <v>2660</v>
      </c>
      <c r="D47" s="130">
        <v>1002264</v>
      </c>
      <c r="E47" s="135">
        <v>42.108000000000004</v>
      </c>
      <c r="F47" s="135">
        <v>94.08</v>
      </c>
      <c r="G47" s="135">
        <v>124.08</v>
      </c>
      <c r="H47" s="135">
        <v>93.04</v>
      </c>
      <c r="I47" s="156" t="str">
        <f>IF(INDEX('Processing Mapping'!$A$2:$N$552,MATCH($D47,'Processing Mapping'!$E$2:$E$552,0),MATCH('Processing Mapping'!$D$2,'Processing Mapping'!$A$2:$N$2,0))=0,"",INDEX('Processing Mapping'!$A$2:$N$552,MATCH($D47,'Processing Mapping'!$E$2:$E$552,0),MATCH('Processing Mapping'!$D$2,'Processing Mapping'!$A$2:$N$2,0)))</f>
        <v>San Juan Basin Gas Plant</v>
      </c>
      <c r="J47" s="156" t="str">
        <f>IF(INDEX('Processing Mapping'!$A$2:$N$552,MATCH($D47,'Processing Mapping'!$E$2:$E$552,0),MATCH('Processing Mapping'!$N$2,'Processing Mapping'!$A$2:$N$2,0))=0,"",INDEX('Processing Mapping'!$A$2:$N$552,MATCH($D47,'Processing Mapping'!$E$2:$E$552,0),MATCH('Processing Mapping'!$N$2,'Processing Mapping'!$A$2:$N$2,0)))</f>
        <v>San Juan Basin</v>
      </c>
      <c r="K47" s="220">
        <f>IFERROR(INDEX('Processing Mapping'!$A$2:$O$552,MATCH($D47,'Processing Mapping'!$E$2:$E$552,0),MATCH('Processing Mapping'!$O$2,'Processing Mapping'!$A$2:$O$2,0)),0)*365</f>
        <v>133225</v>
      </c>
      <c r="L47" s="220" t="str">
        <f t="shared" si="0"/>
        <v>Y</v>
      </c>
    </row>
    <row r="48" spans="1:12" x14ac:dyDescent="0.3">
      <c r="A48" t="s">
        <v>2614</v>
      </c>
      <c r="B48" t="s">
        <v>116</v>
      </c>
      <c r="C48" t="s">
        <v>2661</v>
      </c>
      <c r="D48" s="130">
        <v>1002265</v>
      </c>
      <c r="E48" s="135">
        <v>140.07599999999999</v>
      </c>
      <c r="F48" s="135">
        <v>88.92</v>
      </c>
      <c r="G48" s="135">
        <v>78.67</v>
      </c>
      <c r="H48" s="135">
        <v>107.92</v>
      </c>
      <c r="I48" s="156" t="str">
        <f>IF(INDEX('Processing Mapping'!$A$2:$N$552,MATCH($D48,'Processing Mapping'!$E$2:$E$552,0),MATCH('Processing Mapping'!$D$2,'Processing Mapping'!$A$2:$N$2,0))=0,"",INDEX('Processing Mapping'!$A$2:$N$552,MATCH($D48,'Processing Mapping'!$E$2:$E$552,0),MATCH('Processing Mapping'!$D$2,'Processing Mapping'!$A$2:$N$2,0)))</f>
        <v/>
      </c>
      <c r="J48" s="156" t="str">
        <f>IF(INDEX('Processing Mapping'!$A$2:$N$552,MATCH($D48,'Processing Mapping'!$E$2:$E$552,0),MATCH('Processing Mapping'!$N$2,'Processing Mapping'!$A$2:$N$2,0))=0,"",INDEX('Processing Mapping'!$A$2:$N$552,MATCH($D48,'Processing Mapping'!$E$2:$E$552,0),MATCH('Processing Mapping'!$N$2,'Processing Mapping'!$A$2:$N$2,0)))</f>
        <v>Wind River Basin</v>
      </c>
      <c r="K48" s="220">
        <f>IFERROR(INDEX('Processing Mapping'!$A$2:$O$552,MATCH($D48,'Processing Mapping'!$E$2:$E$552,0),MATCH('Processing Mapping'!$O$2,'Processing Mapping'!$A$2:$O$2,0)),0)*365</f>
        <v>0</v>
      </c>
      <c r="L48" s="220" t="str">
        <f t="shared" si="0"/>
        <v>N</v>
      </c>
    </row>
    <row r="49" spans="1:12" x14ac:dyDescent="0.3">
      <c r="A49" t="s">
        <v>2614</v>
      </c>
      <c r="B49" t="s">
        <v>103</v>
      </c>
      <c r="C49" t="s">
        <v>2662</v>
      </c>
      <c r="D49" s="130">
        <v>1002267</v>
      </c>
      <c r="E49" s="135">
        <v>253.13200000000001</v>
      </c>
      <c r="F49" s="135">
        <v>49.5</v>
      </c>
      <c r="G49" s="135">
        <v>82.13000000000001</v>
      </c>
      <c r="H49" s="135">
        <v>129.02000000000001</v>
      </c>
      <c r="I49" s="156" t="str">
        <f>IF(INDEX('Processing Mapping'!$A$2:$N$552,MATCH($D49,'Processing Mapping'!$E$2:$E$552,0),MATCH('Processing Mapping'!$D$2,'Processing Mapping'!$A$2:$N$2,0))=0,"",INDEX('Processing Mapping'!$A$2:$N$552,MATCH($D49,'Processing Mapping'!$E$2:$E$552,0),MATCH('Processing Mapping'!$D$2,'Processing Mapping'!$A$2:$N$2,0)))</f>
        <v>Rodman</v>
      </c>
      <c r="J49" s="156" t="str">
        <f>IF(INDEX('Processing Mapping'!$A$2:$N$552,MATCH($D49,'Processing Mapping'!$E$2:$E$552,0),MATCH('Processing Mapping'!$N$2,'Processing Mapping'!$A$2:$N$2,0))=0,"",INDEX('Processing Mapping'!$A$2:$N$552,MATCH($D49,'Processing Mapping'!$E$2:$E$552,0),MATCH('Processing Mapping'!$N$2,'Processing Mapping'!$A$2:$N$2,0)))</f>
        <v>Central Kansas Uplift</v>
      </c>
      <c r="K49" s="220">
        <f>IFERROR(INDEX('Processing Mapping'!$A$2:$O$552,MATCH($D49,'Processing Mapping'!$E$2:$E$552,0),MATCH('Processing Mapping'!$O$2,'Processing Mapping'!$A$2:$O$2,0)),0)*365</f>
        <v>20805</v>
      </c>
      <c r="L49" s="220" t="str">
        <f t="shared" si="0"/>
        <v>Y</v>
      </c>
    </row>
    <row r="50" spans="1:12" x14ac:dyDescent="0.3">
      <c r="A50" t="s">
        <v>2614</v>
      </c>
      <c r="B50" t="s">
        <v>109</v>
      </c>
      <c r="C50" t="s">
        <v>2663</v>
      </c>
      <c r="D50" s="130">
        <v>1002290</v>
      </c>
      <c r="E50" s="135">
        <v>218.17408</v>
      </c>
      <c r="F50" s="135">
        <v>101.71000000000001</v>
      </c>
      <c r="G50" s="135">
        <v>131.72999999999999</v>
      </c>
      <c r="H50" s="135">
        <v>363.19999999999993</v>
      </c>
      <c r="I50" s="156" t="str">
        <f>IF(INDEX('Processing Mapping'!$A$2:$N$552,MATCH($D50,'Processing Mapping'!$E$2:$E$552,0),MATCH('Processing Mapping'!$D$2,'Processing Mapping'!$A$2:$N$2,0))=0,"",INDEX('Processing Mapping'!$A$2:$N$552,MATCH($D50,'Processing Mapping'!$E$2:$E$552,0),MATCH('Processing Mapping'!$D$2,'Processing Mapping'!$A$2:$N$2,0)))</f>
        <v>Gulf Plains Gas Plant</v>
      </c>
      <c r="J50" s="156" t="str">
        <f>IF(INDEX('Processing Mapping'!$A$2:$N$552,MATCH($D50,'Processing Mapping'!$E$2:$E$552,0),MATCH('Processing Mapping'!$N$2,'Processing Mapping'!$A$2:$N$2,0))=0,"",INDEX('Processing Mapping'!$A$2:$N$552,MATCH($D50,'Processing Mapping'!$E$2:$E$552,0),MATCH('Processing Mapping'!$N$2,'Processing Mapping'!$A$2:$N$2,0)))</f>
        <v>Gulf Coast Basin (LA, TX)</v>
      </c>
      <c r="K50" s="220">
        <f>IFERROR(INDEX('Processing Mapping'!$A$2:$O$552,MATCH($D50,'Processing Mapping'!$E$2:$E$552,0),MATCH('Processing Mapping'!$O$2,'Processing Mapping'!$A$2:$O$2,0)),0)*365</f>
        <v>52195</v>
      </c>
      <c r="L50" s="220" t="str">
        <f t="shared" si="0"/>
        <v>Y</v>
      </c>
    </row>
    <row r="51" spans="1:12" x14ac:dyDescent="0.3">
      <c r="A51" t="s">
        <v>2614</v>
      </c>
      <c r="B51" t="s">
        <v>109</v>
      </c>
      <c r="C51" t="s">
        <v>2664</v>
      </c>
      <c r="D51" s="130">
        <v>1002298</v>
      </c>
      <c r="E51" s="135">
        <v>94.472800000000007</v>
      </c>
      <c r="F51" s="135">
        <v>114.06</v>
      </c>
      <c r="G51" s="135">
        <v>89.899999999999991</v>
      </c>
      <c r="H51" s="135">
        <v>102.51</v>
      </c>
      <c r="I51" s="156" t="str">
        <f>IF(INDEX('Processing Mapping'!$A$2:$N$552,MATCH($D51,'Processing Mapping'!$E$2:$E$552,0),MATCH('Processing Mapping'!$D$2,'Processing Mapping'!$A$2:$N$2,0))=0,"",INDEX('Processing Mapping'!$A$2:$N$552,MATCH($D51,'Processing Mapping'!$E$2:$E$552,0),MATCH('Processing Mapping'!$D$2,'Processing Mapping'!$A$2:$N$2,0)))</f>
        <v/>
      </c>
      <c r="J51" s="156" t="str">
        <f>IF(INDEX('Processing Mapping'!$A$2:$N$552,MATCH($D51,'Processing Mapping'!$E$2:$E$552,0),MATCH('Processing Mapping'!$N$2,'Processing Mapping'!$A$2:$N$2,0))=0,"",INDEX('Processing Mapping'!$A$2:$N$552,MATCH($D51,'Processing Mapping'!$E$2:$E$552,0),MATCH('Processing Mapping'!$N$2,'Processing Mapping'!$A$2:$N$2,0)))</f>
        <v>Strawn Basin</v>
      </c>
      <c r="K51" s="220">
        <f>IFERROR(INDEX('Processing Mapping'!$A$2:$O$552,MATCH($D51,'Processing Mapping'!$E$2:$E$552,0),MATCH('Processing Mapping'!$O$2,'Processing Mapping'!$A$2:$O$2,0)),0)*365</f>
        <v>0</v>
      </c>
      <c r="L51" s="220" t="str">
        <f t="shared" si="0"/>
        <v>N</v>
      </c>
    </row>
    <row r="52" spans="1:12" x14ac:dyDescent="0.3">
      <c r="A52" t="s">
        <v>2614</v>
      </c>
      <c r="B52" t="s">
        <v>73</v>
      </c>
      <c r="C52" t="s">
        <v>2665</v>
      </c>
      <c r="D52" s="130">
        <v>1002319</v>
      </c>
      <c r="E52" s="135">
        <v>328.56400000000002</v>
      </c>
      <c r="F52" s="135">
        <v>82.34</v>
      </c>
      <c r="G52" s="135">
        <v>98.1</v>
      </c>
      <c r="H52" s="135">
        <v>135.58999999999997</v>
      </c>
      <c r="I52" s="156" t="str">
        <f>IF(INDEX('Processing Mapping'!$A$2:$N$552,MATCH($D52,'Processing Mapping'!$E$2:$E$552,0),MATCH('Processing Mapping'!$D$2,'Processing Mapping'!$A$2:$N$2,0))=0,"",INDEX('Processing Mapping'!$A$2:$N$552,MATCH($D52,'Processing Mapping'!$E$2:$E$552,0),MATCH('Processing Mapping'!$D$2,'Processing Mapping'!$A$2:$N$2,0)))</f>
        <v>Willow Creek</v>
      </c>
      <c r="J52" s="156" t="str">
        <f>IF(INDEX('Processing Mapping'!$A$2:$N$552,MATCH($D52,'Processing Mapping'!$E$2:$E$552,0),MATCH('Processing Mapping'!$N$2,'Processing Mapping'!$A$2:$N$2,0))=0,"",INDEX('Processing Mapping'!$A$2:$N$552,MATCH($D52,'Processing Mapping'!$E$2:$E$552,0),MATCH('Processing Mapping'!$N$2,'Processing Mapping'!$A$2:$N$2,0)))</f>
        <v>Piceance Basin</v>
      </c>
      <c r="K52" s="220">
        <f>IFERROR(INDEX('Processing Mapping'!$A$2:$O$552,MATCH($D52,'Processing Mapping'!$E$2:$E$552,0),MATCH('Processing Mapping'!$O$2,'Processing Mapping'!$A$2:$O$2,0)),0)*365</f>
        <v>162790</v>
      </c>
      <c r="L52" s="220" t="str">
        <f t="shared" si="0"/>
        <v>Y</v>
      </c>
    </row>
    <row r="53" spans="1:12" x14ac:dyDescent="0.3">
      <c r="A53" t="s">
        <v>2614</v>
      </c>
      <c r="B53" t="s">
        <v>109</v>
      </c>
      <c r="C53" t="s">
        <v>2666</v>
      </c>
      <c r="D53" s="130">
        <v>1002325</v>
      </c>
      <c r="E53" s="135">
        <v>425.82400000000007</v>
      </c>
      <c r="F53" s="135">
        <v>277.86</v>
      </c>
      <c r="G53" s="135">
        <v>280</v>
      </c>
      <c r="H53" s="135">
        <v>992.44</v>
      </c>
      <c r="I53" s="156" t="str">
        <f>IF(INDEX('Processing Mapping'!$A$2:$N$552,MATCH($D53,'Processing Mapping'!$E$2:$E$552,0),MATCH('Processing Mapping'!$D$2,'Processing Mapping'!$A$2:$N$2,0))=0,"",INDEX('Processing Mapping'!$A$2:$N$552,MATCH($D53,'Processing Mapping'!$E$2:$E$552,0),MATCH('Processing Mapping'!$D$2,'Processing Mapping'!$A$2:$N$2,0)))</f>
        <v>BENEDUM II PLANT</v>
      </c>
      <c r="J53" s="156" t="str">
        <f>IF(INDEX('Processing Mapping'!$A$2:$N$552,MATCH($D53,'Processing Mapping'!$E$2:$E$552,0),MATCH('Processing Mapping'!$N$2,'Processing Mapping'!$A$2:$N$2,0))=0,"",INDEX('Processing Mapping'!$A$2:$N$552,MATCH($D53,'Processing Mapping'!$E$2:$E$552,0),MATCH('Processing Mapping'!$N$2,'Processing Mapping'!$A$2:$N$2,0)))</f>
        <v>Permian Basin</v>
      </c>
      <c r="K53" s="220">
        <f>IFERROR(INDEX('Processing Mapping'!$A$2:$O$552,MATCH($D53,'Processing Mapping'!$E$2:$E$552,0),MATCH('Processing Mapping'!$O$2,'Processing Mapping'!$A$2:$O$2,0)),0)*365</f>
        <v>26280</v>
      </c>
      <c r="L53" s="220" t="str">
        <f t="shared" si="0"/>
        <v>Y</v>
      </c>
    </row>
    <row r="54" spans="1:12" x14ac:dyDescent="0.3">
      <c r="A54" t="s">
        <v>2614</v>
      </c>
      <c r="B54" t="s">
        <v>109</v>
      </c>
      <c r="C54" t="s">
        <v>2667</v>
      </c>
      <c r="D54" s="130">
        <v>1002326</v>
      </c>
      <c r="E54" s="135">
        <v>244.208</v>
      </c>
      <c r="F54" s="135">
        <v>101.48</v>
      </c>
      <c r="G54" s="135">
        <v>185.66</v>
      </c>
      <c r="H54" s="135">
        <v>970.90000000000009</v>
      </c>
      <c r="I54" s="156" t="str">
        <f>IF(INDEX('Processing Mapping'!$A$2:$N$552,MATCH($D54,'Processing Mapping'!$E$2:$E$552,0),MATCH('Processing Mapping'!$D$2,'Processing Mapping'!$A$2:$N$2,0))=0,"",INDEX('Processing Mapping'!$A$2:$N$552,MATCH($D54,'Processing Mapping'!$E$2:$E$552,0),MATCH('Processing Mapping'!$D$2,'Processing Mapping'!$A$2:$N$2,0)))</f>
        <v>East Vealmoor Plant</v>
      </c>
      <c r="J54" s="156" t="str">
        <f>IF(INDEX('Processing Mapping'!$A$2:$N$552,MATCH($D54,'Processing Mapping'!$E$2:$E$552,0),MATCH('Processing Mapping'!$N$2,'Processing Mapping'!$A$2:$N$2,0))=0,"",INDEX('Processing Mapping'!$A$2:$N$552,MATCH($D54,'Processing Mapping'!$E$2:$E$552,0),MATCH('Processing Mapping'!$N$2,'Processing Mapping'!$A$2:$N$2,0)))</f>
        <v>Permian Basin</v>
      </c>
      <c r="K54" s="220">
        <f>IFERROR(INDEX('Processing Mapping'!$A$2:$O$552,MATCH($D54,'Processing Mapping'!$E$2:$E$552,0),MATCH('Processing Mapping'!$O$2,'Processing Mapping'!$A$2:$O$2,0)),0)*365</f>
        <v>14472.25</v>
      </c>
      <c r="L54" s="220" t="str">
        <f t="shared" si="0"/>
        <v>Y</v>
      </c>
    </row>
    <row r="55" spans="1:12" x14ac:dyDescent="0.3">
      <c r="A55" t="s">
        <v>2614</v>
      </c>
      <c r="B55" t="s">
        <v>109</v>
      </c>
      <c r="C55" t="s">
        <v>2668</v>
      </c>
      <c r="D55" s="130">
        <v>1002334</v>
      </c>
      <c r="E55" s="135">
        <v>338.68799999999999</v>
      </c>
      <c r="F55" s="135">
        <v>606.07000000000005</v>
      </c>
      <c r="G55" s="135">
        <v>492.82</v>
      </c>
      <c r="H55" s="135">
        <v>337.28000000000003</v>
      </c>
      <c r="I55" s="156" t="str">
        <f>IF(INDEX('Processing Mapping'!$A$2:$N$552,MATCH($D55,'Processing Mapping'!$E$2:$E$552,0),MATCH('Processing Mapping'!$D$2,'Processing Mapping'!$A$2:$N$2,0))=0,"",INDEX('Processing Mapping'!$A$2:$N$552,MATCH($D55,'Processing Mapping'!$E$2:$E$552,0),MATCH('Processing Mapping'!$D$2,'Processing Mapping'!$A$2:$N$2,0)))</f>
        <v>JAMESON PLANT</v>
      </c>
      <c r="J55" s="156" t="str">
        <f>IF(INDEX('Processing Mapping'!$A$2:$N$552,MATCH($D55,'Processing Mapping'!$E$2:$E$552,0),MATCH('Processing Mapping'!$N$2,'Processing Mapping'!$A$2:$N$2,0))=0,"",INDEX('Processing Mapping'!$A$2:$N$552,MATCH($D55,'Processing Mapping'!$E$2:$E$552,0),MATCH('Processing Mapping'!$N$2,'Processing Mapping'!$A$2:$N$2,0)))</f>
        <v>Permian Basin</v>
      </c>
      <c r="K55" s="220">
        <f>IFERROR(INDEX('Processing Mapping'!$A$2:$O$552,MATCH($D55,'Processing Mapping'!$E$2:$E$552,0),MATCH('Processing Mapping'!$O$2,'Processing Mapping'!$A$2:$O$2,0)),0)*365</f>
        <v>13505</v>
      </c>
      <c r="L55" s="220" t="str">
        <f t="shared" si="0"/>
        <v>Y</v>
      </c>
    </row>
    <row r="56" spans="1:12" x14ac:dyDescent="0.3">
      <c r="A56" t="s">
        <v>2614</v>
      </c>
      <c r="B56" t="s">
        <v>103</v>
      </c>
      <c r="C56" t="s">
        <v>2669</v>
      </c>
      <c r="D56" s="130">
        <v>1002353</v>
      </c>
      <c r="E56" s="135">
        <v>151.97104000000002</v>
      </c>
      <c r="F56" s="135">
        <v>600.98</v>
      </c>
      <c r="G56" s="135">
        <v>627.97</v>
      </c>
      <c r="H56" s="135">
        <v>99.009999999999991</v>
      </c>
      <c r="I56" s="156" t="str">
        <f>IF(INDEX('Processing Mapping'!$A$2:$N$552,MATCH($D56,'Processing Mapping'!$E$2:$E$552,0),MATCH('Processing Mapping'!$D$2,'Processing Mapping'!$A$2:$N$2,0))=0,"",INDEX('Processing Mapping'!$A$2:$N$552,MATCH($D56,'Processing Mapping'!$E$2:$E$552,0),MATCH('Processing Mapping'!$D$2,'Processing Mapping'!$A$2:$N$2,0)))</f>
        <v>Chitwood</v>
      </c>
      <c r="J56" s="156" t="str">
        <f>IF(INDEX('Processing Mapping'!$A$2:$N$552,MATCH($D56,'Processing Mapping'!$E$2:$E$552,0),MATCH('Processing Mapping'!$N$2,'Processing Mapping'!$A$2:$N$2,0))=0,"",INDEX('Processing Mapping'!$A$2:$N$552,MATCH($D56,'Processing Mapping'!$E$2:$E$552,0),MATCH('Processing Mapping'!$N$2,'Processing Mapping'!$A$2:$N$2,0)))</f>
        <v>Anadarko Basin</v>
      </c>
      <c r="K56" s="220">
        <f>IFERROR(INDEX('Processing Mapping'!$A$2:$O$552,MATCH($D56,'Processing Mapping'!$E$2:$E$552,0),MATCH('Processing Mapping'!$O$2,'Processing Mapping'!$A$2:$O$2,0)),0)*365</f>
        <v>32120</v>
      </c>
      <c r="L56" s="220" t="str">
        <f t="shared" si="0"/>
        <v>Y</v>
      </c>
    </row>
    <row r="57" spans="1:12" x14ac:dyDescent="0.3">
      <c r="A57" t="s">
        <v>2614</v>
      </c>
      <c r="B57" t="s">
        <v>73</v>
      </c>
      <c r="C57" t="s">
        <v>2670</v>
      </c>
      <c r="D57" s="130">
        <v>1002355</v>
      </c>
      <c r="E57" s="135">
        <v>182.6644</v>
      </c>
      <c r="F57" s="135">
        <v>123.3</v>
      </c>
      <c r="G57" s="135">
        <v>192.57999999999998</v>
      </c>
      <c r="H57" s="135">
        <v>212.92000000000002</v>
      </c>
      <c r="I57" s="156" t="str">
        <f>IF(INDEX('Processing Mapping'!$A$2:$N$552,MATCH($D57,'Processing Mapping'!$E$2:$E$552,0),MATCH('Processing Mapping'!$D$2,'Processing Mapping'!$A$2:$N$2,0))=0,"",INDEX('Processing Mapping'!$A$2:$N$552,MATCH($D57,'Processing Mapping'!$E$2:$E$552,0),MATCH('Processing Mapping'!$D$2,'Processing Mapping'!$A$2:$N$2,0)))</f>
        <v>Lucerne</v>
      </c>
      <c r="J57" s="156" t="str">
        <f>IF(INDEX('Processing Mapping'!$A$2:$N$552,MATCH($D57,'Processing Mapping'!$E$2:$E$552,0),MATCH('Processing Mapping'!$N$2,'Processing Mapping'!$A$2:$N$2,0))=0,"",INDEX('Processing Mapping'!$A$2:$N$552,MATCH($D57,'Processing Mapping'!$E$2:$E$552,0),MATCH('Processing Mapping'!$N$2,'Processing Mapping'!$A$2:$N$2,0)))</f>
        <v>Denver Basin</v>
      </c>
      <c r="K57" s="220">
        <f>IFERROR(INDEX('Processing Mapping'!$A$2:$O$552,MATCH($D57,'Processing Mapping'!$E$2:$E$552,0),MATCH('Processing Mapping'!$O$2,'Processing Mapping'!$A$2:$O$2,0)),0)*365</f>
        <v>13870</v>
      </c>
      <c r="L57" s="220" t="str">
        <f t="shared" si="0"/>
        <v>Y</v>
      </c>
    </row>
    <row r="58" spans="1:12" x14ac:dyDescent="0.3">
      <c r="A58" t="s">
        <v>2614</v>
      </c>
      <c r="B58" t="s">
        <v>109</v>
      </c>
      <c r="C58" t="s">
        <v>2671</v>
      </c>
      <c r="D58" s="130">
        <v>1002375</v>
      </c>
      <c r="E58" s="135">
        <v>216.58956000000001</v>
      </c>
      <c r="F58" s="135">
        <v>120.28999999999999</v>
      </c>
      <c r="G58" s="135">
        <v>232.44000000000003</v>
      </c>
      <c r="H58" s="135">
        <v>71.98</v>
      </c>
      <c r="I58" s="156" t="str">
        <f>IF(INDEX('Processing Mapping'!$A$2:$N$552,MATCH($D58,'Processing Mapping'!$E$2:$E$552,0),MATCH('Processing Mapping'!$D$2,'Processing Mapping'!$A$2:$N$2,0))=0,"",INDEX('Processing Mapping'!$A$2:$N$552,MATCH($D58,'Processing Mapping'!$E$2:$E$552,0),MATCH('Processing Mapping'!$D$2,'Processing Mapping'!$A$2:$N$2,0)))</f>
        <v>Fullerton</v>
      </c>
      <c r="J58" s="156" t="str">
        <f>IF(INDEX('Processing Mapping'!$A$2:$N$552,MATCH($D58,'Processing Mapping'!$E$2:$E$552,0),MATCH('Processing Mapping'!$N$2,'Processing Mapping'!$A$2:$N$2,0))=0,"",INDEX('Processing Mapping'!$A$2:$N$552,MATCH($D58,'Processing Mapping'!$E$2:$E$552,0),MATCH('Processing Mapping'!$N$2,'Processing Mapping'!$A$2:$N$2,0)))</f>
        <v>Permian Basin</v>
      </c>
      <c r="K58" s="220">
        <f>IFERROR(INDEX('Processing Mapping'!$A$2:$O$552,MATCH($D58,'Processing Mapping'!$E$2:$E$552,0),MATCH('Processing Mapping'!$O$2,'Processing Mapping'!$A$2:$O$2,0)),0)*365</f>
        <v>26280</v>
      </c>
      <c r="L58" s="220" t="str">
        <f t="shared" si="0"/>
        <v>Y</v>
      </c>
    </row>
    <row r="59" spans="1:12" x14ac:dyDescent="0.3">
      <c r="A59" t="s">
        <v>2614</v>
      </c>
      <c r="B59" t="s">
        <v>116</v>
      </c>
      <c r="C59" t="s">
        <v>2672</v>
      </c>
      <c r="D59" s="130">
        <v>1002377</v>
      </c>
      <c r="E59" s="135">
        <v>115.59199999999998</v>
      </c>
      <c r="F59" s="135">
        <v>81.820000000000007</v>
      </c>
      <c r="G59" s="135">
        <v>119.22000000000001</v>
      </c>
      <c r="H59" s="135">
        <v>129.28</v>
      </c>
      <c r="I59" s="156" t="str">
        <f>IF(INDEX('Processing Mapping'!$A$2:$N$552,MATCH($D59,'Processing Mapping'!$E$2:$E$552,0),MATCH('Processing Mapping'!$D$2,'Processing Mapping'!$A$2:$N$2,0))=0,"",INDEX('Processing Mapping'!$A$2:$N$552,MATCH($D59,'Processing Mapping'!$E$2:$E$552,0),MATCH('Processing Mapping'!$D$2,'Processing Mapping'!$A$2:$N$2,0)))</f>
        <v>Douglas Plant</v>
      </c>
      <c r="J59" s="156" t="str">
        <f>IF(INDEX('Processing Mapping'!$A$2:$N$552,MATCH($D59,'Processing Mapping'!$E$2:$E$552,0),MATCH('Processing Mapping'!$N$2,'Processing Mapping'!$A$2:$N$2,0))=0,"",INDEX('Processing Mapping'!$A$2:$N$552,MATCH($D59,'Processing Mapping'!$E$2:$E$552,0),MATCH('Processing Mapping'!$N$2,'Processing Mapping'!$A$2:$N$2,0)))</f>
        <v>Powder River Basin</v>
      </c>
      <c r="K59" s="220">
        <f>IFERROR(INDEX('Processing Mapping'!$A$2:$O$552,MATCH($D59,'Processing Mapping'!$E$2:$E$552,0),MATCH('Processing Mapping'!$O$2,'Processing Mapping'!$A$2:$O$2,0)),0)*365</f>
        <v>35941.550000000003</v>
      </c>
      <c r="L59" s="220" t="str">
        <f t="shared" si="0"/>
        <v>Y</v>
      </c>
    </row>
    <row r="60" spans="1:12" x14ac:dyDescent="0.3">
      <c r="A60" t="s">
        <v>2614</v>
      </c>
      <c r="B60" t="s">
        <v>109</v>
      </c>
      <c r="C60" t="s">
        <v>2673</v>
      </c>
      <c r="D60" s="130">
        <v>1002378</v>
      </c>
      <c r="E60" s="135">
        <v>100.83647999999999</v>
      </c>
      <c r="F60" s="135">
        <v>53.67</v>
      </c>
      <c r="G60" s="135">
        <v>67.45</v>
      </c>
      <c r="H60" s="135">
        <v>71.110000000000014</v>
      </c>
      <c r="I60" s="156" t="str">
        <f>IF(INDEX('Processing Mapping'!$A$2:$N$552,MATCH($D60,'Processing Mapping'!$E$2:$E$552,0),MATCH('Processing Mapping'!$D$2,'Processing Mapping'!$A$2:$N$2,0))=0,"",INDEX('Processing Mapping'!$A$2:$N$552,MATCH($D60,'Processing Mapping'!$E$2:$E$552,0),MATCH('Processing Mapping'!$D$2,'Processing Mapping'!$A$2:$N$2,0)))</f>
        <v>Southwest Ozona</v>
      </c>
      <c r="J60" s="156" t="str">
        <f>IF(INDEX('Processing Mapping'!$A$2:$N$552,MATCH($D60,'Processing Mapping'!$E$2:$E$552,0),MATCH('Processing Mapping'!$N$2,'Processing Mapping'!$A$2:$N$2,0))=0,"",INDEX('Processing Mapping'!$A$2:$N$552,MATCH($D60,'Processing Mapping'!$E$2:$E$552,0),MATCH('Processing Mapping'!$N$2,'Processing Mapping'!$A$2:$N$2,0)))</f>
        <v>Permian Basin</v>
      </c>
      <c r="K60" s="220">
        <f>IFERROR(INDEX('Processing Mapping'!$A$2:$O$552,MATCH($D60,'Processing Mapping'!$E$2:$E$552,0),MATCH('Processing Mapping'!$O$2,'Processing Mapping'!$A$2:$O$2,0)),0)*365</f>
        <v>31025</v>
      </c>
      <c r="L60" s="220" t="str">
        <f t="shared" si="0"/>
        <v>Y</v>
      </c>
    </row>
    <row r="61" spans="1:12" x14ac:dyDescent="0.3">
      <c r="A61" t="s">
        <v>2614</v>
      </c>
      <c r="B61" t="s">
        <v>109</v>
      </c>
      <c r="C61" t="s">
        <v>2674</v>
      </c>
      <c r="D61" s="130">
        <v>1002381</v>
      </c>
      <c r="E61" s="135">
        <v>205.75715999999997</v>
      </c>
      <c r="F61" s="135">
        <v>57.27</v>
      </c>
      <c r="G61" s="135">
        <v>77.37</v>
      </c>
      <c r="H61" s="135">
        <v>151.73999999999998</v>
      </c>
      <c r="I61" s="156" t="str">
        <f>IF(INDEX('Processing Mapping'!$A$2:$N$552,MATCH($D61,'Processing Mapping'!$E$2:$E$552,0),MATCH('Processing Mapping'!$D$2,'Processing Mapping'!$A$2:$N$2,0))=0,"",INDEX('Processing Mapping'!$A$2:$N$552,MATCH($D61,'Processing Mapping'!$E$2:$E$552,0),MATCH('Processing Mapping'!$D$2,'Processing Mapping'!$A$2:$N$2,0)))</f>
        <v>Spraberry</v>
      </c>
      <c r="J61" s="156" t="str">
        <f>IF(INDEX('Processing Mapping'!$A$2:$N$552,MATCH($D61,'Processing Mapping'!$E$2:$E$552,0),MATCH('Processing Mapping'!$N$2,'Processing Mapping'!$A$2:$N$2,0))=0,"",INDEX('Processing Mapping'!$A$2:$N$552,MATCH($D61,'Processing Mapping'!$E$2:$E$552,0),MATCH('Processing Mapping'!$N$2,'Processing Mapping'!$A$2:$N$2,0)))</f>
        <v>Permian Basin</v>
      </c>
      <c r="K61" s="220">
        <f>IFERROR(INDEX('Processing Mapping'!$A$2:$O$552,MATCH($D61,'Processing Mapping'!$E$2:$E$552,0),MATCH('Processing Mapping'!$O$2,'Processing Mapping'!$A$2:$O$2,0)),0)*365</f>
        <v>21900</v>
      </c>
      <c r="L61" s="220" t="str">
        <f t="shared" si="0"/>
        <v>Y</v>
      </c>
    </row>
    <row r="62" spans="1:12" x14ac:dyDescent="0.3">
      <c r="A62" t="s">
        <v>2614</v>
      </c>
      <c r="B62" t="s">
        <v>72</v>
      </c>
      <c r="C62" t="s">
        <v>2675</v>
      </c>
      <c r="D62" s="130">
        <v>1002384</v>
      </c>
      <c r="E62" s="135">
        <v>11.600000000000001</v>
      </c>
      <c r="F62" s="135">
        <v>37.32</v>
      </c>
      <c r="G62" s="135">
        <v>59.24</v>
      </c>
      <c r="H62" s="135">
        <v>1.05</v>
      </c>
      <c r="I62" s="156" t="str">
        <f>IF(INDEX('Processing Mapping'!$A$2:$N$552,MATCH($D62,'Processing Mapping'!$E$2:$E$552,0),MATCH('Processing Mapping'!$D$2,'Processing Mapping'!$A$2:$N$2,0))=0,"",INDEX('Processing Mapping'!$A$2:$N$552,MATCH($D62,'Processing Mapping'!$E$2:$E$552,0),MATCH('Processing Mapping'!$D$2,'Processing Mapping'!$A$2:$N$2,0)))</f>
        <v/>
      </c>
      <c r="J62" s="156" t="str">
        <f>IF(INDEX('Processing Mapping'!$A$2:$N$552,MATCH($D62,'Processing Mapping'!$E$2:$E$552,0),MATCH('Processing Mapping'!$N$2,'Processing Mapping'!$A$2:$N$2,0))=0,"",INDEX('Processing Mapping'!$A$2:$N$552,MATCH($D62,'Processing Mapping'!$E$2:$E$552,0),MATCH('Processing Mapping'!$N$2,'Processing Mapping'!$A$2:$N$2,0)))</f>
        <v>Coastal Basins</v>
      </c>
      <c r="K62" s="220">
        <f>IFERROR(INDEX('Processing Mapping'!$A$2:$O$552,MATCH($D62,'Processing Mapping'!$E$2:$E$552,0),MATCH('Processing Mapping'!$O$2,'Processing Mapping'!$A$2:$O$2,0)),0)*365</f>
        <v>0</v>
      </c>
      <c r="L62" s="220" t="str">
        <f t="shared" si="0"/>
        <v>N</v>
      </c>
    </row>
    <row r="63" spans="1:12" x14ac:dyDescent="0.3">
      <c r="A63" t="s">
        <v>2614</v>
      </c>
      <c r="B63" t="s">
        <v>68</v>
      </c>
      <c r="C63" t="s">
        <v>2676</v>
      </c>
      <c r="D63" s="130">
        <v>1002385</v>
      </c>
      <c r="E63" s="135">
        <v>3.4480000000000004</v>
      </c>
      <c r="F63" s="135">
        <v>6.26</v>
      </c>
      <c r="G63" s="135">
        <v>2.5099999999999998</v>
      </c>
      <c r="H63" s="135">
        <v>5.25</v>
      </c>
      <c r="I63" s="156" t="str">
        <f>IF(INDEX('Processing Mapping'!$A$2:$N$552,MATCH($D63,'Processing Mapping'!$E$2:$E$552,0),MATCH('Processing Mapping'!$D$2,'Processing Mapping'!$A$2:$N$2,0))=0,"",INDEX('Processing Mapping'!$A$2:$N$552,MATCH($D63,'Processing Mapping'!$E$2:$E$552,0),MATCH('Processing Mapping'!$D$2,'Processing Mapping'!$A$2:$N$2,0)))</f>
        <v>Yellowhammer Gas Plant</v>
      </c>
      <c r="J63" s="156" t="str">
        <f>IF(INDEX('Processing Mapping'!$A$2:$N$552,MATCH($D63,'Processing Mapping'!$E$2:$E$552,0),MATCH('Processing Mapping'!$N$2,'Processing Mapping'!$A$2:$N$2,0))=0,"",INDEX('Processing Mapping'!$A$2:$N$552,MATCH($D63,'Processing Mapping'!$E$2:$E$552,0),MATCH('Processing Mapping'!$N$2,'Processing Mapping'!$A$2:$N$2,0)))</f>
        <v>Mid-Gulf Coast Basin</v>
      </c>
      <c r="K63" s="220">
        <f>IFERROR(INDEX('Processing Mapping'!$A$2:$O$552,MATCH($D63,'Processing Mapping'!$E$2:$E$552,0),MATCH('Processing Mapping'!$O$2,'Processing Mapping'!$A$2:$O$2,0)),0)*365</f>
        <v>25550</v>
      </c>
      <c r="L63" s="220" t="str">
        <f t="shared" si="0"/>
        <v>Y</v>
      </c>
    </row>
    <row r="64" spans="1:12" x14ac:dyDescent="0.3">
      <c r="A64" t="s">
        <v>2614</v>
      </c>
      <c r="B64" t="s">
        <v>110</v>
      </c>
      <c r="C64" t="s">
        <v>2677</v>
      </c>
      <c r="D64" s="130">
        <v>1002414</v>
      </c>
      <c r="E64" s="135">
        <v>60.463999999999992</v>
      </c>
      <c r="F64" s="135">
        <v>49.529999999999994</v>
      </c>
      <c r="G64" s="135">
        <v>44.97</v>
      </c>
      <c r="H64" s="135">
        <v>0</v>
      </c>
      <c r="I64" s="156" t="str">
        <f>IF(INDEX('Processing Mapping'!$A$2:$N$552,MATCH($D64,'Processing Mapping'!$E$2:$E$552,0),MATCH('Processing Mapping'!$D$2,'Processing Mapping'!$A$2:$N$2,0))=0,"",INDEX('Processing Mapping'!$A$2:$N$552,MATCH($D64,'Processing Mapping'!$E$2:$E$552,0),MATCH('Processing Mapping'!$D$2,'Processing Mapping'!$A$2:$N$2,0)))</f>
        <v>Lisbon Plant</v>
      </c>
      <c r="J64" s="156" t="str">
        <f>IF(INDEX('Processing Mapping'!$A$2:$N$552,MATCH($D64,'Processing Mapping'!$E$2:$E$552,0),MATCH('Processing Mapping'!$N$2,'Processing Mapping'!$A$2:$N$2,0))=0,"",INDEX('Processing Mapping'!$A$2:$N$552,MATCH($D64,'Processing Mapping'!$E$2:$E$552,0),MATCH('Processing Mapping'!$N$2,'Processing Mapping'!$A$2:$N$2,0)))</f>
        <v>San Juan Basin</v>
      </c>
      <c r="K64" s="220">
        <f>IFERROR(INDEX('Processing Mapping'!$A$2:$O$552,MATCH($D64,'Processing Mapping'!$E$2:$E$552,0),MATCH('Processing Mapping'!$O$2,'Processing Mapping'!$A$2:$O$2,0)),0)*365</f>
        <v>9490</v>
      </c>
      <c r="L64" s="220" t="str">
        <f t="shared" si="0"/>
        <v>Y</v>
      </c>
    </row>
    <row r="65" spans="1:12" x14ac:dyDescent="0.3">
      <c r="A65" t="s">
        <v>2614</v>
      </c>
      <c r="B65" t="s">
        <v>73</v>
      </c>
      <c r="C65" t="s">
        <v>2678</v>
      </c>
      <c r="D65" s="130">
        <v>1002415</v>
      </c>
      <c r="E65" s="135">
        <v>153.63828000000001</v>
      </c>
      <c r="F65" s="135">
        <v>90.890000000000015</v>
      </c>
      <c r="G65" s="135">
        <v>77.949999999999989</v>
      </c>
      <c r="H65" s="135">
        <v>111.97</v>
      </c>
      <c r="I65" s="156" t="str">
        <f>IF(INDEX('Processing Mapping'!$A$2:$N$552,MATCH($D65,'Processing Mapping'!$E$2:$E$552,0),MATCH('Processing Mapping'!$D$2,'Processing Mapping'!$A$2:$N$2,0))=0,"",INDEX('Processing Mapping'!$A$2:$N$552,MATCH($D65,'Processing Mapping'!$E$2:$E$552,0),MATCH('Processing Mapping'!$D$2,'Processing Mapping'!$A$2:$N$2,0)))</f>
        <v>Spindle</v>
      </c>
      <c r="J65" s="156" t="str">
        <f>IF(INDEX('Processing Mapping'!$A$2:$N$552,MATCH($D65,'Processing Mapping'!$E$2:$E$552,0),MATCH('Processing Mapping'!$N$2,'Processing Mapping'!$A$2:$N$2,0))=0,"",INDEX('Processing Mapping'!$A$2:$N$552,MATCH($D65,'Processing Mapping'!$E$2:$E$552,0),MATCH('Processing Mapping'!$N$2,'Processing Mapping'!$A$2:$N$2,0)))</f>
        <v>Denver Basin</v>
      </c>
      <c r="K65" s="220">
        <f>IFERROR(INDEX('Processing Mapping'!$A$2:$O$552,MATCH($D65,'Processing Mapping'!$E$2:$E$552,0),MATCH('Processing Mapping'!$O$2,'Processing Mapping'!$A$2:$O$2,0)),0)*365</f>
        <v>13140</v>
      </c>
      <c r="L65" s="220" t="str">
        <f t="shared" si="0"/>
        <v>Y</v>
      </c>
    </row>
    <row r="66" spans="1:12" x14ac:dyDescent="0.3">
      <c r="A66" t="s">
        <v>2614</v>
      </c>
      <c r="B66" t="s">
        <v>109</v>
      </c>
      <c r="C66" t="s">
        <v>2679</v>
      </c>
      <c r="D66" s="130">
        <v>1002422</v>
      </c>
      <c r="E66" s="135">
        <v>124.75628</v>
      </c>
      <c r="F66" s="135">
        <v>56.86</v>
      </c>
      <c r="G66" s="135">
        <v>77.42</v>
      </c>
      <c r="H66" s="135">
        <v>73.569999999999993</v>
      </c>
      <c r="I66" s="156" t="str">
        <f>IF(INDEX('Processing Mapping'!$A$2:$N$552,MATCH($D66,'Processing Mapping'!$E$2:$E$552,0),MATCH('Processing Mapping'!$D$2,'Processing Mapping'!$A$2:$N$2,0))=0,"",INDEX('Processing Mapping'!$A$2:$N$552,MATCH($D66,'Processing Mapping'!$E$2:$E$552,0),MATCH('Processing Mapping'!$D$2,'Processing Mapping'!$A$2:$N$2,0)))</f>
        <v>Ozona Gas Processing Plant</v>
      </c>
      <c r="J66" s="156" t="str">
        <f>IF(INDEX('Processing Mapping'!$A$2:$N$552,MATCH($D66,'Processing Mapping'!$E$2:$E$552,0),MATCH('Processing Mapping'!$N$2,'Processing Mapping'!$A$2:$N$2,0))=0,"",INDEX('Processing Mapping'!$A$2:$N$552,MATCH($D66,'Processing Mapping'!$E$2:$E$552,0),MATCH('Processing Mapping'!$N$2,'Processing Mapping'!$A$2:$N$2,0)))</f>
        <v>Permian Basin</v>
      </c>
      <c r="K66" s="220">
        <f>IFERROR(INDEX('Processing Mapping'!$A$2:$O$552,MATCH($D66,'Processing Mapping'!$E$2:$E$552,0),MATCH('Processing Mapping'!$O$2,'Processing Mapping'!$A$2:$O$2,0)),0)*365</f>
        <v>31025</v>
      </c>
      <c r="L66" s="220" t="str">
        <f t="shared" si="0"/>
        <v>Y</v>
      </c>
    </row>
    <row r="67" spans="1:12" x14ac:dyDescent="0.3">
      <c r="A67" t="s">
        <v>2614</v>
      </c>
      <c r="B67" t="s">
        <v>98</v>
      </c>
      <c r="C67" t="s">
        <v>2680</v>
      </c>
      <c r="D67" s="130">
        <v>1002447</v>
      </c>
      <c r="E67" s="135">
        <v>34.007999999999996</v>
      </c>
      <c r="F67" s="135">
        <v>15.65</v>
      </c>
      <c r="G67" s="135">
        <v>8.02</v>
      </c>
      <c r="H67" s="135">
        <v>0</v>
      </c>
      <c r="I67" s="156" t="str">
        <f>IF(INDEX('Processing Mapping'!$A$2:$N$552,MATCH($D67,'Processing Mapping'!$E$2:$E$552,0),MATCH('Processing Mapping'!$D$2,'Processing Mapping'!$A$2:$N$2,0))=0,"",INDEX('Processing Mapping'!$A$2:$N$552,MATCH($D67,'Processing Mapping'!$E$2:$E$552,0),MATCH('Processing Mapping'!$D$2,'Processing Mapping'!$A$2:$N$2,0)))</f>
        <v>North Hobbs Plant</v>
      </c>
      <c r="J67" s="156" t="str">
        <f>IF(INDEX('Processing Mapping'!$A$2:$N$552,MATCH($D67,'Processing Mapping'!$E$2:$E$552,0),MATCH('Processing Mapping'!$N$2,'Processing Mapping'!$A$2:$N$2,0))=0,"",INDEX('Processing Mapping'!$A$2:$N$552,MATCH($D67,'Processing Mapping'!$E$2:$E$552,0),MATCH('Processing Mapping'!$N$2,'Processing Mapping'!$A$2:$N$2,0)))</f>
        <v>Permian Basin</v>
      </c>
      <c r="K67" s="220">
        <f>IFERROR(INDEX('Processing Mapping'!$A$2:$O$552,MATCH($D67,'Processing Mapping'!$E$2:$E$552,0),MATCH('Processing Mapping'!$O$2,'Processing Mapping'!$A$2:$O$2,0)),0)*365</f>
        <v>47085</v>
      </c>
      <c r="L67" s="220" t="str">
        <f t="shared" ref="L67:L130" si="1">IF(LEN(I67)&gt;1,"Y","N")</f>
        <v>Y</v>
      </c>
    </row>
    <row r="68" spans="1:12" x14ac:dyDescent="0.3">
      <c r="A68" t="s">
        <v>2614</v>
      </c>
      <c r="B68" t="s">
        <v>109</v>
      </c>
      <c r="C68" t="s">
        <v>2681</v>
      </c>
      <c r="D68" s="130">
        <v>1002451</v>
      </c>
      <c r="E68" s="135">
        <v>146.15600000000001</v>
      </c>
      <c r="F68" s="135">
        <v>45.370000000000005</v>
      </c>
      <c r="G68" s="135">
        <v>56.319999999999993</v>
      </c>
      <c r="H68" s="135">
        <v>4.5600000000000005</v>
      </c>
      <c r="I68" s="156" t="str">
        <f>IF(INDEX('Processing Mapping'!$A$2:$N$552,MATCH($D68,'Processing Mapping'!$E$2:$E$552,0),MATCH('Processing Mapping'!$D$2,'Processing Mapping'!$A$2:$N$2,0))=0,"",INDEX('Processing Mapping'!$A$2:$N$552,MATCH($D68,'Processing Mapping'!$E$2:$E$552,0),MATCH('Processing Mapping'!$D$2,'Processing Mapping'!$A$2:$N$2,0)))</f>
        <v>Slaughter Gasoline Plant (Mallet)</v>
      </c>
      <c r="J68" s="156" t="str">
        <f>IF(INDEX('Processing Mapping'!$A$2:$N$552,MATCH($D68,'Processing Mapping'!$E$2:$E$552,0),MATCH('Processing Mapping'!$N$2,'Processing Mapping'!$A$2:$N$2,0))=0,"",INDEX('Processing Mapping'!$A$2:$N$552,MATCH($D68,'Processing Mapping'!$E$2:$E$552,0),MATCH('Processing Mapping'!$N$2,'Processing Mapping'!$A$2:$N$2,0)))</f>
        <v>Permian Basin</v>
      </c>
      <c r="K68" s="220">
        <f>IFERROR(INDEX('Processing Mapping'!$A$2:$O$552,MATCH($D68,'Processing Mapping'!$E$2:$E$552,0),MATCH('Processing Mapping'!$O$2,'Processing Mapping'!$A$2:$O$2,0)),0)*365</f>
        <v>122275</v>
      </c>
      <c r="L68" s="220" t="str">
        <f t="shared" si="1"/>
        <v>Y</v>
      </c>
    </row>
    <row r="69" spans="1:12" x14ac:dyDescent="0.3">
      <c r="A69" t="s">
        <v>2614</v>
      </c>
      <c r="B69" t="s">
        <v>109</v>
      </c>
      <c r="C69" t="s">
        <v>2682</v>
      </c>
      <c r="D69" s="130">
        <v>1002454</v>
      </c>
      <c r="E69" s="135">
        <v>697.56</v>
      </c>
      <c r="F69" s="135">
        <v>46.53</v>
      </c>
      <c r="G69" s="135">
        <v>370.56</v>
      </c>
      <c r="H69" s="135">
        <v>157.29</v>
      </c>
      <c r="I69" s="156" t="str">
        <f>IF(INDEX('Processing Mapping'!$A$2:$N$552,MATCH($D69,'Processing Mapping'!$E$2:$E$552,0),MATCH('Processing Mapping'!$D$2,'Processing Mapping'!$A$2:$N$2,0))=0,"",INDEX('Processing Mapping'!$A$2:$N$552,MATCH($D69,'Processing Mapping'!$E$2:$E$552,0),MATCH('Processing Mapping'!$D$2,'Processing Mapping'!$A$2:$N$2,0)))</f>
        <v>Salt Creek Processing Plant</v>
      </c>
      <c r="J69" s="156" t="str">
        <f>IF(INDEX('Processing Mapping'!$A$2:$N$552,MATCH($D69,'Processing Mapping'!$E$2:$E$552,0),MATCH('Processing Mapping'!$N$2,'Processing Mapping'!$A$2:$N$2,0))=0,"",INDEX('Processing Mapping'!$A$2:$N$552,MATCH($D69,'Processing Mapping'!$E$2:$E$552,0),MATCH('Processing Mapping'!$N$2,'Processing Mapping'!$A$2:$N$2,0)))</f>
        <v>Permian Basin</v>
      </c>
      <c r="K69" s="220">
        <f>IFERROR(INDEX('Processing Mapping'!$A$2:$O$552,MATCH($D69,'Processing Mapping'!$E$2:$E$552,0),MATCH('Processing Mapping'!$O$2,'Processing Mapping'!$A$2:$O$2,0)),0)*365</f>
        <v>53655</v>
      </c>
      <c r="L69" s="220" t="str">
        <f t="shared" si="1"/>
        <v>Y</v>
      </c>
    </row>
    <row r="70" spans="1:12" x14ac:dyDescent="0.3">
      <c r="A70" t="s">
        <v>2614</v>
      </c>
      <c r="B70" t="s">
        <v>103</v>
      </c>
      <c r="C70" t="s">
        <v>2683</v>
      </c>
      <c r="D70" s="130">
        <v>1002465</v>
      </c>
      <c r="E70" s="135">
        <v>40.536000000000001</v>
      </c>
      <c r="F70" s="135">
        <v>62.01</v>
      </c>
      <c r="G70" s="135">
        <v>32.159999999999997</v>
      </c>
      <c r="H70" s="135">
        <v>79.349999999999994</v>
      </c>
      <c r="I70" s="156" t="str">
        <f>IF(INDEX('Processing Mapping'!$A$2:$N$552,MATCH($D70,'Processing Mapping'!$E$2:$E$552,0),MATCH('Processing Mapping'!$D$2,'Processing Mapping'!$A$2:$N$2,0))=0,"",INDEX('Processing Mapping'!$A$2:$N$552,MATCH($D70,'Processing Mapping'!$E$2:$E$552,0),MATCH('Processing Mapping'!$D$2,'Processing Mapping'!$A$2:$N$2,0)))</f>
        <v>THOMAS</v>
      </c>
      <c r="J70" s="156" t="str">
        <f>IF(INDEX('Processing Mapping'!$A$2:$N$552,MATCH($D70,'Processing Mapping'!$E$2:$E$552,0),MATCH('Processing Mapping'!$N$2,'Processing Mapping'!$A$2:$N$2,0))=0,"",INDEX('Processing Mapping'!$A$2:$N$552,MATCH($D70,'Processing Mapping'!$E$2:$E$552,0),MATCH('Processing Mapping'!$N$2,'Processing Mapping'!$A$2:$N$2,0)))</f>
        <v>Anadarko Basin</v>
      </c>
      <c r="K70" s="220">
        <f>IFERROR(INDEX('Processing Mapping'!$A$2:$O$552,MATCH($D70,'Processing Mapping'!$E$2:$E$552,0),MATCH('Processing Mapping'!$O$2,'Processing Mapping'!$A$2:$O$2,0)),0)*365</f>
        <v>46355</v>
      </c>
      <c r="L70" s="220" t="str">
        <f t="shared" si="1"/>
        <v>Y</v>
      </c>
    </row>
    <row r="71" spans="1:12" x14ac:dyDescent="0.3">
      <c r="A71" t="s">
        <v>2614</v>
      </c>
      <c r="B71" t="s">
        <v>103</v>
      </c>
      <c r="C71" t="s">
        <v>2684</v>
      </c>
      <c r="D71" s="130">
        <v>1002470</v>
      </c>
      <c r="E71" s="135">
        <v>203.26799999999997</v>
      </c>
      <c r="F71" s="135">
        <v>202.72</v>
      </c>
      <c r="G71" s="135">
        <v>165.32</v>
      </c>
      <c r="H71" s="135">
        <v>270.07</v>
      </c>
      <c r="I71" s="156" t="str">
        <f>IF(INDEX('Processing Mapping'!$A$2:$N$552,MATCH($D71,'Processing Mapping'!$E$2:$E$552,0),MATCH('Processing Mapping'!$D$2,'Processing Mapping'!$A$2:$N$2,0))=0,"",INDEX('Processing Mapping'!$A$2:$N$552,MATCH($D71,'Processing Mapping'!$E$2:$E$552,0),MATCH('Processing Mapping'!$D$2,'Processing Mapping'!$A$2:$N$2,0)))</f>
        <v>WETUMKA</v>
      </c>
      <c r="J71" s="156" t="str">
        <f>IF(INDEX('Processing Mapping'!$A$2:$N$552,MATCH($D71,'Processing Mapping'!$E$2:$E$552,0),MATCH('Processing Mapping'!$N$2,'Processing Mapping'!$A$2:$N$2,0))=0,"",INDEX('Processing Mapping'!$A$2:$N$552,MATCH($D71,'Processing Mapping'!$E$2:$E$552,0),MATCH('Processing Mapping'!$N$2,'Processing Mapping'!$A$2:$N$2,0)))</f>
        <v>South Oklahoma Folded Belt</v>
      </c>
      <c r="K71" s="220">
        <f>IFERROR(INDEX('Processing Mapping'!$A$2:$O$552,MATCH($D71,'Processing Mapping'!$E$2:$E$552,0),MATCH('Processing Mapping'!$O$2,'Processing Mapping'!$A$2:$O$2,0)),0)*365</f>
        <v>12775</v>
      </c>
      <c r="L71" s="220" t="str">
        <f t="shared" si="1"/>
        <v>Y</v>
      </c>
    </row>
    <row r="72" spans="1:12" x14ac:dyDescent="0.3">
      <c r="A72" t="s">
        <v>2614</v>
      </c>
      <c r="B72" t="s">
        <v>103</v>
      </c>
      <c r="C72" t="s">
        <v>2685</v>
      </c>
      <c r="D72" s="130">
        <v>1002472</v>
      </c>
      <c r="E72" s="135">
        <v>215.828</v>
      </c>
      <c r="F72" s="135">
        <v>161.19</v>
      </c>
      <c r="G72" s="135">
        <v>49.769999999999996</v>
      </c>
      <c r="H72" s="135">
        <v>173.81</v>
      </c>
      <c r="I72" s="156" t="str">
        <f>IF(INDEX('Processing Mapping'!$A$2:$N$552,MATCH($D72,'Processing Mapping'!$E$2:$E$552,0),MATCH('Processing Mapping'!$D$2,'Processing Mapping'!$A$2:$N$2,0))=0,"",INDEX('Processing Mapping'!$A$2:$N$552,MATCH($D72,'Processing Mapping'!$E$2:$E$552,0),MATCH('Processing Mapping'!$D$2,'Processing Mapping'!$A$2:$N$2,0)))</f>
        <v>COX CITY</v>
      </c>
      <c r="J72" s="156" t="str">
        <f>IF(INDEX('Processing Mapping'!$A$2:$N$552,MATCH($D72,'Processing Mapping'!$E$2:$E$552,0),MATCH('Processing Mapping'!$N$2,'Processing Mapping'!$A$2:$N$2,0))=0,"",INDEX('Processing Mapping'!$A$2:$N$552,MATCH($D72,'Processing Mapping'!$E$2:$E$552,0),MATCH('Processing Mapping'!$N$2,'Processing Mapping'!$A$2:$N$2,0)))</f>
        <v>Anadarko Basin</v>
      </c>
      <c r="K72" s="220">
        <f>IFERROR(INDEX('Processing Mapping'!$A$2:$O$552,MATCH($D72,'Processing Mapping'!$E$2:$E$552,0),MATCH('Processing Mapping'!$O$2,'Processing Mapping'!$A$2:$O$2,0)),0)*365</f>
        <v>44165</v>
      </c>
      <c r="L72" s="220" t="str">
        <f t="shared" si="1"/>
        <v>Y</v>
      </c>
    </row>
    <row r="73" spans="1:12" x14ac:dyDescent="0.3">
      <c r="A73" t="s">
        <v>2614</v>
      </c>
      <c r="B73" t="s">
        <v>109</v>
      </c>
      <c r="C73" t="s">
        <v>2686</v>
      </c>
      <c r="D73" s="130">
        <v>1002495</v>
      </c>
      <c r="E73" s="135">
        <v>27.584</v>
      </c>
      <c r="F73" s="135">
        <v>336.7</v>
      </c>
      <c r="G73" s="135">
        <v>17.97</v>
      </c>
      <c r="H73" s="135">
        <v>16.490000000000002</v>
      </c>
      <c r="I73" s="156" t="str">
        <f>IF(INDEX('Processing Mapping'!$A$2:$N$552,MATCH($D73,'Processing Mapping'!$E$2:$E$552,0),MATCH('Processing Mapping'!$D$2,'Processing Mapping'!$A$2:$N$2,0))=0,"",INDEX('Processing Mapping'!$A$2:$N$552,MATCH($D73,'Processing Mapping'!$E$2:$E$552,0),MATCH('Processing Mapping'!$D$2,'Processing Mapping'!$A$2:$N$2,0)))</f>
        <v>Yates Gas Plant</v>
      </c>
      <c r="J73" s="156" t="str">
        <f>IF(INDEX('Processing Mapping'!$A$2:$N$552,MATCH($D73,'Processing Mapping'!$E$2:$E$552,0),MATCH('Processing Mapping'!$N$2,'Processing Mapping'!$A$2:$N$2,0))=0,"",INDEX('Processing Mapping'!$A$2:$N$552,MATCH($D73,'Processing Mapping'!$E$2:$E$552,0),MATCH('Processing Mapping'!$N$2,'Processing Mapping'!$A$2:$N$2,0)))</f>
        <v>Permian Basin</v>
      </c>
      <c r="K73" s="220">
        <f>IFERROR(INDEX('Processing Mapping'!$A$2:$O$552,MATCH($D73,'Processing Mapping'!$E$2:$E$552,0),MATCH('Processing Mapping'!$O$2,'Processing Mapping'!$A$2:$O$2,0)),0)*365</f>
        <v>14231.35</v>
      </c>
      <c r="L73" s="220" t="str">
        <f t="shared" si="1"/>
        <v>Y</v>
      </c>
    </row>
    <row r="74" spans="1:12" x14ac:dyDescent="0.3">
      <c r="A74" t="s">
        <v>2614</v>
      </c>
      <c r="B74" t="s">
        <v>109</v>
      </c>
      <c r="C74" t="s">
        <v>2687</v>
      </c>
      <c r="D74" s="130">
        <v>1002502</v>
      </c>
      <c r="E74" s="135">
        <v>74.34035999999999</v>
      </c>
      <c r="F74" s="135">
        <v>22.11</v>
      </c>
      <c r="G74" s="135">
        <v>57.39</v>
      </c>
      <c r="H74" s="135">
        <v>64.95</v>
      </c>
      <c r="I74" s="156" t="str">
        <f>IF(INDEX('Processing Mapping'!$A$2:$N$552,MATCH($D74,'Processing Mapping'!$E$2:$E$552,0),MATCH('Processing Mapping'!$D$2,'Processing Mapping'!$A$2:$N$2,0))=0,"",INDEX('Processing Mapping'!$A$2:$N$552,MATCH($D74,'Processing Mapping'!$E$2:$E$552,0),MATCH('Processing Mapping'!$D$2,'Processing Mapping'!$A$2:$N$2,0)))</f>
        <v>Tolar Plant/Black Diamond</v>
      </c>
      <c r="J74" s="156" t="str">
        <f>IF(INDEX('Processing Mapping'!$A$2:$N$552,MATCH($D74,'Processing Mapping'!$E$2:$E$552,0),MATCH('Processing Mapping'!$N$2,'Processing Mapping'!$A$2:$N$2,0))=0,"",INDEX('Processing Mapping'!$A$2:$N$552,MATCH($D74,'Processing Mapping'!$E$2:$E$552,0),MATCH('Processing Mapping'!$N$2,'Processing Mapping'!$A$2:$N$2,0)))</f>
        <v>Strawn Basin</v>
      </c>
      <c r="K74" s="220">
        <f>IFERROR(INDEX('Processing Mapping'!$A$2:$O$552,MATCH($D74,'Processing Mapping'!$E$2:$E$552,0),MATCH('Processing Mapping'!$O$2,'Processing Mapping'!$A$2:$O$2,0)),0)*365</f>
        <v>12045</v>
      </c>
      <c r="L74" s="220" t="str">
        <f t="shared" si="1"/>
        <v>Y</v>
      </c>
    </row>
    <row r="75" spans="1:12" x14ac:dyDescent="0.3">
      <c r="A75" t="s">
        <v>2614</v>
      </c>
      <c r="B75" t="s">
        <v>98</v>
      </c>
      <c r="C75" t="s">
        <v>2688</v>
      </c>
      <c r="D75" s="130">
        <v>1002515</v>
      </c>
      <c r="E75" s="135">
        <v>285.47651999999999</v>
      </c>
      <c r="F75" s="135">
        <v>190.61999999999998</v>
      </c>
      <c r="G75" s="135">
        <v>130.09</v>
      </c>
      <c r="H75" s="135">
        <v>128.05000000000001</v>
      </c>
      <c r="I75" s="156" t="str">
        <f>IF(INDEX('Processing Mapping'!$A$2:$N$552,MATCH($D75,'Processing Mapping'!$E$2:$E$552,0),MATCH('Processing Mapping'!$D$2,'Processing Mapping'!$A$2:$N$2,0))=0,"",INDEX('Processing Mapping'!$A$2:$N$552,MATCH($D75,'Processing Mapping'!$E$2:$E$552,0),MATCH('Processing Mapping'!$D$2,'Processing Mapping'!$A$2:$N$2,0)))</f>
        <v>Artesia</v>
      </c>
      <c r="J75" s="156" t="str">
        <f>IF(INDEX('Processing Mapping'!$A$2:$N$552,MATCH($D75,'Processing Mapping'!$E$2:$E$552,0),MATCH('Processing Mapping'!$N$2,'Processing Mapping'!$A$2:$N$2,0))=0,"",INDEX('Processing Mapping'!$A$2:$N$552,MATCH($D75,'Processing Mapping'!$E$2:$E$552,0),MATCH('Processing Mapping'!$N$2,'Processing Mapping'!$A$2:$N$2,0)))</f>
        <v>Permian Basin</v>
      </c>
      <c r="K75" s="220">
        <f>IFERROR(INDEX('Processing Mapping'!$A$2:$O$552,MATCH($D75,'Processing Mapping'!$E$2:$E$552,0),MATCH('Processing Mapping'!$O$2,'Processing Mapping'!$A$2:$O$2,0)),0)*365</f>
        <v>32850</v>
      </c>
      <c r="L75" s="220" t="str">
        <f t="shared" si="1"/>
        <v>Y</v>
      </c>
    </row>
    <row r="76" spans="1:12" x14ac:dyDescent="0.3">
      <c r="A76" t="s">
        <v>2614</v>
      </c>
      <c r="B76" t="s">
        <v>109</v>
      </c>
      <c r="C76" t="s">
        <v>2689</v>
      </c>
      <c r="D76" s="130">
        <v>1002521</v>
      </c>
      <c r="E76" s="135">
        <v>1980.2879999999998</v>
      </c>
      <c r="F76" s="135">
        <v>2440.2200000000003</v>
      </c>
      <c r="G76" s="135">
        <v>4481.96</v>
      </c>
      <c r="H76" s="135">
        <v>2191.59</v>
      </c>
      <c r="I76" s="156" t="str">
        <f>IF(INDEX('Processing Mapping'!$A$2:$N$552,MATCH($D76,'Processing Mapping'!$E$2:$E$552,0),MATCH('Processing Mapping'!$D$2,'Processing Mapping'!$A$2:$N$2,0))=0,"",INDEX('Processing Mapping'!$A$2:$N$552,MATCH($D76,'Processing Mapping'!$E$2:$E$552,0),MATCH('Processing Mapping'!$D$2,'Processing Mapping'!$A$2:$N$2,0)))</f>
        <v>King Ranch Gas Plant</v>
      </c>
      <c r="J76" s="156" t="str">
        <f>IF(INDEX('Processing Mapping'!$A$2:$N$552,MATCH($D76,'Processing Mapping'!$E$2:$E$552,0),MATCH('Processing Mapping'!$N$2,'Processing Mapping'!$A$2:$N$2,0))=0,"",INDEX('Processing Mapping'!$A$2:$N$552,MATCH($D76,'Processing Mapping'!$E$2:$E$552,0),MATCH('Processing Mapping'!$N$2,'Processing Mapping'!$A$2:$N$2,0)))</f>
        <v>Gulf Coast Basin (LA, TX)</v>
      </c>
      <c r="K76" s="220">
        <f>IFERROR(INDEX('Processing Mapping'!$A$2:$O$552,MATCH($D76,'Processing Mapping'!$E$2:$E$552,0),MATCH('Processing Mapping'!$O$2,'Processing Mapping'!$A$2:$O$2,0)),0)*365</f>
        <v>146000</v>
      </c>
      <c r="L76" s="220" t="str">
        <f t="shared" si="1"/>
        <v>Y</v>
      </c>
    </row>
    <row r="77" spans="1:12" x14ac:dyDescent="0.3">
      <c r="A77" t="s">
        <v>2614</v>
      </c>
      <c r="B77" t="s">
        <v>109</v>
      </c>
      <c r="C77" t="s">
        <v>2690</v>
      </c>
      <c r="D77" s="130">
        <v>1002528</v>
      </c>
      <c r="E77" s="135">
        <v>1228.8639999999998</v>
      </c>
      <c r="F77" s="135">
        <v>650.70000000000005</v>
      </c>
      <c r="G77" s="135">
        <v>1021.32</v>
      </c>
      <c r="H77" s="135">
        <v>416.73</v>
      </c>
      <c r="I77" s="156" t="str">
        <f>IF(INDEX('Processing Mapping'!$A$2:$N$552,MATCH($D77,'Processing Mapping'!$E$2:$E$552,0),MATCH('Processing Mapping'!$D$2,'Processing Mapping'!$A$2:$N$2,0))=0,"",INDEX('Processing Mapping'!$A$2:$N$552,MATCH($D77,'Processing Mapping'!$E$2:$E$552,0),MATCH('Processing Mapping'!$D$2,'Processing Mapping'!$A$2:$N$2,0)))</f>
        <v>Fain Gas Plant</v>
      </c>
      <c r="J77" s="156" t="str">
        <f>IF(INDEX('Processing Mapping'!$A$2:$N$552,MATCH($D77,'Processing Mapping'!$E$2:$E$552,0),MATCH('Processing Mapping'!$N$2,'Processing Mapping'!$A$2:$N$2,0))=0,"",INDEX('Processing Mapping'!$A$2:$N$552,MATCH($D77,'Processing Mapping'!$E$2:$E$552,0),MATCH('Processing Mapping'!$N$2,'Processing Mapping'!$A$2:$N$2,0)))</f>
        <v>Sedgwick Basin</v>
      </c>
      <c r="K77" s="220">
        <f>IFERROR(INDEX('Processing Mapping'!$A$2:$O$552,MATCH($D77,'Processing Mapping'!$E$2:$E$552,0),MATCH('Processing Mapping'!$O$2,'Processing Mapping'!$A$2:$O$2,0)),0)*365</f>
        <v>15330</v>
      </c>
      <c r="L77" s="220" t="str">
        <f t="shared" si="1"/>
        <v>Y</v>
      </c>
    </row>
    <row r="78" spans="1:12" x14ac:dyDescent="0.3">
      <c r="A78" t="s">
        <v>2614</v>
      </c>
      <c r="B78" t="s">
        <v>73</v>
      </c>
      <c r="C78" t="s">
        <v>2691</v>
      </c>
      <c r="D78" s="130">
        <v>1002532</v>
      </c>
      <c r="E78" s="135">
        <v>366.42</v>
      </c>
      <c r="F78" s="135">
        <v>342.54</v>
      </c>
      <c r="G78" s="135">
        <v>280.14999999999998</v>
      </c>
      <c r="H78" s="135">
        <v>401.94</v>
      </c>
      <c r="I78" s="156" t="str">
        <f>IF(INDEX('Processing Mapping'!$A$2:$N$552,MATCH($D78,'Processing Mapping'!$E$2:$E$552,0),MATCH('Processing Mapping'!$D$2,'Processing Mapping'!$A$2:$N$2,0))=0,"",INDEX('Processing Mapping'!$A$2:$N$552,MATCH($D78,'Processing Mapping'!$E$2:$E$552,0),MATCH('Processing Mapping'!$D$2,'Processing Mapping'!$A$2:$N$2,0)))</f>
        <v>Ignacio Gas Plant</v>
      </c>
      <c r="J78" s="156" t="str">
        <f>IF(INDEX('Processing Mapping'!$A$2:$N$552,MATCH($D78,'Processing Mapping'!$E$2:$E$552,0),MATCH('Processing Mapping'!$N$2,'Processing Mapping'!$A$2:$N$2,0))=0,"",INDEX('Processing Mapping'!$A$2:$N$552,MATCH($D78,'Processing Mapping'!$E$2:$E$552,0),MATCH('Processing Mapping'!$N$2,'Processing Mapping'!$A$2:$N$2,0)))</f>
        <v>San Juan Basin</v>
      </c>
      <c r="K78" s="220">
        <f>IFERROR(INDEX('Processing Mapping'!$A$2:$O$552,MATCH($D78,'Processing Mapping'!$E$2:$E$552,0),MATCH('Processing Mapping'!$O$2,'Processing Mapping'!$A$2:$O$2,0)),0)*365</f>
        <v>167900</v>
      </c>
      <c r="L78" s="220" t="str">
        <f t="shared" si="1"/>
        <v>Y</v>
      </c>
    </row>
    <row r="79" spans="1:12" x14ac:dyDescent="0.3">
      <c r="A79" t="s">
        <v>2614</v>
      </c>
      <c r="B79" t="s">
        <v>109</v>
      </c>
      <c r="C79" t="s">
        <v>2692</v>
      </c>
      <c r="D79" s="130">
        <v>1002623</v>
      </c>
      <c r="E79" s="135">
        <v>371.79200000000003</v>
      </c>
      <c r="F79" s="135">
        <v>404.96999999999997</v>
      </c>
      <c r="G79" s="135">
        <v>1123.71</v>
      </c>
      <c r="H79" s="135">
        <v>519.22</v>
      </c>
      <c r="I79" s="156" t="str">
        <f>IF(INDEX('Processing Mapping'!$A$2:$N$552,MATCH($D79,'Processing Mapping'!$E$2:$E$552,0),MATCH('Processing Mapping'!$D$2,'Processing Mapping'!$A$2:$N$2,0))=0,"",INDEX('Processing Mapping'!$A$2:$N$552,MATCH($D79,'Processing Mapping'!$E$2:$E$552,0),MATCH('Processing Mapping'!$D$2,'Processing Mapping'!$A$2:$N$2,0)))</f>
        <v>Houston Central Plant</v>
      </c>
      <c r="J79" s="156" t="str">
        <f>IF(INDEX('Processing Mapping'!$A$2:$N$552,MATCH($D79,'Processing Mapping'!$E$2:$E$552,0),MATCH('Processing Mapping'!$N$2,'Processing Mapping'!$A$2:$N$2,0))=0,"",INDEX('Processing Mapping'!$A$2:$N$552,MATCH($D79,'Processing Mapping'!$E$2:$E$552,0),MATCH('Processing Mapping'!$N$2,'Processing Mapping'!$A$2:$N$2,0)))</f>
        <v>East Texas Basin</v>
      </c>
      <c r="K79" s="220">
        <f>IFERROR(INDEX('Processing Mapping'!$A$2:$O$552,MATCH($D79,'Processing Mapping'!$E$2:$E$552,0),MATCH('Processing Mapping'!$O$2,'Processing Mapping'!$A$2:$O$2,0)),0)*365</f>
        <v>305505</v>
      </c>
      <c r="L79" s="220" t="str">
        <f t="shared" si="1"/>
        <v>Y</v>
      </c>
    </row>
    <row r="80" spans="1:12" x14ac:dyDescent="0.3">
      <c r="A80" t="s">
        <v>2614</v>
      </c>
      <c r="B80" t="s">
        <v>109</v>
      </c>
      <c r="C80" t="s">
        <v>2693</v>
      </c>
      <c r="D80" s="130">
        <v>1002624</v>
      </c>
      <c r="E80" s="135">
        <v>253.524</v>
      </c>
      <c r="F80" s="135">
        <v>109.41999999999999</v>
      </c>
      <c r="G80" s="135">
        <v>133.94999999999999</v>
      </c>
      <c r="H80" s="135">
        <v>116.11</v>
      </c>
      <c r="I80" s="156" t="str">
        <f>IF(INDEX('Processing Mapping'!$A$2:$N$552,MATCH($D80,'Processing Mapping'!$E$2:$E$552,0),MATCH('Processing Mapping'!$D$2,'Processing Mapping'!$A$2:$N$2,0))=0,"",INDEX('Processing Mapping'!$A$2:$N$552,MATCH($D80,'Processing Mapping'!$E$2:$E$552,0),MATCH('Processing Mapping'!$D$2,'Processing Mapping'!$A$2:$N$2,0)))</f>
        <v>Saint Jo Processing Plant</v>
      </c>
      <c r="J80" s="156" t="str">
        <f>IF(INDEX('Processing Mapping'!$A$2:$N$552,MATCH($D80,'Processing Mapping'!$E$2:$E$552,0),MATCH('Processing Mapping'!$N$2,'Processing Mapping'!$A$2:$N$2,0))=0,"",INDEX('Processing Mapping'!$A$2:$N$552,MATCH($D80,'Processing Mapping'!$E$2:$E$552,0),MATCH('Processing Mapping'!$N$2,'Processing Mapping'!$A$2:$N$2,0)))</f>
        <v>Strawn Basin</v>
      </c>
      <c r="K80" s="220">
        <f>IFERROR(INDEX('Processing Mapping'!$A$2:$O$552,MATCH($D80,'Processing Mapping'!$E$2:$E$552,0),MATCH('Processing Mapping'!$O$2,'Processing Mapping'!$A$2:$O$2,0)),0)*365</f>
        <v>38325</v>
      </c>
      <c r="L80" s="220" t="str">
        <f t="shared" si="1"/>
        <v>Y</v>
      </c>
    </row>
    <row r="81" spans="1:12" x14ac:dyDescent="0.3">
      <c r="A81" t="s">
        <v>2614</v>
      </c>
      <c r="B81" t="s">
        <v>109</v>
      </c>
      <c r="C81" t="s">
        <v>2694</v>
      </c>
      <c r="D81" s="130">
        <v>1002625</v>
      </c>
      <c r="E81" s="135">
        <v>126.82</v>
      </c>
      <c r="F81" s="135">
        <v>26.99</v>
      </c>
      <c r="G81" s="135">
        <v>33</v>
      </c>
      <c r="H81" s="135">
        <v>39.760000000000005</v>
      </c>
      <c r="I81" s="156" t="str">
        <f>IF(INDEX('Processing Mapping'!$A$2:$N$552,MATCH($D81,'Processing Mapping'!$E$2:$E$552,0),MATCH('Processing Mapping'!$D$2,'Processing Mapping'!$A$2:$N$2,0))=0,"",INDEX('Processing Mapping'!$A$2:$N$552,MATCH($D81,'Processing Mapping'!$E$2:$E$552,0),MATCH('Processing Mapping'!$D$2,'Processing Mapping'!$A$2:$N$2,0)))</f>
        <v>Slaughter Gasoline Plant</v>
      </c>
      <c r="J81" s="156" t="str">
        <f>IF(INDEX('Processing Mapping'!$A$2:$N$552,MATCH($D81,'Processing Mapping'!$E$2:$E$552,0),MATCH('Processing Mapping'!$N$2,'Processing Mapping'!$A$2:$N$2,0))=0,"",INDEX('Processing Mapping'!$A$2:$N$552,MATCH($D81,'Processing Mapping'!$E$2:$E$552,0),MATCH('Processing Mapping'!$N$2,'Processing Mapping'!$A$2:$N$2,0)))</f>
        <v>Permian Basin</v>
      </c>
      <c r="K81" s="220">
        <f>IFERROR(INDEX('Processing Mapping'!$A$2:$O$552,MATCH($D81,'Processing Mapping'!$E$2:$E$552,0),MATCH('Processing Mapping'!$O$2,'Processing Mapping'!$A$2:$O$2,0)),0)*365</f>
        <v>10950</v>
      </c>
      <c r="L81" s="220" t="str">
        <f t="shared" si="1"/>
        <v>Y</v>
      </c>
    </row>
    <row r="82" spans="1:12" x14ac:dyDescent="0.3">
      <c r="A82" t="s">
        <v>2614</v>
      </c>
      <c r="B82" t="s">
        <v>85</v>
      </c>
      <c r="C82" t="s">
        <v>2695</v>
      </c>
      <c r="D82" s="130">
        <v>1002628</v>
      </c>
      <c r="E82" s="135">
        <v>57.244</v>
      </c>
      <c r="F82" s="135">
        <v>222.7</v>
      </c>
      <c r="G82" s="135">
        <v>227.99</v>
      </c>
      <c r="H82" s="135">
        <v>186.95999999999998</v>
      </c>
      <c r="I82" s="156" t="str">
        <f>IF(INDEX('Processing Mapping'!$A$2:$N$552,MATCH($D82,'Processing Mapping'!$E$2:$E$552,0),MATCH('Processing Mapping'!$D$2,'Processing Mapping'!$A$2:$N$2,0))=0,"",INDEX('Processing Mapping'!$A$2:$N$552,MATCH($D82,'Processing Mapping'!$E$2:$E$552,0),MATCH('Processing Mapping'!$D$2,'Processing Mapping'!$A$2:$N$2,0)))</f>
        <v>Larose Processing Plant</v>
      </c>
      <c r="J82" s="156" t="str">
        <f>IF(INDEX('Processing Mapping'!$A$2:$N$552,MATCH($D82,'Processing Mapping'!$E$2:$E$552,0),MATCH('Processing Mapping'!$N$2,'Processing Mapping'!$A$2:$N$2,0))=0,"",INDEX('Processing Mapping'!$A$2:$N$552,MATCH($D82,'Processing Mapping'!$E$2:$E$552,0),MATCH('Processing Mapping'!$N$2,'Processing Mapping'!$A$2:$N$2,0)))</f>
        <v>Arkla Basin</v>
      </c>
      <c r="K82" s="220">
        <f>IFERROR(INDEX('Processing Mapping'!$A$2:$O$552,MATCH($D82,'Processing Mapping'!$E$2:$E$552,0),MATCH('Processing Mapping'!$O$2,'Processing Mapping'!$A$2:$O$2,0)),0)*365</f>
        <v>98550</v>
      </c>
      <c r="L82" s="220" t="str">
        <f t="shared" si="1"/>
        <v>Y</v>
      </c>
    </row>
    <row r="83" spans="1:12" x14ac:dyDescent="0.3">
      <c r="A83" t="s">
        <v>2614</v>
      </c>
      <c r="B83" t="s">
        <v>109</v>
      </c>
      <c r="C83" t="s">
        <v>2696</v>
      </c>
      <c r="D83" s="130">
        <v>1002629</v>
      </c>
      <c r="E83" s="135">
        <v>74.372</v>
      </c>
      <c r="F83" s="135">
        <v>74.84</v>
      </c>
      <c r="G83" s="135">
        <v>18.18</v>
      </c>
      <c r="H83" s="135">
        <v>31.96</v>
      </c>
      <c r="I83" s="156" t="str">
        <f>IF(INDEX('Processing Mapping'!$A$2:$N$552,MATCH($D83,'Processing Mapping'!$E$2:$E$552,0),MATCH('Processing Mapping'!$D$2,'Processing Mapping'!$A$2:$N$2,0))=0,"",INDEX('Processing Mapping'!$A$2:$N$552,MATCH($D83,'Processing Mapping'!$E$2:$E$552,0),MATCH('Processing Mapping'!$D$2,'Processing Mapping'!$A$2:$N$2,0)))</f>
        <v>Wasson ODC Unit CO2 Removal Plant</v>
      </c>
      <c r="J83" s="156" t="str">
        <f>IF(INDEX('Processing Mapping'!$A$2:$N$552,MATCH($D83,'Processing Mapping'!$E$2:$E$552,0),MATCH('Processing Mapping'!$N$2,'Processing Mapping'!$A$2:$N$2,0))=0,"",INDEX('Processing Mapping'!$A$2:$N$552,MATCH($D83,'Processing Mapping'!$E$2:$E$552,0),MATCH('Processing Mapping'!$N$2,'Processing Mapping'!$A$2:$N$2,0)))</f>
        <v>Permian Basin</v>
      </c>
      <c r="K83" s="220">
        <f>IFERROR(INDEX('Processing Mapping'!$A$2:$O$552,MATCH($D83,'Processing Mapping'!$E$2:$E$552,0),MATCH('Processing Mapping'!$O$2,'Processing Mapping'!$A$2:$O$2,0)),0)*365</f>
        <v>35332</v>
      </c>
      <c r="L83" s="220" t="str">
        <f t="shared" si="1"/>
        <v>Y</v>
      </c>
    </row>
    <row r="84" spans="1:12" x14ac:dyDescent="0.3">
      <c r="A84" t="s">
        <v>2614</v>
      </c>
      <c r="B84" t="s">
        <v>109</v>
      </c>
      <c r="C84" t="s">
        <v>2697</v>
      </c>
      <c r="D84" s="130">
        <v>1002630</v>
      </c>
      <c r="E84" s="135">
        <v>183.27200000000002</v>
      </c>
      <c r="F84" s="135">
        <v>52.43</v>
      </c>
      <c r="G84" s="135">
        <v>10.29</v>
      </c>
      <c r="H84" s="135">
        <v>20.53</v>
      </c>
      <c r="I84" s="156" t="str">
        <f>IF(INDEX('Processing Mapping'!$A$2:$N$552,MATCH($D84,'Processing Mapping'!$E$2:$E$552,0),MATCH('Processing Mapping'!$D$2,'Processing Mapping'!$A$2:$N$2,0))=0,"",INDEX('Processing Mapping'!$A$2:$N$552,MATCH($D84,'Processing Mapping'!$E$2:$E$552,0),MATCH('Processing Mapping'!$D$2,'Processing Mapping'!$A$2:$N$2,0)))</f>
        <v>Willard CO2 Recovery Plant</v>
      </c>
      <c r="J84" s="156" t="str">
        <f>IF(INDEX('Processing Mapping'!$A$2:$N$552,MATCH($D84,'Processing Mapping'!$E$2:$E$552,0),MATCH('Processing Mapping'!$N$2,'Processing Mapping'!$A$2:$N$2,0))=0,"",INDEX('Processing Mapping'!$A$2:$N$552,MATCH($D84,'Processing Mapping'!$E$2:$E$552,0),MATCH('Processing Mapping'!$N$2,'Processing Mapping'!$A$2:$N$2,0)))</f>
        <v>Permian Basin</v>
      </c>
      <c r="K84" s="220">
        <f>IFERROR(INDEX('Processing Mapping'!$A$2:$O$552,MATCH($D84,'Processing Mapping'!$E$2:$E$552,0),MATCH('Processing Mapping'!$O$2,'Processing Mapping'!$A$2:$O$2,0)),0)*365</f>
        <v>54750</v>
      </c>
      <c r="L84" s="220" t="str">
        <f t="shared" si="1"/>
        <v>Y</v>
      </c>
    </row>
    <row r="85" spans="1:12" x14ac:dyDescent="0.3">
      <c r="A85" t="s">
        <v>2614</v>
      </c>
      <c r="B85" t="s">
        <v>103</v>
      </c>
      <c r="C85" t="s">
        <v>2698</v>
      </c>
      <c r="D85" s="130">
        <v>1002664</v>
      </c>
      <c r="E85" s="135">
        <v>111.33887999999999</v>
      </c>
      <c r="F85" s="135">
        <v>68.180000000000007</v>
      </c>
      <c r="G85" s="135">
        <v>31.06</v>
      </c>
      <c r="H85" s="135">
        <v>93.330000000000013</v>
      </c>
      <c r="I85" s="156" t="str">
        <f>IF(INDEX('Processing Mapping'!$A$2:$N$552,MATCH($D85,'Processing Mapping'!$E$2:$E$552,0),MATCH('Processing Mapping'!$D$2,'Processing Mapping'!$A$2:$N$2,0))=0,"",INDEX('Processing Mapping'!$A$2:$N$552,MATCH($D85,'Processing Mapping'!$E$2:$E$552,0),MATCH('Processing Mapping'!$D$2,'Processing Mapping'!$A$2:$N$2,0)))</f>
        <v>Sholem Alechem</v>
      </c>
      <c r="J85" s="156" t="str">
        <f>IF(INDEX('Processing Mapping'!$A$2:$N$552,MATCH($D85,'Processing Mapping'!$E$2:$E$552,0),MATCH('Processing Mapping'!$N$2,'Processing Mapping'!$A$2:$N$2,0))=0,"",INDEX('Processing Mapping'!$A$2:$N$552,MATCH($D85,'Processing Mapping'!$E$2:$E$552,0),MATCH('Processing Mapping'!$N$2,'Processing Mapping'!$A$2:$N$2,0)))</f>
        <v>Anadarko Basin</v>
      </c>
      <c r="K85" s="220">
        <f>IFERROR(INDEX('Processing Mapping'!$A$2:$O$552,MATCH($D85,'Processing Mapping'!$E$2:$E$552,0),MATCH('Processing Mapping'!$O$2,'Processing Mapping'!$A$2:$O$2,0)),0)*365</f>
        <v>20075</v>
      </c>
      <c r="L85" s="220" t="str">
        <f t="shared" si="1"/>
        <v>Y</v>
      </c>
    </row>
    <row r="86" spans="1:12" x14ac:dyDescent="0.3">
      <c r="A86" t="s">
        <v>2614</v>
      </c>
      <c r="B86" t="s">
        <v>109</v>
      </c>
      <c r="C86" t="s">
        <v>2699</v>
      </c>
      <c r="D86" s="130">
        <v>1002668</v>
      </c>
      <c r="E86" s="135">
        <v>287.77908000000002</v>
      </c>
      <c r="F86" s="135">
        <v>100.66</v>
      </c>
      <c r="G86" s="135">
        <v>104.26</v>
      </c>
      <c r="H86" s="135">
        <v>91.43</v>
      </c>
      <c r="I86" s="156" t="str">
        <f>IF(INDEX('Processing Mapping'!$A$2:$N$552,MATCH($D86,'Processing Mapping'!$E$2:$E$552,0),MATCH('Processing Mapping'!$D$2,'Processing Mapping'!$A$2:$N$2,0))=0,"",INDEX('Processing Mapping'!$A$2:$N$552,MATCH($D86,'Processing Mapping'!$E$2:$E$552,0),MATCH('Processing Mapping'!$D$2,'Processing Mapping'!$A$2:$N$2,0)))</f>
        <v>Pegasus</v>
      </c>
      <c r="J86" s="156" t="str">
        <f>IF(INDEX('Processing Mapping'!$A$2:$N$552,MATCH($D86,'Processing Mapping'!$E$2:$E$552,0),MATCH('Processing Mapping'!$N$2,'Processing Mapping'!$A$2:$N$2,0))=0,"",INDEX('Processing Mapping'!$A$2:$N$552,MATCH($D86,'Processing Mapping'!$E$2:$E$552,0),MATCH('Processing Mapping'!$N$2,'Processing Mapping'!$A$2:$N$2,0)))</f>
        <v>Permian Basin</v>
      </c>
      <c r="K86" s="220">
        <f>IFERROR(INDEX('Processing Mapping'!$A$2:$O$552,MATCH($D86,'Processing Mapping'!$E$2:$E$552,0),MATCH('Processing Mapping'!$O$2,'Processing Mapping'!$A$2:$O$2,0)),0)*365</f>
        <v>21900</v>
      </c>
      <c r="L86" s="220" t="str">
        <f t="shared" si="1"/>
        <v>Y</v>
      </c>
    </row>
    <row r="87" spans="1:12" x14ac:dyDescent="0.3">
      <c r="A87" t="s">
        <v>2614</v>
      </c>
      <c r="B87" t="s">
        <v>73</v>
      </c>
      <c r="C87" t="s">
        <v>2700</v>
      </c>
      <c r="D87" s="130">
        <v>1002673</v>
      </c>
      <c r="E87" s="135">
        <v>1381.1359999999997</v>
      </c>
      <c r="F87" s="135">
        <v>544.45000000000005</v>
      </c>
      <c r="G87" s="135">
        <v>0</v>
      </c>
      <c r="H87" s="135">
        <v>0</v>
      </c>
      <c r="I87" s="156" t="str">
        <f>IF(INDEX('Processing Mapping'!$A$2:$N$552,MATCH($D87,'Processing Mapping'!$E$2:$E$552,0),MATCH('Processing Mapping'!$D$2,'Processing Mapping'!$A$2:$N$2,0))=0,"",INDEX('Processing Mapping'!$A$2:$N$552,MATCH($D87,'Processing Mapping'!$E$2:$E$552,0),MATCH('Processing Mapping'!$D$2,'Processing Mapping'!$A$2:$N$2,0)))</f>
        <v>PICEANCE CREEK PLANT</v>
      </c>
      <c r="J87" s="156" t="str">
        <f>IF(INDEX('Processing Mapping'!$A$2:$N$552,MATCH($D87,'Processing Mapping'!$E$2:$E$552,0),MATCH('Processing Mapping'!$N$2,'Processing Mapping'!$A$2:$N$2,0))=0,"",INDEX('Processing Mapping'!$A$2:$N$552,MATCH($D87,'Processing Mapping'!$E$2:$E$552,0),MATCH('Processing Mapping'!$N$2,'Processing Mapping'!$A$2:$N$2,0)))</f>
        <v>Piceance Basin</v>
      </c>
      <c r="K87" s="220">
        <f>IFERROR(INDEX('Processing Mapping'!$A$2:$O$552,MATCH($D87,'Processing Mapping'!$E$2:$E$552,0),MATCH('Processing Mapping'!$O$2,'Processing Mapping'!$A$2:$O$2,0)),0)*365</f>
        <v>0</v>
      </c>
      <c r="L87" s="220" t="str">
        <f t="shared" si="1"/>
        <v>Y</v>
      </c>
    </row>
    <row r="88" spans="1:12" x14ac:dyDescent="0.3">
      <c r="A88" t="s">
        <v>2614</v>
      </c>
      <c r="B88" t="s">
        <v>109</v>
      </c>
      <c r="C88" t="s">
        <v>2701</v>
      </c>
      <c r="D88" s="130">
        <v>1002676</v>
      </c>
      <c r="E88" s="135">
        <v>68.908000000000001</v>
      </c>
      <c r="F88" s="135">
        <v>570.19999999999993</v>
      </c>
      <c r="G88" s="135">
        <v>332.17</v>
      </c>
      <c r="H88" s="135">
        <v>201.31</v>
      </c>
      <c r="I88" s="156" t="str">
        <f>IF(INDEX('Processing Mapping'!$A$2:$N$552,MATCH($D88,'Processing Mapping'!$E$2:$E$552,0),MATCH('Processing Mapping'!$D$2,'Processing Mapping'!$A$2:$N$2,0))=0,"",INDEX('Processing Mapping'!$A$2:$N$552,MATCH($D88,'Processing Mapping'!$E$2:$E$552,0),MATCH('Processing Mapping'!$D$2,'Processing Mapping'!$A$2:$N$2,0)))</f>
        <v>Hawkins Gas Plant</v>
      </c>
      <c r="J88" s="156" t="str">
        <f>IF(INDEX('Processing Mapping'!$A$2:$N$552,MATCH($D88,'Processing Mapping'!$E$2:$E$552,0),MATCH('Processing Mapping'!$N$2,'Processing Mapping'!$A$2:$N$2,0))=0,"",INDEX('Processing Mapping'!$A$2:$N$552,MATCH($D88,'Processing Mapping'!$E$2:$E$552,0),MATCH('Processing Mapping'!$N$2,'Processing Mapping'!$A$2:$N$2,0)))</f>
        <v>East Texas Basin</v>
      </c>
      <c r="K88" s="220">
        <f>IFERROR(INDEX('Processing Mapping'!$A$2:$O$552,MATCH($D88,'Processing Mapping'!$E$2:$E$552,0),MATCH('Processing Mapping'!$O$2,'Processing Mapping'!$A$2:$O$2,0)),0)*365</f>
        <v>58053.250000000007</v>
      </c>
      <c r="L88" s="220" t="str">
        <f t="shared" si="1"/>
        <v>Y</v>
      </c>
    </row>
    <row r="89" spans="1:12" x14ac:dyDescent="0.3">
      <c r="A89" t="s">
        <v>2614</v>
      </c>
      <c r="B89" t="s">
        <v>109</v>
      </c>
      <c r="C89" t="s">
        <v>2702</v>
      </c>
      <c r="D89" s="130">
        <v>1002678</v>
      </c>
      <c r="E89" s="135">
        <v>107.94</v>
      </c>
      <c r="F89" s="135">
        <v>172.79000000000002</v>
      </c>
      <c r="G89" s="135">
        <v>123.00999999999999</v>
      </c>
      <c r="H89" s="135">
        <v>129.54</v>
      </c>
      <c r="I89" s="156" t="str">
        <f>IF(INDEX('Processing Mapping'!$A$2:$N$552,MATCH($D89,'Processing Mapping'!$E$2:$E$552,0),MATCH('Processing Mapping'!$D$2,'Processing Mapping'!$A$2:$N$2,0))=0,"",INDEX('Processing Mapping'!$A$2:$N$552,MATCH($D89,'Processing Mapping'!$E$2:$E$552,0),MATCH('Processing Mapping'!$D$2,'Processing Mapping'!$A$2:$N$2,0)))</f>
        <v/>
      </c>
      <c r="J89" s="156" t="e">
        <f>IF(INDEX('Processing Mapping'!$A$2:$N$552,MATCH($D89,'Processing Mapping'!$E$2:$E$552,0),MATCH('Processing Mapping'!$N$2,'Processing Mapping'!$A$2:$N$2,0))=0,"",INDEX('Processing Mapping'!$A$2:$N$552,MATCH($D89,'Processing Mapping'!$E$2:$E$552,0),MATCH('Processing Mapping'!$N$2,'Processing Mapping'!$A$2:$N$2,0)))</f>
        <v>#N/A</v>
      </c>
      <c r="K89" s="220">
        <f>IFERROR(INDEX('Processing Mapping'!$A$2:$O$552,MATCH($D89,'Processing Mapping'!$E$2:$E$552,0),MATCH('Processing Mapping'!$O$2,'Processing Mapping'!$A$2:$O$2,0)),0)*365</f>
        <v>0</v>
      </c>
      <c r="L89" s="220" t="str">
        <f t="shared" si="1"/>
        <v>N</v>
      </c>
    </row>
    <row r="90" spans="1:12" x14ac:dyDescent="0.3">
      <c r="A90" t="s">
        <v>2614</v>
      </c>
      <c r="B90" t="s">
        <v>109</v>
      </c>
      <c r="C90" t="s">
        <v>2703</v>
      </c>
      <c r="D90" s="130">
        <v>1002680</v>
      </c>
      <c r="E90" s="135">
        <v>3.1640000000000001</v>
      </c>
      <c r="F90" s="135">
        <v>436.65999999999997</v>
      </c>
      <c r="G90" s="135">
        <v>19.940000000000001</v>
      </c>
      <c r="H90" s="135">
        <v>15.03</v>
      </c>
      <c r="I90" s="156" t="str">
        <f>IF(INDEX('Processing Mapping'!$A$2:$N$552,MATCH($D90,'Processing Mapping'!$E$2:$E$552,0),MATCH('Processing Mapping'!$D$2,'Processing Mapping'!$A$2:$N$2,0))=0,"",INDEX('Processing Mapping'!$A$2:$N$552,MATCH($D90,'Processing Mapping'!$E$2:$E$552,0),MATCH('Processing Mapping'!$D$2,'Processing Mapping'!$A$2:$N$2,0)))</f>
        <v>Snyder Gasoline Plant</v>
      </c>
      <c r="J90" s="156" t="str">
        <f>IF(INDEX('Processing Mapping'!$A$2:$N$552,MATCH($D90,'Processing Mapping'!$E$2:$E$552,0),MATCH('Processing Mapping'!$N$2,'Processing Mapping'!$A$2:$N$2,0))=0,"",INDEX('Processing Mapping'!$A$2:$N$552,MATCH($D90,'Processing Mapping'!$E$2:$E$552,0),MATCH('Processing Mapping'!$N$2,'Processing Mapping'!$A$2:$N$2,0)))</f>
        <v>Permian Basin</v>
      </c>
      <c r="K90" s="220">
        <f>IFERROR(INDEX('Processing Mapping'!$A$2:$O$552,MATCH($D90,'Processing Mapping'!$E$2:$E$552,0),MATCH('Processing Mapping'!$O$2,'Processing Mapping'!$A$2:$O$2,0)),0)*365</f>
        <v>20805</v>
      </c>
      <c r="L90" s="220" t="str">
        <f t="shared" si="1"/>
        <v>Y</v>
      </c>
    </row>
    <row r="91" spans="1:12" x14ac:dyDescent="0.3">
      <c r="A91" t="s">
        <v>2614</v>
      </c>
      <c r="B91" t="s">
        <v>80</v>
      </c>
      <c r="C91" t="s">
        <v>2704</v>
      </c>
      <c r="D91" s="130">
        <v>1002774</v>
      </c>
      <c r="E91" s="135">
        <v>62.548000000000002</v>
      </c>
      <c r="F91" s="135">
        <v>46.28</v>
      </c>
      <c r="G91" s="135">
        <v>36.739999999999995</v>
      </c>
      <c r="H91" s="135">
        <v>62.75</v>
      </c>
      <c r="I91" s="156" t="str">
        <f>IF(INDEX('Processing Mapping'!$A$2:$N$552,MATCH($D91,'Processing Mapping'!$E$2:$E$552,0),MATCH('Processing Mapping'!$D$2,'Processing Mapping'!$A$2:$N$2,0))=0,"",INDEX('Processing Mapping'!$A$2:$N$552,MATCH($D91,'Processing Mapping'!$E$2:$E$552,0),MATCH('Processing Mapping'!$D$2,'Processing Mapping'!$A$2:$N$2,0)))</f>
        <v/>
      </c>
      <c r="J91" s="156" t="str">
        <f>IF(INDEX('Processing Mapping'!$A$2:$N$552,MATCH($D91,'Processing Mapping'!$E$2:$E$552,0),MATCH('Processing Mapping'!$N$2,'Processing Mapping'!$A$2:$N$2,0))=0,"",INDEX('Processing Mapping'!$A$2:$N$552,MATCH($D91,'Processing Mapping'!$E$2:$E$552,0),MATCH('Processing Mapping'!$N$2,'Processing Mapping'!$A$2:$N$2,0)))</f>
        <v/>
      </c>
      <c r="K91" s="220">
        <f>IFERROR(INDEX('Processing Mapping'!$A$2:$O$552,MATCH($D91,'Processing Mapping'!$E$2:$E$552,0),MATCH('Processing Mapping'!$O$2,'Processing Mapping'!$A$2:$O$2,0)),0)*365</f>
        <v>0</v>
      </c>
      <c r="L91" s="220" t="str">
        <f t="shared" si="1"/>
        <v>N</v>
      </c>
    </row>
    <row r="92" spans="1:12" x14ac:dyDescent="0.3">
      <c r="A92" t="s">
        <v>2614</v>
      </c>
      <c r="B92" t="s">
        <v>85</v>
      </c>
      <c r="C92" t="s">
        <v>2705</v>
      </c>
      <c r="D92" s="130">
        <v>1002778</v>
      </c>
      <c r="E92" s="135">
        <v>409.88799999999998</v>
      </c>
      <c r="F92" s="135">
        <v>80.489999999999995</v>
      </c>
      <c r="G92" s="135">
        <v>79.56</v>
      </c>
      <c r="H92" s="135">
        <v>40.32</v>
      </c>
      <c r="I92" s="156" t="str">
        <f>IF(INDEX('Processing Mapping'!$A$2:$N$552,MATCH($D92,'Processing Mapping'!$E$2:$E$552,0),MATCH('Processing Mapping'!$D$2,'Processing Mapping'!$A$2:$N$2,0))=0,"",INDEX('Processing Mapping'!$A$2:$N$552,MATCH($D92,'Processing Mapping'!$E$2:$E$552,0),MATCH('Processing Mapping'!$D$2,'Processing Mapping'!$A$2:$N$2,0)))</f>
        <v/>
      </c>
      <c r="J92" s="156" t="e">
        <f>IF(INDEX('Processing Mapping'!$A$2:$N$552,MATCH($D92,'Processing Mapping'!$E$2:$E$552,0),MATCH('Processing Mapping'!$N$2,'Processing Mapping'!$A$2:$N$2,0))=0,"",INDEX('Processing Mapping'!$A$2:$N$552,MATCH($D92,'Processing Mapping'!$E$2:$E$552,0),MATCH('Processing Mapping'!$N$2,'Processing Mapping'!$A$2:$N$2,0)))</f>
        <v>#N/A</v>
      </c>
      <c r="K92" s="220">
        <f>IFERROR(INDEX('Processing Mapping'!$A$2:$O$552,MATCH($D92,'Processing Mapping'!$E$2:$E$552,0),MATCH('Processing Mapping'!$O$2,'Processing Mapping'!$A$2:$O$2,0)),0)*365</f>
        <v>0</v>
      </c>
      <c r="L92" s="220" t="str">
        <f t="shared" si="1"/>
        <v>N</v>
      </c>
    </row>
    <row r="93" spans="1:12" x14ac:dyDescent="0.3">
      <c r="A93" t="s">
        <v>2614</v>
      </c>
      <c r="B93" t="s">
        <v>116</v>
      </c>
      <c r="C93" t="s">
        <v>2706</v>
      </c>
      <c r="D93" s="130">
        <v>1002816</v>
      </c>
      <c r="E93" s="135">
        <v>5.4</v>
      </c>
      <c r="F93" s="135">
        <v>6.32</v>
      </c>
      <c r="G93" s="135">
        <v>14.52</v>
      </c>
      <c r="H93" s="135">
        <v>2.89</v>
      </c>
      <c r="I93" s="156" t="str">
        <f>IF(INDEX('Processing Mapping'!$A$2:$N$552,MATCH($D93,'Processing Mapping'!$E$2:$E$552,0),MATCH('Processing Mapping'!$D$2,'Processing Mapping'!$A$2:$N$2,0))=0,"",INDEX('Processing Mapping'!$A$2:$N$552,MATCH($D93,'Processing Mapping'!$E$2:$E$552,0),MATCH('Processing Mapping'!$D$2,'Processing Mapping'!$A$2:$N$2,0)))</f>
        <v>Casper Plant</v>
      </c>
      <c r="J93" s="156" t="str">
        <f>IF(INDEX('Processing Mapping'!$A$2:$N$552,MATCH($D93,'Processing Mapping'!$E$2:$E$552,0),MATCH('Processing Mapping'!$N$2,'Processing Mapping'!$A$2:$N$2,0))=0,"",INDEX('Processing Mapping'!$A$2:$N$552,MATCH($D93,'Processing Mapping'!$E$2:$E$552,0),MATCH('Processing Mapping'!$N$2,'Processing Mapping'!$A$2:$N$2,0)))</f>
        <v>Wind River Basin</v>
      </c>
      <c r="K93" s="220">
        <f>IFERROR(INDEX('Processing Mapping'!$A$2:$O$552,MATCH($D93,'Processing Mapping'!$E$2:$E$552,0),MATCH('Processing Mapping'!$O$2,'Processing Mapping'!$A$2:$O$2,0)),0)*365</f>
        <v>19443.550000000003</v>
      </c>
      <c r="L93" s="220" t="str">
        <f t="shared" si="1"/>
        <v>Y</v>
      </c>
    </row>
    <row r="94" spans="1:12" x14ac:dyDescent="0.3">
      <c r="A94" t="s">
        <v>2614</v>
      </c>
      <c r="B94" t="s">
        <v>80</v>
      </c>
      <c r="C94" t="s">
        <v>2707</v>
      </c>
      <c r="D94" s="130">
        <v>1002839</v>
      </c>
      <c r="E94" s="135">
        <v>22.564</v>
      </c>
      <c r="F94" s="135">
        <v>10.61</v>
      </c>
      <c r="G94" s="135">
        <v>18.549999999999997</v>
      </c>
      <c r="H94" s="135">
        <v>367.8</v>
      </c>
      <c r="I94" s="156" t="str">
        <f>IF(INDEX('Processing Mapping'!$A$2:$N$552,MATCH($D94,'Processing Mapping'!$E$2:$E$552,0),MATCH('Processing Mapping'!$D$2,'Processing Mapping'!$A$2:$N$2,0))=0,"",INDEX('Processing Mapping'!$A$2:$N$552,MATCH($D94,'Processing Mapping'!$E$2:$E$552,0),MATCH('Processing Mapping'!$D$2,'Processing Mapping'!$A$2:$N$2,0)))</f>
        <v/>
      </c>
      <c r="J94" s="156" t="str">
        <f>IF(INDEX('Processing Mapping'!$A$2:$N$552,MATCH($D94,'Processing Mapping'!$E$2:$E$552,0),MATCH('Processing Mapping'!$N$2,'Processing Mapping'!$A$2:$N$2,0))=0,"",INDEX('Processing Mapping'!$A$2:$N$552,MATCH($D94,'Processing Mapping'!$E$2:$E$552,0),MATCH('Processing Mapping'!$N$2,'Processing Mapping'!$A$2:$N$2,0)))</f>
        <v/>
      </c>
      <c r="K94" s="220">
        <f>IFERROR(INDEX('Processing Mapping'!$A$2:$O$552,MATCH($D94,'Processing Mapping'!$E$2:$E$552,0),MATCH('Processing Mapping'!$O$2,'Processing Mapping'!$A$2:$O$2,0)),0)*365</f>
        <v>0</v>
      </c>
      <c r="L94" s="220" t="str">
        <f t="shared" si="1"/>
        <v>N</v>
      </c>
    </row>
    <row r="95" spans="1:12" x14ac:dyDescent="0.3">
      <c r="A95" t="s">
        <v>2614</v>
      </c>
      <c r="B95" t="s">
        <v>109</v>
      </c>
      <c r="C95" t="s">
        <v>2708</v>
      </c>
      <c r="D95" s="130">
        <v>1002868</v>
      </c>
      <c r="E95" s="135">
        <v>214.42</v>
      </c>
      <c r="F95" s="135">
        <v>76.78</v>
      </c>
      <c r="G95" s="135">
        <v>69.88</v>
      </c>
      <c r="H95" s="135">
        <v>51.24</v>
      </c>
      <c r="I95" s="156" t="str">
        <f>IF(INDEX('Processing Mapping'!$A$2:$N$552,MATCH($D95,'Processing Mapping'!$E$2:$E$552,0),MATCH('Processing Mapping'!$D$2,'Processing Mapping'!$A$2:$N$2,0))=0,"",INDEX('Processing Mapping'!$A$2:$N$552,MATCH($D95,'Processing Mapping'!$E$2:$E$552,0),MATCH('Processing Mapping'!$D$2,'Processing Mapping'!$A$2:$N$2,0)))</f>
        <v/>
      </c>
      <c r="J95" s="156" t="str">
        <f>IF(INDEX('Processing Mapping'!$A$2:$N$552,MATCH($D95,'Processing Mapping'!$E$2:$E$552,0),MATCH('Processing Mapping'!$N$2,'Processing Mapping'!$A$2:$N$2,0))=0,"",INDEX('Processing Mapping'!$A$2:$N$552,MATCH($D95,'Processing Mapping'!$E$2:$E$552,0),MATCH('Processing Mapping'!$N$2,'Processing Mapping'!$A$2:$N$2,0)))</f>
        <v>Permian Basin</v>
      </c>
      <c r="K95" s="220">
        <f>IFERROR(INDEX('Processing Mapping'!$A$2:$O$552,MATCH($D95,'Processing Mapping'!$E$2:$E$552,0),MATCH('Processing Mapping'!$O$2,'Processing Mapping'!$A$2:$O$2,0)),0)*365</f>
        <v>0</v>
      </c>
      <c r="L95" s="220" t="str">
        <f t="shared" si="1"/>
        <v>N</v>
      </c>
    </row>
    <row r="96" spans="1:12" x14ac:dyDescent="0.3">
      <c r="A96" t="s">
        <v>2614</v>
      </c>
      <c r="B96" t="s">
        <v>73</v>
      </c>
      <c r="C96" t="s">
        <v>2709</v>
      </c>
      <c r="D96" s="130">
        <v>1002943</v>
      </c>
      <c r="E96" s="135">
        <v>1499.664</v>
      </c>
      <c r="F96" s="135">
        <v>730.25000000000011</v>
      </c>
      <c r="G96" s="135">
        <v>602.88</v>
      </c>
      <c r="H96" s="135">
        <v>658.58999999999992</v>
      </c>
      <c r="I96" s="156" t="str">
        <f>IF(INDEX('Processing Mapping'!$A$2:$N$552,MATCH($D96,'Processing Mapping'!$E$2:$E$552,0),MATCH('Processing Mapping'!$D$2,'Processing Mapping'!$A$2:$N$2,0))=0,"",INDEX('Processing Mapping'!$A$2:$N$552,MATCH($D96,'Processing Mapping'!$E$2:$E$552,0),MATCH('Processing Mapping'!$D$2,'Processing Mapping'!$A$2:$N$2,0)))</f>
        <v>Parachute Creek Gas Plant</v>
      </c>
      <c r="J96" s="156" t="str">
        <f>IF(INDEX('Processing Mapping'!$A$2:$N$552,MATCH($D96,'Processing Mapping'!$E$2:$E$552,0),MATCH('Processing Mapping'!$N$2,'Processing Mapping'!$A$2:$N$2,0))=0,"",INDEX('Processing Mapping'!$A$2:$N$552,MATCH($D96,'Processing Mapping'!$E$2:$E$552,0),MATCH('Processing Mapping'!$N$2,'Processing Mapping'!$A$2:$N$2,0)))</f>
        <v>Piceance Basin</v>
      </c>
      <c r="K96" s="220">
        <f>IFERROR(INDEX('Processing Mapping'!$A$2:$O$552,MATCH($D96,'Processing Mapping'!$E$2:$E$552,0),MATCH('Processing Mapping'!$O$2,'Processing Mapping'!$A$2:$O$2,0)),0)*365</f>
        <v>228125</v>
      </c>
      <c r="L96" s="220" t="str">
        <f t="shared" si="1"/>
        <v>Y</v>
      </c>
    </row>
    <row r="97" spans="1:12" x14ac:dyDescent="0.3">
      <c r="A97" t="s">
        <v>2614</v>
      </c>
      <c r="B97" t="s">
        <v>109</v>
      </c>
      <c r="C97" t="s">
        <v>2710</v>
      </c>
      <c r="D97" s="130">
        <v>1002952</v>
      </c>
      <c r="E97" s="135">
        <v>219.416</v>
      </c>
      <c r="F97" s="135">
        <v>111.38</v>
      </c>
      <c r="G97" s="135">
        <v>153.26999999999998</v>
      </c>
      <c r="H97" s="135">
        <v>77.290000000000006</v>
      </c>
      <c r="I97" s="156" t="str">
        <f>IF(INDEX('Processing Mapping'!$A$2:$N$552,MATCH($D97,'Processing Mapping'!$E$2:$E$552,0),MATCH('Processing Mapping'!$D$2,'Processing Mapping'!$A$2:$N$2,0))=0,"",INDEX('Processing Mapping'!$A$2:$N$552,MATCH($D97,'Processing Mapping'!$E$2:$E$552,0),MATCH('Processing Mapping'!$D$2,'Processing Mapping'!$A$2:$N$2,0)))</f>
        <v/>
      </c>
      <c r="J97" s="156" t="str">
        <f>IF(INDEX('Processing Mapping'!$A$2:$N$552,MATCH($D97,'Processing Mapping'!$E$2:$E$552,0),MATCH('Processing Mapping'!$N$2,'Processing Mapping'!$A$2:$N$2,0))=0,"",INDEX('Processing Mapping'!$A$2:$N$552,MATCH($D97,'Processing Mapping'!$E$2:$E$552,0),MATCH('Processing Mapping'!$N$2,'Processing Mapping'!$A$2:$N$2,0)))</f>
        <v>Anadarko Basin</v>
      </c>
      <c r="K97" s="220">
        <f>IFERROR(INDEX('Processing Mapping'!$A$2:$O$552,MATCH($D97,'Processing Mapping'!$E$2:$E$552,0),MATCH('Processing Mapping'!$O$2,'Processing Mapping'!$A$2:$O$2,0)),0)*365</f>
        <v>0</v>
      </c>
      <c r="L97" s="220" t="str">
        <f t="shared" si="1"/>
        <v>N</v>
      </c>
    </row>
    <row r="98" spans="1:12" x14ac:dyDescent="0.3">
      <c r="A98" t="s">
        <v>2614</v>
      </c>
      <c r="B98" t="s">
        <v>69</v>
      </c>
      <c r="C98" t="s">
        <v>2711</v>
      </c>
      <c r="D98" s="130">
        <v>1003023</v>
      </c>
      <c r="E98" s="135">
        <v>145.16799999999998</v>
      </c>
      <c r="F98" s="135">
        <v>118.63</v>
      </c>
      <c r="G98" s="135">
        <v>100.68</v>
      </c>
      <c r="H98" s="135">
        <v>116.13999999999999</v>
      </c>
      <c r="I98" s="156" t="str">
        <f>IF(INDEX('Processing Mapping'!$A$2:$N$552,MATCH($D98,'Processing Mapping'!$E$2:$E$552,0),MATCH('Processing Mapping'!$D$2,'Processing Mapping'!$A$2:$N$2,0))=0,"",INDEX('Processing Mapping'!$A$2:$N$552,MATCH($D98,'Processing Mapping'!$E$2:$E$552,0),MATCH('Processing Mapping'!$D$2,'Processing Mapping'!$A$2:$N$2,0)))</f>
        <v/>
      </c>
      <c r="J98" s="156" t="e">
        <f>IF(INDEX('Processing Mapping'!$A$2:$N$552,MATCH($D98,'Processing Mapping'!$E$2:$E$552,0),MATCH('Processing Mapping'!$N$2,'Processing Mapping'!$A$2:$N$2,0))=0,"",INDEX('Processing Mapping'!$A$2:$N$552,MATCH($D98,'Processing Mapping'!$E$2:$E$552,0),MATCH('Processing Mapping'!$N$2,'Processing Mapping'!$A$2:$N$2,0)))</f>
        <v>#N/A</v>
      </c>
      <c r="K98" s="220">
        <f>IFERROR(INDEX('Processing Mapping'!$A$2:$O$552,MATCH($D98,'Processing Mapping'!$E$2:$E$552,0),MATCH('Processing Mapping'!$O$2,'Processing Mapping'!$A$2:$O$2,0)),0)*365</f>
        <v>0</v>
      </c>
      <c r="L98" s="220" t="str">
        <f t="shared" si="1"/>
        <v>N</v>
      </c>
    </row>
    <row r="99" spans="1:12" x14ac:dyDescent="0.3">
      <c r="A99" t="s">
        <v>2614</v>
      </c>
      <c r="B99" t="s">
        <v>101</v>
      </c>
      <c r="C99" t="s">
        <v>2712</v>
      </c>
      <c r="D99" s="130">
        <v>1003045</v>
      </c>
      <c r="E99" s="135">
        <v>54.244</v>
      </c>
      <c r="F99" s="135">
        <v>56.5</v>
      </c>
      <c r="G99" s="135">
        <v>43.489999999999995</v>
      </c>
      <c r="H99" s="135">
        <v>21.87</v>
      </c>
      <c r="I99" s="156" t="str">
        <f>IF(INDEX('Processing Mapping'!$A$2:$N$552,MATCH($D99,'Processing Mapping'!$E$2:$E$552,0),MATCH('Processing Mapping'!$D$2,'Processing Mapping'!$A$2:$N$2,0))=0,"",INDEX('Processing Mapping'!$A$2:$N$552,MATCH($D99,'Processing Mapping'!$E$2:$E$552,0),MATCH('Processing Mapping'!$D$2,'Processing Mapping'!$A$2:$N$2,0)))</f>
        <v/>
      </c>
      <c r="J99" s="156" t="e">
        <f>IF(INDEX('Processing Mapping'!$A$2:$N$552,MATCH($D99,'Processing Mapping'!$E$2:$E$552,0),MATCH('Processing Mapping'!$N$2,'Processing Mapping'!$A$2:$N$2,0))=0,"",INDEX('Processing Mapping'!$A$2:$N$552,MATCH($D99,'Processing Mapping'!$E$2:$E$552,0),MATCH('Processing Mapping'!$N$2,'Processing Mapping'!$A$2:$N$2,0)))</f>
        <v>#N/A</v>
      </c>
      <c r="K99" s="220">
        <f>IFERROR(INDEX('Processing Mapping'!$A$2:$O$552,MATCH($D99,'Processing Mapping'!$E$2:$E$552,0),MATCH('Processing Mapping'!$O$2,'Processing Mapping'!$A$2:$O$2,0)),0)*365</f>
        <v>0</v>
      </c>
      <c r="L99" s="220" t="str">
        <f t="shared" si="1"/>
        <v>N</v>
      </c>
    </row>
    <row r="100" spans="1:12" x14ac:dyDescent="0.3">
      <c r="A100" t="s">
        <v>2614</v>
      </c>
      <c r="B100" t="s">
        <v>72</v>
      </c>
      <c r="C100" t="s">
        <v>2713</v>
      </c>
      <c r="D100" s="130">
        <v>1003056</v>
      </c>
      <c r="E100" s="135">
        <v>7.2160000000000002</v>
      </c>
      <c r="F100" s="135">
        <v>4.72</v>
      </c>
      <c r="G100" s="135">
        <v>3.83</v>
      </c>
      <c r="H100" s="135">
        <v>0</v>
      </c>
      <c r="I100" s="156" t="str">
        <f>IF(INDEX('Processing Mapping'!$A$2:$N$552,MATCH($D100,'Processing Mapping'!$E$2:$E$552,0),MATCH('Processing Mapping'!$D$2,'Processing Mapping'!$A$2:$N$2,0))=0,"",INDEX('Processing Mapping'!$A$2:$N$552,MATCH($D100,'Processing Mapping'!$E$2:$E$552,0),MATCH('Processing Mapping'!$D$2,'Processing Mapping'!$A$2:$N$2,0)))</f>
        <v>Stearns Gas Plant</v>
      </c>
      <c r="J100" s="156" t="str">
        <f>IF(INDEX('Processing Mapping'!$A$2:$N$552,MATCH($D100,'Processing Mapping'!$E$2:$E$552,0),MATCH('Processing Mapping'!$N$2,'Processing Mapping'!$A$2:$N$2,0))=0,"",INDEX('Processing Mapping'!$A$2:$N$552,MATCH($D100,'Processing Mapping'!$E$2:$E$552,0),MATCH('Processing Mapping'!$N$2,'Processing Mapping'!$A$2:$N$2,0)))</f>
        <v>Santa Maria Basin</v>
      </c>
      <c r="K100" s="220">
        <f>IFERROR(INDEX('Processing Mapping'!$A$2:$O$552,MATCH($D100,'Processing Mapping'!$E$2:$E$552,0),MATCH('Processing Mapping'!$O$2,'Processing Mapping'!$A$2:$O$2,0)),0)*365</f>
        <v>803.00000000000011</v>
      </c>
      <c r="L100" s="220" t="str">
        <f t="shared" si="1"/>
        <v>Y</v>
      </c>
    </row>
    <row r="101" spans="1:12" x14ac:dyDescent="0.3">
      <c r="A101" t="s">
        <v>2614</v>
      </c>
      <c r="B101" t="s">
        <v>109</v>
      </c>
      <c r="C101" t="s">
        <v>2714</v>
      </c>
      <c r="D101" s="130">
        <v>1003077</v>
      </c>
      <c r="E101" s="135">
        <v>0</v>
      </c>
      <c r="F101" s="135">
        <v>0</v>
      </c>
      <c r="G101" s="135">
        <v>73.52</v>
      </c>
      <c r="H101" s="135">
        <v>14.61</v>
      </c>
      <c r="I101" s="156" t="str">
        <f>IF(INDEX('Processing Mapping'!$A$2:$N$552,MATCH($D101,'Processing Mapping'!$E$2:$E$552,0),MATCH('Processing Mapping'!$D$2,'Processing Mapping'!$A$2:$N$2,0))=0,"",INDEX('Processing Mapping'!$A$2:$N$552,MATCH($D101,'Processing Mapping'!$E$2:$E$552,0),MATCH('Processing Mapping'!$D$2,'Processing Mapping'!$A$2:$N$2,0)))</f>
        <v/>
      </c>
      <c r="J101" s="156" t="str">
        <f>IF(INDEX('Processing Mapping'!$A$2:$N$552,MATCH($D101,'Processing Mapping'!$E$2:$E$552,0),MATCH('Processing Mapping'!$N$2,'Processing Mapping'!$A$2:$N$2,0))=0,"",INDEX('Processing Mapping'!$A$2:$N$552,MATCH($D101,'Processing Mapping'!$E$2:$E$552,0),MATCH('Processing Mapping'!$N$2,'Processing Mapping'!$A$2:$N$2,0)))</f>
        <v>Strawn Basin</v>
      </c>
      <c r="K101" s="220">
        <f>IFERROR(INDEX('Processing Mapping'!$A$2:$O$552,MATCH($D101,'Processing Mapping'!$E$2:$E$552,0),MATCH('Processing Mapping'!$O$2,'Processing Mapping'!$A$2:$O$2,0)),0)*365</f>
        <v>0</v>
      </c>
      <c r="L101" s="220" t="str">
        <f t="shared" si="1"/>
        <v>N</v>
      </c>
    </row>
    <row r="102" spans="1:12" x14ac:dyDescent="0.3">
      <c r="A102" t="s">
        <v>2614</v>
      </c>
      <c r="B102" t="s">
        <v>109</v>
      </c>
      <c r="C102" t="s">
        <v>2715</v>
      </c>
      <c r="D102" s="130">
        <v>1003078</v>
      </c>
      <c r="E102" s="135">
        <v>0</v>
      </c>
      <c r="F102" s="135">
        <v>0</v>
      </c>
      <c r="G102" s="135">
        <v>151.76</v>
      </c>
      <c r="H102" s="135">
        <v>44.64</v>
      </c>
      <c r="I102" s="156" t="str">
        <f>IF(INDEX('Processing Mapping'!$A$2:$N$552,MATCH($D102,'Processing Mapping'!$E$2:$E$552,0),MATCH('Processing Mapping'!$D$2,'Processing Mapping'!$A$2:$N$2,0))=0,"",INDEX('Processing Mapping'!$A$2:$N$552,MATCH($D102,'Processing Mapping'!$E$2:$E$552,0),MATCH('Processing Mapping'!$D$2,'Processing Mapping'!$A$2:$N$2,0)))</f>
        <v>Hobart Cryo Plant</v>
      </c>
      <c r="J102" s="156" t="str">
        <f>IF(INDEX('Processing Mapping'!$A$2:$N$552,MATCH($D102,'Processing Mapping'!$E$2:$E$552,0),MATCH('Processing Mapping'!$N$2,'Processing Mapping'!$A$2:$N$2,0))=0,"",INDEX('Processing Mapping'!$A$2:$N$552,MATCH($D102,'Processing Mapping'!$E$2:$E$552,0),MATCH('Processing Mapping'!$N$2,'Processing Mapping'!$A$2:$N$2,0)))</f>
        <v>Anadarko Basin</v>
      </c>
      <c r="K102" s="220">
        <f>IFERROR(INDEX('Processing Mapping'!$A$2:$O$552,MATCH($D102,'Processing Mapping'!$E$2:$E$552,0),MATCH('Processing Mapping'!$O$2,'Processing Mapping'!$A$2:$O$2,0)),0)*365</f>
        <v>2555</v>
      </c>
      <c r="L102" s="220" t="str">
        <f t="shared" si="1"/>
        <v>Y</v>
      </c>
    </row>
    <row r="103" spans="1:12" x14ac:dyDescent="0.3">
      <c r="A103" t="s">
        <v>2614</v>
      </c>
      <c r="B103" t="s">
        <v>109</v>
      </c>
      <c r="C103" t="s">
        <v>2716</v>
      </c>
      <c r="D103" s="130">
        <v>1003079</v>
      </c>
      <c r="E103" s="135">
        <v>247.87199999999999</v>
      </c>
      <c r="F103" s="135">
        <v>320.45999999999998</v>
      </c>
      <c r="G103" s="135">
        <v>395.97999999999996</v>
      </c>
      <c r="H103" s="135">
        <v>191.13</v>
      </c>
      <c r="I103" s="156" t="str">
        <f>IF(INDEX('Processing Mapping'!$A$2:$N$552,MATCH($D103,'Processing Mapping'!$E$2:$E$552,0),MATCH('Processing Mapping'!$D$2,'Processing Mapping'!$A$2:$N$2,0))=0,"",INDEX('Processing Mapping'!$A$2:$N$552,MATCH($D103,'Processing Mapping'!$E$2:$E$552,0),MATCH('Processing Mapping'!$D$2,'Processing Mapping'!$A$2:$N$2,0)))</f>
        <v>Enbridge G&amp;P (North Texas LP)</v>
      </c>
      <c r="J103" s="156" t="str">
        <f>IF(INDEX('Processing Mapping'!$A$2:$N$552,MATCH($D103,'Processing Mapping'!$E$2:$E$552,0),MATCH('Processing Mapping'!$N$2,'Processing Mapping'!$A$2:$N$2,0))=0,"",INDEX('Processing Mapping'!$A$2:$N$552,MATCH($D103,'Processing Mapping'!$E$2:$E$552,0),MATCH('Processing Mapping'!$N$2,'Processing Mapping'!$A$2:$N$2,0)))</f>
        <v>Fort Worth Syncline</v>
      </c>
      <c r="K103" s="220">
        <f>IFERROR(INDEX('Processing Mapping'!$A$2:$O$552,MATCH($D103,'Processing Mapping'!$E$2:$E$552,0),MATCH('Processing Mapping'!$O$2,'Processing Mapping'!$A$2:$O$2,0)),0)*365</f>
        <v>20075</v>
      </c>
      <c r="L103" s="220" t="str">
        <f t="shared" si="1"/>
        <v>Y</v>
      </c>
    </row>
    <row r="104" spans="1:12" x14ac:dyDescent="0.3">
      <c r="A104" t="s">
        <v>2614</v>
      </c>
      <c r="B104" t="s">
        <v>109</v>
      </c>
      <c r="C104" t="s">
        <v>2717</v>
      </c>
      <c r="D104" s="130">
        <v>1003082</v>
      </c>
      <c r="E104" s="135">
        <v>114.636</v>
      </c>
      <c r="F104" s="135">
        <v>58.250000000000007</v>
      </c>
      <c r="G104" s="135">
        <v>75.41</v>
      </c>
      <c r="H104" s="135">
        <v>65.87</v>
      </c>
      <c r="I104" s="156" t="str">
        <f>IF(INDEX('Processing Mapping'!$A$2:$N$552,MATCH($D104,'Processing Mapping'!$E$2:$E$552,0),MATCH('Processing Mapping'!$D$2,'Processing Mapping'!$A$2:$N$2,0))=0,"",INDEX('Processing Mapping'!$A$2:$N$552,MATCH($D104,'Processing Mapping'!$E$2:$E$552,0),MATCH('Processing Mapping'!$D$2,'Processing Mapping'!$A$2:$N$2,0)))</f>
        <v>Avinger</v>
      </c>
      <c r="J104" s="156" t="str">
        <f>IF(INDEX('Processing Mapping'!$A$2:$N$552,MATCH($D104,'Processing Mapping'!$E$2:$E$552,0),MATCH('Processing Mapping'!$N$2,'Processing Mapping'!$A$2:$N$2,0))=0,"",INDEX('Processing Mapping'!$A$2:$N$552,MATCH($D104,'Processing Mapping'!$E$2:$E$552,0),MATCH('Processing Mapping'!$N$2,'Processing Mapping'!$A$2:$N$2,0)))</f>
        <v>East Texas Basin</v>
      </c>
      <c r="K104" s="220">
        <f>IFERROR(INDEX('Processing Mapping'!$A$2:$O$552,MATCH($D104,'Processing Mapping'!$E$2:$E$552,0),MATCH('Processing Mapping'!$O$2,'Processing Mapping'!$A$2:$O$2,0)),0)*365</f>
        <v>29200</v>
      </c>
      <c r="L104" s="220" t="str">
        <f t="shared" si="1"/>
        <v>Y</v>
      </c>
    </row>
    <row r="105" spans="1:12" x14ac:dyDescent="0.3">
      <c r="A105" t="s">
        <v>2614</v>
      </c>
      <c r="B105" t="s">
        <v>109</v>
      </c>
      <c r="C105" t="s">
        <v>2718</v>
      </c>
      <c r="D105" s="130">
        <v>1003083</v>
      </c>
      <c r="E105" s="135">
        <v>57.736000000000004</v>
      </c>
      <c r="F105" s="135">
        <v>135.20999999999998</v>
      </c>
      <c r="G105" s="135">
        <v>51.94</v>
      </c>
      <c r="H105" s="135">
        <v>15.55</v>
      </c>
      <c r="I105" s="156" t="str">
        <f>IF(INDEX('Processing Mapping'!$A$2:$N$552,MATCH($D105,'Processing Mapping'!$E$2:$E$552,0),MATCH('Processing Mapping'!$D$2,'Processing Mapping'!$A$2:$N$2,0))=0,"",INDEX('Processing Mapping'!$A$2:$N$552,MATCH($D105,'Processing Mapping'!$E$2:$E$552,0),MATCH('Processing Mapping'!$D$2,'Processing Mapping'!$A$2:$N$2,0)))</f>
        <v/>
      </c>
      <c r="J105" s="156" t="str">
        <f>IF(INDEX('Processing Mapping'!$A$2:$N$552,MATCH($D105,'Processing Mapping'!$E$2:$E$552,0),MATCH('Processing Mapping'!$N$2,'Processing Mapping'!$A$2:$N$2,0))=0,"",INDEX('Processing Mapping'!$A$2:$N$552,MATCH($D105,'Processing Mapping'!$E$2:$E$552,0),MATCH('Processing Mapping'!$N$2,'Processing Mapping'!$A$2:$N$2,0)))</f>
        <v>Gulf Coast Basin (LA, TX)</v>
      </c>
      <c r="K105" s="220">
        <f>IFERROR(INDEX('Processing Mapping'!$A$2:$O$552,MATCH($D105,'Processing Mapping'!$E$2:$E$552,0),MATCH('Processing Mapping'!$O$2,'Processing Mapping'!$A$2:$O$2,0)),0)*365</f>
        <v>0</v>
      </c>
      <c r="L105" s="220" t="str">
        <f t="shared" si="1"/>
        <v>N</v>
      </c>
    </row>
    <row r="106" spans="1:12" x14ac:dyDescent="0.3">
      <c r="A106" t="s">
        <v>2614</v>
      </c>
      <c r="B106" t="s">
        <v>85</v>
      </c>
      <c r="C106" t="s">
        <v>2719</v>
      </c>
      <c r="D106" s="130">
        <v>1003094</v>
      </c>
      <c r="E106" s="135">
        <v>42.256</v>
      </c>
      <c r="F106" s="135">
        <v>33.739999999999995</v>
      </c>
      <c r="G106" s="135">
        <v>10.49</v>
      </c>
      <c r="H106" s="135">
        <v>138.34</v>
      </c>
      <c r="I106" s="156" t="str">
        <f>IF(INDEX('Processing Mapping'!$A$2:$N$552,MATCH($D106,'Processing Mapping'!$E$2:$E$552,0),MATCH('Processing Mapping'!$D$2,'Processing Mapping'!$A$2:$N$2,0))=0,"",INDEX('Processing Mapping'!$A$2:$N$552,MATCH($D106,'Processing Mapping'!$E$2:$E$552,0),MATCH('Processing Mapping'!$D$2,'Processing Mapping'!$A$2:$N$2,0)))</f>
        <v/>
      </c>
      <c r="J106" s="156" t="e">
        <f>IF(INDEX('Processing Mapping'!$A$2:$N$552,MATCH($D106,'Processing Mapping'!$E$2:$E$552,0),MATCH('Processing Mapping'!$N$2,'Processing Mapping'!$A$2:$N$2,0))=0,"",INDEX('Processing Mapping'!$A$2:$N$552,MATCH($D106,'Processing Mapping'!$E$2:$E$552,0),MATCH('Processing Mapping'!$N$2,'Processing Mapping'!$A$2:$N$2,0)))</f>
        <v>#N/A</v>
      </c>
      <c r="K106" s="220">
        <f>IFERROR(INDEX('Processing Mapping'!$A$2:$O$552,MATCH($D106,'Processing Mapping'!$E$2:$E$552,0),MATCH('Processing Mapping'!$O$2,'Processing Mapping'!$A$2:$O$2,0)),0)*365</f>
        <v>0</v>
      </c>
      <c r="L106" s="220" t="str">
        <f t="shared" si="1"/>
        <v>N</v>
      </c>
    </row>
    <row r="107" spans="1:12" x14ac:dyDescent="0.3">
      <c r="A107" t="s">
        <v>2614</v>
      </c>
      <c r="B107" t="s">
        <v>109</v>
      </c>
      <c r="C107" t="s">
        <v>2720</v>
      </c>
      <c r="D107" s="130">
        <v>1003097</v>
      </c>
      <c r="E107" s="135">
        <v>119.32</v>
      </c>
      <c r="F107" s="135">
        <v>116.97</v>
      </c>
      <c r="G107" s="135">
        <v>143.93</v>
      </c>
      <c r="H107" s="135">
        <v>122.45000000000002</v>
      </c>
      <c r="I107" s="156" t="str">
        <f>IF(INDEX('Processing Mapping'!$A$2:$N$552,MATCH($D107,'Processing Mapping'!$E$2:$E$552,0),MATCH('Processing Mapping'!$D$2,'Processing Mapping'!$A$2:$N$2,0))=0,"",INDEX('Processing Mapping'!$A$2:$N$552,MATCH($D107,'Processing Mapping'!$E$2:$E$552,0),MATCH('Processing Mapping'!$D$2,'Processing Mapping'!$A$2:$N$2,0)))</f>
        <v>Trinidad</v>
      </c>
      <c r="J107" s="156" t="str">
        <f>IF(INDEX('Processing Mapping'!$A$2:$N$552,MATCH($D107,'Processing Mapping'!$E$2:$E$552,0),MATCH('Processing Mapping'!$N$2,'Processing Mapping'!$A$2:$N$2,0))=0,"",INDEX('Processing Mapping'!$A$2:$N$552,MATCH($D107,'Processing Mapping'!$E$2:$E$552,0),MATCH('Processing Mapping'!$N$2,'Processing Mapping'!$A$2:$N$2,0)))</f>
        <v>Strawn Basin</v>
      </c>
      <c r="K107" s="220">
        <f>IFERROR(INDEX('Processing Mapping'!$A$2:$O$552,MATCH($D107,'Processing Mapping'!$E$2:$E$552,0),MATCH('Processing Mapping'!$O$2,'Processing Mapping'!$A$2:$O$2,0)),0)*365</f>
        <v>19345</v>
      </c>
      <c r="L107" s="220" t="str">
        <f t="shared" si="1"/>
        <v>Y</v>
      </c>
    </row>
    <row r="108" spans="1:12" x14ac:dyDescent="0.3">
      <c r="A108" t="s">
        <v>2614</v>
      </c>
      <c r="B108" t="s">
        <v>109</v>
      </c>
      <c r="C108" t="s">
        <v>2721</v>
      </c>
      <c r="D108" s="130">
        <v>1003127</v>
      </c>
      <c r="E108" s="135">
        <v>511.572</v>
      </c>
      <c r="F108" s="135">
        <v>2354.4900000000002</v>
      </c>
      <c r="G108" s="135">
        <v>813.67</v>
      </c>
      <c r="H108" s="135">
        <v>578.86</v>
      </c>
      <c r="I108" s="156" t="str">
        <f>IF(INDEX('Processing Mapping'!$A$2:$N$552,MATCH($D108,'Processing Mapping'!$E$2:$E$552,0),MATCH('Processing Mapping'!$D$2,'Processing Mapping'!$A$2:$N$2,0))=0,"",INDEX('Processing Mapping'!$A$2:$N$552,MATCH($D108,'Processing Mapping'!$E$2:$E$552,0),MATCH('Processing Mapping'!$D$2,'Processing Mapping'!$A$2:$N$2,0)))</f>
        <v>GODLEY GAS PLANT</v>
      </c>
      <c r="J108" s="156" t="str">
        <f>IF(INDEX('Processing Mapping'!$A$2:$N$552,MATCH($D108,'Processing Mapping'!$E$2:$E$552,0),MATCH('Processing Mapping'!$N$2,'Processing Mapping'!$A$2:$N$2,0))=0,"",INDEX('Processing Mapping'!$A$2:$N$552,MATCH($D108,'Processing Mapping'!$E$2:$E$552,0),MATCH('Processing Mapping'!$N$2,'Processing Mapping'!$A$2:$N$2,0)))</f>
        <v>Strawn Basin</v>
      </c>
      <c r="K108" s="220">
        <f>IFERROR(INDEX('Processing Mapping'!$A$2:$O$552,MATCH($D108,'Processing Mapping'!$E$2:$E$552,0),MATCH('Processing Mapping'!$O$2,'Processing Mapping'!$A$2:$O$2,0)),0)*365</f>
        <v>153300</v>
      </c>
      <c r="L108" s="220" t="str">
        <f t="shared" si="1"/>
        <v>Y</v>
      </c>
    </row>
    <row r="109" spans="1:12" x14ac:dyDescent="0.3">
      <c r="A109" t="s">
        <v>2614</v>
      </c>
      <c r="B109" t="s">
        <v>109</v>
      </c>
      <c r="C109" t="s">
        <v>2722</v>
      </c>
      <c r="D109" s="130">
        <v>1003128</v>
      </c>
      <c r="E109" s="135">
        <v>1837.864</v>
      </c>
      <c r="F109" s="135">
        <v>3024.35</v>
      </c>
      <c r="G109" s="135">
        <v>2560.8300000000004</v>
      </c>
      <c r="H109" s="135">
        <v>2569.66</v>
      </c>
      <c r="I109" s="156" t="str">
        <f>IF(INDEX('Processing Mapping'!$A$2:$N$552,MATCH($D109,'Processing Mapping'!$E$2:$E$552,0),MATCH('Processing Mapping'!$D$2,'Processing Mapping'!$A$2:$N$2,0))=0,"",INDEX('Processing Mapping'!$A$2:$N$552,MATCH($D109,'Processing Mapping'!$E$2:$E$552,0),MATCH('Processing Mapping'!$D$2,'Processing Mapping'!$A$2:$N$2,0)))</f>
        <v/>
      </c>
      <c r="J109" s="156" t="str">
        <f>IF(INDEX('Processing Mapping'!$A$2:$N$552,MATCH($D109,'Processing Mapping'!$E$2:$E$552,0),MATCH('Processing Mapping'!$N$2,'Processing Mapping'!$A$2:$N$2,0))=0,"",INDEX('Processing Mapping'!$A$2:$N$552,MATCH($D109,'Processing Mapping'!$E$2:$E$552,0),MATCH('Processing Mapping'!$N$2,'Processing Mapping'!$A$2:$N$2,0)))</f>
        <v>Permian Basin</v>
      </c>
      <c r="K109" s="220">
        <f>IFERROR(INDEX('Processing Mapping'!$A$2:$O$552,MATCH($D109,'Processing Mapping'!$E$2:$E$552,0),MATCH('Processing Mapping'!$O$2,'Processing Mapping'!$A$2:$O$2,0)),0)*365</f>
        <v>0</v>
      </c>
      <c r="L109" s="220" t="str">
        <f t="shared" si="1"/>
        <v>N</v>
      </c>
    </row>
    <row r="110" spans="1:12" x14ac:dyDescent="0.3">
      <c r="A110" t="s">
        <v>2614</v>
      </c>
      <c r="B110" t="s">
        <v>109</v>
      </c>
      <c r="C110" t="s">
        <v>2723</v>
      </c>
      <c r="D110" s="130">
        <v>1003129</v>
      </c>
      <c r="E110" s="135">
        <v>4.516</v>
      </c>
      <c r="F110" s="135">
        <v>44.76</v>
      </c>
      <c r="G110" s="135">
        <v>23.36</v>
      </c>
      <c r="H110" s="135">
        <v>20.9</v>
      </c>
      <c r="I110" s="156" t="str">
        <f>IF(INDEX('Processing Mapping'!$A$2:$N$552,MATCH($D110,'Processing Mapping'!$E$2:$E$552,0),MATCH('Processing Mapping'!$D$2,'Processing Mapping'!$A$2:$N$2,0))=0,"",INDEX('Processing Mapping'!$A$2:$N$552,MATCH($D110,'Processing Mapping'!$E$2:$E$552,0),MATCH('Processing Mapping'!$D$2,'Processing Mapping'!$A$2:$N$2,0)))</f>
        <v/>
      </c>
      <c r="J110" s="156" t="str">
        <f>IF(INDEX('Processing Mapping'!$A$2:$N$552,MATCH($D110,'Processing Mapping'!$E$2:$E$552,0),MATCH('Processing Mapping'!$N$2,'Processing Mapping'!$A$2:$N$2,0))=0,"",INDEX('Processing Mapping'!$A$2:$N$552,MATCH($D110,'Processing Mapping'!$E$2:$E$552,0),MATCH('Processing Mapping'!$N$2,'Processing Mapping'!$A$2:$N$2,0)))</f>
        <v>Strawn Basin</v>
      </c>
      <c r="K110" s="220">
        <f>IFERROR(INDEX('Processing Mapping'!$A$2:$O$552,MATCH($D110,'Processing Mapping'!$E$2:$E$552,0),MATCH('Processing Mapping'!$O$2,'Processing Mapping'!$A$2:$O$2,0)),0)*365</f>
        <v>0</v>
      </c>
      <c r="L110" s="220" t="str">
        <f t="shared" si="1"/>
        <v>N</v>
      </c>
    </row>
    <row r="111" spans="1:12" x14ac:dyDescent="0.3">
      <c r="A111" t="s">
        <v>2614</v>
      </c>
      <c r="B111" t="s">
        <v>98</v>
      </c>
      <c r="C111" t="s">
        <v>2724</v>
      </c>
      <c r="D111" s="130">
        <v>1003130</v>
      </c>
      <c r="E111" s="135">
        <v>107.408</v>
      </c>
      <c r="F111" s="135">
        <v>55.25</v>
      </c>
      <c r="G111" s="135">
        <v>27.340000000000003</v>
      </c>
      <c r="H111" s="135">
        <v>27.53</v>
      </c>
      <c r="I111" s="156" t="str">
        <f>IF(INDEX('Processing Mapping'!$A$2:$N$552,MATCH($D111,'Processing Mapping'!$E$2:$E$552,0),MATCH('Processing Mapping'!$D$2,'Processing Mapping'!$A$2:$N$2,0))=0,"",INDEX('Processing Mapping'!$A$2:$N$552,MATCH($D111,'Processing Mapping'!$E$2:$E$552,0),MATCH('Processing Mapping'!$D$2,'Processing Mapping'!$A$2:$N$2,0)))</f>
        <v>Indian Basin Gas Plant</v>
      </c>
      <c r="J111" s="156" t="str">
        <f>IF(INDEX('Processing Mapping'!$A$2:$N$552,MATCH($D111,'Processing Mapping'!$E$2:$E$552,0),MATCH('Processing Mapping'!$N$2,'Processing Mapping'!$A$2:$N$2,0))=0,"",INDEX('Processing Mapping'!$A$2:$N$552,MATCH($D111,'Processing Mapping'!$E$2:$E$552,0),MATCH('Processing Mapping'!$N$2,'Processing Mapping'!$A$2:$N$2,0)))</f>
        <v>Permian Basin</v>
      </c>
      <c r="K111" s="220">
        <f>IFERROR(INDEX('Processing Mapping'!$A$2:$O$552,MATCH($D111,'Processing Mapping'!$E$2:$E$552,0),MATCH('Processing Mapping'!$O$2,'Processing Mapping'!$A$2:$O$2,0)),0)*365</f>
        <v>30660</v>
      </c>
      <c r="L111" s="220" t="str">
        <f t="shared" si="1"/>
        <v>Y</v>
      </c>
    </row>
    <row r="112" spans="1:12" x14ac:dyDescent="0.3">
      <c r="A112" t="s">
        <v>2614</v>
      </c>
      <c r="B112" t="s">
        <v>85</v>
      </c>
      <c r="C112" t="s">
        <v>2725</v>
      </c>
      <c r="D112" s="130">
        <v>1003158</v>
      </c>
      <c r="E112" s="135">
        <v>25.687999999999999</v>
      </c>
      <c r="F112" s="135">
        <v>16.55</v>
      </c>
      <c r="G112" s="135">
        <v>5.68</v>
      </c>
      <c r="H112" s="135">
        <v>19.93</v>
      </c>
      <c r="I112" s="156" t="str">
        <f>IF(INDEX('Processing Mapping'!$A$2:$N$552,MATCH($D112,'Processing Mapping'!$E$2:$E$552,0),MATCH('Processing Mapping'!$D$2,'Processing Mapping'!$A$2:$N$2,0))=0,"",INDEX('Processing Mapping'!$A$2:$N$552,MATCH($D112,'Processing Mapping'!$E$2:$E$552,0),MATCH('Processing Mapping'!$D$2,'Processing Mapping'!$A$2:$N$2,0)))</f>
        <v/>
      </c>
      <c r="J112" s="156" t="e">
        <f>IF(INDEX('Processing Mapping'!$A$2:$N$552,MATCH($D112,'Processing Mapping'!$E$2:$E$552,0),MATCH('Processing Mapping'!$N$2,'Processing Mapping'!$A$2:$N$2,0))=0,"",INDEX('Processing Mapping'!$A$2:$N$552,MATCH($D112,'Processing Mapping'!$E$2:$E$552,0),MATCH('Processing Mapping'!$N$2,'Processing Mapping'!$A$2:$N$2,0)))</f>
        <v>#N/A</v>
      </c>
      <c r="K112" s="220">
        <f>IFERROR(INDEX('Processing Mapping'!$A$2:$O$552,MATCH($D112,'Processing Mapping'!$E$2:$E$552,0),MATCH('Processing Mapping'!$O$2,'Processing Mapping'!$A$2:$O$2,0)),0)*365</f>
        <v>0</v>
      </c>
      <c r="L112" s="220" t="str">
        <f t="shared" si="1"/>
        <v>N</v>
      </c>
    </row>
    <row r="113" spans="1:12" x14ac:dyDescent="0.3">
      <c r="A113" t="s">
        <v>2614</v>
      </c>
      <c r="B113" t="s">
        <v>109</v>
      </c>
      <c r="C113" t="s">
        <v>2726</v>
      </c>
      <c r="D113" s="130">
        <v>1003170</v>
      </c>
      <c r="E113" s="135">
        <v>143.548</v>
      </c>
      <c r="F113" s="135">
        <v>144.32</v>
      </c>
      <c r="G113" s="135">
        <v>38.080000000000005</v>
      </c>
      <c r="H113" s="135">
        <v>33.49</v>
      </c>
      <c r="I113" s="156" t="str">
        <f>IF(INDEX('Processing Mapping'!$A$2:$N$552,MATCH($D113,'Processing Mapping'!$E$2:$E$552,0),MATCH('Processing Mapping'!$D$2,'Processing Mapping'!$A$2:$N$2,0))=0,"",INDEX('Processing Mapping'!$A$2:$N$552,MATCH($D113,'Processing Mapping'!$E$2:$E$552,0),MATCH('Processing Mapping'!$D$2,'Processing Mapping'!$A$2:$N$2,0)))</f>
        <v>Silver Creek Plant</v>
      </c>
      <c r="J113" s="156" t="str">
        <f>IF(INDEX('Processing Mapping'!$A$2:$N$552,MATCH($D113,'Processing Mapping'!$E$2:$E$552,0),MATCH('Processing Mapping'!$N$2,'Processing Mapping'!$A$2:$N$2,0))=0,"",INDEX('Processing Mapping'!$A$2:$N$552,MATCH($D113,'Processing Mapping'!$E$2:$E$552,0),MATCH('Processing Mapping'!$N$2,'Processing Mapping'!$A$2:$N$2,0)))</f>
        <v>Fort Worth Syncline</v>
      </c>
      <c r="K113" s="220">
        <f>IFERROR(INDEX('Processing Mapping'!$A$2:$O$552,MATCH($D113,'Processing Mapping'!$E$2:$E$552,0),MATCH('Processing Mapping'!$O$2,'Processing Mapping'!$A$2:$O$2,0)),0)*365</f>
        <v>65700</v>
      </c>
      <c r="L113" s="220" t="str">
        <f t="shared" si="1"/>
        <v>Y</v>
      </c>
    </row>
    <row r="114" spans="1:12" x14ac:dyDescent="0.3">
      <c r="A114" t="s">
        <v>2614</v>
      </c>
      <c r="B114" t="s">
        <v>109</v>
      </c>
      <c r="C114" t="s">
        <v>2727</v>
      </c>
      <c r="D114" s="130">
        <v>1003178</v>
      </c>
      <c r="E114" s="135">
        <v>328.49199999999996</v>
      </c>
      <c r="F114" s="135">
        <v>267.42</v>
      </c>
      <c r="G114" s="135">
        <v>0</v>
      </c>
      <c r="H114" s="135">
        <v>0</v>
      </c>
      <c r="I114" s="156" t="str">
        <f>IF(INDEX('Processing Mapping'!$A$2:$N$552,MATCH($D114,'Processing Mapping'!$E$2:$E$552,0),MATCH('Processing Mapping'!$D$2,'Processing Mapping'!$A$2:$N$2,0))=0,"",INDEX('Processing Mapping'!$A$2:$N$552,MATCH($D114,'Processing Mapping'!$E$2:$E$552,0),MATCH('Processing Mapping'!$D$2,'Processing Mapping'!$A$2:$N$2,0)))</f>
        <v/>
      </c>
      <c r="J114" s="156" t="e">
        <f>IF(INDEX('Processing Mapping'!$A$2:$N$552,MATCH($D114,'Processing Mapping'!$E$2:$E$552,0),MATCH('Processing Mapping'!$N$2,'Processing Mapping'!$A$2:$N$2,0))=0,"",INDEX('Processing Mapping'!$A$2:$N$552,MATCH($D114,'Processing Mapping'!$E$2:$E$552,0),MATCH('Processing Mapping'!$N$2,'Processing Mapping'!$A$2:$N$2,0)))</f>
        <v>#N/A</v>
      </c>
      <c r="K114" s="220">
        <f>IFERROR(INDEX('Processing Mapping'!$A$2:$O$552,MATCH($D114,'Processing Mapping'!$E$2:$E$552,0),MATCH('Processing Mapping'!$O$2,'Processing Mapping'!$A$2:$O$2,0)),0)*365</f>
        <v>0</v>
      </c>
      <c r="L114" s="220" t="str">
        <f t="shared" si="1"/>
        <v>N</v>
      </c>
    </row>
    <row r="115" spans="1:12" x14ac:dyDescent="0.3">
      <c r="A115" t="s">
        <v>2614</v>
      </c>
      <c r="B115" t="s">
        <v>85</v>
      </c>
      <c r="C115" t="s">
        <v>2728</v>
      </c>
      <c r="D115" s="130">
        <v>1003185</v>
      </c>
      <c r="E115" s="135">
        <v>150.09600000000003</v>
      </c>
      <c r="F115" s="135">
        <v>59.33</v>
      </c>
      <c r="G115" s="135">
        <v>135.27000000000001</v>
      </c>
      <c r="H115" s="135">
        <v>200.49999999999997</v>
      </c>
      <c r="I115" s="156" t="str">
        <f>IF(INDEX('Processing Mapping'!$A$2:$N$552,MATCH($D115,'Processing Mapping'!$E$2:$E$552,0),MATCH('Processing Mapping'!$D$2,'Processing Mapping'!$A$2:$N$2,0))=0,"",INDEX('Processing Mapping'!$A$2:$N$552,MATCH($D115,'Processing Mapping'!$E$2:$E$552,0),MATCH('Processing Mapping'!$D$2,'Processing Mapping'!$A$2:$N$2,0)))</f>
        <v>Pelican Plant</v>
      </c>
      <c r="J115" s="156" t="str">
        <f>IF(INDEX('Processing Mapping'!$A$2:$N$552,MATCH($D115,'Processing Mapping'!$E$2:$E$552,0),MATCH('Processing Mapping'!$N$2,'Processing Mapping'!$A$2:$N$2,0))=0,"",INDEX('Processing Mapping'!$A$2:$N$552,MATCH($D115,'Processing Mapping'!$E$2:$E$552,0),MATCH('Processing Mapping'!$N$2,'Processing Mapping'!$A$2:$N$2,0)))</f>
        <v>Arkla Basin</v>
      </c>
      <c r="K115" s="220">
        <f>IFERROR(INDEX('Processing Mapping'!$A$2:$O$552,MATCH($D115,'Processing Mapping'!$E$2:$E$552,0),MATCH('Processing Mapping'!$O$2,'Processing Mapping'!$A$2:$O$2,0)),0)*365</f>
        <v>134320</v>
      </c>
      <c r="L115" s="220" t="str">
        <f t="shared" si="1"/>
        <v>Y</v>
      </c>
    </row>
    <row r="116" spans="1:12" x14ac:dyDescent="0.3">
      <c r="A116" t="s">
        <v>2614</v>
      </c>
      <c r="B116" t="s">
        <v>103</v>
      </c>
      <c r="C116" t="s">
        <v>2729</v>
      </c>
      <c r="D116" s="130">
        <v>1003211</v>
      </c>
      <c r="E116" s="135">
        <v>943.5680000000001</v>
      </c>
      <c r="F116" s="135">
        <v>959.62</v>
      </c>
      <c r="G116" s="135">
        <v>970.63</v>
      </c>
      <c r="H116" s="135">
        <v>983.56999999999994</v>
      </c>
      <c r="I116" s="156" t="str">
        <f>IF(INDEX('Processing Mapping'!$A$2:$N$552,MATCH($D116,'Processing Mapping'!$E$2:$E$552,0),MATCH('Processing Mapping'!$D$2,'Processing Mapping'!$A$2:$N$2,0))=0,"",INDEX('Processing Mapping'!$A$2:$N$552,MATCH($D116,'Processing Mapping'!$E$2:$E$552,0),MATCH('Processing Mapping'!$D$2,'Processing Mapping'!$A$2:$N$2,0)))</f>
        <v/>
      </c>
      <c r="J116" s="156" t="e">
        <f>IF(INDEX('Processing Mapping'!$A$2:$N$552,MATCH($D116,'Processing Mapping'!$E$2:$E$552,0),MATCH('Processing Mapping'!$N$2,'Processing Mapping'!$A$2:$N$2,0))=0,"",INDEX('Processing Mapping'!$A$2:$N$552,MATCH($D116,'Processing Mapping'!$E$2:$E$552,0),MATCH('Processing Mapping'!$N$2,'Processing Mapping'!$A$2:$N$2,0)))</f>
        <v>#N/A</v>
      </c>
      <c r="K116" s="220">
        <f>IFERROR(INDEX('Processing Mapping'!$A$2:$O$552,MATCH($D116,'Processing Mapping'!$E$2:$E$552,0),MATCH('Processing Mapping'!$O$2,'Processing Mapping'!$A$2:$O$2,0)),0)*365</f>
        <v>0</v>
      </c>
      <c r="L116" s="220" t="str">
        <f t="shared" si="1"/>
        <v>N</v>
      </c>
    </row>
    <row r="117" spans="1:12" x14ac:dyDescent="0.3">
      <c r="A117" t="s">
        <v>2614</v>
      </c>
      <c r="B117" t="s">
        <v>109</v>
      </c>
      <c r="C117" t="s">
        <v>2730</v>
      </c>
      <c r="D117" s="130">
        <v>1003219</v>
      </c>
      <c r="E117" s="135">
        <v>0</v>
      </c>
      <c r="F117" s="135">
        <v>0</v>
      </c>
      <c r="G117" s="135">
        <v>0</v>
      </c>
      <c r="H117" s="135">
        <v>61.160000000000004</v>
      </c>
      <c r="I117" s="156" t="str">
        <f>IF(INDEX('Processing Mapping'!$A$2:$N$552,MATCH($D117,'Processing Mapping'!$E$2:$E$552,0),MATCH('Processing Mapping'!$D$2,'Processing Mapping'!$A$2:$N$2,0))=0,"",INDEX('Processing Mapping'!$A$2:$N$552,MATCH($D117,'Processing Mapping'!$E$2:$E$552,0),MATCH('Processing Mapping'!$D$2,'Processing Mapping'!$A$2:$N$2,0)))</f>
        <v/>
      </c>
      <c r="J117" s="156" t="str">
        <f>IF(INDEX('Processing Mapping'!$A$2:$N$552,MATCH($D117,'Processing Mapping'!$E$2:$E$552,0),MATCH('Processing Mapping'!$N$2,'Processing Mapping'!$A$2:$N$2,0))=0,"",INDEX('Processing Mapping'!$A$2:$N$552,MATCH($D117,'Processing Mapping'!$E$2:$E$552,0),MATCH('Processing Mapping'!$N$2,'Processing Mapping'!$A$2:$N$2,0)))</f>
        <v/>
      </c>
      <c r="K117" s="220">
        <f>IFERROR(INDEX('Processing Mapping'!$A$2:$O$552,MATCH($D117,'Processing Mapping'!$E$2:$E$552,0),MATCH('Processing Mapping'!$O$2,'Processing Mapping'!$A$2:$O$2,0)),0)*365</f>
        <v>0</v>
      </c>
      <c r="L117" s="220" t="str">
        <f t="shared" si="1"/>
        <v>N</v>
      </c>
    </row>
    <row r="118" spans="1:12" x14ac:dyDescent="0.3">
      <c r="A118" t="s">
        <v>2614</v>
      </c>
      <c r="B118" t="s">
        <v>109</v>
      </c>
      <c r="C118" t="s">
        <v>2731</v>
      </c>
      <c r="D118" s="130">
        <v>1003220</v>
      </c>
      <c r="E118" s="135">
        <v>66.103999999999999</v>
      </c>
      <c r="F118" s="135">
        <v>19.86</v>
      </c>
      <c r="G118" s="135">
        <v>104.78</v>
      </c>
      <c r="H118" s="135">
        <v>40.61</v>
      </c>
      <c r="I118" s="156" t="str">
        <f>IF(INDEX('Processing Mapping'!$A$2:$N$552,MATCH($D118,'Processing Mapping'!$E$2:$E$552,0),MATCH('Processing Mapping'!$D$2,'Processing Mapping'!$A$2:$N$2,0))=0,"",INDEX('Processing Mapping'!$A$2:$N$552,MATCH($D118,'Processing Mapping'!$E$2:$E$552,0),MATCH('Processing Mapping'!$D$2,'Processing Mapping'!$A$2:$N$2,0)))</f>
        <v>Hemphill Plant</v>
      </c>
      <c r="J118" s="156" t="str">
        <f>IF(INDEX('Processing Mapping'!$A$2:$N$552,MATCH($D118,'Processing Mapping'!$E$2:$E$552,0),MATCH('Processing Mapping'!$N$2,'Processing Mapping'!$A$2:$N$2,0))=0,"",INDEX('Processing Mapping'!$A$2:$N$552,MATCH($D118,'Processing Mapping'!$E$2:$E$552,0),MATCH('Processing Mapping'!$N$2,'Processing Mapping'!$A$2:$N$2,0)))</f>
        <v>Anadarko Basin</v>
      </c>
      <c r="K118" s="220">
        <f>IFERROR(INDEX('Processing Mapping'!$A$2:$O$552,MATCH($D118,'Processing Mapping'!$E$2:$E$552,0),MATCH('Processing Mapping'!$O$2,'Processing Mapping'!$A$2:$O$2,0)),0)*365</f>
        <v>17520</v>
      </c>
      <c r="L118" s="220" t="str">
        <f t="shared" si="1"/>
        <v>Y</v>
      </c>
    </row>
    <row r="119" spans="1:12" x14ac:dyDescent="0.3">
      <c r="A119" t="s">
        <v>2614</v>
      </c>
      <c r="B119" t="s">
        <v>109</v>
      </c>
      <c r="C119" t="s">
        <v>2732</v>
      </c>
      <c r="D119" s="130">
        <v>1003221</v>
      </c>
      <c r="E119" s="135">
        <v>163.27199999999999</v>
      </c>
      <c r="F119" s="135">
        <v>96.36999999999999</v>
      </c>
      <c r="G119" s="135">
        <v>107.22</v>
      </c>
      <c r="H119" s="135">
        <v>99.69</v>
      </c>
      <c r="I119" s="156" t="str">
        <f>IF(INDEX('Processing Mapping'!$A$2:$N$552,MATCH($D119,'Processing Mapping'!$E$2:$E$552,0),MATCH('Processing Mapping'!$D$2,'Processing Mapping'!$A$2:$N$2,0))=0,"",INDEX('Processing Mapping'!$A$2:$N$552,MATCH($D119,'Processing Mapping'!$E$2:$E$552,0),MATCH('Processing Mapping'!$D$2,'Processing Mapping'!$A$2:$N$2,0)))</f>
        <v>Sunray Gas Plant</v>
      </c>
      <c r="J119" s="156" t="str">
        <f>IF(INDEX('Processing Mapping'!$A$2:$N$552,MATCH($D119,'Processing Mapping'!$E$2:$E$552,0),MATCH('Processing Mapping'!$N$2,'Processing Mapping'!$A$2:$N$2,0))=0,"",INDEX('Processing Mapping'!$A$2:$N$552,MATCH($D119,'Processing Mapping'!$E$2:$E$552,0),MATCH('Processing Mapping'!$N$2,'Processing Mapping'!$A$2:$N$2,0)))</f>
        <v>Sedgwick Basin</v>
      </c>
      <c r="K119" s="220">
        <f>IFERROR(INDEX('Processing Mapping'!$A$2:$O$552,MATCH($D119,'Processing Mapping'!$E$2:$E$552,0),MATCH('Processing Mapping'!$O$2,'Processing Mapping'!$A$2:$O$2,0)),0)*365</f>
        <v>52925</v>
      </c>
      <c r="L119" s="220" t="str">
        <f t="shared" si="1"/>
        <v>Y</v>
      </c>
    </row>
    <row r="120" spans="1:12" x14ac:dyDescent="0.3">
      <c r="A120" t="s">
        <v>2614</v>
      </c>
      <c r="B120" t="s">
        <v>73</v>
      </c>
      <c r="C120" t="s">
        <v>2733</v>
      </c>
      <c r="D120" s="130">
        <v>1003223</v>
      </c>
      <c r="E120" s="135">
        <v>885.49199999999996</v>
      </c>
      <c r="F120" s="135">
        <v>951.77</v>
      </c>
      <c r="G120" s="135">
        <v>402.65</v>
      </c>
      <c r="H120" s="135">
        <v>500.22</v>
      </c>
      <c r="I120" s="156" t="str">
        <f>IF(INDEX('Processing Mapping'!$A$2:$N$552,MATCH($D120,'Processing Mapping'!$E$2:$E$552,0),MATCH('Processing Mapping'!$D$2,'Processing Mapping'!$A$2:$N$2,0))=0,"",INDEX('Processing Mapping'!$A$2:$N$552,MATCH($D120,'Processing Mapping'!$E$2:$E$552,0),MATCH('Processing Mapping'!$D$2,'Processing Mapping'!$A$2:$N$2,0)))</f>
        <v/>
      </c>
      <c r="J120" s="156" t="e">
        <f>IF(INDEX('Processing Mapping'!$A$2:$N$552,MATCH($D120,'Processing Mapping'!$E$2:$E$552,0),MATCH('Processing Mapping'!$N$2,'Processing Mapping'!$A$2:$N$2,0))=0,"",INDEX('Processing Mapping'!$A$2:$N$552,MATCH($D120,'Processing Mapping'!$E$2:$E$552,0),MATCH('Processing Mapping'!$N$2,'Processing Mapping'!$A$2:$N$2,0)))</f>
        <v>#N/A</v>
      </c>
      <c r="K120" s="220">
        <f>IFERROR(INDEX('Processing Mapping'!$A$2:$O$552,MATCH($D120,'Processing Mapping'!$E$2:$E$552,0),MATCH('Processing Mapping'!$O$2,'Processing Mapping'!$A$2:$O$2,0)),0)*365</f>
        <v>0</v>
      </c>
      <c r="L120" s="220" t="str">
        <f t="shared" si="1"/>
        <v>N</v>
      </c>
    </row>
    <row r="121" spans="1:12" x14ac:dyDescent="0.3">
      <c r="A121" t="s">
        <v>2614</v>
      </c>
      <c r="B121" t="s">
        <v>109</v>
      </c>
      <c r="C121" t="s">
        <v>2734</v>
      </c>
      <c r="D121" s="130">
        <v>1003234</v>
      </c>
      <c r="E121" s="135">
        <v>213.268</v>
      </c>
      <c r="F121" s="135">
        <v>25.34</v>
      </c>
      <c r="G121" s="135">
        <v>63.900000000000006</v>
      </c>
      <c r="H121" s="135">
        <v>62.160000000000004</v>
      </c>
      <c r="I121" s="156" t="str">
        <f>IF(INDEX('Processing Mapping'!$A$2:$N$552,MATCH($D121,'Processing Mapping'!$E$2:$E$552,0),MATCH('Processing Mapping'!$D$2,'Processing Mapping'!$A$2:$N$2,0))=0,"",INDEX('Processing Mapping'!$A$2:$N$552,MATCH($D121,'Processing Mapping'!$E$2:$E$552,0),MATCH('Processing Mapping'!$D$2,'Processing Mapping'!$A$2:$N$2,0)))</f>
        <v>Goforth Plant</v>
      </c>
      <c r="J121" s="156" t="str">
        <f>IF(INDEX('Processing Mapping'!$A$2:$N$552,MATCH($D121,'Processing Mapping'!$E$2:$E$552,0),MATCH('Processing Mapping'!$N$2,'Processing Mapping'!$A$2:$N$2,0))=0,"",INDEX('Processing Mapping'!$A$2:$N$552,MATCH($D121,'Processing Mapping'!$E$2:$E$552,0),MATCH('Processing Mapping'!$N$2,'Processing Mapping'!$A$2:$N$2,0)))</f>
        <v>Fort Worth Syncline</v>
      </c>
      <c r="K121" s="220">
        <f>IFERROR(INDEX('Processing Mapping'!$A$2:$O$552,MATCH($D121,'Processing Mapping'!$E$2:$E$552,0),MATCH('Processing Mapping'!$O$2,'Processing Mapping'!$A$2:$O$2,0)),0)*365</f>
        <v>9125</v>
      </c>
      <c r="L121" s="220" t="str">
        <f t="shared" si="1"/>
        <v>Y</v>
      </c>
    </row>
    <row r="122" spans="1:12" x14ac:dyDescent="0.3">
      <c r="A122" t="s">
        <v>2614</v>
      </c>
      <c r="B122" t="s">
        <v>85</v>
      </c>
      <c r="C122" t="s">
        <v>2735</v>
      </c>
      <c r="D122" s="130">
        <v>1003245</v>
      </c>
      <c r="E122" s="135">
        <v>96.344000000000008</v>
      </c>
      <c r="F122" s="135">
        <v>93.75</v>
      </c>
      <c r="G122" s="135">
        <v>170.87</v>
      </c>
      <c r="H122" s="135">
        <v>7641.84</v>
      </c>
      <c r="I122" s="156" t="str">
        <f>IF(INDEX('Processing Mapping'!$A$2:$N$552,MATCH($D122,'Processing Mapping'!$E$2:$E$552,0),MATCH('Processing Mapping'!$D$2,'Processing Mapping'!$A$2:$N$2,0))=0,"",INDEX('Processing Mapping'!$A$2:$N$552,MATCH($D122,'Processing Mapping'!$E$2:$E$552,0),MATCH('Processing Mapping'!$D$2,'Processing Mapping'!$A$2:$N$2,0)))</f>
        <v/>
      </c>
      <c r="J122" s="156" t="str">
        <f>IF(INDEX('Processing Mapping'!$A$2:$N$552,MATCH($D122,'Processing Mapping'!$E$2:$E$552,0),MATCH('Processing Mapping'!$N$2,'Processing Mapping'!$A$2:$N$2,0))=0,"",INDEX('Processing Mapping'!$A$2:$N$552,MATCH($D122,'Processing Mapping'!$E$2:$E$552,0),MATCH('Processing Mapping'!$N$2,'Processing Mapping'!$A$2:$N$2,0)))</f>
        <v>Gulf Coast Basin (LA, TX)</v>
      </c>
      <c r="K122" s="220">
        <f>IFERROR(INDEX('Processing Mapping'!$A$2:$O$552,MATCH($D122,'Processing Mapping'!$E$2:$E$552,0),MATCH('Processing Mapping'!$O$2,'Processing Mapping'!$A$2:$O$2,0)),0)*365</f>
        <v>0</v>
      </c>
      <c r="L122" s="220" t="str">
        <f t="shared" si="1"/>
        <v>N</v>
      </c>
    </row>
    <row r="123" spans="1:12" x14ac:dyDescent="0.3">
      <c r="A123" t="s">
        <v>2614</v>
      </c>
      <c r="B123" t="s">
        <v>73</v>
      </c>
      <c r="C123" t="s">
        <v>2736</v>
      </c>
      <c r="D123" s="130">
        <v>1003254</v>
      </c>
      <c r="E123" s="135">
        <v>111.4032</v>
      </c>
      <c r="F123" s="135">
        <v>601.55000000000007</v>
      </c>
      <c r="G123" s="135">
        <v>190.75</v>
      </c>
      <c r="H123" s="135">
        <v>168.17999999999998</v>
      </c>
      <c r="I123" s="156" t="str">
        <f>IF(INDEX('Processing Mapping'!$A$2:$N$552,MATCH($D123,'Processing Mapping'!$E$2:$E$552,0),MATCH('Processing Mapping'!$D$2,'Processing Mapping'!$A$2:$N$2,0))=0,"",INDEX('Processing Mapping'!$A$2:$N$552,MATCH($D123,'Processing Mapping'!$E$2:$E$552,0),MATCH('Processing Mapping'!$D$2,'Processing Mapping'!$A$2:$N$2,0)))</f>
        <v>Wattenberg Gas Plant</v>
      </c>
      <c r="J123" s="156" t="str">
        <f>IF(INDEX('Processing Mapping'!$A$2:$N$552,MATCH($D123,'Processing Mapping'!$E$2:$E$552,0),MATCH('Processing Mapping'!$N$2,'Processing Mapping'!$A$2:$N$2,0))=0,"",INDEX('Processing Mapping'!$A$2:$N$552,MATCH($D123,'Processing Mapping'!$E$2:$E$552,0),MATCH('Processing Mapping'!$N$2,'Processing Mapping'!$A$2:$N$2,0)))</f>
        <v>Denver Basin</v>
      </c>
      <c r="K123" s="220">
        <f>IFERROR(INDEX('Processing Mapping'!$A$2:$O$552,MATCH($D123,'Processing Mapping'!$E$2:$E$552,0),MATCH('Processing Mapping'!$O$2,'Processing Mapping'!$A$2:$O$2,0)),0)*365</f>
        <v>73547.5</v>
      </c>
      <c r="L123" s="220" t="str">
        <f t="shared" si="1"/>
        <v>Y</v>
      </c>
    </row>
    <row r="124" spans="1:12" x14ac:dyDescent="0.3">
      <c r="A124" t="s">
        <v>2614</v>
      </c>
      <c r="B124" t="s">
        <v>98</v>
      </c>
      <c r="C124" t="s">
        <v>2737</v>
      </c>
      <c r="D124" s="130">
        <v>1003315</v>
      </c>
      <c r="E124" s="135">
        <v>396.19600000000003</v>
      </c>
      <c r="F124" s="135">
        <v>236.01999999999998</v>
      </c>
      <c r="G124" s="135">
        <v>233.04</v>
      </c>
      <c r="H124" s="135">
        <v>316.23</v>
      </c>
      <c r="I124" s="156" t="str">
        <f>IF(INDEX('Processing Mapping'!$A$2:$N$552,MATCH($D124,'Processing Mapping'!$E$2:$E$552,0),MATCH('Processing Mapping'!$D$2,'Processing Mapping'!$A$2:$N$2,0))=0,"",INDEX('Processing Mapping'!$A$2:$N$552,MATCH($D124,'Processing Mapping'!$E$2:$E$552,0),MATCH('Processing Mapping'!$D$2,'Processing Mapping'!$A$2:$N$2,0)))</f>
        <v>Kutz Gas Plant</v>
      </c>
      <c r="J124" s="156" t="str">
        <f>IF(INDEX('Processing Mapping'!$A$2:$N$552,MATCH($D124,'Processing Mapping'!$E$2:$E$552,0),MATCH('Processing Mapping'!$N$2,'Processing Mapping'!$A$2:$N$2,0))=0,"",INDEX('Processing Mapping'!$A$2:$N$552,MATCH($D124,'Processing Mapping'!$E$2:$E$552,0),MATCH('Processing Mapping'!$N$2,'Processing Mapping'!$A$2:$N$2,0)))</f>
        <v>San Juan Basin</v>
      </c>
      <c r="K124" s="220">
        <f>IFERROR(INDEX('Processing Mapping'!$A$2:$O$552,MATCH($D124,'Processing Mapping'!$E$2:$E$552,0),MATCH('Processing Mapping'!$O$2,'Processing Mapping'!$A$2:$O$2,0)),0)*365</f>
        <v>47742.000000000007</v>
      </c>
      <c r="L124" s="220" t="str">
        <f t="shared" si="1"/>
        <v>Y</v>
      </c>
    </row>
    <row r="125" spans="1:12" x14ac:dyDescent="0.3">
      <c r="A125" t="s">
        <v>2614</v>
      </c>
      <c r="B125" t="s">
        <v>109</v>
      </c>
      <c r="C125" t="s">
        <v>2738</v>
      </c>
      <c r="D125" s="130">
        <v>1003316</v>
      </c>
      <c r="E125" s="135">
        <v>474.74</v>
      </c>
      <c r="F125" s="135">
        <v>235.51</v>
      </c>
      <c r="G125" s="135">
        <v>235.42000000000002</v>
      </c>
      <c r="H125" s="135">
        <v>198.1</v>
      </c>
      <c r="I125" s="156" t="str">
        <f>IF(INDEX('Processing Mapping'!$A$2:$N$552,MATCH($D125,'Processing Mapping'!$E$2:$E$552,0),MATCH('Processing Mapping'!$D$2,'Processing Mapping'!$A$2:$N$2,0))=0,"",INDEX('Processing Mapping'!$A$2:$N$552,MATCH($D125,'Processing Mapping'!$E$2:$E$552,0),MATCH('Processing Mapping'!$D$2,'Processing Mapping'!$A$2:$N$2,0)))</f>
        <v>Hidetown Plant</v>
      </c>
      <c r="J125" s="156" t="str">
        <f>IF(INDEX('Processing Mapping'!$A$2:$N$552,MATCH($D125,'Processing Mapping'!$E$2:$E$552,0),MATCH('Processing Mapping'!$N$2,'Processing Mapping'!$A$2:$N$2,0))=0,"",INDEX('Processing Mapping'!$A$2:$N$552,MATCH($D125,'Processing Mapping'!$E$2:$E$552,0),MATCH('Processing Mapping'!$N$2,'Processing Mapping'!$A$2:$N$2,0)))</f>
        <v>Anadarko Basin</v>
      </c>
      <c r="K125" s="220">
        <f>IFERROR(INDEX('Processing Mapping'!$A$2:$O$552,MATCH($D125,'Processing Mapping'!$E$2:$E$552,0),MATCH('Processing Mapping'!$O$2,'Processing Mapping'!$A$2:$O$2,0)),0)*365</f>
        <v>48180</v>
      </c>
      <c r="L125" s="220" t="str">
        <f t="shared" si="1"/>
        <v>Y</v>
      </c>
    </row>
    <row r="126" spans="1:12" x14ac:dyDescent="0.3">
      <c r="A126" t="s">
        <v>2614</v>
      </c>
      <c r="B126" t="s">
        <v>109</v>
      </c>
      <c r="C126" t="s">
        <v>2739</v>
      </c>
      <c r="D126" s="130">
        <v>1003317</v>
      </c>
      <c r="E126" s="135">
        <v>290.62399999999997</v>
      </c>
      <c r="F126" s="135">
        <v>453.86</v>
      </c>
      <c r="G126" s="135">
        <v>339.12</v>
      </c>
      <c r="H126" s="135">
        <v>209.06</v>
      </c>
      <c r="I126" s="156" t="str">
        <f>IF(INDEX('Processing Mapping'!$A$2:$N$552,MATCH($D126,'Processing Mapping'!$E$2:$E$552,0),MATCH('Processing Mapping'!$D$2,'Processing Mapping'!$A$2:$N$2,0))=0,"",INDEX('Processing Mapping'!$A$2:$N$552,MATCH($D126,'Processing Mapping'!$E$2:$E$552,0),MATCH('Processing Mapping'!$D$2,'Processing Mapping'!$A$2:$N$2,0)))</f>
        <v>Weatherford</v>
      </c>
      <c r="J126" s="156" t="str">
        <f>IF(INDEX('Processing Mapping'!$A$2:$N$552,MATCH($D126,'Processing Mapping'!$E$2:$E$552,0),MATCH('Processing Mapping'!$N$2,'Processing Mapping'!$A$2:$N$2,0))=0,"",INDEX('Processing Mapping'!$A$2:$N$552,MATCH($D126,'Processing Mapping'!$E$2:$E$552,0),MATCH('Processing Mapping'!$N$2,'Processing Mapping'!$A$2:$N$2,0)))</f>
        <v>Fort Worth Syncline</v>
      </c>
      <c r="K126" s="220">
        <f>IFERROR(INDEX('Processing Mapping'!$A$2:$O$552,MATCH($D126,'Processing Mapping'!$E$2:$E$552,0),MATCH('Processing Mapping'!$O$2,'Processing Mapping'!$A$2:$O$2,0)),0)*365</f>
        <v>22630</v>
      </c>
      <c r="L126" s="220" t="str">
        <f t="shared" si="1"/>
        <v>Y</v>
      </c>
    </row>
    <row r="127" spans="1:12" x14ac:dyDescent="0.3">
      <c r="A127" t="s">
        <v>2614</v>
      </c>
      <c r="B127" t="s">
        <v>109</v>
      </c>
      <c r="C127" t="s">
        <v>2740</v>
      </c>
      <c r="D127" s="130">
        <v>1003318</v>
      </c>
      <c r="E127" s="135">
        <v>128.94399999999999</v>
      </c>
      <c r="F127" s="135">
        <v>226.04999999999998</v>
      </c>
      <c r="G127" s="135">
        <v>151.4</v>
      </c>
      <c r="H127" s="135">
        <v>88.390000000000015</v>
      </c>
      <c r="I127" s="156" t="str">
        <f>IF(INDEX('Processing Mapping'!$A$2:$N$552,MATCH($D127,'Processing Mapping'!$E$2:$E$552,0),MATCH('Processing Mapping'!$D$2,'Processing Mapping'!$A$2:$N$2,0))=0,"",INDEX('Processing Mapping'!$A$2:$N$552,MATCH($D127,'Processing Mapping'!$E$2:$E$552,0),MATCH('Processing Mapping'!$D$2,'Processing Mapping'!$A$2:$N$2,0)))</f>
        <v>Zybach</v>
      </c>
      <c r="J127" s="156" t="str">
        <f>IF(INDEX('Processing Mapping'!$A$2:$N$552,MATCH($D127,'Processing Mapping'!$E$2:$E$552,0),MATCH('Processing Mapping'!$N$2,'Processing Mapping'!$A$2:$N$2,0))=0,"",INDEX('Processing Mapping'!$A$2:$N$552,MATCH($D127,'Processing Mapping'!$E$2:$E$552,0),MATCH('Processing Mapping'!$N$2,'Processing Mapping'!$A$2:$N$2,0)))</f>
        <v>Anadarko Basin</v>
      </c>
      <c r="K127" s="220">
        <f>IFERROR(INDEX('Processing Mapping'!$A$2:$O$552,MATCH($D127,'Processing Mapping'!$E$2:$E$552,0),MATCH('Processing Mapping'!$O$2,'Processing Mapping'!$A$2:$O$2,0)),0)*365</f>
        <v>33945</v>
      </c>
      <c r="L127" s="220" t="str">
        <f t="shared" si="1"/>
        <v>Y</v>
      </c>
    </row>
    <row r="128" spans="1:12" x14ac:dyDescent="0.3">
      <c r="A128" t="s">
        <v>2614</v>
      </c>
      <c r="B128" t="s">
        <v>89</v>
      </c>
      <c r="C128" t="s">
        <v>2741</v>
      </c>
      <c r="D128" s="130">
        <v>1003319</v>
      </c>
      <c r="E128" s="135">
        <v>55.180000000000007</v>
      </c>
      <c r="F128" s="135">
        <v>369.73</v>
      </c>
      <c r="G128" s="135">
        <v>60.28</v>
      </c>
      <c r="H128" s="135">
        <v>129.93</v>
      </c>
      <c r="I128" s="156" t="str">
        <f>IF(INDEX('Processing Mapping'!$A$2:$N$552,MATCH($D128,'Processing Mapping'!$E$2:$E$552,0),MATCH('Processing Mapping'!$D$2,'Processing Mapping'!$A$2:$N$2,0))=0,"",INDEX('Processing Mapping'!$A$2:$N$552,MATCH($D128,'Processing Mapping'!$E$2:$E$552,0),MATCH('Processing Mapping'!$D$2,'Processing Mapping'!$A$2:$N$2,0)))</f>
        <v>Kalkaska Gas Processing</v>
      </c>
      <c r="J128" s="156" t="str">
        <f>IF(INDEX('Processing Mapping'!$A$2:$N$552,MATCH($D128,'Processing Mapping'!$E$2:$E$552,0),MATCH('Processing Mapping'!$N$2,'Processing Mapping'!$A$2:$N$2,0))=0,"",INDEX('Processing Mapping'!$A$2:$N$552,MATCH($D128,'Processing Mapping'!$E$2:$E$552,0),MATCH('Processing Mapping'!$N$2,'Processing Mapping'!$A$2:$N$2,0)))</f>
        <v>Michigan Basin</v>
      </c>
      <c r="K128" s="220">
        <f>IFERROR(INDEX('Processing Mapping'!$A$2:$O$552,MATCH($D128,'Processing Mapping'!$E$2:$E$552,0),MATCH('Processing Mapping'!$O$2,'Processing Mapping'!$A$2:$O$2,0)),0)*365</f>
        <v>13870</v>
      </c>
      <c r="L128" s="220" t="str">
        <f t="shared" si="1"/>
        <v>Y</v>
      </c>
    </row>
    <row r="129" spans="1:12" x14ac:dyDescent="0.3">
      <c r="A129" t="s">
        <v>2614</v>
      </c>
      <c r="B129" t="s">
        <v>109</v>
      </c>
      <c r="C129" t="s">
        <v>2742</v>
      </c>
      <c r="D129" s="130">
        <v>1003346</v>
      </c>
      <c r="E129" s="135">
        <v>87.171999999999997</v>
      </c>
      <c r="F129" s="135">
        <v>153.89000000000001</v>
      </c>
      <c r="G129" s="135">
        <v>112.60000000000001</v>
      </c>
      <c r="H129" s="135">
        <v>77.010000000000005</v>
      </c>
      <c r="I129" s="156" t="str">
        <f>IF(INDEX('Processing Mapping'!$A$2:$N$552,MATCH($D129,'Processing Mapping'!$E$2:$E$552,0),MATCH('Processing Mapping'!$D$2,'Processing Mapping'!$A$2:$N$2,0))=0,"",INDEX('Processing Mapping'!$A$2:$N$552,MATCH($D129,'Processing Mapping'!$E$2:$E$552,0),MATCH('Processing Mapping'!$D$2,'Processing Mapping'!$A$2:$N$2,0)))</f>
        <v/>
      </c>
      <c r="J129" s="156" t="e">
        <f>IF(INDEX('Processing Mapping'!$A$2:$N$552,MATCH($D129,'Processing Mapping'!$E$2:$E$552,0),MATCH('Processing Mapping'!$N$2,'Processing Mapping'!$A$2:$N$2,0))=0,"",INDEX('Processing Mapping'!$A$2:$N$552,MATCH($D129,'Processing Mapping'!$E$2:$E$552,0),MATCH('Processing Mapping'!$N$2,'Processing Mapping'!$A$2:$N$2,0)))</f>
        <v>#N/A</v>
      </c>
      <c r="K129" s="220">
        <f>IFERROR(INDEX('Processing Mapping'!$A$2:$O$552,MATCH($D129,'Processing Mapping'!$E$2:$E$552,0),MATCH('Processing Mapping'!$O$2,'Processing Mapping'!$A$2:$O$2,0)),0)*365</f>
        <v>0</v>
      </c>
      <c r="L129" s="220" t="str">
        <f t="shared" si="1"/>
        <v>N</v>
      </c>
    </row>
    <row r="130" spans="1:12" x14ac:dyDescent="0.3">
      <c r="A130" t="s">
        <v>2614</v>
      </c>
      <c r="B130" t="s">
        <v>109</v>
      </c>
      <c r="C130" t="s">
        <v>2743</v>
      </c>
      <c r="D130" s="130">
        <v>1003347</v>
      </c>
      <c r="E130" s="135">
        <v>46.647999999999996</v>
      </c>
      <c r="F130" s="135">
        <v>23.98</v>
      </c>
      <c r="G130" s="135">
        <v>39.699999999999996</v>
      </c>
      <c r="H130" s="135">
        <v>28.400000000000002</v>
      </c>
      <c r="I130" s="156" t="str">
        <f>IF(INDEX('Processing Mapping'!$A$2:$N$552,MATCH($D130,'Processing Mapping'!$E$2:$E$552,0),MATCH('Processing Mapping'!$D$2,'Processing Mapping'!$A$2:$N$2,0))=0,"",INDEX('Processing Mapping'!$A$2:$N$552,MATCH($D130,'Processing Mapping'!$E$2:$E$552,0),MATCH('Processing Mapping'!$D$2,'Processing Mapping'!$A$2:$N$2,0)))</f>
        <v>Mertzon Plant</v>
      </c>
      <c r="J130" s="156" t="str">
        <f>IF(INDEX('Processing Mapping'!$A$2:$N$552,MATCH($D130,'Processing Mapping'!$E$2:$E$552,0),MATCH('Processing Mapping'!$N$2,'Processing Mapping'!$A$2:$N$2,0))=0,"",INDEX('Processing Mapping'!$A$2:$N$552,MATCH($D130,'Processing Mapping'!$E$2:$E$552,0),MATCH('Processing Mapping'!$N$2,'Processing Mapping'!$A$2:$N$2,0)))</f>
        <v>Permian Basin</v>
      </c>
      <c r="K130" s="220">
        <f>IFERROR(INDEX('Processing Mapping'!$A$2:$O$552,MATCH($D130,'Processing Mapping'!$E$2:$E$552,0),MATCH('Processing Mapping'!$O$2,'Processing Mapping'!$A$2:$O$2,0)),0)*365</f>
        <v>16790</v>
      </c>
      <c r="L130" s="220" t="str">
        <f t="shared" si="1"/>
        <v>Y</v>
      </c>
    </row>
    <row r="131" spans="1:12" x14ac:dyDescent="0.3">
      <c r="A131" t="s">
        <v>2614</v>
      </c>
      <c r="B131" t="s">
        <v>91</v>
      </c>
      <c r="C131" t="s">
        <v>2744</v>
      </c>
      <c r="D131" s="130">
        <v>1003360</v>
      </c>
      <c r="E131" s="135">
        <v>151.16000000000003</v>
      </c>
      <c r="F131" s="135">
        <v>126.46</v>
      </c>
      <c r="G131" s="135">
        <v>131.03</v>
      </c>
      <c r="H131" s="135">
        <v>79.41</v>
      </c>
      <c r="I131" s="156" t="str">
        <f>IF(INDEX('Processing Mapping'!$A$2:$N$552,MATCH($D131,'Processing Mapping'!$E$2:$E$552,0),MATCH('Processing Mapping'!$D$2,'Processing Mapping'!$A$2:$N$2,0))=0,"",INDEX('Processing Mapping'!$A$2:$N$552,MATCH($D131,'Processing Mapping'!$E$2:$E$552,0),MATCH('Processing Mapping'!$D$2,'Processing Mapping'!$A$2:$N$2,0)))</f>
        <v>Pascagoula Gas Processing Plant</v>
      </c>
      <c r="J131" s="156" t="str">
        <f>IF(INDEX('Processing Mapping'!$A$2:$N$552,MATCH($D131,'Processing Mapping'!$E$2:$E$552,0),MATCH('Processing Mapping'!$N$2,'Processing Mapping'!$A$2:$N$2,0))=0,"",INDEX('Processing Mapping'!$A$2:$N$552,MATCH($D131,'Processing Mapping'!$E$2:$E$552,0),MATCH('Processing Mapping'!$N$2,'Processing Mapping'!$A$2:$N$2,0)))</f>
        <v>Mid-Gulf Coast Basin</v>
      </c>
      <c r="K131" s="220">
        <f>IFERROR(INDEX('Processing Mapping'!$A$2:$O$552,MATCH($D131,'Processing Mapping'!$E$2:$E$552,0),MATCH('Processing Mapping'!$O$2,'Processing Mapping'!$A$2:$O$2,0)),0)*365</f>
        <v>109500</v>
      </c>
      <c r="L131" s="220" t="str">
        <f t="shared" ref="L131:L194" si="2">IF(LEN(I131)&gt;1,"Y","N")</f>
        <v>Y</v>
      </c>
    </row>
    <row r="132" spans="1:12" x14ac:dyDescent="0.3">
      <c r="A132" t="s">
        <v>2614</v>
      </c>
      <c r="B132" t="s">
        <v>73</v>
      </c>
      <c r="C132" t="s">
        <v>2745</v>
      </c>
      <c r="D132" s="130">
        <v>1003447</v>
      </c>
      <c r="E132" s="135">
        <v>680.64800000000002</v>
      </c>
      <c r="F132" s="135">
        <v>691.77</v>
      </c>
      <c r="G132" s="135">
        <v>875.53</v>
      </c>
      <c r="H132" s="135">
        <v>1721.31</v>
      </c>
      <c r="I132" s="156" t="str">
        <f>IF(INDEX('Processing Mapping'!$A$2:$N$552,MATCH($D132,'Processing Mapping'!$E$2:$E$552,0),MATCH('Processing Mapping'!$D$2,'Processing Mapping'!$A$2:$N$2,0))=0,"",INDEX('Processing Mapping'!$A$2:$N$552,MATCH($D132,'Processing Mapping'!$E$2:$E$552,0),MATCH('Processing Mapping'!$D$2,'Processing Mapping'!$A$2:$N$2,0)))</f>
        <v>Dragon Trail</v>
      </c>
      <c r="J132" s="156" t="str">
        <f>IF(INDEX('Processing Mapping'!$A$2:$N$552,MATCH($D132,'Processing Mapping'!$E$2:$E$552,0),MATCH('Processing Mapping'!$N$2,'Processing Mapping'!$A$2:$N$2,0))=0,"",INDEX('Processing Mapping'!$A$2:$N$552,MATCH($D132,'Processing Mapping'!$E$2:$E$552,0),MATCH('Processing Mapping'!$N$2,'Processing Mapping'!$A$2:$N$2,0)))</f>
        <v>Piceance Basin</v>
      </c>
      <c r="K132" s="220">
        <f>IFERROR(INDEX('Processing Mapping'!$A$2:$O$552,MATCH($D132,'Processing Mapping'!$E$2:$E$552,0),MATCH('Processing Mapping'!$O$2,'Processing Mapping'!$A$2:$O$2,0)),0)*365</f>
        <v>9490</v>
      </c>
      <c r="L132" s="220" t="str">
        <f t="shared" si="2"/>
        <v>Y</v>
      </c>
    </row>
    <row r="133" spans="1:12" x14ac:dyDescent="0.3">
      <c r="A133" t="s">
        <v>2614</v>
      </c>
      <c r="B133" t="s">
        <v>109</v>
      </c>
      <c r="C133" t="s">
        <v>2746</v>
      </c>
      <c r="D133" s="130">
        <v>1003452</v>
      </c>
      <c r="E133" s="135">
        <v>1.6E-2</v>
      </c>
      <c r="F133" s="135">
        <v>2.6100000000000003</v>
      </c>
      <c r="G133" s="135">
        <v>23.169999999999998</v>
      </c>
      <c r="H133" s="135">
        <v>101.59</v>
      </c>
      <c r="I133" s="156" t="str">
        <f>IF(INDEX('Processing Mapping'!$A$2:$N$552,MATCH($D133,'Processing Mapping'!$E$2:$E$552,0),MATCH('Processing Mapping'!$D$2,'Processing Mapping'!$A$2:$N$2,0))=0,"",INDEX('Processing Mapping'!$A$2:$N$552,MATCH($D133,'Processing Mapping'!$E$2:$E$552,0),MATCH('Processing Mapping'!$D$2,'Processing Mapping'!$A$2:$N$2,0)))</f>
        <v/>
      </c>
      <c r="J133" s="156" t="e">
        <f>IF(INDEX('Processing Mapping'!$A$2:$N$552,MATCH($D133,'Processing Mapping'!$E$2:$E$552,0),MATCH('Processing Mapping'!$N$2,'Processing Mapping'!$A$2:$N$2,0))=0,"",INDEX('Processing Mapping'!$A$2:$N$552,MATCH($D133,'Processing Mapping'!$E$2:$E$552,0),MATCH('Processing Mapping'!$N$2,'Processing Mapping'!$A$2:$N$2,0)))</f>
        <v>#N/A</v>
      </c>
      <c r="K133" s="220">
        <f>IFERROR(INDEX('Processing Mapping'!$A$2:$O$552,MATCH($D133,'Processing Mapping'!$E$2:$E$552,0),MATCH('Processing Mapping'!$O$2,'Processing Mapping'!$A$2:$O$2,0)),0)*365</f>
        <v>0</v>
      </c>
      <c r="L133" s="220" t="str">
        <f t="shared" si="2"/>
        <v>N</v>
      </c>
    </row>
    <row r="134" spans="1:12" x14ac:dyDescent="0.3">
      <c r="A134" t="s">
        <v>2614</v>
      </c>
      <c r="B134" t="s">
        <v>114</v>
      </c>
      <c r="C134" t="s">
        <v>2747</v>
      </c>
      <c r="D134" s="130">
        <v>1003462</v>
      </c>
      <c r="E134" s="135">
        <v>117.336</v>
      </c>
      <c r="F134" s="135">
        <v>21.24</v>
      </c>
      <c r="G134" s="135">
        <v>12.53</v>
      </c>
      <c r="H134" s="135">
        <v>5.64</v>
      </c>
      <c r="I134" s="156" t="str">
        <f>IF(INDEX('Processing Mapping'!$A$2:$N$552,MATCH($D134,'Processing Mapping'!$E$2:$E$552,0),MATCH('Processing Mapping'!$D$2,'Processing Mapping'!$A$2:$N$2,0))=0,"",INDEX('Processing Mapping'!$A$2:$N$552,MATCH($D134,'Processing Mapping'!$E$2:$E$552,0),MATCH('Processing Mapping'!$D$2,'Processing Mapping'!$A$2:$N$2,0)))</f>
        <v>Lightburn Extraction Plant</v>
      </c>
      <c r="J134" s="156" t="str">
        <f>IF(INDEX('Processing Mapping'!$A$2:$N$552,MATCH($D134,'Processing Mapping'!$E$2:$E$552,0),MATCH('Processing Mapping'!$N$2,'Processing Mapping'!$A$2:$N$2,0))=0,"",INDEX('Processing Mapping'!$A$2:$N$552,MATCH($D134,'Processing Mapping'!$E$2:$E$552,0),MATCH('Processing Mapping'!$N$2,'Processing Mapping'!$A$2:$N$2,0)))</f>
        <v>Appalachian Basin</v>
      </c>
      <c r="K134" s="220">
        <f>IFERROR(INDEX('Processing Mapping'!$A$2:$O$552,MATCH($D134,'Processing Mapping'!$E$2:$E$552,0),MATCH('Processing Mapping'!$O$2,'Processing Mapping'!$A$2:$O$2,0)),0)*365</f>
        <v>12775</v>
      </c>
      <c r="L134" s="220" t="str">
        <f t="shared" si="2"/>
        <v>Y</v>
      </c>
    </row>
    <row r="135" spans="1:12" x14ac:dyDescent="0.3">
      <c r="A135" t="s">
        <v>2614</v>
      </c>
      <c r="B135" t="s">
        <v>85</v>
      </c>
      <c r="C135" t="s">
        <v>2748</v>
      </c>
      <c r="D135" s="130">
        <v>1003475</v>
      </c>
      <c r="E135" s="135">
        <v>1513.7120000000002</v>
      </c>
      <c r="F135" s="135">
        <v>925.83</v>
      </c>
      <c r="G135" s="135">
        <v>1365.9599999999998</v>
      </c>
      <c r="H135" s="135">
        <v>2248.77</v>
      </c>
      <c r="I135" s="156" t="str">
        <f>IF(INDEX('Processing Mapping'!$A$2:$N$552,MATCH($D135,'Processing Mapping'!$E$2:$E$552,0),MATCH('Processing Mapping'!$D$2,'Processing Mapping'!$A$2:$N$2,0))=0,"",INDEX('Processing Mapping'!$A$2:$N$552,MATCH($D135,'Processing Mapping'!$E$2:$E$552,0),MATCH('Processing Mapping'!$D$2,'Processing Mapping'!$A$2:$N$2,0)))</f>
        <v>Caspiana Plant</v>
      </c>
      <c r="J135" s="156" t="str">
        <f>IF(INDEX('Processing Mapping'!$A$2:$N$552,MATCH($D135,'Processing Mapping'!$E$2:$E$552,0),MATCH('Processing Mapping'!$N$2,'Processing Mapping'!$A$2:$N$2,0))=0,"",INDEX('Processing Mapping'!$A$2:$N$552,MATCH($D135,'Processing Mapping'!$E$2:$E$552,0),MATCH('Processing Mapping'!$N$2,'Processing Mapping'!$A$2:$N$2,0)))</f>
        <v>Arkla Basin</v>
      </c>
      <c r="K135" s="220">
        <f>IFERROR(INDEX('Processing Mapping'!$A$2:$O$552,MATCH($D135,'Processing Mapping'!$E$2:$E$552,0),MATCH('Processing Mapping'!$O$2,'Processing Mapping'!$A$2:$O$2,0)),0)*365</f>
        <v>5475</v>
      </c>
      <c r="L135" s="220" t="str">
        <f t="shared" si="2"/>
        <v>Y</v>
      </c>
    </row>
    <row r="136" spans="1:12" x14ac:dyDescent="0.3">
      <c r="A136" t="s">
        <v>2614</v>
      </c>
      <c r="B136" t="s">
        <v>85</v>
      </c>
      <c r="C136" t="s">
        <v>2749</v>
      </c>
      <c r="D136" s="130">
        <v>1003483</v>
      </c>
      <c r="E136" s="135">
        <v>282.76799999999997</v>
      </c>
      <c r="F136" s="135">
        <v>299.42</v>
      </c>
      <c r="G136" s="135">
        <v>293.79000000000002</v>
      </c>
      <c r="H136" s="135">
        <v>59.14</v>
      </c>
      <c r="I136" s="156" t="str">
        <f>IF(INDEX('Processing Mapping'!$A$2:$N$552,MATCH($D136,'Processing Mapping'!$E$2:$E$552,0),MATCH('Processing Mapping'!$D$2,'Processing Mapping'!$A$2:$N$2,0))=0,"",INDEX('Processing Mapping'!$A$2:$N$552,MATCH($D136,'Processing Mapping'!$E$2:$E$552,0),MATCH('Processing Mapping'!$D$2,'Processing Mapping'!$A$2:$N$2,0)))</f>
        <v/>
      </c>
      <c r="J136" s="156" t="str">
        <f>IF(INDEX('Processing Mapping'!$A$2:$N$552,MATCH($D136,'Processing Mapping'!$E$2:$E$552,0),MATCH('Processing Mapping'!$N$2,'Processing Mapping'!$A$2:$N$2,0))=0,"",INDEX('Processing Mapping'!$A$2:$N$552,MATCH($D136,'Processing Mapping'!$E$2:$E$552,0),MATCH('Processing Mapping'!$N$2,'Processing Mapping'!$A$2:$N$2,0)))</f>
        <v/>
      </c>
      <c r="K136" s="220">
        <f>IFERROR(INDEX('Processing Mapping'!$A$2:$O$552,MATCH($D136,'Processing Mapping'!$E$2:$E$552,0),MATCH('Processing Mapping'!$O$2,'Processing Mapping'!$A$2:$O$2,0)),0)*365</f>
        <v>0</v>
      </c>
      <c r="L136" s="220" t="str">
        <f t="shared" si="2"/>
        <v>N</v>
      </c>
    </row>
    <row r="137" spans="1:12" x14ac:dyDescent="0.3">
      <c r="A137" t="s">
        <v>2614</v>
      </c>
      <c r="B137" t="s">
        <v>109</v>
      </c>
      <c r="C137" t="s">
        <v>2750</v>
      </c>
      <c r="D137" s="130">
        <v>1003530</v>
      </c>
      <c r="E137" s="135">
        <v>4.8999999999999995</v>
      </c>
      <c r="F137" s="135">
        <v>7.85</v>
      </c>
      <c r="G137" s="135">
        <v>0.18</v>
      </c>
      <c r="H137" s="135">
        <v>0.98</v>
      </c>
      <c r="I137" s="156" t="str">
        <f>IF(INDEX('Processing Mapping'!$A$2:$N$552,MATCH($D137,'Processing Mapping'!$E$2:$E$552,0),MATCH('Processing Mapping'!$D$2,'Processing Mapping'!$A$2:$N$2,0))=0,"",INDEX('Processing Mapping'!$A$2:$N$552,MATCH($D137,'Processing Mapping'!$E$2:$E$552,0),MATCH('Processing Mapping'!$D$2,'Processing Mapping'!$A$2:$N$2,0)))</f>
        <v>Formosa Hydrocarbons Company</v>
      </c>
      <c r="J137" s="156" t="str">
        <f>IF(INDEX('Processing Mapping'!$A$2:$N$552,MATCH($D137,'Processing Mapping'!$E$2:$E$552,0),MATCH('Processing Mapping'!$N$2,'Processing Mapping'!$A$2:$N$2,0))=0,"",INDEX('Processing Mapping'!$A$2:$N$552,MATCH($D137,'Processing Mapping'!$E$2:$E$552,0),MATCH('Processing Mapping'!$N$2,'Processing Mapping'!$A$2:$N$2,0)))</f>
        <v>Gulf Coast Basin (LA, TX)</v>
      </c>
      <c r="K137" s="220">
        <f>IFERROR(INDEX('Processing Mapping'!$A$2:$O$552,MATCH($D137,'Processing Mapping'!$E$2:$E$552,0),MATCH('Processing Mapping'!$O$2,'Processing Mapping'!$A$2:$O$2,0)),0)*365</f>
        <v>63875</v>
      </c>
      <c r="L137" s="220" t="str">
        <f t="shared" si="2"/>
        <v>Y</v>
      </c>
    </row>
    <row r="138" spans="1:12" x14ac:dyDescent="0.3">
      <c r="A138" t="s">
        <v>2614</v>
      </c>
      <c r="B138" t="s">
        <v>114</v>
      </c>
      <c r="C138" t="s">
        <v>2751</v>
      </c>
      <c r="D138" s="130">
        <v>1003535</v>
      </c>
      <c r="E138" s="135">
        <v>23.295999999999999</v>
      </c>
      <c r="F138" s="135">
        <v>3.54</v>
      </c>
      <c r="G138" s="135">
        <v>27.619999999999997</v>
      </c>
      <c r="H138" s="135">
        <v>11.94</v>
      </c>
      <c r="I138" s="156" t="str">
        <f>IF(INDEX('Processing Mapping'!$A$2:$N$552,MATCH($D138,'Processing Mapping'!$E$2:$E$552,0),MATCH('Processing Mapping'!$D$2,'Processing Mapping'!$A$2:$N$2,0))=0,"",INDEX('Processing Mapping'!$A$2:$N$552,MATCH($D138,'Processing Mapping'!$E$2:$E$552,0),MATCH('Processing Mapping'!$D$2,'Processing Mapping'!$A$2:$N$2,0)))</f>
        <v>Hastings Extraction Plant</v>
      </c>
      <c r="J138" s="156" t="str">
        <f>IF(INDEX('Processing Mapping'!$A$2:$N$552,MATCH($D138,'Processing Mapping'!$E$2:$E$552,0),MATCH('Processing Mapping'!$N$2,'Processing Mapping'!$A$2:$N$2,0))=0,"",INDEX('Processing Mapping'!$A$2:$N$552,MATCH($D138,'Processing Mapping'!$E$2:$E$552,0),MATCH('Processing Mapping'!$N$2,'Processing Mapping'!$A$2:$N$2,0)))</f>
        <v>Appalachian Basin</v>
      </c>
      <c r="K138" s="220">
        <f>IFERROR(INDEX('Processing Mapping'!$A$2:$O$552,MATCH($D138,'Processing Mapping'!$E$2:$E$552,0),MATCH('Processing Mapping'!$O$2,'Processing Mapping'!$A$2:$O$2,0)),0)*365</f>
        <v>60225</v>
      </c>
      <c r="L138" s="220" t="str">
        <f t="shared" si="2"/>
        <v>Y</v>
      </c>
    </row>
    <row r="139" spans="1:12" x14ac:dyDescent="0.3">
      <c r="A139" t="s">
        <v>2614</v>
      </c>
      <c r="B139" t="s">
        <v>68</v>
      </c>
      <c r="C139" t="s">
        <v>2752</v>
      </c>
      <c r="D139" s="130">
        <v>1003579</v>
      </c>
      <c r="E139" s="135">
        <v>38.048000000000002</v>
      </c>
      <c r="F139" s="135">
        <v>39.349999999999994</v>
      </c>
      <c r="G139" s="135">
        <v>13.02</v>
      </c>
      <c r="H139" s="135">
        <v>0</v>
      </c>
      <c r="I139" s="156" t="str">
        <f>IF(INDEX('Processing Mapping'!$A$2:$N$552,MATCH($D139,'Processing Mapping'!$E$2:$E$552,0),MATCH('Processing Mapping'!$D$2,'Processing Mapping'!$A$2:$N$2,0))=0,"",INDEX('Processing Mapping'!$A$2:$N$552,MATCH($D139,'Processing Mapping'!$E$2:$E$552,0),MATCH('Processing Mapping'!$D$2,'Processing Mapping'!$A$2:$N$2,0)))</f>
        <v>Chunchula Gas Plant</v>
      </c>
      <c r="J139" s="156" t="str">
        <f>IF(INDEX('Processing Mapping'!$A$2:$N$552,MATCH($D139,'Processing Mapping'!$E$2:$E$552,0),MATCH('Processing Mapping'!$N$2,'Processing Mapping'!$A$2:$N$2,0))=0,"",INDEX('Processing Mapping'!$A$2:$N$552,MATCH($D139,'Processing Mapping'!$E$2:$E$552,0),MATCH('Processing Mapping'!$N$2,'Processing Mapping'!$A$2:$N$2,0)))</f>
        <v>Mid-Gulf Coast Basin</v>
      </c>
      <c r="K139" s="220">
        <f>IFERROR(INDEX('Processing Mapping'!$A$2:$O$552,MATCH($D139,'Processing Mapping'!$E$2:$E$552,0),MATCH('Processing Mapping'!$O$2,'Processing Mapping'!$A$2:$O$2,0)),0)*365</f>
        <v>7300</v>
      </c>
      <c r="L139" s="220" t="str">
        <f t="shared" si="2"/>
        <v>Y</v>
      </c>
    </row>
    <row r="140" spans="1:12" x14ac:dyDescent="0.3">
      <c r="A140" t="s">
        <v>2614</v>
      </c>
      <c r="B140" t="s">
        <v>85</v>
      </c>
      <c r="C140" t="s">
        <v>2753</v>
      </c>
      <c r="D140" s="130">
        <v>1003608</v>
      </c>
      <c r="E140" s="135">
        <v>127.98400000000001</v>
      </c>
      <c r="F140" s="135">
        <v>125.21000000000001</v>
      </c>
      <c r="G140" s="135">
        <v>162.99</v>
      </c>
      <c r="H140" s="135">
        <v>134.02000000000001</v>
      </c>
      <c r="I140" s="156" t="str">
        <f>IF(INDEX('Processing Mapping'!$A$2:$N$552,MATCH($D140,'Processing Mapping'!$E$2:$E$552,0),MATCH('Processing Mapping'!$D$2,'Processing Mapping'!$A$2:$N$2,0))=0,"",INDEX('Processing Mapping'!$A$2:$N$552,MATCH($D140,'Processing Mapping'!$E$2:$E$552,0),MATCH('Processing Mapping'!$D$2,'Processing Mapping'!$A$2:$N$2,0)))</f>
        <v/>
      </c>
      <c r="J140" s="156" t="str">
        <f>IF(INDEX('Processing Mapping'!$A$2:$N$552,MATCH($D140,'Processing Mapping'!$E$2:$E$552,0),MATCH('Processing Mapping'!$N$2,'Processing Mapping'!$A$2:$N$2,0))=0,"",INDEX('Processing Mapping'!$A$2:$N$552,MATCH($D140,'Processing Mapping'!$E$2:$E$552,0),MATCH('Processing Mapping'!$N$2,'Processing Mapping'!$A$2:$N$2,0)))</f>
        <v>Arkla Basin</v>
      </c>
      <c r="K140" s="220">
        <f>IFERROR(INDEX('Processing Mapping'!$A$2:$O$552,MATCH($D140,'Processing Mapping'!$E$2:$E$552,0),MATCH('Processing Mapping'!$O$2,'Processing Mapping'!$A$2:$O$2,0)),0)*365</f>
        <v>0</v>
      </c>
      <c r="L140" s="220" t="str">
        <f t="shared" si="2"/>
        <v>N</v>
      </c>
    </row>
    <row r="141" spans="1:12" x14ac:dyDescent="0.3">
      <c r="A141" t="s">
        <v>2614</v>
      </c>
      <c r="B141" t="s">
        <v>103</v>
      </c>
      <c r="C141" t="s">
        <v>2754</v>
      </c>
      <c r="D141" s="130">
        <v>1003727</v>
      </c>
      <c r="E141" s="135">
        <v>2202.9559999999997</v>
      </c>
      <c r="F141" s="135">
        <v>788.49</v>
      </c>
      <c r="G141" s="135">
        <v>1028.3300000000002</v>
      </c>
      <c r="H141" s="135">
        <v>974.83</v>
      </c>
      <c r="I141" s="156" t="str">
        <f>IF(INDEX('Processing Mapping'!$A$2:$N$552,MATCH($D141,'Processing Mapping'!$E$2:$E$552,0),MATCH('Processing Mapping'!$D$2,'Processing Mapping'!$A$2:$N$2,0))=0,"",INDEX('Processing Mapping'!$A$2:$N$552,MATCH($D141,'Processing Mapping'!$E$2:$E$552,0),MATCH('Processing Mapping'!$D$2,'Processing Mapping'!$A$2:$N$2,0)))</f>
        <v/>
      </c>
      <c r="J141" s="156" t="str">
        <f>IF(INDEX('Processing Mapping'!$A$2:$N$552,MATCH($D141,'Processing Mapping'!$E$2:$E$552,0),MATCH('Processing Mapping'!$N$2,'Processing Mapping'!$A$2:$N$2,0))=0,"",INDEX('Processing Mapping'!$A$2:$N$552,MATCH($D141,'Processing Mapping'!$E$2:$E$552,0),MATCH('Processing Mapping'!$N$2,'Processing Mapping'!$A$2:$N$2,0)))</f>
        <v>Anadarko Basin</v>
      </c>
      <c r="K141" s="220">
        <f>IFERROR(INDEX('Processing Mapping'!$A$2:$O$552,MATCH($D141,'Processing Mapping'!$E$2:$E$552,0),MATCH('Processing Mapping'!$O$2,'Processing Mapping'!$A$2:$O$2,0)),0)*365</f>
        <v>0</v>
      </c>
      <c r="L141" s="220" t="str">
        <f t="shared" si="2"/>
        <v>N</v>
      </c>
    </row>
    <row r="142" spans="1:12" x14ac:dyDescent="0.3">
      <c r="A142" t="s">
        <v>2614</v>
      </c>
      <c r="B142" t="s">
        <v>98</v>
      </c>
      <c r="C142" t="s">
        <v>2755</v>
      </c>
      <c r="D142" s="130">
        <v>1003735</v>
      </c>
      <c r="E142" s="135">
        <v>109.336</v>
      </c>
      <c r="F142" s="135">
        <v>108</v>
      </c>
      <c r="G142" s="135">
        <v>38.71</v>
      </c>
      <c r="H142" s="135">
        <v>0</v>
      </c>
      <c r="I142" s="156" t="str">
        <f>IF(INDEX('Processing Mapping'!$A$2:$N$552,MATCH($D142,'Processing Mapping'!$E$2:$E$552,0),MATCH('Processing Mapping'!$D$2,'Processing Mapping'!$A$2:$N$2,0))=0,"",INDEX('Processing Mapping'!$A$2:$N$552,MATCH($D142,'Processing Mapping'!$E$2:$E$552,0),MATCH('Processing Mapping'!$D$2,'Processing Mapping'!$A$2:$N$2,0)))</f>
        <v>EMPIRE ABO GAS PLANT</v>
      </c>
      <c r="J142" s="156" t="str">
        <f>IF(INDEX('Processing Mapping'!$A$2:$N$552,MATCH($D142,'Processing Mapping'!$E$2:$E$552,0),MATCH('Processing Mapping'!$N$2,'Processing Mapping'!$A$2:$N$2,0))=0,"",INDEX('Processing Mapping'!$A$2:$N$552,MATCH($D142,'Processing Mapping'!$E$2:$E$552,0),MATCH('Processing Mapping'!$N$2,'Processing Mapping'!$A$2:$N$2,0)))</f>
        <v>Permian Basin</v>
      </c>
      <c r="K142" s="220">
        <f>IFERROR(INDEX('Processing Mapping'!$A$2:$O$552,MATCH($D142,'Processing Mapping'!$E$2:$E$552,0),MATCH('Processing Mapping'!$O$2,'Processing Mapping'!$A$2:$O$2,0)),0)*365</f>
        <v>11899</v>
      </c>
      <c r="L142" s="220" t="str">
        <f t="shared" si="2"/>
        <v>Y</v>
      </c>
    </row>
    <row r="143" spans="1:12" x14ac:dyDescent="0.3">
      <c r="A143" t="s">
        <v>2614</v>
      </c>
      <c r="B143" t="s">
        <v>103</v>
      </c>
      <c r="C143" t="s">
        <v>2756</v>
      </c>
      <c r="D143" s="130">
        <v>1003736</v>
      </c>
      <c r="E143" s="135">
        <v>901.62400000000002</v>
      </c>
      <c r="F143" s="135">
        <v>520.04999999999995</v>
      </c>
      <c r="G143" s="135">
        <v>555.16999999999996</v>
      </c>
      <c r="H143" s="135">
        <v>1372.6599999999999</v>
      </c>
      <c r="I143" s="156" t="str">
        <f>IF(INDEX('Processing Mapping'!$A$2:$N$552,MATCH($D143,'Processing Mapping'!$E$2:$E$552,0),MATCH('Processing Mapping'!$D$2,'Processing Mapping'!$A$2:$N$2,0))=0,"",INDEX('Processing Mapping'!$A$2:$N$552,MATCH($D143,'Processing Mapping'!$E$2:$E$552,0),MATCH('Processing Mapping'!$D$2,'Processing Mapping'!$A$2:$N$2,0)))</f>
        <v>Custer Plant</v>
      </c>
      <c r="J143" s="156" t="str">
        <f>IF(INDEX('Processing Mapping'!$A$2:$N$552,MATCH($D143,'Processing Mapping'!$E$2:$E$552,0),MATCH('Processing Mapping'!$N$2,'Processing Mapping'!$A$2:$N$2,0))=0,"",INDEX('Processing Mapping'!$A$2:$N$552,MATCH($D143,'Processing Mapping'!$E$2:$E$552,0),MATCH('Processing Mapping'!$N$2,'Processing Mapping'!$A$2:$N$2,0)))</f>
        <v>Anadarko Basin</v>
      </c>
      <c r="K143" s="220">
        <f>IFERROR(INDEX('Processing Mapping'!$A$2:$O$552,MATCH($D143,'Processing Mapping'!$E$2:$E$552,0),MATCH('Processing Mapping'!$O$2,'Processing Mapping'!$A$2:$O$2,0)),0)*365</f>
        <v>27878.699999999997</v>
      </c>
      <c r="L143" s="220" t="str">
        <f t="shared" si="2"/>
        <v>Y</v>
      </c>
    </row>
    <row r="144" spans="1:12" x14ac:dyDescent="0.3">
      <c r="A144" t="s">
        <v>2614</v>
      </c>
      <c r="B144" t="s">
        <v>85</v>
      </c>
      <c r="C144" t="s">
        <v>2757</v>
      </c>
      <c r="D144" s="130">
        <v>1003750</v>
      </c>
      <c r="E144" s="135">
        <v>33.984000000000002</v>
      </c>
      <c r="F144" s="135">
        <v>33.35</v>
      </c>
      <c r="G144" s="135">
        <v>29.759999999999998</v>
      </c>
      <c r="H144" s="135">
        <v>35.9</v>
      </c>
      <c r="I144" s="156" t="str">
        <f>IF(INDEX('Processing Mapping'!$A$2:$N$552,MATCH($D144,'Processing Mapping'!$E$2:$E$552,0),MATCH('Processing Mapping'!$D$2,'Processing Mapping'!$A$2:$N$2,0))=0,"",INDEX('Processing Mapping'!$A$2:$N$552,MATCH($D144,'Processing Mapping'!$E$2:$E$552,0),MATCH('Processing Mapping'!$D$2,'Processing Mapping'!$A$2:$N$2,0)))</f>
        <v>Gillis Gas Plant</v>
      </c>
      <c r="J144" s="156" t="str">
        <f>IF(INDEX('Processing Mapping'!$A$2:$N$552,MATCH($D144,'Processing Mapping'!$E$2:$E$552,0),MATCH('Processing Mapping'!$N$2,'Processing Mapping'!$A$2:$N$2,0))=0,"",INDEX('Processing Mapping'!$A$2:$N$552,MATCH($D144,'Processing Mapping'!$E$2:$E$552,0),MATCH('Processing Mapping'!$N$2,'Processing Mapping'!$A$2:$N$2,0)))</f>
        <v>Gulf Coast Basin (LA, TX)</v>
      </c>
      <c r="K144" s="220">
        <f>IFERROR(INDEX('Processing Mapping'!$A$2:$O$552,MATCH($D144,'Processing Mapping'!$E$2:$E$552,0),MATCH('Processing Mapping'!$O$2,'Processing Mapping'!$A$2:$O$2,0)),0)*365</f>
        <v>60590</v>
      </c>
      <c r="L144" s="220" t="str">
        <f t="shared" si="2"/>
        <v>Y</v>
      </c>
    </row>
    <row r="145" spans="1:12" x14ac:dyDescent="0.3">
      <c r="A145" t="s">
        <v>2614</v>
      </c>
      <c r="B145" t="s">
        <v>109</v>
      </c>
      <c r="C145" t="s">
        <v>2758</v>
      </c>
      <c r="D145" s="130">
        <v>1003764</v>
      </c>
      <c r="E145" s="135">
        <v>137.66</v>
      </c>
      <c r="F145" s="135">
        <v>406.27</v>
      </c>
      <c r="G145" s="135">
        <v>231.98</v>
      </c>
      <c r="H145" s="135">
        <v>80.52000000000001</v>
      </c>
      <c r="I145" s="156" t="str">
        <f>IF(INDEX('Processing Mapping'!$A$2:$N$552,MATCH($D145,'Processing Mapping'!$E$2:$E$552,0),MATCH('Processing Mapping'!$D$2,'Processing Mapping'!$A$2:$N$2,0))=0,"",INDEX('Processing Mapping'!$A$2:$N$552,MATCH($D145,'Processing Mapping'!$E$2:$E$552,0),MATCH('Processing Mapping'!$D$2,'Processing Mapping'!$A$2:$N$2,0)))</f>
        <v>Chico Plant</v>
      </c>
      <c r="J145" s="156" t="str">
        <f>IF(INDEX('Processing Mapping'!$A$2:$N$552,MATCH($D145,'Processing Mapping'!$E$2:$E$552,0),MATCH('Processing Mapping'!$N$2,'Processing Mapping'!$A$2:$N$2,0))=0,"",INDEX('Processing Mapping'!$A$2:$N$552,MATCH($D145,'Processing Mapping'!$E$2:$E$552,0),MATCH('Processing Mapping'!$N$2,'Processing Mapping'!$A$2:$N$2,0)))</f>
        <v>Strawn Basin</v>
      </c>
      <c r="K145" s="220">
        <f>IFERROR(INDEX('Processing Mapping'!$A$2:$O$552,MATCH($D145,'Processing Mapping'!$E$2:$E$552,0),MATCH('Processing Mapping'!$O$2,'Processing Mapping'!$A$2:$O$2,0)),0)*365</f>
        <v>96725</v>
      </c>
      <c r="L145" s="220" t="str">
        <f t="shared" si="2"/>
        <v>Y</v>
      </c>
    </row>
    <row r="146" spans="1:12" x14ac:dyDescent="0.3">
      <c r="A146" t="s">
        <v>2614</v>
      </c>
      <c r="B146" t="s">
        <v>109</v>
      </c>
      <c r="C146" t="s">
        <v>2759</v>
      </c>
      <c r="D146" s="130">
        <v>1003767</v>
      </c>
      <c r="E146" s="135">
        <v>323.48</v>
      </c>
      <c r="F146" s="135">
        <v>831.92000000000007</v>
      </c>
      <c r="G146" s="135">
        <v>367.53999999999996</v>
      </c>
      <c r="H146" s="135">
        <v>425.1</v>
      </c>
      <c r="I146" s="156" t="str">
        <f>IF(INDEX('Processing Mapping'!$A$2:$N$552,MATCH($D146,'Processing Mapping'!$E$2:$E$552,0),MATCH('Processing Mapping'!$D$2,'Processing Mapping'!$A$2:$N$2,0))=0,"",INDEX('Processing Mapping'!$A$2:$N$552,MATCH($D146,'Processing Mapping'!$E$2:$E$552,0),MATCH('Processing Mapping'!$D$2,'Processing Mapping'!$A$2:$N$2,0)))</f>
        <v>Sand Hills Gas Plant</v>
      </c>
      <c r="J146" s="156" t="str">
        <f>IF(INDEX('Processing Mapping'!$A$2:$N$552,MATCH($D146,'Processing Mapping'!$E$2:$E$552,0),MATCH('Processing Mapping'!$N$2,'Processing Mapping'!$A$2:$N$2,0))=0,"",INDEX('Processing Mapping'!$A$2:$N$552,MATCH($D146,'Processing Mapping'!$E$2:$E$552,0),MATCH('Processing Mapping'!$N$2,'Processing Mapping'!$A$2:$N$2,0)))</f>
        <v>Permian Basin</v>
      </c>
      <c r="K146" s="220">
        <f>IFERROR(INDEX('Processing Mapping'!$A$2:$O$552,MATCH($D146,'Processing Mapping'!$E$2:$E$552,0),MATCH('Processing Mapping'!$O$2,'Processing Mapping'!$A$2:$O$2,0)),0)*365</f>
        <v>55845</v>
      </c>
      <c r="L146" s="220" t="str">
        <f t="shared" si="2"/>
        <v>Y</v>
      </c>
    </row>
    <row r="147" spans="1:12" x14ac:dyDescent="0.3">
      <c r="A147" t="s">
        <v>2614</v>
      </c>
      <c r="B147" t="s">
        <v>116</v>
      </c>
      <c r="C147" t="s">
        <v>2760</v>
      </c>
      <c r="D147" s="130">
        <v>1003848</v>
      </c>
      <c r="E147" s="135">
        <v>61.72</v>
      </c>
      <c r="F147" s="135">
        <v>67.81</v>
      </c>
      <c r="G147" s="135">
        <v>39.57</v>
      </c>
      <c r="H147" s="135">
        <v>21.99</v>
      </c>
      <c r="I147" s="156" t="str">
        <f>IF(INDEX('Processing Mapping'!$A$2:$N$552,MATCH($D147,'Processing Mapping'!$E$2:$E$552,0),MATCH('Processing Mapping'!$D$2,'Processing Mapping'!$A$2:$N$2,0))=0,"",INDEX('Processing Mapping'!$A$2:$N$552,MATCH($D147,'Processing Mapping'!$E$2:$E$552,0),MATCH('Processing Mapping'!$D$2,'Processing Mapping'!$A$2:$N$2,0)))</f>
        <v/>
      </c>
      <c r="J147" s="156" t="str">
        <f>IF(INDEX('Processing Mapping'!$A$2:$N$552,MATCH($D147,'Processing Mapping'!$E$2:$E$552,0),MATCH('Processing Mapping'!$N$2,'Processing Mapping'!$A$2:$N$2,0))=0,"",INDEX('Processing Mapping'!$A$2:$N$552,MATCH($D147,'Processing Mapping'!$E$2:$E$552,0),MATCH('Processing Mapping'!$N$2,'Processing Mapping'!$A$2:$N$2,0)))</f>
        <v>Powder River Basin</v>
      </c>
      <c r="K147" s="220">
        <f>IFERROR(INDEX('Processing Mapping'!$A$2:$O$552,MATCH($D147,'Processing Mapping'!$E$2:$E$552,0),MATCH('Processing Mapping'!$O$2,'Processing Mapping'!$A$2:$O$2,0)),0)*365</f>
        <v>0</v>
      </c>
      <c r="L147" s="220" t="str">
        <f t="shared" si="2"/>
        <v>N</v>
      </c>
    </row>
    <row r="148" spans="1:12" x14ac:dyDescent="0.3">
      <c r="A148" t="s">
        <v>2614</v>
      </c>
      <c r="B148" t="s">
        <v>103</v>
      </c>
      <c r="C148" t="s">
        <v>2761</v>
      </c>
      <c r="D148" s="130">
        <v>1003955</v>
      </c>
      <c r="E148" s="135">
        <v>549.98799999999994</v>
      </c>
      <c r="F148" s="135">
        <v>489.27</v>
      </c>
      <c r="G148" s="135">
        <v>476.73</v>
      </c>
      <c r="H148" s="135">
        <v>396.51</v>
      </c>
      <c r="I148" s="156" t="str">
        <f>IF(INDEX('Processing Mapping'!$A$2:$N$552,MATCH($D148,'Processing Mapping'!$E$2:$E$552,0),MATCH('Processing Mapping'!$D$2,'Processing Mapping'!$A$2:$N$2,0))=0,"",INDEX('Processing Mapping'!$A$2:$N$552,MATCH($D148,'Processing Mapping'!$E$2:$E$552,0),MATCH('Processing Mapping'!$D$2,'Processing Mapping'!$A$2:$N$2,0)))</f>
        <v>Antelope Hills Gas Plant</v>
      </c>
      <c r="J148" s="156" t="str">
        <f>IF(INDEX('Processing Mapping'!$A$2:$N$552,MATCH($D148,'Processing Mapping'!$E$2:$E$552,0),MATCH('Processing Mapping'!$N$2,'Processing Mapping'!$A$2:$N$2,0))=0,"",INDEX('Processing Mapping'!$A$2:$N$552,MATCH($D148,'Processing Mapping'!$E$2:$E$552,0),MATCH('Processing Mapping'!$N$2,'Processing Mapping'!$A$2:$N$2,0)))</f>
        <v>Anadarko Basin</v>
      </c>
      <c r="K148" s="220">
        <f>IFERROR(INDEX('Processing Mapping'!$A$2:$O$552,MATCH($D148,'Processing Mapping'!$E$2:$E$552,0),MATCH('Processing Mapping'!$O$2,'Processing Mapping'!$A$2:$O$2,0)),0)*365</f>
        <v>16417.699999999997</v>
      </c>
      <c r="L148" s="220" t="str">
        <f t="shared" si="2"/>
        <v>Y</v>
      </c>
    </row>
    <row r="149" spans="1:12" x14ac:dyDescent="0.3">
      <c r="A149" t="s">
        <v>2614</v>
      </c>
      <c r="B149" t="s">
        <v>85</v>
      </c>
      <c r="C149" t="s">
        <v>2762</v>
      </c>
      <c r="D149" s="130">
        <v>1004048</v>
      </c>
      <c r="E149" s="135">
        <v>36.948</v>
      </c>
      <c r="F149" s="135">
        <v>9.5400000000000009</v>
      </c>
      <c r="G149" s="135">
        <v>8.41</v>
      </c>
      <c r="H149" s="135">
        <v>19.689999999999998</v>
      </c>
      <c r="I149" s="156" t="str">
        <f>IF(INDEX('Processing Mapping'!$A$2:$N$552,MATCH($D149,'Processing Mapping'!$E$2:$E$552,0),MATCH('Processing Mapping'!$D$2,'Processing Mapping'!$A$2:$N$2,0))=0,"",INDEX('Processing Mapping'!$A$2:$N$552,MATCH($D149,'Processing Mapping'!$E$2:$E$552,0),MATCH('Processing Mapping'!$D$2,'Processing Mapping'!$A$2:$N$2,0)))</f>
        <v>Barracuda Gas Plant</v>
      </c>
      <c r="J149" s="156" t="str">
        <f>IF(INDEX('Processing Mapping'!$A$2:$N$552,MATCH($D149,'Processing Mapping'!$E$2:$E$552,0),MATCH('Processing Mapping'!$N$2,'Processing Mapping'!$A$2:$N$2,0))=0,"",INDEX('Processing Mapping'!$A$2:$N$552,MATCH($D149,'Processing Mapping'!$E$2:$E$552,0),MATCH('Processing Mapping'!$N$2,'Processing Mapping'!$A$2:$N$2,0)))</f>
        <v>Gulf Coast Basin (LA, TX)</v>
      </c>
      <c r="K149" s="220">
        <f>IFERROR(INDEX('Processing Mapping'!$A$2:$O$552,MATCH($D149,'Processing Mapping'!$E$2:$E$552,0),MATCH('Processing Mapping'!$O$2,'Processing Mapping'!$A$2:$O$2,0)),0)*365</f>
        <v>44530</v>
      </c>
      <c r="L149" s="220" t="str">
        <f t="shared" si="2"/>
        <v>Y</v>
      </c>
    </row>
    <row r="150" spans="1:12" x14ac:dyDescent="0.3">
      <c r="A150" t="s">
        <v>2614</v>
      </c>
      <c r="B150" t="s">
        <v>109</v>
      </c>
      <c r="C150" t="s">
        <v>2763</v>
      </c>
      <c r="D150" s="130">
        <v>1004087</v>
      </c>
      <c r="E150" s="135">
        <v>1405.252</v>
      </c>
      <c r="F150" s="135">
        <v>1484.36</v>
      </c>
      <c r="G150" s="135">
        <v>1390.82</v>
      </c>
      <c r="H150" s="135">
        <v>972.42000000000007</v>
      </c>
      <c r="I150" s="156" t="str">
        <f>IF(INDEX('Processing Mapping'!$A$2:$N$552,MATCH($D150,'Processing Mapping'!$E$2:$E$552,0),MATCH('Processing Mapping'!$D$2,'Processing Mapping'!$A$2:$N$2,0))=0,"",INDEX('Processing Mapping'!$A$2:$N$552,MATCH($D150,'Processing Mapping'!$E$2:$E$552,0),MATCH('Processing Mapping'!$D$2,'Processing Mapping'!$A$2:$N$2,0)))</f>
        <v>Armstrong</v>
      </c>
      <c r="J150" s="156" t="str">
        <f>IF(INDEX('Processing Mapping'!$A$2:$N$552,MATCH($D150,'Processing Mapping'!$E$2:$E$552,0),MATCH('Processing Mapping'!$N$2,'Processing Mapping'!$A$2:$N$2,0))=0,"",INDEX('Processing Mapping'!$A$2:$N$552,MATCH($D150,'Processing Mapping'!$E$2:$E$552,0),MATCH('Processing Mapping'!$N$2,'Processing Mapping'!$A$2:$N$2,0)))</f>
        <v>Gulf Coast Basin (LA, TX)</v>
      </c>
      <c r="K150" s="220">
        <f>IFERROR(INDEX('Processing Mapping'!$A$2:$O$552,MATCH($D150,'Processing Mapping'!$E$2:$E$552,0),MATCH('Processing Mapping'!$O$2,'Processing Mapping'!$A$2:$O$2,0)),0)*365</f>
        <v>83585</v>
      </c>
      <c r="L150" s="220" t="str">
        <f t="shared" si="2"/>
        <v>Y</v>
      </c>
    </row>
    <row r="151" spans="1:12" x14ac:dyDescent="0.3">
      <c r="A151" t="s">
        <v>2614</v>
      </c>
      <c r="B151" t="s">
        <v>109</v>
      </c>
      <c r="C151" t="s">
        <v>2764</v>
      </c>
      <c r="D151" s="130">
        <v>1004109</v>
      </c>
      <c r="E151" s="135">
        <v>60.14</v>
      </c>
      <c r="F151" s="135">
        <v>151.59</v>
      </c>
      <c r="G151" s="135">
        <v>125.05999999999999</v>
      </c>
      <c r="H151" s="135">
        <v>93.61</v>
      </c>
      <c r="I151" s="156" t="str">
        <f>IF(INDEX('Processing Mapping'!$A$2:$N$552,MATCH($D151,'Processing Mapping'!$E$2:$E$552,0),MATCH('Processing Mapping'!$D$2,'Processing Mapping'!$A$2:$N$2,0))=0,"",INDEX('Processing Mapping'!$A$2:$N$552,MATCH($D151,'Processing Mapping'!$E$2:$E$552,0),MATCH('Processing Mapping'!$D$2,'Processing Mapping'!$A$2:$N$2,0)))</f>
        <v/>
      </c>
      <c r="J151" s="156" t="str">
        <f>IF(INDEX('Processing Mapping'!$A$2:$N$552,MATCH($D151,'Processing Mapping'!$E$2:$E$552,0),MATCH('Processing Mapping'!$N$2,'Processing Mapping'!$A$2:$N$2,0))=0,"",INDEX('Processing Mapping'!$A$2:$N$552,MATCH($D151,'Processing Mapping'!$E$2:$E$552,0),MATCH('Processing Mapping'!$N$2,'Processing Mapping'!$A$2:$N$2,0)))</f>
        <v>Gulf Coast Basin (LA, TX)</v>
      </c>
      <c r="K151" s="220">
        <f>IFERROR(INDEX('Processing Mapping'!$A$2:$O$552,MATCH($D151,'Processing Mapping'!$E$2:$E$552,0),MATCH('Processing Mapping'!$O$2,'Processing Mapping'!$A$2:$O$2,0)),0)*365</f>
        <v>0</v>
      </c>
      <c r="L151" s="220" t="str">
        <f t="shared" si="2"/>
        <v>N</v>
      </c>
    </row>
    <row r="152" spans="1:12" x14ac:dyDescent="0.3">
      <c r="A152" t="s">
        <v>2614</v>
      </c>
      <c r="B152" t="s">
        <v>116</v>
      </c>
      <c r="C152" t="s">
        <v>2765</v>
      </c>
      <c r="D152" s="130">
        <v>1004110</v>
      </c>
      <c r="E152" s="135">
        <v>3.7480000000000002</v>
      </c>
      <c r="F152" s="135">
        <v>0.89</v>
      </c>
      <c r="G152" s="135">
        <v>0.95</v>
      </c>
      <c r="H152" s="135">
        <v>0.06</v>
      </c>
      <c r="I152" s="156" t="str">
        <f>IF(INDEX('Processing Mapping'!$A$2:$N$552,MATCH($D152,'Processing Mapping'!$E$2:$E$552,0),MATCH('Processing Mapping'!$D$2,'Processing Mapping'!$A$2:$N$2,0))=0,"",INDEX('Processing Mapping'!$A$2:$N$552,MATCH($D152,'Processing Mapping'!$E$2:$E$552,0),MATCH('Processing Mapping'!$D$2,'Processing Mapping'!$A$2:$N$2,0)))</f>
        <v/>
      </c>
      <c r="J152" s="156" t="e">
        <f>IF(INDEX('Processing Mapping'!$A$2:$N$552,MATCH($D152,'Processing Mapping'!$E$2:$E$552,0),MATCH('Processing Mapping'!$N$2,'Processing Mapping'!$A$2:$N$2,0))=0,"",INDEX('Processing Mapping'!$A$2:$N$552,MATCH($D152,'Processing Mapping'!$E$2:$E$552,0),MATCH('Processing Mapping'!$N$2,'Processing Mapping'!$A$2:$N$2,0)))</f>
        <v>#N/A</v>
      </c>
      <c r="K152" s="220">
        <f>IFERROR(INDEX('Processing Mapping'!$A$2:$O$552,MATCH($D152,'Processing Mapping'!$E$2:$E$552,0),MATCH('Processing Mapping'!$O$2,'Processing Mapping'!$A$2:$O$2,0)),0)*365</f>
        <v>0</v>
      </c>
      <c r="L152" s="220" t="str">
        <f t="shared" si="2"/>
        <v>N</v>
      </c>
    </row>
    <row r="153" spans="1:12" x14ac:dyDescent="0.3">
      <c r="A153" t="s">
        <v>2614</v>
      </c>
      <c r="B153" t="s">
        <v>109</v>
      </c>
      <c r="C153" t="s">
        <v>2766</v>
      </c>
      <c r="D153" s="130">
        <v>1004137</v>
      </c>
      <c r="E153" s="135">
        <v>500.86</v>
      </c>
      <c r="F153" s="135">
        <v>328.59999999999997</v>
      </c>
      <c r="G153" s="135">
        <v>125.58999999999999</v>
      </c>
      <c r="H153" s="135">
        <v>74.12</v>
      </c>
      <c r="I153" s="156" t="str">
        <f>IF(INDEX('Processing Mapping'!$A$2:$N$552,MATCH($D153,'Processing Mapping'!$E$2:$E$552,0),MATCH('Processing Mapping'!$D$2,'Processing Mapping'!$A$2:$N$2,0))=0,"",INDEX('Processing Mapping'!$A$2:$N$552,MATCH($D153,'Processing Mapping'!$E$2:$E$552,0),MATCH('Processing Mapping'!$D$2,'Processing Mapping'!$A$2:$N$2,0)))</f>
        <v/>
      </c>
      <c r="J153" s="156" t="str">
        <f>IF(INDEX('Processing Mapping'!$A$2:$N$552,MATCH($D153,'Processing Mapping'!$E$2:$E$552,0),MATCH('Processing Mapping'!$N$2,'Processing Mapping'!$A$2:$N$2,0))=0,"",INDEX('Processing Mapping'!$A$2:$N$552,MATCH($D153,'Processing Mapping'!$E$2:$E$552,0),MATCH('Processing Mapping'!$N$2,'Processing Mapping'!$A$2:$N$2,0)))</f>
        <v>Strawn Basin</v>
      </c>
      <c r="K153" s="220">
        <f>IFERROR(INDEX('Processing Mapping'!$A$2:$O$552,MATCH($D153,'Processing Mapping'!$E$2:$E$552,0),MATCH('Processing Mapping'!$O$2,'Processing Mapping'!$A$2:$O$2,0)),0)*365</f>
        <v>0</v>
      </c>
      <c r="L153" s="220" t="str">
        <f t="shared" si="2"/>
        <v>N</v>
      </c>
    </row>
    <row r="154" spans="1:12" x14ac:dyDescent="0.3">
      <c r="A154" t="s">
        <v>2614</v>
      </c>
      <c r="B154" t="s">
        <v>110</v>
      </c>
      <c r="C154" t="s">
        <v>2767</v>
      </c>
      <c r="D154" s="130">
        <v>1004143</v>
      </c>
      <c r="E154" s="135">
        <v>2.8279999999999998</v>
      </c>
      <c r="F154" s="135">
        <v>2.83</v>
      </c>
      <c r="G154" s="135">
        <v>2.82</v>
      </c>
      <c r="H154" s="135">
        <v>3.88</v>
      </c>
      <c r="I154" s="156" t="str">
        <f>IF(INDEX('Processing Mapping'!$A$2:$N$552,MATCH($D154,'Processing Mapping'!$E$2:$E$552,0),MATCH('Processing Mapping'!$D$2,'Processing Mapping'!$A$2:$N$2,0))=0,"",INDEX('Processing Mapping'!$A$2:$N$552,MATCH($D154,'Processing Mapping'!$E$2:$E$552,0),MATCH('Processing Mapping'!$D$2,'Processing Mapping'!$A$2:$N$2,0)))</f>
        <v/>
      </c>
      <c r="J154" s="156" t="str">
        <f>IF(INDEX('Processing Mapping'!$A$2:$N$552,MATCH($D154,'Processing Mapping'!$E$2:$E$552,0),MATCH('Processing Mapping'!$N$2,'Processing Mapping'!$A$2:$N$2,0))=0,"",INDEX('Processing Mapping'!$A$2:$N$552,MATCH($D154,'Processing Mapping'!$E$2:$E$552,0),MATCH('Processing Mapping'!$N$2,'Processing Mapping'!$A$2:$N$2,0)))</f>
        <v>Piceance Basin</v>
      </c>
      <c r="K154" s="220">
        <f>IFERROR(INDEX('Processing Mapping'!$A$2:$O$552,MATCH($D154,'Processing Mapping'!$E$2:$E$552,0),MATCH('Processing Mapping'!$O$2,'Processing Mapping'!$A$2:$O$2,0)),0)*365</f>
        <v>0</v>
      </c>
      <c r="L154" s="220" t="str">
        <f t="shared" si="2"/>
        <v>N</v>
      </c>
    </row>
    <row r="155" spans="1:12" x14ac:dyDescent="0.3">
      <c r="A155" t="s">
        <v>2614</v>
      </c>
      <c r="B155" t="s">
        <v>109</v>
      </c>
      <c r="C155" t="s">
        <v>2768</v>
      </c>
      <c r="D155" s="130">
        <v>1004144</v>
      </c>
      <c r="E155" s="135">
        <v>131.29999999999998</v>
      </c>
      <c r="F155" s="135">
        <v>113.7</v>
      </c>
      <c r="G155" s="135">
        <v>498.35</v>
      </c>
      <c r="H155" s="135">
        <v>90.42</v>
      </c>
      <c r="I155" s="156" t="str">
        <f>IF(INDEX('Processing Mapping'!$A$2:$N$552,MATCH($D155,'Processing Mapping'!$E$2:$E$552,0),MATCH('Processing Mapping'!$D$2,'Processing Mapping'!$A$2:$N$2,0))=0,"",INDEX('Processing Mapping'!$A$2:$N$552,MATCH($D155,'Processing Mapping'!$E$2:$E$552,0),MATCH('Processing Mapping'!$D$2,'Processing Mapping'!$A$2:$N$2,0)))</f>
        <v/>
      </c>
      <c r="J155" s="156" t="e">
        <f>IF(INDEX('Processing Mapping'!$A$2:$N$552,MATCH($D155,'Processing Mapping'!$E$2:$E$552,0),MATCH('Processing Mapping'!$N$2,'Processing Mapping'!$A$2:$N$2,0))=0,"",INDEX('Processing Mapping'!$A$2:$N$552,MATCH($D155,'Processing Mapping'!$E$2:$E$552,0),MATCH('Processing Mapping'!$N$2,'Processing Mapping'!$A$2:$N$2,0)))</f>
        <v>#N/A</v>
      </c>
      <c r="K155" s="220">
        <f>IFERROR(INDEX('Processing Mapping'!$A$2:$O$552,MATCH($D155,'Processing Mapping'!$E$2:$E$552,0),MATCH('Processing Mapping'!$O$2,'Processing Mapping'!$A$2:$O$2,0)),0)*365</f>
        <v>0</v>
      </c>
      <c r="L155" s="220" t="str">
        <f t="shared" si="2"/>
        <v>N</v>
      </c>
    </row>
    <row r="156" spans="1:12" x14ac:dyDescent="0.3">
      <c r="A156" t="s">
        <v>2614</v>
      </c>
      <c r="B156" t="s">
        <v>110</v>
      </c>
      <c r="C156" t="s">
        <v>2769</v>
      </c>
      <c r="D156" s="130">
        <v>1004192</v>
      </c>
      <c r="E156" s="135">
        <v>11.58</v>
      </c>
      <c r="F156" s="135">
        <v>0.02</v>
      </c>
      <c r="G156" s="135">
        <v>0.12</v>
      </c>
      <c r="H156" s="135">
        <v>0</v>
      </c>
      <c r="I156" s="156" t="str">
        <f>IF(INDEX('Processing Mapping'!$A$2:$N$552,MATCH($D156,'Processing Mapping'!$E$2:$E$552,0),MATCH('Processing Mapping'!$D$2,'Processing Mapping'!$A$2:$N$2,0))=0,"",INDEX('Processing Mapping'!$A$2:$N$552,MATCH($D156,'Processing Mapping'!$E$2:$E$552,0),MATCH('Processing Mapping'!$D$2,'Processing Mapping'!$A$2:$N$2,0)))</f>
        <v>Kastler Dew Point Plant/UT</v>
      </c>
      <c r="J156" s="156" t="str">
        <f>IF(INDEX('Processing Mapping'!$A$2:$N$552,MATCH($D156,'Processing Mapping'!$E$2:$E$552,0),MATCH('Processing Mapping'!$N$2,'Processing Mapping'!$A$2:$N$2,0))=0,"",INDEX('Processing Mapping'!$A$2:$N$552,MATCH($D156,'Processing Mapping'!$E$2:$E$552,0),MATCH('Processing Mapping'!$N$2,'Processing Mapping'!$A$2:$N$2,0)))</f>
        <v>Piceance Basin</v>
      </c>
      <c r="K156" s="220">
        <f>IFERROR(INDEX('Processing Mapping'!$A$2:$O$552,MATCH($D156,'Processing Mapping'!$E$2:$E$552,0),MATCH('Processing Mapping'!$O$2,'Processing Mapping'!$A$2:$O$2,0)),0)*365</f>
        <v>14965</v>
      </c>
      <c r="L156" s="220" t="str">
        <f t="shared" si="2"/>
        <v>Y</v>
      </c>
    </row>
    <row r="157" spans="1:12" x14ac:dyDescent="0.3">
      <c r="A157" t="s">
        <v>2614</v>
      </c>
      <c r="B157" t="s">
        <v>103</v>
      </c>
      <c r="C157" t="s">
        <v>2770</v>
      </c>
      <c r="D157" s="130">
        <v>1004197</v>
      </c>
      <c r="E157" s="135">
        <v>33.771999999999998</v>
      </c>
      <c r="F157" s="135">
        <v>19.39</v>
      </c>
      <c r="G157" s="135">
        <v>9.98</v>
      </c>
      <c r="H157" s="135">
        <v>8.0500000000000007</v>
      </c>
      <c r="I157" s="156" t="str">
        <f>IF(INDEX('Processing Mapping'!$A$2:$N$552,MATCH($D157,'Processing Mapping'!$E$2:$E$552,0),MATCH('Processing Mapping'!$D$2,'Processing Mapping'!$A$2:$N$2,0))=0,"",INDEX('Processing Mapping'!$A$2:$N$552,MATCH($D157,'Processing Mapping'!$E$2:$E$552,0),MATCH('Processing Mapping'!$D$2,'Processing Mapping'!$A$2:$N$2,0)))</f>
        <v>Dry Trail</v>
      </c>
      <c r="J157" s="156" t="str">
        <f>IF(INDEX('Processing Mapping'!$A$2:$N$552,MATCH($D157,'Processing Mapping'!$E$2:$E$552,0),MATCH('Processing Mapping'!$N$2,'Processing Mapping'!$A$2:$N$2,0))=0,"",INDEX('Processing Mapping'!$A$2:$N$552,MATCH($D157,'Processing Mapping'!$E$2:$E$552,0),MATCH('Processing Mapping'!$N$2,'Processing Mapping'!$A$2:$N$2,0)))</f>
        <v>Central Kansas Uplift</v>
      </c>
      <c r="K157" s="220">
        <f>IFERROR(INDEX('Processing Mapping'!$A$2:$O$552,MATCH($D157,'Processing Mapping'!$E$2:$E$552,0),MATCH('Processing Mapping'!$O$2,'Processing Mapping'!$A$2:$O$2,0)),0)*365</f>
        <v>33945</v>
      </c>
      <c r="L157" s="220" t="str">
        <f t="shared" si="2"/>
        <v>Y</v>
      </c>
    </row>
    <row r="158" spans="1:12" x14ac:dyDescent="0.3">
      <c r="A158" t="s">
        <v>2614</v>
      </c>
      <c r="B158" t="s">
        <v>98</v>
      </c>
      <c r="C158" t="s">
        <v>2771</v>
      </c>
      <c r="D158" s="130">
        <v>1004237</v>
      </c>
      <c r="E158" s="135">
        <v>756.26800000000003</v>
      </c>
      <c r="F158" s="135">
        <v>1240</v>
      </c>
      <c r="G158" s="135">
        <v>0</v>
      </c>
      <c r="H158" s="135">
        <v>0</v>
      </c>
      <c r="I158" s="156" t="str">
        <f>IF(INDEX('Processing Mapping'!$A$2:$N$552,MATCH($D158,'Processing Mapping'!$E$2:$E$552,0),MATCH('Processing Mapping'!$D$2,'Processing Mapping'!$A$2:$N$2,0))=0,"",INDEX('Processing Mapping'!$A$2:$N$552,MATCH($D158,'Processing Mapping'!$E$2:$E$552,0),MATCH('Processing Mapping'!$D$2,'Processing Mapping'!$A$2:$N$2,0)))</f>
        <v/>
      </c>
      <c r="J158" s="156" t="str">
        <f>IF(INDEX('Processing Mapping'!$A$2:$N$552,MATCH($D158,'Processing Mapping'!$E$2:$E$552,0),MATCH('Processing Mapping'!$N$2,'Processing Mapping'!$A$2:$N$2,0))=0,"",INDEX('Processing Mapping'!$A$2:$N$552,MATCH($D158,'Processing Mapping'!$E$2:$E$552,0),MATCH('Processing Mapping'!$N$2,'Processing Mapping'!$A$2:$N$2,0)))</f>
        <v>San Juan Basin</v>
      </c>
      <c r="K158" s="220">
        <f>IFERROR(INDEX('Processing Mapping'!$A$2:$O$552,MATCH($D158,'Processing Mapping'!$E$2:$E$552,0),MATCH('Processing Mapping'!$O$2,'Processing Mapping'!$A$2:$O$2,0)),0)*365</f>
        <v>0</v>
      </c>
      <c r="L158" s="220" t="str">
        <f t="shared" si="2"/>
        <v>N</v>
      </c>
    </row>
    <row r="159" spans="1:12" x14ac:dyDescent="0.3">
      <c r="A159" t="s">
        <v>2614</v>
      </c>
      <c r="B159" t="s">
        <v>109</v>
      </c>
      <c r="C159" t="s">
        <v>2772</v>
      </c>
      <c r="D159" s="130">
        <v>1004248</v>
      </c>
      <c r="E159" s="135">
        <v>59.683999999999997</v>
      </c>
      <c r="F159" s="135">
        <v>410.44999999999993</v>
      </c>
      <c r="G159" s="135">
        <v>54.81</v>
      </c>
      <c r="H159" s="135">
        <v>146.79000000000002</v>
      </c>
      <c r="I159" s="156" t="str">
        <f>IF(INDEX('Processing Mapping'!$A$2:$N$552,MATCH($D159,'Processing Mapping'!$E$2:$E$552,0),MATCH('Processing Mapping'!$D$2,'Processing Mapping'!$A$2:$N$2,0))=0,"",INDEX('Processing Mapping'!$A$2:$N$552,MATCH($D159,'Processing Mapping'!$E$2:$E$552,0),MATCH('Processing Mapping'!$D$2,'Processing Mapping'!$A$2:$N$2,0)))</f>
        <v>Gomez Plant</v>
      </c>
      <c r="J159" s="156" t="str">
        <f>IF(INDEX('Processing Mapping'!$A$2:$N$552,MATCH($D159,'Processing Mapping'!$E$2:$E$552,0),MATCH('Processing Mapping'!$N$2,'Processing Mapping'!$A$2:$N$2,0))=0,"",INDEX('Processing Mapping'!$A$2:$N$552,MATCH($D159,'Processing Mapping'!$E$2:$E$552,0),MATCH('Processing Mapping'!$N$2,'Processing Mapping'!$A$2:$N$2,0)))</f>
        <v>Permian Basin</v>
      </c>
      <c r="K159" s="220">
        <f>IFERROR(INDEX('Processing Mapping'!$A$2:$O$552,MATCH($D159,'Processing Mapping'!$E$2:$E$552,0),MATCH('Processing Mapping'!$O$2,'Processing Mapping'!$A$2:$O$2,0)),0)*365</f>
        <v>29200</v>
      </c>
      <c r="L159" s="220" t="str">
        <f t="shared" si="2"/>
        <v>Y</v>
      </c>
    </row>
    <row r="160" spans="1:12" x14ac:dyDescent="0.3">
      <c r="A160" t="s">
        <v>2614</v>
      </c>
      <c r="B160" t="s">
        <v>109</v>
      </c>
      <c r="C160" t="s">
        <v>2773</v>
      </c>
      <c r="D160" s="130">
        <v>1004269</v>
      </c>
      <c r="E160" s="135">
        <v>33.775999999999996</v>
      </c>
      <c r="F160" s="135">
        <v>1063.57</v>
      </c>
      <c r="G160" s="135">
        <v>524.05999999999995</v>
      </c>
      <c r="H160" s="135">
        <v>698.15</v>
      </c>
      <c r="I160" s="156" t="str">
        <f>IF(INDEX('Processing Mapping'!$A$2:$N$552,MATCH($D160,'Processing Mapping'!$E$2:$E$552,0),MATCH('Processing Mapping'!$D$2,'Processing Mapping'!$A$2:$N$2,0))=0,"",INDEX('Processing Mapping'!$A$2:$N$552,MATCH($D160,'Processing Mapping'!$E$2:$E$552,0),MATCH('Processing Mapping'!$D$2,'Processing Mapping'!$A$2:$N$2,0)))</f>
        <v>Spearman Plant</v>
      </c>
      <c r="J160" s="156" t="str">
        <f>IF(INDEX('Processing Mapping'!$A$2:$N$552,MATCH($D160,'Processing Mapping'!$E$2:$E$552,0),MATCH('Processing Mapping'!$N$2,'Processing Mapping'!$A$2:$N$2,0))=0,"",INDEX('Processing Mapping'!$A$2:$N$552,MATCH($D160,'Processing Mapping'!$E$2:$E$552,0),MATCH('Processing Mapping'!$N$2,'Processing Mapping'!$A$2:$N$2,0)))</f>
        <v>Sedgwick Basin</v>
      </c>
      <c r="K160" s="220">
        <f>IFERROR(INDEX('Processing Mapping'!$A$2:$O$552,MATCH($D160,'Processing Mapping'!$E$2:$E$552,0),MATCH('Processing Mapping'!$O$2,'Processing Mapping'!$A$2:$O$2,0)),0)*365</f>
        <v>36500</v>
      </c>
      <c r="L160" s="220" t="str">
        <f t="shared" si="2"/>
        <v>Y</v>
      </c>
    </row>
    <row r="161" spans="1:12" x14ac:dyDescent="0.3">
      <c r="A161" t="s">
        <v>2614</v>
      </c>
      <c r="B161" t="s">
        <v>109</v>
      </c>
      <c r="C161" t="s">
        <v>2774</v>
      </c>
      <c r="D161" s="130">
        <v>1004301</v>
      </c>
      <c r="E161" s="135">
        <v>157.86399999999998</v>
      </c>
      <c r="F161" s="135">
        <v>294.41000000000003</v>
      </c>
      <c r="G161" s="135">
        <v>83.29</v>
      </c>
      <c r="H161" s="135">
        <v>75.08</v>
      </c>
      <c r="I161" s="156" t="str">
        <f>IF(INDEX('Processing Mapping'!$A$2:$N$552,MATCH($D161,'Processing Mapping'!$E$2:$E$552,0),MATCH('Processing Mapping'!$D$2,'Processing Mapping'!$A$2:$N$2,0))=0,"",INDEX('Processing Mapping'!$A$2:$N$552,MATCH($D161,'Processing Mapping'!$E$2:$E$552,0),MATCH('Processing Mapping'!$D$2,'Processing Mapping'!$A$2:$N$2,0)))</f>
        <v/>
      </c>
      <c r="J161" s="156" t="str">
        <f>IF(INDEX('Processing Mapping'!$A$2:$N$552,MATCH($D161,'Processing Mapping'!$E$2:$E$552,0),MATCH('Processing Mapping'!$N$2,'Processing Mapping'!$A$2:$N$2,0))=0,"",INDEX('Processing Mapping'!$A$2:$N$552,MATCH($D161,'Processing Mapping'!$E$2:$E$552,0),MATCH('Processing Mapping'!$N$2,'Processing Mapping'!$A$2:$N$2,0)))</f>
        <v>Permian Basin</v>
      </c>
      <c r="K161" s="220">
        <f>IFERROR(INDEX('Processing Mapping'!$A$2:$O$552,MATCH($D161,'Processing Mapping'!$E$2:$E$552,0),MATCH('Processing Mapping'!$O$2,'Processing Mapping'!$A$2:$O$2,0)),0)*365</f>
        <v>0</v>
      </c>
      <c r="L161" s="220" t="str">
        <f t="shared" si="2"/>
        <v>N</v>
      </c>
    </row>
    <row r="162" spans="1:12" x14ac:dyDescent="0.3">
      <c r="A162" t="s">
        <v>2614</v>
      </c>
      <c r="B162" t="s">
        <v>103</v>
      </c>
      <c r="C162" t="s">
        <v>2775</v>
      </c>
      <c r="D162" s="130">
        <v>1004302</v>
      </c>
      <c r="E162" s="135">
        <v>78.16</v>
      </c>
      <c r="F162" s="135">
        <v>1152.48</v>
      </c>
      <c r="G162" s="135">
        <v>512</v>
      </c>
      <c r="H162" s="135">
        <v>937.19</v>
      </c>
      <c r="I162" s="156" t="str">
        <f>IF(INDEX('Processing Mapping'!$A$2:$N$552,MATCH($D162,'Processing Mapping'!$E$2:$E$552,0),MATCH('Processing Mapping'!$D$2,'Processing Mapping'!$A$2:$N$2,0))=0,"",INDEX('Processing Mapping'!$A$2:$N$552,MATCH($D162,'Processing Mapping'!$E$2:$E$552,0),MATCH('Processing Mapping'!$D$2,'Processing Mapping'!$A$2:$N$2,0)))</f>
        <v>Beaver Gas Processing</v>
      </c>
      <c r="J162" s="156" t="str">
        <f>IF(INDEX('Processing Mapping'!$A$2:$N$552,MATCH($D162,'Processing Mapping'!$E$2:$E$552,0),MATCH('Processing Mapping'!$N$2,'Processing Mapping'!$A$2:$N$2,0))=0,"",INDEX('Processing Mapping'!$A$2:$N$552,MATCH($D162,'Processing Mapping'!$E$2:$E$552,0),MATCH('Processing Mapping'!$N$2,'Processing Mapping'!$A$2:$N$2,0)))</f>
        <v>Central Kansas Uplift</v>
      </c>
      <c r="K162" s="220">
        <f>IFERROR(INDEX('Processing Mapping'!$A$2:$O$552,MATCH($D162,'Processing Mapping'!$E$2:$E$552,0),MATCH('Processing Mapping'!$O$2,'Processing Mapping'!$A$2:$O$2,0)),0)*365</f>
        <v>27375</v>
      </c>
      <c r="L162" s="220" t="str">
        <f t="shared" si="2"/>
        <v>Y</v>
      </c>
    </row>
    <row r="163" spans="1:12" x14ac:dyDescent="0.3">
      <c r="A163" t="s">
        <v>2614</v>
      </c>
      <c r="B163" t="s">
        <v>109</v>
      </c>
      <c r="C163" t="s">
        <v>2776</v>
      </c>
      <c r="D163" s="130">
        <v>1004382</v>
      </c>
      <c r="E163" s="135">
        <v>1187.2639999999999</v>
      </c>
      <c r="F163" s="135">
        <v>133.24</v>
      </c>
      <c r="G163" s="135">
        <v>92.78</v>
      </c>
      <c r="H163" s="135">
        <v>283.89</v>
      </c>
      <c r="I163" s="156" t="str">
        <f>IF(INDEX('Processing Mapping'!$A$2:$N$552,MATCH($D163,'Processing Mapping'!$E$2:$E$552,0),MATCH('Processing Mapping'!$D$2,'Processing Mapping'!$A$2:$N$2,0))=0,"",INDEX('Processing Mapping'!$A$2:$N$552,MATCH($D163,'Processing Mapping'!$E$2:$E$552,0),MATCH('Processing Mapping'!$D$2,'Processing Mapping'!$A$2:$N$2,0)))</f>
        <v/>
      </c>
      <c r="J163" s="156" t="e">
        <f>IF(INDEX('Processing Mapping'!$A$2:$N$552,MATCH($D163,'Processing Mapping'!$E$2:$E$552,0),MATCH('Processing Mapping'!$N$2,'Processing Mapping'!$A$2:$N$2,0))=0,"",INDEX('Processing Mapping'!$A$2:$N$552,MATCH($D163,'Processing Mapping'!$E$2:$E$552,0),MATCH('Processing Mapping'!$N$2,'Processing Mapping'!$A$2:$N$2,0)))</f>
        <v>#N/A</v>
      </c>
      <c r="K163" s="220">
        <f>IFERROR(INDEX('Processing Mapping'!$A$2:$O$552,MATCH($D163,'Processing Mapping'!$E$2:$E$552,0),MATCH('Processing Mapping'!$O$2,'Processing Mapping'!$A$2:$O$2,0)),0)*365</f>
        <v>0</v>
      </c>
      <c r="L163" s="220" t="str">
        <f t="shared" si="2"/>
        <v>N</v>
      </c>
    </row>
    <row r="164" spans="1:12" x14ac:dyDescent="0.3">
      <c r="A164" t="s">
        <v>2614</v>
      </c>
      <c r="B164" t="s">
        <v>109</v>
      </c>
      <c r="C164" t="s">
        <v>2777</v>
      </c>
      <c r="D164" s="130">
        <v>1004389</v>
      </c>
      <c r="E164" s="135">
        <v>106.06800000000001</v>
      </c>
      <c r="F164" s="135">
        <v>54.32</v>
      </c>
      <c r="G164" s="135">
        <v>58.29</v>
      </c>
      <c r="H164" s="135">
        <v>68.38</v>
      </c>
      <c r="I164" s="156" t="str">
        <f>IF(INDEX('Processing Mapping'!$A$2:$N$552,MATCH($D164,'Processing Mapping'!$E$2:$E$552,0),MATCH('Processing Mapping'!$D$2,'Processing Mapping'!$A$2:$N$2,0))=0,"",INDEX('Processing Mapping'!$A$2:$N$552,MATCH($D164,'Processing Mapping'!$E$2:$E$552,0),MATCH('Processing Mapping'!$D$2,'Processing Mapping'!$A$2:$N$2,0)))</f>
        <v/>
      </c>
      <c r="J164" s="156" t="str">
        <f>IF(INDEX('Processing Mapping'!$A$2:$N$552,MATCH($D164,'Processing Mapping'!$E$2:$E$552,0),MATCH('Processing Mapping'!$N$2,'Processing Mapping'!$A$2:$N$2,0))=0,"",INDEX('Processing Mapping'!$A$2:$N$552,MATCH($D164,'Processing Mapping'!$E$2:$E$552,0),MATCH('Processing Mapping'!$N$2,'Processing Mapping'!$A$2:$N$2,0)))</f>
        <v>Gulf Coast Basin (LA, TX)</v>
      </c>
      <c r="K164" s="220">
        <f>IFERROR(INDEX('Processing Mapping'!$A$2:$O$552,MATCH($D164,'Processing Mapping'!$E$2:$E$552,0),MATCH('Processing Mapping'!$O$2,'Processing Mapping'!$A$2:$O$2,0)),0)*365</f>
        <v>0</v>
      </c>
      <c r="L164" s="220" t="str">
        <f t="shared" si="2"/>
        <v>N</v>
      </c>
    </row>
    <row r="165" spans="1:12" x14ac:dyDescent="0.3">
      <c r="A165" t="s">
        <v>2614</v>
      </c>
      <c r="B165" t="s">
        <v>85</v>
      </c>
      <c r="C165" t="s">
        <v>2778</v>
      </c>
      <c r="D165" s="130">
        <v>1004400</v>
      </c>
      <c r="E165" s="135">
        <v>450.00399999999996</v>
      </c>
      <c r="F165" s="135">
        <v>699.83</v>
      </c>
      <c r="G165" s="135">
        <v>629.76</v>
      </c>
      <c r="H165" s="135">
        <v>673.39</v>
      </c>
      <c r="I165" s="156" t="str">
        <f>IF(INDEX('Processing Mapping'!$A$2:$N$552,MATCH($D165,'Processing Mapping'!$E$2:$E$552,0),MATCH('Processing Mapping'!$D$2,'Processing Mapping'!$A$2:$N$2,0))=0,"",INDEX('Processing Mapping'!$A$2:$N$552,MATCH($D165,'Processing Mapping'!$E$2:$E$552,0),MATCH('Processing Mapping'!$D$2,'Processing Mapping'!$A$2:$N$2,0)))</f>
        <v/>
      </c>
      <c r="J165" s="156" t="str">
        <f>IF(INDEX('Processing Mapping'!$A$2:$N$552,MATCH($D165,'Processing Mapping'!$E$2:$E$552,0),MATCH('Processing Mapping'!$N$2,'Processing Mapping'!$A$2:$N$2,0))=0,"",INDEX('Processing Mapping'!$A$2:$N$552,MATCH($D165,'Processing Mapping'!$E$2:$E$552,0),MATCH('Processing Mapping'!$N$2,'Processing Mapping'!$A$2:$N$2,0)))</f>
        <v/>
      </c>
      <c r="K165" s="220">
        <f>IFERROR(INDEX('Processing Mapping'!$A$2:$O$552,MATCH($D165,'Processing Mapping'!$E$2:$E$552,0),MATCH('Processing Mapping'!$O$2,'Processing Mapping'!$A$2:$O$2,0)),0)*365</f>
        <v>0</v>
      </c>
      <c r="L165" s="220" t="str">
        <f t="shared" si="2"/>
        <v>N</v>
      </c>
    </row>
    <row r="166" spans="1:12" x14ac:dyDescent="0.3">
      <c r="A166" t="s">
        <v>2614</v>
      </c>
      <c r="B166" t="s">
        <v>103</v>
      </c>
      <c r="C166" t="s">
        <v>2779</v>
      </c>
      <c r="D166" s="130">
        <v>1004418</v>
      </c>
      <c r="E166" s="135">
        <v>32.047999999999995</v>
      </c>
      <c r="F166" s="135">
        <v>43.88</v>
      </c>
      <c r="G166" s="135">
        <v>26.87</v>
      </c>
      <c r="H166" s="135">
        <v>15.27</v>
      </c>
      <c r="I166" s="156" t="str">
        <f>IF(INDEX('Processing Mapping'!$A$2:$N$552,MATCH($D166,'Processing Mapping'!$E$2:$E$552,0),MATCH('Processing Mapping'!$D$2,'Processing Mapping'!$A$2:$N$2,0))=0,"",INDEX('Processing Mapping'!$A$2:$N$552,MATCH($D166,'Processing Mapping'!$E$2:$E$552,0),MATCH('Processing Mapping'!$D$2,'Processing Mapping'!$A$2:$N$2,0)))</f>
        <v/>
      </c>
      <c r="J166" s="156" t="e">
        <f>IF(INDEX('Processing Mapping'!$A$2:$N$552,MATCH($D166,'Processing Mapping'!$E$2:$E$552,0),MATCH('Processing Mapping'!$N$2,'Processing Mapping'!$A$2:$N$2,0))=0,"",INDEX('Processing Mapping'!$A$2:$N$552,MATCH($D166,'Processing Mapping'!$E$2:$E$552,0),MATCH('Processing Mapping'!$N$2,'Processing Mapping'!$A$2:$N$2,0)))</f>
        <v>#N/A</v>
      </c>
      <c r="K166" s="220">
        <f>IFERROR(INDEX('Processing Mapping'!$A$2:$O$552,MATCH($D166,'Processing Mapping'!$E$2:$E$552,0),MATCH('Processing Mapping'!$O$2,'Processing Mapping'!$A$2:$O$2,0)),0)*365</f>
        <v>0</v>
      </c>
      <c r="L166" s="220" t="str">
        <f t="shared" si="2"/>
        <v>N</v>
      </c>
    </row>
    <row r="167" spans="1:12" x14ac:dyDescent="0.3">
      <c r="A167" t="s">
        <v>2614</v>
      </c>
      <c r="B167" t="s">
        <v>83</v>
      </c>
      <c r="C167" t="s">
        <v>2780</v>
      </c>
      <c r="D167" s="130">
        <v>1004425</v>
      </c>
      <c r="E167" s="135">
        <v>10.012</v>
      </c>
      <c r="F167" s="135">
        <v>16.03</v>
      </c>
      <c r="G167" s="135">
        <v>19.16</v>
      </c>
      <c r="H167" s="135">
        <v>10.89</v>
      </c>
      <c r="I167" s="156" t="str">
        <f>IF(INDEX('Processing Mapping'!$A$2:$N$552,MATCH($D167,'Processing Mapping'!$E$2:$E$552,0),MATCH('Processing Mapping'!$D$2,'Processing Mapping'!$A$2:$N$2,0))=0,"",INDEX('Processing Mapping'!$A$2:$N$552,MATCH($D167,'Processing Mapping'!$E$2:$E$552,0),MATCH('Processing Mapping'!$D$2,'Processing Mapping'!$A$2:$N$2,0)))</f>
        <v/>
      </c>
      <c r="J167" s="156" t="e">
        <f>IF(INDEX('Processing Mapping'!$A$2:$N$552,MATCH($D167,'Processing Mapping'!$E$2:$E$552,0),MATCH('Processing Mapping'!$N$2,'Processing Mapping'!$A$2:$N$2,0))=0,"",INDEX('Processing Mapping'!$A$2:$N$552,MATCH($D167,'Processing Mapping'!$E$2:$E$552,0),MATCH('Processing Mapping'!$N$2,'Processing Mapping'!$A$2:$N$2,0)))</f>
        <v>#N/A</v>
      </c>
      <c r="K167" s="220">
        <f>IFERROR(INDEX('Processing Mapping'!$A$2:$O$552,MATCH($D167,'Processing Mapping'!$E$2:$E$552,0),MATCH('Processing Mapping'!$O$2,'Processing Mapping'!$A$2:$O$2,0)),0)*365</f>
        <v>0</v>
      </c>
      <c r="L167" s="220" t="str">
        <f t="shared" si="2"/>
        <v>N</v>
      </c>
    </row>
    <row r="168" spans="1:12" x14ac:dyDescent="0.3">
      <c r="A168" t="s">
        <v>2614</v>
      </c>
      <c r="B168" t="s">
        <v>84</v>
      </c>
      <c r="C168" t="s">
        <v>2781</v>
      </c>
      <c r="D168" s="130">
        <v>1004430</v>
      </c>
      <c r="E168" s="135">
        <v>0</v>
      </c>
      <c r="F168" s="135">
        <v>0</v>
      </c>
      <c r="G168" s="135">
        <v>3.53</v>
      </c>
      <c r="H168" s="135">
        <v>2.4700000000000002</v>
      </c>
      <c r="I168" s="156" t="str">
        <f>IF(INDEX('Processing Mapping'!$A$2:$N$552,MATCH($D168,'Processing Mapping'!$E$2:$E$552,0),MATCH('Processing Mapping'!$D$2,'Processing Mapping'!$A$2:$N$2,0))=0,"",INDEX('Processing Mapping'!$A$2:$N$552,MATCH($D168,'Processing Mapping'!$E$2:$E$552,0),MATCH('Processing Mapping'!$D$2,'Processing Mapping'!$A$2:$N$2,0)))</f>
        <v/>
      </c>
      <c r="J168" s="156" t="str">
        <f>IF(INDEX('Processing Mapping'!$A$2:$N$552,MATCH($D168,'Processing Mapping'!$E$2:$E$552,0),MATCH('Processing Mapping'!$N$2,'Processing Mapping'!$A$2:$N$2,0))=0,"",INDEX('Processing Mapping'!$A$2:$N$552,MATCH($D168,'Processing Mapping'!$E$2:$E$552,0),MATCH('Processing Mapping'!$N$2,'Processing Mapping'!$A$2:$N$2,0)))</f>
        <v/>
      </c>
      <c r="K168" s="220">
        <f>IFERROR(INDEX('Processing Mapping'!$A$2:$O$552,MATCH($D168,'Processing Mapping'!$E$2:$E$552,0),MATCH('Processing Mapping'!$O$2,'Processing Mapping'!$A$2:$O$2,0)),0)*365</f>
        <v>0</v>
      </c>
      <c r="L168" s="220" t="str">
        <f t="shared" si="2"/>
        <v>N</v>
      </c>
    </row>
    <row r="169" spans="1:12" x14ac:dyDescent="0.3">
      <c r="A169" t="s">
        <v>2614</v>
      </c>
      <c r="B169" t="s">
        <v>109</v>
      </c>
      <c r="C169" t="s">
        <v>2782</v>
      </c>
      <c r="D169" s="130">
        <v>1004462</v>
      </c>
      <c r="E169" s="135">
        <v>264.48399999999998</v>
      </c>
      <c r="F169" s="135">
        <v>17.27</v>
      </c>
      <c r="G169" s="135">
        <v>144.96</v>
      </c>
      <c r="H169" s="135">
        <v>63.91</v>
      </c>
      <c r="I169" s="156" t="str">
        <f>IF(INDEX('Processing Mapping'!$A$2:$N$552,MATCH($D169,'Processing Mapping'!$E$2:$E$552,0),MATCH('Processing Mapping'!$D$2,'Processing Mapping'!$A$2:$N$2,0))=0,"",INDEX('Processing Mapping'!$A$2:$N$552,MATCH($D169,'Processing Mapping'!$E$2:$E$552,0),MATCH('Processing Mapping'!$D$2,'Processing Mapping'!$A$2:$N$2,0)))</f>
        <v/>
      </c>
      <c r="J169" s="156" t="str">
        <f>IF(INDEX('Processing Mapping'!$A$2:$N$552,MATCH($D169,'Processing Mapping'!$E$2:$E$552,0),MATCH('Processing Mapping'!$N$2,'Processing Mapping'!$A$2:$N$2,0))=0,"",INDEX('Processing Mapping'!$A$2:$N$552,MATCH($D169,'Processing Mapping'!$E$2:$E$552,0),MATCH('Processing Mapping'!$N$2,'Processing Mapping'!$A$2:$N$2,0)))</f>
        <v>Strawn Basin</v>
      </c>
      <c r="K169" s="220">
        <f>IFERROR(INDEX('Processing Mapping'!$A$2:$O$552,MATCH($D169,'Processing Mapping'!$E$2:$E$552,0),MATCH('Processing Mapping'!$O$2,'Processing Mapping'!$A$2:$O$2,0)),0)*365</f>
        <v>0</v>
      </c>
      <c r="L169" s="220" t="str">
        <f t="shared" si="2"/>
        <v>N</v>
      </c>
    </row>
    <row r="170" spans="1:12" x14ac:dyDescent="0.3">
      <c r="A170" t="s">
        <v>2614</v>
      </c>
      <c r="B170" t="s">
        <v>85</v>
      </c>
      <c r="C170" t="s">
        <v>2783</v>
      </c>
      <c r="D170" s="130">
        <v>1004466</v>
      </c>
      <c r="E170" s="135">
        <v>157.988</v>
      </c>
      <c r="F170" s="135">
        <v>71.78</v>
      </c>
      <c r="G170" s="135">
        <v>95.02</v>
      </c>
      <c r="H170" s="135">
        <v>71.260000000000005</v>
      </c>
      <c r="I170" s="156" t="str">
        <f>IF(INDEX('Processing Mapping'!$A$2:$N$552,MATCH($D170,'Processing Mapping'!$E$2:$E$552,0),MATCH('Processing Mapping'!$D$2,'Processing Mapping'!$A$2:$N$2,0))=0,"",INDEX('Processing Mapping'!$A$2:$N$552,MATCH($D170,'Processing Mapping'!$E$2:$E$552,0),MATCH('Processing Mapping'!$D$2,'Processing Mapping'!$A$2:$N$2,0)))</f>
        <v>Burns Point Plant</v>
      </c>
      <c r="J170" s="156" t="str">
        <f>IF(INDEX('Processing Mapping'!$A$2:$N$552,MATCH($D170,'Processing Mapping'!$E$2:$E$552,0),MATCH('Processing Mapping'!$N$2,'Processing Mapping'!$A$2:$N$2,0))=0,"",INDEX('Processing Mapping'!$A$2:$N$552,MATCH($D170,'Processing Mapping'!$E$2:$E$552,0),MATCH('Processing Mapping'!$N$2,'Processing Mapping'!$A$2:$N$2,0)))</f>
        <v>Arkla Basin</v>
      </c>
      <c r="K170" s="220">
        <f>IFERROR(INDEX('Processing Mapping'!$A$2:$O$552,MATCH($D170,'Processing Mapping'!$E$2:$E$552,0),MATCH('Processing Mapping'!$O$2,'Processing Mapping'!$A$2:$O$2,0)),0)*365</f>
        <v>22995</v>
      </c>
      <c r="L170" s="220" t="str">
        <f t="shared" si="2"/>
        <v>Y</v>
      </c>
    </row>
    <row r="171" spans="1:12" x14ac:dyDescent="0.3">
      <c r="A171" t="s">
        <v>2614</v>
      </c>
      <c r="B171" t="s">
        <v>109</v>
      </c>
      <c r="C171" t="s">
        <v>2784</v>
      </c>
      <c r="D171" s="130">
        <v>1004468</v>
      </c>
      <c r="E171" s="135">
        <v>115.74</v>
      </c>
      <c r="F171" s="135">
        <v>73.319999999999993</v>
      </c>
      <c r="G171" s="135">
        <v>438.98</v>
      </c>
      <c r="H171" s="135">
        <v>190.26999999999998</v>
      </c>
      <c r="I171" s="156" t="str">
        <f>IF(INDEX('Processing Mapping'!$A$2:$N$552,MATCH($D171,'Processing Mapping'!$E$2:$E$552,0),MATCH('Processing Mapping'!$D$2,'Processing Mapping'!$A$2:$N$2,0))=0,"",INDEX('Processing Mapping'!$A$2:$N$552,MATCH($D171,'Processing Mapping'!$E$2:$E$552,0),MATCH('Processing Mapping'!$D$2,'Processing Mapping'!$A$2:$N$2,0)))</f>
        <v>Gilmore Gas Plant</v>
      </c>
      <c r="J171" s="156" t="str">
        <f>IF(INDEX('Processing Mapping'!$A$2:$N$552,MATCH($D171,'Processing Mapping'!$E$2:$E$552,0),MATCH('Processing Mapping'!$N$2,'Processing Mapping'!$A$2:$N$2,0))=0,"",INDEX('Processing Mapping'!$A$2:$N$552,MATCH($D171,'Processing Mapping'!$E$2:$E$552,0),MATCH('Processing Mapping'!$N$2,'Processing Mapping'!$A$2:$N$2,0)))</f>
        <v>Gulf Coast Basin (LA, TX)</v>
      </c>
      <c r="K171" s="220">
        <f>IFERROR(INDEX('Processing Mapping'!$A$2:$O$552,MATCH($D171,'Processing Mapping'!$E$2:$E$552,0),MATCH('Processing Mapping'!$O$2,'Processing Mapping'!$A$2:$O$2,0)),0)*365</f>
        <v>82125</v>
      </c>
      <c r="L171" s="220" t="str">
        <f t="shared" si="2"/>
        <v>Y</v>
      </c>
    </row>
    <row r="172" spans="1:12" x14ac:dyDescent="0.3">
      <c r="A172" t="s">
        <v>2614</v>
      </c>
      <c r="B172" t="s">
        <v>98</v>
      </c>
      <c r="C172" t="s">
        <v>2785</v>
      </c>
      <c r="D172" s="130">
        <v>1004499</v>
      </c>
      <c r="E172" s="135">
        <v>861.51599999999996</v>
      </c>
      <c r="F172" s="135">
        <v>1163.92</v>
      </c>
      <c r="G172" s="135">
        <v>1203.8699999999999</v>
      </c>
      <c r="H172" s="135">
        <v>1547.78</v>
      </c>
      <c r="I172" s="156" t="str">
        <f>IF(INDEX('Processing Mapping'!$A$2:$N$552,MATCH($D172,'Processing Mapping'!$E$2:$E$552,0),MATCH('Processing Mapping'!$D$2,'Processing Mapping'!$A$2:$N$2,0))=0,"",INDEX('Processing Mapping'!$A$2:$N$552,MATCH($D172,'Processing Mapping'!$E$2:$E$552,0),MATCH('Processing Mapping'!$D$2,'Processing Mapping'!$A$2:$N$2,0)))</f>
        <v>Chaco Gas Plant</v>
      </c>
      <c r="J172" s="156" t="str">
        <f>IF(INDEX('Processing Mapping'!$A$2:$N$552,MATCH($D172,'Processing Mapping'!$E$2:$E$552,0),MATCH('Processing Mapping'!$N$2,'Processing Mapping'!$A$2:$N$2,0))=0,"",INDEX('Processing Mapping'!$A$2:$N$552,MATCH($D172,'Processing Mapping'!$E$2:$E$552,0),MATCH('Processing Mapping'!$N$2,'Processing Mapping'!$A$2:$N$2,0)))</f>
        <v>San Juan Basin</v>
      </c>
      <c r="K172" s="220">
        <f>IFERROR(INDEX('Processing Mapping'!$A$2:$O$552,MATCH($D172,'Processing Mapping'!$E$2:$E$552,0),MATCH('Processing Mapping'!$O$2,'Processing Mapping'!$A$2:$O$2,0)),0)*365</f>
        <v>161695</v>
      </c>
      <c r="L172" s="220" t="str">
        <f t="shared" si="2"/>
        <v>Y</v>
      </c>
    </row>
    <row r="173" spans="1:12" x14ac:dyDescent="0.3">
      <c r="A173" t="s">
        <v>2614</v>
      </c>
      <c r="B173" t="s">
        <v>98</v>
      </c>
      <c r="C173" t="s">
        <v>2786</v>
      </c>
      <c r="D173" s="130">
        <v>1004502</v>
      </c>
      <c r="E173" s="135">
        <v>33.683999999999997</v>
      </c>
      <c r="F173" s="135">
        <v>24.77</v>
      </c>
      <c r="G173" s="135">
        <v>24.12</v>
      </c>
      <c r="H173" s="135">
        <v>17.940000000000001</v>
      </c>
      <c r="I173" s="156" t="str">
        <f>IF(INDEX('Processing Mapping'!$A$2:$N$552,MATCH($D173,'Processing Mapping'!$E$2:$E$552,0),MATCH('Processing Mapping'!$D$2,'Processing Mapping'!$A$2:$N$2,0))=0,"",INDEX('Processing Mapping'!$A$2:$N$552,MATCH($D173,'Processing Mapping'!$E$2:$E$552,0),MATCH('Processing Mapping'!$D$2,'Processing Mapping'!$A$2:$N$2,0)))</f>
        <v/>
      </c>
      <c r="J173" s="156" t="str">
        <f>IF(INDEX('Processing Mapping'!$A$2:$N$552,MATCH($D173,'Processing Mapping'!$E$2:$E$552,0),MATCH('Processing Mapping'!$N$2,'Processing Mapping'!$A$2:$N$2,0))=0,"",INDEX('Processing Mapping'!$A$2:$N$552,MATCH($D173,'Processing Mapping'!$E$2:$E$552,0),MATCH('Processing Mapping'!$N$2,'Processing Mapping'!$A$2:$N$2,0)))</f>
        <v>San Juan Basin</v>
      </c>
      <c r="K173" s="220">
        <f>IFERROR(INDEX('Processing Mapping'!$A$2:$O$552,MATCH($D173,'Processing Mapping'!$E$2:$E$552,0),MATCH('Processing Mapping'!$O$2,'Processing Mapping'!$A$2:$O$2,0)),0)*365</f>
        <v>0</v>
      </c>
      <c r="L173" s="220" t="str">
        <f t="shared" si="2"/>
        <v>N</v>
      </c>
    </row>
    <row r="174" spans="1:12" x14ac:dyDescent="0.3">
      <c r="A174" t="s">
        <v>2614</v>
      </c>
      <c r="B174" t="s">
        <v>109</v>
      </c>
      <c r="C174" t="s">
        <v>2787</v>
      </c>
      <c r="D174" s="130">
        <v>1004513</v>
      </c>
      <c r="E174" s="135">
        <v>203.036</v>
      </c>
      <c r="F174" s="135">
        <v>108.46</v>
      </c>
      <c r="G174" s="135">
        <v>97.86</v>
      </c>
      <c r="H174" s="135">
        <v>147.21</v>
      </c>
      <c r="I174" s="156" t="str">
        <f>IF(INDEX('Processing Mapping'!$A$2:$N$552,MATCH($D174,'Processing Mapping'!$E$2:$E$552,0),MATCH('Processing Mapping'!$D$2,'Processing Mapping'!$A$2:$N$2,0))=0,"",INDEX('Processing Mapping'!$A$2:$N$552,MATCH($D174,'Processing Mapping'!$E$2:$E$552,0),MATCH('Processing Mapping'!$D$2,'Processing Mapping'!$A$2:$N$2,0)))</f>
        <v>Delmita Gas Plant</v>
      </c>
      <c r="J174" s="156" t="str">
        <f>IF(INDEX('Processing Mapping'!$A$2:$N$552,MATCH($D174,'Processing Mapping'!$E$2:$E$552,0),MATCH('Processing Mapping'!$N$2,'Processing Mapping'!$A$2:$N$2,0))=0,"",INDEX('Processing Mapping'!$A$2:$N$552,MATCH($D174,'Processing Mapping'!$E$2:$E$552,0),MATCH('Processing Mapping'!$N$2,'Processing Mapping'!$A$2:$N$2,0)))</f>
        <v>Gulf Coast Basin (LA, TX)</v>
      </c>
      <c r="K174" s="220">
        <f>IFERROR(INDEX('Processing Mapping'!$A$2:$O$552,MATCH($D174,'Processing Mapping'!$E$2:$E$552,0),MATCH('Processing Mapping'!$O$2,'Processing Mapping'!$A$2:$O$2,0)),0)*365</f>
        <v>42705</v>
      </c>
      <c r="L174" s="220" t="str">
        <f t="shared" si="2"/>
        <v>Y</v>
      </c>
    </row>
    <row r="175" spans="1:12" x14ac:dyDescent="0.3">
      <c r="A175" t="s">
        <v>2614</v>
      </c>
      <c r="B175" t="s">
        <v>105</v>
      </c>
      <c r="C175" t="s">
        <v>2788</v>
      </c>
      <c r="D175" s="130">
        <v>1004524</v>
      </c>
      <c r="E175" s="135">
        <v>342.036</v>
      </c>
      <c r="F175" s="135">
        <v>91.509999999999991</v>
      </c>
      <c r="G175" s="135">
        <v>134.20999999999998</v>
      </c>
      <c r="H175" s="135">
        <v>271.38</v>
      </c>
      <c r="I175" s="156" t="str">
        <f>IF(INDEX('Processing Mapping'!$A$2:$N$552,MATCH($D175,'Processing Mapping'!$E$2:$E$552,0),MATCH('Processing Mapping'!$D$2,'Processing Mapping'!$A$2:$N$2,0))=0,"",INDEX('Processing Mapping'!$A$2:$N$552,MATCH($D175,'Processing Mapping'!$E$2:$E$552,0),MATCH('Processing Mapping'!$D$2,'Processing Mapping'!$A$2:$N$2,0)))</f>
        <v>Houston Plant</v>
      </c>
      <c r="J175" s="156" t="str">
        <f>IF(INDEX('Processing Mapping'!$A$2:$N$552,MATCH($D175,'Processing Mapping'!$E$2:$E$552,0),MATCH('Processing Mapping'!$N$2,'Processing Mapping'!$A$2:$N$2,0))=0,"",INDEX('Processing Mapping'!$A$2:$N$552,MATCH($D175,'Processing Mapping'!$E$2:$E$552,0),MATCH('Processing Mapping'!$N$2,'Processing Mapping'!$A$2:$N$2,0)))</f>
        <v>Appalachian Basin</v>
      </c>
      <c r="K175" s="220">
        <f>IFERROR(INDEX('Processing Mapping'!$A$2:$O$552,MATCH($D175,'Processing Mapping'!$E$2:$E$552,0),MATCH('Processing Mapping'!$O$2,'Processing Mapping'!$A$2:$O$2,0)),0)*365</f>
        <v>102054.00000000001</v>
      </c>
      <c r="L175" s="220" t="str">
        <f t="shared" si="2"/>
        <v>Y</v>
      </c>
    </row>
    <row r="176" spans="1:12" x14ac:dyDescent="0.3">
      <c r="A176" t="s">
        <v>2614</v>
      </c>
      <c r="B176" t="s">
        <v>85</v>
      </c>
      <c r="C176" t="s">
        <v>2789</v>
      </c>
      <c r="D176" s="130">
        <v>1004534</v>
      </c>
      <c r="E176" s="135">
        <v>196.19600000000003</v>
      </c>
      <c r="F176" s="135">
        <v>996.7</v>
      </c>
      <c r="G176" s="135">
        <v>776.78000000000009</v>
      </c>
      <c r="H176" s="135">
        <v>284.49</v>
      </c>
      <c r="I176" s="156" t="str">
        <f>IF(INDEX('Processing Mapping'!$A$2:$N$552,MATCH($D176,'Processing Mapping'!$E$2:$E$552,0),MATCH('Processing Mapping'!$D$2,'Processing Mapping'!$A$2:$N$2,0))=0,"",INDEX('Processing Mapping'!$A$2:$N$552,MATCH($D176,'Processing Mapping'!$E$2:$E$552,0),MATCH('Processing Mapping'!$D$2,'Processing Mapping'!$A$2:$N$2,0)))</f>
        <v/>
      </c>
      <c r="J176" s="156" t="str">
        <f>IF(INDEX('Processing Mapping'!$A$2:$N$552,MATCH($D176,'Processing Mapping'!$E$2:$E$552,0),MATCH('Processing Mapping'!$N$2,'Processing Mapping'!$A$2:$N$2,0))=0,"",INDEX('Processing Mapping'!$A$2:$N$552,MATCH($D176,'Processing Mapping'!$E$2:$E$552,0),MATCH('Processing Mapping'!$N$2,'Processing Mapping'!$A$2:$N$2,0)))</f>
        <v/>
      </c>
      <c r="K176" s="220">
        <f>IFERROR(INDEX('Processing Mapping'!$A$2:$O$552,MATCH($D176,'Processing Mapping'!$E$2:$E$552,0),MATCH('Processing Mapping'!$O$2,'Processing Mapping'!$A$2:$O$2,0)),0)*365</f>
        <v>0</v>
      </c>
      <c r="L176" s="220" t="str">
        <f t="shared" si="2"/>
        <v>N</v>
      </c>
    </row>
    <row r="177" spans="1:12" x14ac:dyDescent="0.3">
      <c r="A177" t="s">
        <v>2614</v>
      </c>
      <c r="B177" t="s">
        <v>116</v>
      </c>
      <c r="C177" t="s">
        <v>2790</v>
      </c>
      <c r="D177" s="130">
        <v>1004551</v>
      </c>
      <c r="E177" s="135">
        <v>255.52799999999996</v>
      </c>
      <c r="F177" s="135">
        <v>152.5</v>
      </c>
      <c r="G177" s="135">
        <v>107.19</v>
      </c>
      <c r="H177" s="135">
        <v>108.55</v>
      </c>
      <c r="I177" s="156" t="str">
        <f>IF(INDEX('Processing Mapping'!$A$2:$N$552,MATCH($D177,'Processing Mapping'!$E$2:$E$552,0),MATCH('Processing Mapping'!$D$2,'Processing Mapping'!$A$2:$N$2,0))=0,"",INDEX('Processing Mapping'!$A$2:$N$552,MATCH($D177,'Processing Mapping'!$E$2:$E$552,0),MATCH('Processing Mapping'!$D$2,'Processing Mapping'!$A$2:$N$2,0)))</f>
        <v>Blacks Fork Gas Plant</v>
      </c>
      <c r="J177" s="156" t="str">
        <f>IF(INDEX('Processing Mapping'!$A$2:$N$552,MATCH($D177,'Processing Mapping'!$E$2:$E$552,0),MATCH('Processing Mapping'!$N$2,'Processing Mapping'!$A$2:$N$2,0))=0,"",INDEX('Processing Mapping'!$A$2:$N$552,MATCH($D177,'Processing Mapping'!$E$2:$E$552,0),MATCH('Processing Mapping'!$N$2,'Processing Mapping'!$A$2:$N$2,0)))</f>
        <v>Uinta Basin</v>
      </c>
      <c r="K177" s="220">
        <f>IFERROR(INDEX('Processing Mapping'!$A$2:$O$552,MATCH($D177,'Processing Mapping'!$E$2:$E$552,0),MATCH('Processing Mapping'!$O$2,'Processing Mapping'!$A$2:$O$2,0)),0)*365</f>
        <v>162060</v>
      </c>
      <c r="L177" s="220" t="str">
        <f t="shared" si="2"/>
        <v>Y</v>
      </c>
    </row>
    <row r="178" spans="1:12" x14ac:dyDescent="0.3">
      <c r="A178" t="s">
        <v>2614</v>
      </c>
      <c r="B178" t="s">
        <v>103</v>
      </c>
      <c r="C178" t="s">
        <v>2791</v>
      </c>
      <c r="D178" s="130">
        <v>1004589</v>
      </c>
      <c r="E178" s="135">
        <v>9.8439999999999994</v>
      </c>
      <c r="F178" s="135">
        <v>104.11</v>
      </c>
      <c r="G178" s="135">
        <v>69.650000000000006</v>
      </c>
      <c r="H178" s="135">
        <v>0</v>
      </c>
      <c r="I178" s="156" t="str">
        <f>IF(INDEX('Processing Mapping'!$A$2:$N$552,MATCH($D178,'Processing Mapping'!$E$2:$E$552,0),MATCH('Processing Mapping'!$D$2,'Processing Mapping'!$A$2:$N$2,0))=0,"",INDEX('Processing Mapping'!$A$2:$N$552,MATCH($D178,'Processing Mapping'!$E$2:$E$552,0),MATCH('Processing Mapping'!$D$2,'Processing Mapping'!$A$2:$N$2,0)))</f>
        <v/>
      </c>
      <c r="J178" s="156" t="str">
        <f>IF(INDEX('Processing Mapping'!$A$2:$N$552,MATCH($D178,'Processing Mapping'!$E$2:$E$552,0),MATCH('Processing Mapping'!$N$2,'Processing Mapping'!$A$2:$N$2,0))=0,"",INDEX('Processing Mapping'!$A$2:$N$552,MATCH($D178,'Processing Mapping'!$E$2:$E$552,0),MATCH('Processing Mapping'!$N$2,'Processing Mapping'!$A$2:$N$2,0)))</f>
        <v>South Oklahoma Folded Belt</v>
      </c>
      <c r="K178" s="220">
        <f>IFERROR(INDEX('Processing Mapping'!$A$2:$O$552,MATCH($D178,'Processing Mapping'!$E$2:$E$552,0),MATCH('Processing Mapping'!$O$2,'Processing Mapping'!$A$2:$O$2,0)),0)*365</f>
        <v>0</v>
      </c>
      <c r="L178" s="220" t="str">
        <f t="shared" si="2"/>
        <v>N</v>
      </c>
    </row>
    <row r="179" spans="1:12" x14ac:dyDescent="0.3">
      <c r="A179" t="s">
        <v>2614</v>
      </c>
      <c r="B179" t="s">
        <v>103</v>
      </c>
      <c r="C179" t="s">
        <v>2792</v>
      </c>
      <c r="D179" s="130">
        <v>1004593</v>
      </c>
      <c r="E179" s="135">
        <v>477.22</v>
      </c>
      <c r="F179" s="135">
        <v>532.47</v>
      </c>
      <c r="G179" s="135">
        <v>301.99</v>
      </c>
      <c r="H179" s="135">
        <v>213.61999999999998</v>
      </c>
      <c r="I179" s="156" t="str">
        <f>IF(INDEX('Processing Mapping'!$A$2:$N$552,MATCH($D179,'Processing Mapping'!$E$2:$E$552,0),MATCH('Processing Mapping'!$D$2,'Processing Mapping'!$A$2:$N$2,0))=0,"",INDEX('Processing Mapping'!$A$2:$N$552,MATCH($D179,'Processing Mapping'!$E$2:$E$552,0),MATCH('Processing Mapping'!$D$2,'Processing Mapping'!$A$2:$N$2,0)))</f>
        <v>Coalgate/Stonewall Gas Plant</v>
      </c>
      <c r="J179" s="156" t="str">
        <f>IF(INDEX('Processing Mapping'!$A$2:$N$552,MATCH($D179,'Processing Mapping'!$E$2:$E$552,0),MATCH('Processing Mapping'!$N$2,'Processing Mapping'!$A$2:$N$2,0))=0,"",INDEX('Processing Mapping'!$A$2:$N$552,MATCH($D179,'Processing Mapping'!$E$2:$E$552,0),MATCH('Processing Mapping'!$N$2,'Processing Mapping'!$A$2:$N$2,0)))</f>
        <v>South Oklahoma Folded Belt</v>
      </c>
      <c r="K179" s="220">
        <f>IFERROR(INDEX('Processing Mapping'!$A$2:$O$552,MATCH($D179,'Processing Mapping'!$E$2:$E$552,0),MATCH('Processing Mapping'!$O$2,'Processing Mapping'!$A$2:$O$2,0)),0)*365</f>
        <v>64351.325000000004</v>
      </c>
      <c r="L179" s="220" t="str">
        <f t="shared" si="2"/>
        <v>Y</v>
      </c>
    </row>
    <row r="180" spans="1:12" x14ac:dyDescent="0.3">
      <c r="A180" t="s">
        <v>2614</v>
      </c>
      <c r="B180" t="s">
        <v>98</v>
      </c>
      <c r="C180" t="s">
        <v>2793</v>
      </c>
      <c r="D180" s="130">
        <v>1004595</v>
      </c>
      <c r="E180" s="135">
        <v>3.5359999999999996</v>
      </c>
      <c r="F180" s="135">
        <v>9.5</v>
      </c>
      <c r="G180" s="135">
        <v>0</v>
      </c>
      <c r="H180" s="135">
        <v>0</v>
      </c>
      <c r="I180" s="156" t="str">
        <f>IF(INDEX('Processing Mapping'!$A$2:$N$552,MATCH($D180,'Processing Mapping'!$E$2:$E$552,0),MATCH('Processing Mapping'!$D$2,'Processing Mapping'!$A$2:$N$2,0))=0,"",INDEX('Processing Mapping'!$A$2:$N$552,MATCH($D180,'Processing Mapping'!$E$2:$E$552,0),MATCH('Processing Mapping'!$D$2,'Processing Mapping'!$A$2:$N$2,0)))</f>
        <v/>
      </c>
      <c r="J180" s="156" t="str">
        <f>IF(INDEX('Processing Mapping'!$A$2:$N$552,MATCH($D180,'Processing Mapping'!$E$2:$E$552,0),MATCH('Processing Mapping'!$N$2,'Processing Mapping'!$A$2:$N$2,0))=0,"",INDEX('Processing Mapping'!$A$2:$N$552,MATCH($D180,'Processing Mapping'!$E$2:$E$552,0),MATCH('Processing Mapping'!$N$2,'Processing Mapping'!$A$2:$N$2,0)))</f>
        <v>San Juan Basin</v>
      </c>
      <c r="K180" s="220">
        <f>IFERROR(INDEX('Processing Mapping'!$A$2:$O$552,MATCH($D180,'Processing Mapping'!$E$2:$E$552,0),MATCH('Processing Mapping'!$O$2,'Processing Mapping'!$A$2:$O$2,0)),0)*365</f>
        <v>0</v>
      </c>
      <c r="L180" s="220" t="str">
        <f t="shared" si="2"/>
        <v>N</v>
      </c>
    </row>
    <row r="181" spans="1:12" x14ac:dyDescent="0.3">
      <c r="A181" t="s">
        <v>2614</v>
      </c>
      <c r="B181" t="s">
        <v>109</v>
      </c>
      <c r="C181" t="s">
        <v>2794</v>
      </c>
      <c r="D181" s="130">
        <v>1004614</v>
      </c>
      <c r="E181" s="135">
        <v>68.171999999999997</v>
      </c>
      <c r="F181" s="135">
        <v>86.88</v>
      </c>
      <c r="G181" s="135">
        <v>51.35</v>
      </c>
      <c r="H181" s="135">
        <v>17.93</v>
      </c>
      <c r="I181" s="156" t="str">
        <f>IF(INDEX('Processing Mapping'!$A$2:$N$552,MATCH($D181,'Processing Mapping'!$E$2:$E$552,0),MATCH('Processing Mapping'!$D$2,'Processing Mapping'!$A$2:$N$2,0))=0,"",INDEX('Processing Mapping'!$A$2:$N$552,MATCH($D181,'Processing Mapping'!$E$2:$E$552,0),MATCH('Processing Mapping'!$D$2,'Processing Mapping'!$A$2:$N$2,0)))</f>
        <v/>
      </c>
      <c r="J181" s="156" t="e">
        <f>IF(INDEX('Processing Mapping'!$A$2:$N$552,MATCH($D181,'Processing Mapping'!$E$2:$E$552,0),MATCH('Processing Mapping'!$N$2,'Processing Mapping'!$A$2:$N$2,0))=0,"",INDEX('Processing Mapping'!$A$2:$N$552,MATCH($D181,'Processing Mapping'!$E$2:$E$552,0),MATCH('Processing Mapping'!$N$2,'Processing Mapping'!$A$2:$N$2,0)))</f>
        <v>#N/A</v>
      </c>
      <c r="K181" s="220">
        <f>IFERROR(INDEX('Processing Mapping'!$A$2:$O$552,MATCH($D181,'Processing Mapping'!$E$2:$E$552,0),MATCH('Processing Mapping'!$O$2,'Processing Mapping'!$A$2:$O$2,0)),0)*365</f>
        <v>0</v>
      </c>
      <c r="L181" s="220" t="str">
        <f t="shared" si="2"/>
        <v>N</v>
      </c>
    </row>
    <row r="182" spans="1:12" x14ac:dyDescent="0.3">
      <c r="A182" t="s">
        <v>2614</v>
      </c>
      <c r="B182" t="s">
        <v>109</v>
      </c>
      <c r="C182" t="s">
        <v>2795</v>
      </c>
      <c r="D182" s="130">
        <v>1004619</v>
      </c>
      <c r="E182" s="135">
        <v>366.67600000000004</v>
      </c>
      <c r="F182" s="135">
        <v>190.89</v>
      </c>
      <c r="G182" s="135">
        <v>40.629999999999995</v>
      </c>
      <c r="H182" s="135">
        <v>17.09</v>
      </c>
      <c r="I182" s="156" t="str">
        <f>IF(INDEX('Processing Mapping'!$A$2:$N$552,MATCH($D182,'Processing Mapping'!$E$2:$E$552,0),MATCH('Processing Mapping'!$D$2,'Processing Mapping'!$A$2:$N$2,0))=0,"",INDEX('Processing Mapping'!$A$2:$N$552,MATCH($D182,'Processing Mapping'!$E$2:$E$552,0),MATCH('Processing Mapping'!$D$2,'Processing Mapping'!$A$2:$N$2,0)))</f>
        <v>Shilling Gas Plant</v>
      </c>
      <c r="J182" s="156" t="str">
        <f>IF(INDEX('Processing Mapping'!$A$2:$N$552,MATCH($D182,'Processing Mapping'!$E$2:$E$552,0),MATCH('Processing Mapping'!$N$2,'Processing Mapping'!$A$2:$N$2,0))=0,"",INDEX('Processing Mapping'!$A$2:$N$552,MATCH($D182,'Processing Mapping'!$E$2:$E$552,0),MATCH('Processing Mapping'!$N$2,'Processing Mapping'!$A$2:$N$2,0)))</f>
        <v>Gulf Coast Basin (LA, TX)</v>
      </c>
      <c r="K182" s="220">
        <f>IFERROR(INDEX('Processing Mapping'!$A$2:$O$552,MATCH($D182,'Processing Mapping'!$E$2:$E$552,0),MATCH('Processing Mapping'!$O$2,'Processing Mapping'!$A$2:$O$2,0)),0)*365</f>
        <v>40150</v>
      </c>
      <c r="L182" s="220" t="str">
        <f t="shared" si="2"/>
        <v>Y</v>
      </c>
    </row>
    <row r="183" spans="1:12" x14ac:dyDescent="0.3">
      <c r="A183" t="s">
        <v>2614</v>
      </c>
      <c r="B183" t="s">
        <v>85</v>
      </c>
      <c r="C183" t="s">
        <v>2796</v>
      </c>
      <c r="D183" s="130">
        <v>1004620</v>
      </c>
      <c r="E183" s="135">
        <v>2.4E-2</v>
      </c>
      <c r="F183" s="135">
        <v>0.02</v>
      </c>
      <c r="G183" s="135">
        <v>0.01</v>
      </c>
      <c r="H183" s="135">
        <v>0.02</v>
      </c>
      <c r="I183" s="156" t="str">
        <f>IF(INDEX('Processing Mapping'!$A$2:$N$552,MATCH($D183,'Processing Mapping'!$E$2:$E$552,0),MATCH('Processing Mapping'!$D$2,'Processing Mapping'!$A$2:$N$2,0))=0,"",INDEX('Processing Mapping'!$A$2:$N$552,MATCH($D183,'Processing Mapping'!$E$2:$E$552,0),MATCH('Processing Mapping'!$D$2,'Processing Mapping'!$A$2:$N$2,0)))</f>
        <v/>
      </c>
      <c r="J183" s="156" t="str">
        <f>IF(INDEX('Processing Mapping'!$A$2:$N$552,MATCH($D183,'Processing Mapping'!$E$2:$E$552,0),MATCH('Processing Mapping'!$N$2,'Processing Mapping'!$A$2:$N$2,0))=0,"",INDEX('Processing Mapping'!$A$2:$N$552,MATCH($D183,'Processing Mapping'!$E$2:$E$552,0),MATCH('Processing Mapping'!$N$2,'Processing Mapping'!$A$2:$N$2,0)))</f>
        <v>Gulf Coast Basin (LA, TX)</v>
      </c>
      <c r="K183" s="220">
        <f>IFERROR(INDEX('Processing Mapping'!$A$2:$O$552,MATCH($D183,'Processing Mapping'!$E$2:$E$552,0),MATCH('Processing Mapping'!$O$2,'Processing Mapping'!$A$2:$O$2,0)),0)*365</f>
        <v>0</v>
      </c>
      <c r="L183" s="220" t="str">
        <f t="shared" si="2"/>
        <v>N</v>
      </c>
    </row>
    <row r="184" spans="1:12" x14ac:dyDescent="0.3">
      <c r="A184" t="s">
        <v>2614</v>
      </c>
      <c r="B184" t="s">
        <v>109</v>
      </c>
      <c r="C184" t="s">
        <v>2797</v>
      </c>
      <c r="D184" s="130">
        <v>1004624</v>
      </c>
      <c r="E184" s="135">
        <v>0</v>
      </c>
      <c r="F184" s="135">
        <v>0</v>
      </c>
      <c r="G184" s="135">
        <v>0</v>
      </c>
      <c r="H184" s="135">
        <v>0</v>
      </c>
      <c r="I184" s="156" t="str">
        <f>IF(INDEX('Processing Mapping'!$A$2:$N$552,MATCH($D184,'Processing Mapping'!$E$2:$E$552,0),MATCH('Processing Mapping'!$D$2,'Processing Mapping'!$A$2:$N$2,0))=0,"",INDEX('Processing Mapping'!$A$2:$N$552,MATCH($D184,'Processing Mapping'!$E$2:$E$552,0),MATCH('Processing Mapping'!$D$2,'Processing Mapping'!$A$2:$N$2,0)))</f>
        <v>Hobart Ranch Gas Plant</v>
      </c>
      <c r="J184" s="156" t="str">
        <f>IF(INDEX('Processing Mapping'!$A$2:$N$552,MATCH($D184,'Processing Mapping'!$E$2:$E$552,0),MATCH('Processing Mapping'!$N$2,'Processing Mapping'!$A$2:$N$2,0))=0,"",INDEX('Processing Mapping'!$A$2:$N$552,MATCH($D184,'Processing Mapping'!$E$2:$E$552,0),MATCH('Processing Mapping'!$N$2,'Processing Mapping'!$A$2:$N$2,0)))</f>
        <v>Anadarko Basin</v>
      </c>
      <c r="K184" s="220">
        <f>IFERROR(INDEX('Processing Mapping'!$A$2:$O$552,MATCH($D184,'Processing Mapping'!$E$2:$E$552,0),MATCH('Processing Mapping'!$O$2,'Processing Mapping'!$A$2:$O$2,0)),0)*365</f>
        <v>0</v>
      </c>
      <c r="L184" s="220" t="str">
        <f t="shared" si="2"/>
        <v>Y</v>
      </c>
    </row>
    <row r="185" spans="1:12" x14ac:dyDescent="0.3">
      <c r="A185" t="s">
        <v>2614</v>
      </c>
      <c r="B185" t="s">
        <v>109</v>
      </c>
      <c r="C185" t="s">
        <v>2798</v>
      </c>
      <c r="D185" s="130">
        <v>1004639</v>
      </c>
      <c r="E185" s="135">
        <v>160.31120000000001</v>
      </c>
      <c r="F185" s="135">
        <v>117.83000000000001</v>
      </c>
      <c r="G185" s="135">
        <v>86.67</v>
      </c>
      <c r="H185" s="135">
        <v>62.11999999999999</v>
      </c>
      <c r="I185" s="156" t="str">
        <f>IF(INDEX('Processing Mapping'!$A$2:$N$552,MATCH($D185,'Processing Mapping'!$E$2:$E$552,0),MATCH('Processing Mapping'!$D$2,'Processing Mapping'!$A$2:$N$2,0))=0,"",INDEX('Processing Mapping'!$A$2:$N$552,MATCH($D185,'Processing Mapping'!$E$2:$E$552,0),MATCH('Processing Mapping'!$D$2,'Processing Mapping'!$A$2:$N$2,0)))</f>
        <v/>
      </c>
      <c r="J185" s="156" t="str">
        <f>IF(INDEX('Processing Mapping'!$A$2:$N$552,MATCH($D185,'Processing Mapping'!$E$2:$E$552,0),MATCH('Processing Mapping'!$N$2,'Processing Mapping'!$A$2:$N$2,0))=0,"",INDEX('Processing Mapping'!$A$2:$N$552,MATCH($D185,'Processing Mapping'!$E$2:$E$552,0),MATCH('Processing Mapping'!$N$2,'Processing Mapping'!$A$2:$N$2,0)))</f>
        <v>East Texas Basin</v>
      </c>
      <c r="K185" s="220">
        <f>IFERROR(INDEX('Processing Mapping'!$A$2:$O$552,MATCH($D185,'Processing Mapping'!$E$2:$E$552,0),MATCH('Processing Mapping'!$O$2,'Processing Mapping'!$A$2:$O$2,0)),0)*365</f>
        <v>0</v>
      </c>
      <c r="L185" s="220" t="str">
        <f t="shared" si="2"/>
        <v>N</v>
      </c>
    </row>
    <row r="186" spans="1:12" x14ac:dyDescent="0.3">
      <c r="A186" t="s">
        <v>2614</v>
      </c>
      <c r="B186" t="s">
        <v>85</v>
      </c>
      <c r="C186" t="s">
        <v>2799</v>
      </c>
      <c r="D186" s="130">
        <v>1004642</v>
      </c>
      <c r="E186" s="135">
        <v>194.6378</v>
      </c>
      <c r="F186" s="135">
        <v>87.81</v>
      </c>
      <c r="G186" s="135">
        <v>779.74</v>
      </c>
      <c r="H186" s="135">
        <v>318.84000000000003</v>
      </c>
      <c r="I186" s="156" t="str">
        <f>IF(INDEX('Processing Mapping'!$A$2:$N$552,MATCH($D186,'Processing Mapping'!$E$2:$E$552,0),MATCH('Processing Mapping'!$D$2,'Processing Mapping'!$A$2:$N$2,0))=0,"",INDEX('Processing Mapping'!$A$2:$N$552,MATCH($D186,'Processing Mapping'!$E$2:$E$552,0),MATCH('Processing Mapping'!$D$2,'Processing Mapping'!$A$2:$N$2,0)))</f>
        <v>Minden Beacon</v>
      </c>
      <c r="J186" s="156" t="str">
        <f>IF(INDEX('Processing Mapping'!$A$2:$N$552,MATCH($D186,'Processing Mapping'!$E$2:$E$552,0),MATCH('Processing Mapping'!$N$2,'Processing Mapping'!$A$2:$N$2,0))=0,"",INDEX('Processing Mapping'!$A$2:$N$552,MATCH($D186,'Processing Mapping'!$E$2:$E$552,0),MATCH('Processing Mapping'!$N$2,'Processing Mapping'!$A$2:$N$2,0)))</f>
        <v>Arkla Basin</v>
      </c>
      <c r="K186" s="220">
        <f>IFERROR(INDEX('Processing Mapping'!$A$2:$O$552,MATCH($D186,'Processing Mapping'!$E$2:$E$552,0),MATCH('Processing Mapping'!$O$2,'Processing Mapping'!$A$2:$O$2,0)),0)*365</f>
        <v>23725</v>
      </c>
      <c r="L186" s="220" t="str">
        <f t="shared" si="2"/>
        <v>Y</v>
      </c>
    </row>
    <row r="187" spans="1:12" x14ac:dyDescent="0.3">
      <c r="A187" t="s">
        <v>2614</v>
      </c>
      <c r="B187" t="s">
        <v>109</v>
      </c>
      <c r="C187" t="s">
        <v>2800</v>
      </c>
      <c r="D187" s="130">
        <v>1004666</v>
      </c>
      <c r="E187" s="135">
        <v>87.299999999999983</v>
      </c>
      <c r="F187" s="135">
        <v>443.15</v>
      </c>
      <c r="G187" s="135">
        <v>194.12</v>
      </c>
      <c r="H187" s="135">
        <v>281.85000000000002</v>
      </c>
      <c r="I187" s="156" t="str">
        <f>IF(INDEX('Processing Mapping'!$A$2:$N$552,MATCH($D187,'Processing Mapping'!$E$2:$E$552,0),MATCH('Processing Mapping'!$D$2,'Processing Mapping'!$A$2:$N$2,0))=0,"",INDEX('Processing Mapping'!$A$2:$N$552,MATCH($D187,'Processing Mapping'!$E$2:$E$552,0),MATCH('Processing Mapping'!$D$2,'Processing Mapping'!$A$2:$N$2,0)))</f>
        <v>San Martin Plant</v>
      </c>
      <c r="J187" s="156" t="str">
        <f>IF(INDEX('Processing Mapping'!$A$2:$N$552,MATCH($D187,'Processing Mapping'!$E$2:$E$552,0),MATCH('Processing Mapping'!$N$2,'Processing Mapping'!$A$2:$N$2,0))=0,"",INDEX('Processing Mapping'!$A$2:$N$552,MATCH($D187,'Processing Mapping'!$E$2:$E$552,0),MATCH('Processing Mapping'!$N$2,'Processing Mapping'!$A$2:$N$2,0)))</f>
        <v>Gulf Coast Basin (LA, TX)</v>
      </c>
      <c r="K187" s="220">
        <f>IFERROR(INDEX('Processing Mapping'!$A$2:$O$552,MATCH($D187,'Processing Mapping'!$E$2:$E$552,0),MATCH('Processing Mapping'!$O$2,'Processing Mapping'!$A$2:$O$2,0)),0)*365</f>
        <v>20075</v>
      </c>
      <c r="L187" s="220" t="str">
        <f t="shared" si="2"/>
        <v>Y</v>
      </c>
    </row>
    <row r="188" spans="1:12" x14ac:dyDescent="0.3">
      <c r="A188" t="s">
        <v>2614</v>
      </c>
      <c r="B188" t="s">
        <v>103</v>
      </c>
      <c r="C188" t="s">
        <v>2801</v>
      </c>
      <c r="D188" s="130">
        <v>1004686</v>
      </c>
      <c r="E188" s="135">
        <v>298.91200000000003</v>
      </c>
      <c r="F188" s="135">
        <v>328.56</v>
      </c>
      <c r="G188" s="135">
        <v>332.22</v>
      </c>
      <c r="H188" s="135">
        <v>109.97</v>
      </c>
      <c r="I188" s="156" t="str">
        <f>IF(INDEX('Processing Mapping'!$A$2:$N$552,MATCH($D188,'Processing Mapping'!$E$2:$E$552,0),MATCH('Processing Mapping'!$D$2,'Processing Mapping'!$A$2:$N$2,0))=0,"",INDEX('Processing Mapping'!$A$2:$N$552,MATCH($D188,'Processing Mapping'!$E$2:$E$552,0),MATCH('Processing Mapping'!$D$2,'Processing Mapping'!$A$2:$N$2,0)))</f>
        <v>Arapahoe Plant (I and II)</v>
      </c>
      <c r="J188" s="156" t="str">
        <f>IF(INDEX('Processing Mapping'!$A$2:$N$552,MATCH($D188,'Processing Mapping'!$E$2:$E$552,0),MATCH('Processing Mapping'!$N$2,'Processing Mapping'!$A$2:$N$2,0))=0,"",INDEX('Processing Mapping'!$A$2:$N$552,MATCH($D188,'Processing Mapping'!$E$2:$E$552,0),MATCH('Processing Mapping'!$N$2,'Processing Mapping'!$A$2:$N$2,0)))</f>
        <v>Anadarko Basin</v>
      </c>
      <c r="K188" s="220">
        <f>IFERROR(INDEX('Processing Mapping'!$A$2:$O$552,MATCH($D188,'Processing Mapping'!$E$2:$E$552,0),MATCH('Processing Mapping'!$O$2,'Processing Mapping'!$A$2:$O$2,0)),0)*365</f>
        <v>62050</v>
      </c>
      <c r="L188" s="220" t="str">
        <f t="shared" si="2"/>
        <v>Y</v>
      </c>
    </row>
    <row r="189" spans="1:12" x14ac:dyDescent="0.3">
      <c r="A189" t="s">
        <v>2614</v>
      </c>
      <c r="B189" t="s">
        <v>103</v>
      </c>
      <c r="C189" t="s">
        <v>2802</v>
      </c>
      <c r="D189" s="130">
        <v>1004688</v>
      </c>
      <c r="E189" s="135">
        <v>102.688</v>
      </c>
      <c r="F189" s="135">
        <v>151.69999999999999</v>
      </c>
      <c r="G189" s="135">
        <v>191.53</v>
      </c>
      <c r="H189" s="135">
        <v>287.26000000000005</v>
      </c>
      <c r="I189" s="156" t="str">
        <f>IF(INDEX('Processing Mapping'!$A$2:$N$552,MATCH($D189,'Processing Mapping'!$E$2:$E$552,0),MATCH('Processing Mapping'!$D$2,'Processing Mapping'!$A$2:$N$2,0))=0,"",INDEX('Processing Mapping'!$A$2:$N$552,MATCH($D189,'Processing Mapping'!$E$2:$E$552,0),MATCH('Processing Mapping'!$D$2,'Processing Mapping'!$A$2:$N$2,0)))</f>
        <v/>
      </c>
      <c r="J189" s="156" t="str">
        <f>IF(INDEX('Processing Mapping'!$A$2:$N$552,MATCH($D189,'Processing Mapping'!$E$2:$E$552,0),MATCH('Processing Mapping'!$N$2,'Processing Mapping'!$A$2:$N$2,0))=0,"",INDEX('Processing Mapping'!$A$2:$N$552,MATCH($D189,'Processing Mapping'!$E$2:$E$552,0),MATCH('Processing Mapping'!$N$2,'Processing Mapping'!$A$2:$N$2,0)))</f>
        <v>South Oklahoma Folded Belt</v>
      </c>
      <c r="K189" s="220">
        <f>IFERROR(INDEX('Processing Mapping'!$A$2:$O$552,MATCH($D189,'Processing Mapping'!$E$2:$E$552,0),MATCH('Processing Mapping'!$O$2,'Processing Mapping'!$A$2:$O$2,0)),0)*365</f>
        <v>0</v>
      </c>
      <c r="L189" s="220" t="str">
        <f t="shared" si="2"/>
        <v>N</v>
      </c>
    </row>
    <row r="190" spans="1:12" x14ac:dyDescent="0.3">
      <c r="A190" t="s">
        <v>2614</v>
      </c>
      <c r="B190" t="s">
        <v>109</v>
      </c>
      <c r="C190" t="s">
        <v>2803</v>
      </c>
      <c r="D190" s="130">
        <v>1004689</v>
      </c>
      <c r="E190" s="135">
        <v>98.335999999999999</v>
      </c>
      <c r="F190" s="135">
        <v>116.81</v>
      </c>
      <c r="G190" s="135">
        <v>108.27000000000001</v>
      </c>
      <c r="H190" s="135">
        <v>179.17999999999998</v>
      </c>
      <c r="I190" s="156" t="str">
        <f>IF(INDEX('Processing Mapping'!$A$2:$N$552,MATCH($D190,'Processing Mapping'!$E$2:$E$552,0),MATCH('Processing Mapping'!$D$2,'Processing Mapping'!$A$2:$N$2,0))=0,"",INDEX('Processing Mapping'!$A$2:$N$552,MATCH($D190,'Processing Mapping'!$E$2:$E$552,0),MATCH('Processing Mapping'!$D$2,'Processing Mapping'!$A$2:$N$2,0)))</f>
        <v/>
      </c>
      <c r="J190" s="156" t="str">
        <f>IF(INDEX('Processing Mapping'!$A$2:$N$552,MATCH($D190,'Processing Mapping'!$E$2:$E$552,0),MATCH('Processing Mapping'!$N$2,'Processing Mapping'!$A$2:$N$2,0))=0,"",INDEX('Processing Mapping'!$A$2:$N$552,MATCH($D190,'Processing Mapping'!$E$2:$E$552,0),MATCH('Processing Mapping'!$N$2,'Processing Mapping'!$A$2:$N$2,0)))</f>
        <v>Anadarko Basin</v>
      </c>
      <c r="K190" s="220">
        <f>IFERROR(INDEX('Processing Mapping'!$A$2:$O$552,MATCH($D190,'Processing Mapping'!$E$2:$E$552,0),MATCH('Processing Mapping'!$O$2,'Processing Mapping'!$A$2:$O$2,0)),0)*365</f>
        <v>0</v>
      </c>
      <c r="L190" s="220" t="str">
        <f t="shared" si="2"/>
        <v>N</v>
      </c>
    </row>
    <row r="191" spans="1:12" x14ac:dyDescent="0.3">
      <c r="A191" t="s">
        <v>2614</v>
      </c>
      <c r="B191" t="s">
        <v>109</v>
      </c>
      <c r="C191" t="s">
        <v>2804</v>
      </c>
      <c r="D191" s="130">
        <v>1004704</v>
      </c>
      <c r="E191" s="135">
        <v>534.24799999999993</v>
      </c>
      <c r="F191" s="135">
        <v>64.260000000000005</v>
      </c>
      <c r="G191" s="135">
        <v>208.86</v>
      </c>
      <c r="H191" s="135">
        <v>222.95</v>
      </c>
      <c r="I191" s="156" t="str">
        <f>IF(INDEX('Processing Mapping'!$A$2:$N$552,MATCH($D191,'Processing Mapping'!$E$2:$E$552,0),MATCH('Processing Mapping'!$D$2,'Processing Mapping'!$A$2:$N$2,0))=0,"",INDEX('Processing Mapping'!$A$2:$N$552,MATCH($D191,'Processing Mapping'!$E$2:$E$552,0),MATCH('Processing Mapping'!$D$2,'Processing Mapping'!$A$2:$N$2,0)))</f>
        <v>Thompsonville Gas Plant</v>
      </c>
      <c r="J191" s="156" t="str">
        <f>IF(INDEX('Processing Mapping'!$A$2:$N$552,MATCH($D191,'Processing Mapping'!$E$2:$E$552,0),MATCH('Processing Mapping'!$N$2,'Processing Mapping'!$A$2:$N$2,0))=0,"",INDEX('Processing Mapping'!$A$2:$N$552,MATCH($D191,'Processing Mapping'!$E$2:$E$552,0),MATCH('Processing Mapping'!$N$2,'Processing Mapping'!$A$2:$N$2,0)))</f>
        <v>Gulf Coast Basin (LA, TX)</v>
      </c>
      <c r="K191" s="220">
        <f>IFERROR(INDEX('Processing Mapping'!$A$2:$O$552,MATCH($D191,'Processing Mapping'!$E$2:$E$552,0),MATCH('Processing Mapping'!$O$2,'Processing Mapping'!$A$2:$O$2,0)),0)*365</f>
        <v>111325</v>
      </c>
      <c r="L191" s="220" t="str">
        <f t="shared" si="2"/>
        <v>Y</v>
      </c>
    </row>
    <row r="192" spans="1:12" x14ac:dyDescent="0.3">
      <c r="A192" t="s">
        <v>2614</v>
      </c>
      <c r="B192" t="s">
        <v>110</v>
      </c>
      <c r="C192" t="s">
        <v>2805</v>
      </c>
      <c r="D192" s="130">
        <v>1004709</v>
      </c>
      <c r="E192" s="135">
        <v>87.948000000000008</v>
      </c>
      <c r="F192" s="135">
        <v>102.58</v>
      </c>
      <c r="G192" s="135">
        <v>109.52000000000001</v>
      </c>
      <c r="H192" s="135">
        <v>106.06</v>
      </c>
      <c r="I192" s="156" t="str">
        <f>IF(INDEX('Processing Mapping'!$A$2:$N$552,MATCH($D192,'Processing Mapping'!$E$2:$E$552,0),MATCH('Processing Mapping'!$D$2,'Processing Mapping'!$A$2:$N$2,0))=0,"",INDEX('Processing Mapping'!$A$2:$N$552,MATCH($D192,'Processing Mapping'!$E$2:$E$552,0),MATCH('Processing Mapping'!$D$2,'Processing Mapping'!$A$2:$N$2,0)))</f>
        <v>Altamont Gas Plant</v>
      </c>
      <c r="J192" s="156" t="str">
        <f>IF(INDEX('Processing Mapping'!$A$2:$N$552,MATCH($D192,'Processing Mapping'!$E$2:$E$552,0),MATCH('Processing Mapping'!$N$2,'Processing Mapping'!$A$2:$N$2,0))=0,"",INDEX('Processing Mapping'!$A$2:$N$552,MATCH($D192,'Processing Mapping'!$E$2:$E$552,0),MATCH('Processing Mapping'!$N$2,'Processing Mapping'!$A$2:$N$2,0)))</f>
        <v>Piceance Basin</v>
      </c>
      <c r="K192" s="220">
        <f>IFERROR(INDEX('Processing Mapping'!$A$2:$O$552,MATCH($D192,'Processing Mapping'!$E$2:$E$552,0),MATCH('Processing Mapping'!$O$2,'Processing Mapping'!$A$2:$O$2,0)),0)*365</f>
        <v>20440</v>
      </c>
      <c r="L192" s="220" t="str">
        <f t="shared" si="2"/>
        <v>Y</v>
      </c>
    </row>
    <row r="193" spans="1:12" x14ac:dyDescent="0.3">
      <c r="A193" t="s">
        <v>2614</v>
      </c>
      <c r="B193" t="s">
        <v>83</v>
      </c>
      <c r="C193" t="s">
        <v>2806</v>
      </c>
      <c r="D193" s="130">
        <v>1004715</v>
      </c>
      <c r="E193" s="135">
        <v>112.86</v>
      </c>
      <c r="F193" s="135">
        <v>133.41</v>
      </c>
      <c r="G193" s="135">
        <v>133.92000000000002</v>
      </c>
      <c r="H193" s="135">
        <v>121.82</v>
      </c>
      <c r="I193" s="156" t="str">
        <f>IF(INDEX('Processing Mapping'!$A$2:$N$552,MATCH($D193,'Processing Mapping'!$E$2:$E$552,0),MATCH('Processing Mapping'!$D$2,'Processing Mapping'!$A$2:$N$2,0))=0,"",INDEX('Processing Mapping'!$A$2:$N$552,MATCH($D193,'Processing Mapping'!$E$2:$E$552,0),MATCH('Processing Mapping'!$D$2,'Processing Mapping'!$A$2:$N$2,0)))</f>
        <v/>
      </c>
      <c r="J193" s="156" t="str">
        <f>IF(INDEX('Processing Mapping'!$A$2:$N$552,MATCH($D193,'Processing Mapping'!$E$2:$E$552,0),MATCH('Processing Mapping'!$N$2,'Processing Mapping'!$A$2:$N$2,0))=0,"",INDEX('Processing Mapping'!$A$2:$N$552,MATCH($D193,'Processing Mapping'!$E$2:$E$552,0),MATCH('Processing Mapping'!$N$2,'Processing Mapping'!$A$2:$N$2,0)))</f>
        <v>Central Kansas Uplift</v>
      </c>
      <c r="K193" s="220">
        <f>IFERROR(INDEX('Processing Mapping'!$A$2:$O$552,MATCH($D193,'Processing Mapping'!$E$2:$E$552,0),MATCH('Processing Mapping'!$O$2,'Processing Mapping'!$A$2:$O$2,0)),0)*365</f>
        <v>0</v>
      </c>
      <c r="L193" s="220" t="str">
        <f t="shared" si="2"/>
        <v>N</v>
      </c>
    </row>
    <row r="194" spans="1:12" x14ac:dyDescent="0.3">
      <c r="A194" t="s">
        <v>2614</v>
      </c>
      <c r="B194" t="s">
        <v>85</v>
      </c>
      <c r="C194" t="s">
        <v>2807</v>
      </c>
      <c r="D194" s="130">
        <v>1004727</v>
      </c>
      <c r="E194" s="135">
        <v>153.83199999999999</v>
      </c>
      <c r="F194" s="135">
        <v>97.62</v>
      </c>
      <c r="G194" s="135">
        <v>224.92999999999998</v>
      </c>
      <c r="H194" s="135">
        <v>264.57</v>
      </c>
      <c r="I194" s="156" t="str">
        <f>IF(INDEX('Processing Mapping'!$A$2:$N$552,MATCH($D194,'Processing Mapping'!$E$2:$E$552,0),MATCH('Processing Mapping'!$D$2,'Processing Mapping'!$A$2:$N$2,0))=0,"",INDEX('Processing Mapping'!$A$2:$N$552,MATCH($D194,'Processing Mapping'!$E$2:$E$552,0),MATCH('Processing Mapping'!$D$2,'Processing Mapping'!$A$2:$N$2,0)))</f>
        <v>Toca Gas Plant</v>
      </c>
      <c r="J194" s="156" t="str">
        <f>IF(INDEX('Processing Mapping'!$A$2:$N$552,MATCH($D194,'Processing Mapping'!$E$2:$E$552,0),MATCH('Processing Mapping'!$N$2,'Processing Mapping'!$A$2:$N$2,0))=0,"",INDEX('Processing Mapping'!$A$2:$N$552,MATCH($D194,'Processing Mapping'!$E$2:$E$552,0),MATCH('Processing Mapping'!$N$2,'Processing Mapping'!$A$2:$N$2,0)))</f>
        <v>Arkla Basin</v>
      </c>
      <c r="K194" s="220">
        <f>IFERROR(INDEX('Processing Mapping'!$A$2:$O$552,MATCH($D194,'Processing Mapping'!$E$2:$E$552,0),MATCH('Processing Mapping'!$O$2,'Processing Mapping'!$A$2:$O$2,0)),0)*365</f>
        <v>54750</v>
      </c>
      <c r="L194" s="220" t="str">
        <f t="shared" si="2"/>
        <v>Y</v>
      </c>
    </row>
    <row r="195" spans="1:12" x14ac:dyDescent="0.3">
      <c r="A195" t="s">
        <v>2614</v>
      </c>
      <c r="B195" t="s">
        <v>109</v>
      </c>
      <c r="C195" t="s">
        <v>2808</v>
      </c>
      <c r="D195" s="130">
        <v>1004744</v>
      </c>
      <c r="E195" s="135">
        <v>4.16</v>
      </c>
      <c r="F195" s="135">
        <v>0.39</v>
      </c>
      <c r="G195" s="135">
        <v>4.38</v>
      </c>
      <c r="H195" s="135">
        <v>0</v>
      </c>
      <c r="I195" s="156" t="str">
        <f>IF(INDEX('Processing Mapping'!$A$2:$N$552,MATCH($D195,'Processing Mapping'!$E$2:$E$552,0),MATCH('Processing Mapping'!$D$2,'Processing Mapping'!$A$2:$N$2,0))=0,"",INDEX('Processing Mapping'!$A$2:$N$552,MATCH($D195,'Processing Mapping'!$E$2:$E$552,0),MATCH('Processing Mapping'!$D$2,'Processing Mapping'!$A$2:$N$2,0)))</f>
        <v/>
      </c>
      <c r="J195" s="156" t="e">
        <f>IF(INDEX('Processing Mapping'!$A$2:$N$552,MATCH($D195,'Processing Mapping'!$E$2:$E$552,0),MATCH('Processing Mapping'!$N$2,'Processing Mapping'!$A$2:$N$2,0))=0,"",INDEX('Processing Mapping'!$A$2:$N$552,MATCH($D195,'Processing Mapping'!$E$2:$E$552,0),MATCH('Processing Mapping'!$N$2,'Processing Mapping'!$A$2:$N$2,0)))</f>
        <v>#N/A</v>
      </c>
      <c r="K195" s="220">
        <f>IFERROR(INDEX('Processing Mapping'!$A$2:$O$552,MATCH($D195,'Processing Mapping'!$E$2:$E$552,0),MATCH('Processing Mapping'!$O$2,'Processing Mapping'!$A$2:$O$2,0)),0)*365</f>
        <v>0</v>
      </c>
      <c r="L195" s="220" t="str">
        <f t="shared" ref="L195:L258" si="3">IF(LEN(I195)&gt;1,"Y","N")</f>
        <v>N</v>
      </c>
    </row>
    <row r="196" spans="1:12" x14ac:dyDescent="0.3">
      <c r="A196" t="s">
        <v>2614</v>
      </c>
      <c r="B196" t="s">
        <v>116</v>
      </c>
      <c r="C196" t="s">
        <v>2809</v>
      </c>
      <c r="D196" s="130">
        <v>1004802</v>
      </c>
      <c r="E196" s="135">
        <v>791.81600000000003</v>
      </c>
      <c r="F196" s="135">
        <v>296.12</v>
      </c>
      <c r="G196" s="135">
        <v>1825.02</v>
      </c>
      <c r="H196" s="135">
        <v>530.28</v>
      </c>
      <c r="I196" s="156" t="str">
        <f>IF(INDEX('Processing Mapping'!$A$2:$N$552,MATCH($D196,'Processing Mapping'!$E$2:$E$552,0),MATCH('Processing Mapping'!$D$2,'Processing Mapping'!$A$2:$N$2,0))=0,"",INDEX('Processing Mapping'!$A$2:$N$552,MATCH($D196,'Processing Mapping'!$E$2:$E$552,0),MATCH('Processing Mapping'!$D$2,'Processing Mapping'!$A$2:$N$2,0)))</f>
        <v>Anschutz Ranch East</v>
      </c>
      <c r="J196" s="156" t="str">
        <f>IF(INDEX('Processing Mapping'!$A$2:$N$552,MATCH($D196,'Processing Mapping'!$E$2:$E$552,0),MATCH('Processing Mapping'!$N$2,'Processing Mapping'!$A$2:$N$2,0))=0,"",INDEX('Processing Mapping'!$A$2:$N$552,MATCH($D196,'Processing Mapping'!$E$2:$E$552,0),MATCH('Processing Mapping'!$N$2,'Processing Mapping'!$A$2:$N$2,0)))</f>
        <v>Uinta Basin</v>
      </c>
      <c r="K196" s="220">
        <f>IFERROR(INDEX('Processing Mapping'!$A$2:$O$552,MATCH($D196,'Processing Mapping'!$E$2:$E$552,0),MATCH('Processing Mapping'!$O$2,'Processing Mapping'!$A$2:$O$2,0)),0)*365</f>
        <v>4015</v>
      </c>
      <c r="L196" s="220" t="str">
        <f t="shared" si="3"/>
        <v>Y</v>
      </c>
    </row>
    <row r="197" spans="1:12" x14ac:dyDescent="0.3">
      <c r="A197" t="s">
        <v>2614</v>
      </c>
      <c r="B197" t="s">
        <v>73</v>
      </c>
      <c r="C197" t="s">
        <v>2810</v>
      </c>
      <c r="D197" s="130">
        <v>1004822</v>
      </c>
      <c r="E197" s="135">
        <v>305.27599999999995</v>
      </c>
      <c r="F197" s="135">
        <v>203.14999999999998</v>
      </c>
      <c r="G197" s="135">
        <v>291.22999999999996</v>
      </c>
      <c r="H197" s="135">
        <v>348.56</v>
      </c>
      <c r="I197" s="156" t="str">
        <f>IF(INDEX('Processing Mapping'!$A$2:$N$552,MATCH($D197,'Processing Mapping'!$E$2:$E$552,0),MATCH('Processing Mapping'!$D$2,'Processing Mapping'!$A$2:$N$2,0))=0,"",INDEX('Processing Mapping'!$A$2:$N$552,MATCH($D197,'Processing Mapping'!$E$2:$E$552,0),MATCH('Processing Mapping'!$D$2,'Processing Mapping'!$A$2:$N$2,0)))</f>
        <v>Rifle Gas Plant-Rifle Creek/CO</v>
      </c>
      <c r="J197" s="156" t="str">
        <f>IF(INDEX('Processing Mapping'!$A$2:$N$552,MATCH($D197,'Processing Mapping'!$E$2:$E$552,0),MATCH('Processing Mapping'!$N$2,'Processing Mapping'!$A$2:$N$2,0))=0,"",INDEX('Processing Mapping'!$A$2:$N$552,MATCH($D197,'Processing Mapping'!$E$2:$E$552,0),MATCH('Processing Mapping'!$N$2,'Processing Mapping'!$A$2:$N$2,0)))</f>
        <v>Piceance Basin</v>
      </c>
      <c r="K197" s="220">
        <f>IFERROR(INDEX('Processing Mapping'!$A$2:$O$552,MATCH($D197,'Processing Mapping'!$E$2:$E$552,0),MATCH('Processing Mapping'!$O$2,'Processing Mapping'!$A$2:$O$2,0)),0)*365</f>
        <v>9125</v>
      </c>
      <c r="L197" s="220" t="str">
        <f t="shared" si="3"/>
        <v>Y</v>
      </c>
    </row>
    <row r="198" spans="1:12" x14ac:dyDescent="0.3">
      <c r="A198" t="s">
        <v>2614</v>
      </c>
      <c r="B198" t="s">
        <v>73</v>
      </c>
      <c r="C198" t="s">
        <v>2811</v>
      </c>
      <c r="D198" s="130">
        <v>1004824</v>
      </c>
      <c r="E198" s="135">
        <v>300.12799999999999</v>
      </c>
      <c r="F198" s="135">
        <v>99.550000000000011</v>
      </c>
      <c r="G198" s="135">
        <v>96.4</v>
      </c>
      <c r="H198" s="135">
        <v>86.800000000000011</v>
      </c>
      <c r="I198" s="156" t="str">
        <f>IF(INDEX('Processing Mapping'!$A$2:$N$552,MATCH($D198,'Processing Mapping'!$E$2:$E$552,0),MATCH('Processing Mapping'!$D$2,'Processing Mapping'!$A$2:$N$2,0))=0,"",INDEX('Processing Mapping'!$A$2:$N$552,MATCH($D198,'Processing Mapping'!$E$2:$E$552,0),MATCH('Processing Mapping'!$D$2,'Processing Mapping'!$A$2:$N$2,0)))</f>
        <v>Meeker Gas Plant</v>
      </c>
      <c r="J198" s="156" t="str">
        <f>IF(INDEX('Processing Mapping'!$A$2:$N$552,MATCH($D198,'Processing Mapping'!$E$2:$E$552,0),MATCH('Processing Mapping'!$N$2,'Processing Mapping'!$A$2:$N$2,0))=0,"",INDEX('Processing Mapping'!$A$2:$N$552,MATCH($D198,'Processing Mapping'!$E$2:$E$552,0),MATCH('Processing Mapping'!$N$2,'Processing Mapping'!$A$2:$N$2,0)))</f>
        <v>Piceance Basin</v>
      </c>
      <c r="K198" s="220">
        <f>IFERROR(INDEX('Processing Mapping'!$A$2:$O$552,MATCH($D198,'Processing Mapping'!$E$2:$E$552,0),MATCH('Processing Mapping'!$O$2,'Processing Mapping'!$A$2:$O$2,0)),0)*365</f>
        <v>460630</v>
      </c>
      <c r="L198" s="220" t="str">
        <f t="shared" si="3"/>
        <v>Y</v>
      </c>
    </row>
    <row r="199" spans="1:12" x14ac:dyDescent="0.3">
      <c r="A199" t="s">
        <v>2614</v>
      </c>
      <c r="B199" t="s">
        <v>109</v>
      </c>
      <c r="C199" t="s">
        <v>2812</v>
      </c>
      <c r="D199" s="130">
        <v>1004827</v>
      </c>
      <c r="E199" s="135">
        <v>4003.0839999999998</v>
      </c>
      <c r="F199" s="135">
        <v>1308.3300000000002</v>
      </c>
      <c r="G199" s="135">
        <v>0</v>
      </c>
      <c r="H199" s="135">
        <v>0</v>
      </c>
      <c r="I199" s="156" t="str">
        <f>IF(INDEX('Processing Mapping'!$A$2:$N$552,MATCH($D199,'Processing Mapping'!$E$2:$E$552,0),MATCH('Processing Mapping'!$D$2,'Processing Mapping'!$A$2:$N$2,0))=0,"",INDEX('Processing Mapping'!$A$2:$N$552,MATCH($D199,'Processing Mapping'!$E$2:$E$552,0),MATCH('Processing Mapping'!$D$2,'Processing Mapping'!$A$2:$N$2,0)))</f>
        <v/>
      </c>
      <c r="J199" s="156" t="str">
        <f>IF(INDEX('Processing Mapping'!$A$2:$N$552,MATCH($D199,'Processing Mapping'!$E$2:$E$552,0),MATCH('Processing Mapping'!$N$2,'Processing Mapping'!$A$2:$N$2,0))=0,"",INDEX('Processing Mapping'!$A$2:$N$552,MATCH($D199,'Processing Mapping'!$E$2:$E$552,0),MATCH('Processing Mapping'!$N$2,'Processing Mapping'!$A$2:$N$2,0)))</f>
        <v>Permian Basin</v>
      </c>
      <c r="K199" s="220">
        <f>IFERROR(INDEX('Processing Mapping'!$A$2:$O$552,MATCH($D199,'Processing Mapping'!$E$2:$E$552,0),MATCH('Processing Mapping'!$O$2,'Processing Mapping'!$A$2:$O$2,0)),0)*365</f>
        <v>0</v>
      </c>
      <c r="L199" s="220" t="str">
        <f t="shared" si="3"/>
        <v>N</v>
      </c>
    </row>
    <row r="200" spans="1:12" x14ac:dyDescent="0.3">
      <c r="A200" t="s">
        <v>2614</v>
      </c>
      <c r="B200" t="s">
        <v>85</v>
      </c>
      <c r="C200" t="s">
        <v>2813</v>
      </c>
      <c r="D200" s="130">
        <v>1004837</v>
      </c>
      <c r="E200" s="135">
        <v>193.68</v>
      </c>
      <c r="F200" s="135">
        <v>58.690000000000005</v>
      </c>
      <c r="G200" s="135">
        <v>320.29000000000002</v>
      </c>
      <c r="H200" s="135">
        <v>127.31</v>
      </c>
      <c r="I200" s="156" t="str">
        <f>IF(INDEX('Processing Mapping'!$A$2:$N$552,MATCH($D200,'Processing Mapping'!$E$2:$E$552,0),MATCH('Processing Mapping'!$D$2,'Processing Mapping'!$A$2:$N$2,0))=0,"",INDEX('Processing Mapping'!$A$2:$N$552,MATCH($D200,'Processing Mapping'!$E$2:$E$552,0),MATCH('Processing Mapping'!$D$2,'Processing Mapping'!$A$2:$N$2,0)))</f>
        <v/>
      </c>
      <c r="J200" s="156" t="e">
        <f>IF(INDEX('Processing Mapping'!$A$2:$N$552,MATCH($D200,'Processing Mapping'!$E$2:$E$552,0),MATCH('Processing Mapping'!$N$2,'Processing Mapping'!$A$2:$N$2,0))=0,"",INDEX('Processing Mapping'!$A$2:$N$552,MATCH($D200,'Processing Mapping'!$E$2:$E$552,0),MATCH('Processing Mapping'!$N$2,'Processing Mapping'!$A$2:$N$2,0)))</f>
        <v>#N/A</v>
      </c>
      <c r="K200" s="220">
        <f>IFERROR(INDEX('Processing Mapping'!$A$2:$O$552,MATCH($D200,'Processing Mapping'!$E$2:$E$552,0),MATCH('Processing Mapping'!$O$2,'Processing Mapping'!$A$2:$O$2,0)),0)*365</f>
        <v>0</v>
      </c>
      <c r="L200" s="220" t="str">
        <f t="shared" si="3"/>
        <v>N</v>
      </c>
    </row>
    <row r="201" spans="1:12" x14ac:dyDescent="0.3">
      <c r="A201" t="s">
        <v>2614</v>
      </c>
      <c r="B201" t="s">
        <v>98</v>
      </c>
      <c r="C201" t="s">
        <v>2814</v>
      </c>
      <c r="D201" s="130">
        <v>1004843</v>
      </c>
      <c r="E201" s="135">
        <v>199.976</v>
      </c>
      <c r="F201" s="135">
        <v>199.68</v>
      </c>
      <c r="G201" s="135">
        <v>222.34000000000003</v>
      </c>
      <c r="H201" s="135">
        <v>142.21</v>
      </c>
      <c r="I201" s="156" t="str">
        <f>IF(INDEX('Processing Mapping'!$A$2:$N$552,MATCH($D201,'Processing Mapping'!$E$2:$E$552,0),MATCH('Processing Mapping'!$D$2,'Processing Mapping'!$A$2:$N$2,0))=0,"",INDEX('Processing Mapping'!$A$2:$N$552,MATCH($D201,'Processing Mapping'!$E$2:$E$552,0),MATCH('Processing Mapping'!$D$2,'Processing Mapping'!$A$2:$N$2,0)))</f>
        <v>Versado Gas Processors, LLC - Saunders Plant</v>
      </c>
      <c r="J201" s="156" t="str">
        <f>IF(INDEX('Processing Mapping'!$A$2:$N$552,MATCH($D201,'Processing Mapping'!$E$2:$E$552,0),MATCH('Processing Mapping'!$N$2,'Processing Mapping'!$A$2:$N$2,0))=0,"",INDEX('Processing Mapping'!$A$2:$N$552,MATCH($D201,'Processing Mapping'!$E$2:$E$552,0),MATCH('Processing Mapping'!$N$2,'Processing Mapping'!$A$2:$N$2,0)))</f>
        <v>Permian Basin</v>
      </c>
      <c r="K201" s="220">
        <f>IFERROR(INDEX('Processing Mapping'!$A$2:$O$552,MATCH($D201,'Processing Mapping'!$E$2:$E$552,0),MATCH('Processing Mapping'!$O$2,'Processing Mapping'!$A$2:$O$2,0)),0)*365</f>
        <v>12775</v>
      </c>
      <c r="L201" s="220" t="str">
        <f t="shared" si="3"/>
        <v>Y</v>
      </c>
    </row>
    <row r="202" spans="1:12" x14ac:dyDescent="0.3">
      <c r="A202" t="s">
        <v>2614</v>
      </c>
      <c r="B202" t="s">
        <v>109</v>
      </c>
      <c r="C202" t="s">
        <v>2815</v>
      </c>
      <c r="D202" s="130">
        <v>1004849</v>
      </c>
      <c r="E202" s="135">
        <v>118.128</v>
      </c>
      <c r="F202" s="135">
        <v>128.30000000000001</v>
      </c>
      <c r="G202" s="135">
        <v>88.679999999999993</v>
      </c>
      <c r="H202" s="135">
        <v>0</v>
      </c>
      <c r="I202" s="156" t="str">
        <f>IF(INDEX('Processing Mapping'!$A$2:$N$552,MATCH($D202,'Processing Mapping'!$E$2:$E$552,0),MATCH('Processing Mapping'!$D$2,'Processing Mapping'!$A$2:$N$2,0))=0,"",INDEX('Processing Mapping'!$A$2:$N$552,MATCH($D202,'Processing Mapping'!$E$2:$E$552,0),MATCH('Processing Mapping'!$D$2,'Processing Mapping'!$A$2:$N$2,0)))</f>
        <v/>
      </c>
      <c r="J202" s="156" t="str">
        <f>IF(INDEX('Processing Mapping'!$A$2:$N$552,MATCH($D202,'Processing Mapping'!$E$2:$E$552,0),MATCH('Processing Mapping'!$N$2,'Processing Mapping'!$A$2:$N$2,0))=0,"",INDEX('Processing Mapping'!$A$2:$N$552,MATCH($D202,'Processing Mapping'!$E$2:$E$552,0),MATCH('Processing Mapping'!$N$2,'Processing Mapping'!$A$2:$N$2,0)))</f>
        <v>East Texas Basin</v>
      </c>
      <c r="K202" s="220">
        <f>IFERROR(INDEX('Processing Mapping'!$A$2:$O$552,MATCH($D202,'Processing Mapping'!$E$2:$E$552,0),MATCH('Processing Mapping'!$O$2,'Processing Mapping'!$A$2:$O$2,0)),0)*365</f>
        <v>0</v>
      </c>
      <c r="L202" s="220" t="str">
        <f t="shared" si="3"/>
        <v>N</v>
      </c>
    </row>
    <row r="203" spans="1:12" x14ac:dyDescent="0.3">
      <c r="A203" t="s">
        <v>2614</v>
      </c>
      <c r="B203" t="s">
        <v>109</v>
      </c>
      <c r="C203" t="s">
        <v>2816</v>
      </c>
      <c r="D203" s="130">
        <v>1004851</v>
      </c>
      <c r="E203" s="135">
        <v>200.22399999999999</v>
      </c>
      <c r="F203" s="135">
        <v>293.76</v>
      </c>
      <c r="G203" s="135">
        <v>118.21</v>
      </c>
      <c r="H203" s="135">
        <v>0</v>
      </c>
      <c r="I203" s="156" t="str">
        <f>IF(INDEX('Processing Mapping'!$A$2:$N$552,MATCH($D203,'Processing Mapping'!$E$2:$E$552,0),MATCH('Processing Mapping'!$D$2,'Processing Mapping'!$A$2:$N$2,0))=0,"",INDEX('Processing Mapping'!$A$2:$N$552,MATCH($D203,'Processing Mapping'!$E$2:$E$552,0),MATCH('Processing Mapping'!$D$2,'Processing Mapping'!$A$2:$N$2,0)))</f>
        <v>Gregory</v>
      </c>
      <c r="J203" s="156" t="str">
        <f>IF(INDEX('Processing Mapping'!$A$2:$N$552,MATCH($D203,'Processing Mapping'!$E$2:$E$552,0),MATCH('Processing Mapping'!$N$2,'Processing Mapping'!$A$2:$N$2,0))=0,"",INDEX('Processing Mapping'!$A$2:$N$552,MATCH($D203,'Processing Mapping'!$E$2:$E$552,0),MATCH('Processing Mapping'!$N$2,'Processing Mapping'!$A$2:$N$2,0)))</f>
        <v>Gulf Coast Basin (LA, TX)</v>
      </c>
      <c r="K203" s="220">
        <f>IFERROR(INDEX('Processing Mapping'!$A$2:$O$552,MATCH($D203,'Processing Mapping'!$E$2:$E$552,0),MATCH('Processing Mapping'!$O$2,'Processing Mapping'!$A$2:$O$2,0)),0)*365</f>
        <v>24090</v>
      </c>
      <c r="L203" s="220" t="str">
        <f t="shared" si="3"/>
        <v>Y</v>
      </c>
    </row>
    <row r="204" spans="1:12" x14ac:dyDescent="0.3">
      <c r="A204" t="s">
        <v>2614</v>
      </c>
      <c r="B204" t="s">
        <v>98</v>
      </c>
      <c r="C204" t="s">
        <v>2817</v>
      </c>
      <c r="D204" s="130">
        <v>1004893</v>
      </c>
      <c r="E204" s="135">
        <v>225.63600000000002</v>
      </c>
      <c r="F204" s="135">
        <v>58.17</v>
      </c>
      <c r="G204" s="135">
        <v>431.65999999999997</v>
      </c>
      <c r="H204" s="135">
        <v>397.63</v>
      </c>
      <c r="I204" s="156" t="str">
        <f>IF(INDEX('Processing Mapping'!$A$2:$N$552,MATCH($D204,'Processing Mapping'!$E$2:$E$552,0),MATCH('Processing Mapping'!$D$2,'Processing Mapping'!$A$2:$N$2,0))=0,"",INDEX('Processing Mapping'!$A$2:$N$552,MATCH($D204,'Processing Mapping'!$E$2:$E$552,0),MATCH('Processing Mapping'!$D$2,'Processing Mapping'!$A$2:$N$2,0)))</f>
        <v>Monument Plant</v>
      </c>
      <c r="J204" s="156" t="str">
        <f>IF(INDEX('Processing Mapping'!$A$2:$N$552,MATCH($D204,'Processing Mapping'!$E$2:$E$552,0),MATCH('Processing Mapping'!$N$2,'Processing Mapping'!$A$2:$N$2,0))=0,"",INDEX('Processing Mapping'!$A$2:$N$552,MATCH($D204,'Processing Mapping'!$E$2:$E$552,0),MATCH('Processing Mapping'!$N$2,'Processing Mapping'!$A$2:$N$2,0)))</f>
        <v>Permian Basin</v>
      </c>
      <c r="K204" s="220">
        <f>IFERROR(INDEX('Processing Mapping'!$A$2:$O$552,MATCH($D204,'Processing Mapping'!$E$2:$E$552,0),MATCH('Processing Mapping'!$O$2,'Processing Mapping'!$A$2:$O$2,0)),0)*365</f>
        <v>21900</v>
      </c>
      <c r="L204" s="220" t="str">
        <f t="shared" si="3"/>
        <v>Y</v>
      </c>
    </row>
    <row r="205" spans="1:12" x14ac:dyDescent="0.3">
      <c r="A205" t="s">
        <v>2614</v>
      </c>
      <c r="B205" t="s">
        <v>116</v>
      </c>
      <c r="C205" t="s">
        <v>2818</v>
      </c>
      <c r="D205" s="130">
        <v>1004924</v>
      </c>
      <c r="E205" s="135">
        <v>23.704000000000001</v>
      </c>
      <c r="F205" s="135">
        <v>26.3</v>
      </c>
      <c r="G205" s="135">
        <v>0.19</v>
      </c>
      <c r="H205" s="135">
        <v>0.3</v>
      </c>
      <c r="I205" s="156" t="str">
        <f>IF(INDEX('Processing Mapping'!$A$2:$N$552,MATCH($D205,'Processing Mapping'!$E$2:$E$552,0),MATCH('Processing Mapping'!$D$2,'Processing Mapping'!$A$2:$N$2,0))=0,"",INDEX('Processing Mapping'!$A$2:$N$552,MATCH($D205,'Processing Mapping'!$E$2:$E$552,0),MATCH('Processing Mapping'!$D$2,'Processing Mapping'!$A$2:$N$2,0)))</f>
        <v>Elk Basin Gasoline Plant</v>
      </c>
      <c r="J205" s="156" t="str">
        <f>IF(INDEX('Processing Mapping'!$A$2:$N$552,MATCH($D205,'Processing Mapping'!$E$2:$E$552,0),MATCH('Processing Mapping'!$N$2,'Processing Mapping'!$A$2:$N$2,0))=0,"",INDEX('Processing Mapping'!$A$2:$N$552,MATCH($D205,'Processing Mapping'!$E$2:$E$552,0),MATCH('Processing Mapping'!$N$2,'Processing Mapping'!$A$2:$N$2,0)))</f>
        <v>Wind River Basin</v>
      </c>
      <c r="K205" s="220">
        <f>IFERROR(INDEX('Processing Mapping'!$A$2:$O$552,MATCH($D205,'Processing Mapping'!$E$2:$E$552,0),MATCH('Processing Mapping'!$O$2,'Processing Mapping'!$A$2:$O$2,0)),0)*365</f>
        <v>4380</v>
      </c>
      <c r="L205" s="220" t="str">
        <f t="shared" si="3"/>
        <v>Y</v>
      </c>
    </row>
    <row r="206" spans="1:12" x14ac:dyDescent="0.3">
      <c r="A206" t="s">
        <v>2614</v>
      </c>
      <c r="B206" t="s">
        <v>76</v>
      </c>
      <c r="C206" t="s">
        <v>2819</v>
      </c>
      <c r="D206" s="130">
        <v>1004970</v>
      </c>
      <c r="E206" s="135">
        <v>298.904</v>
      </c>
      <c r="F206" s="135">
        <v>276.85000000000002</v>
      </c>
      <c r="G206" s="135">
        <v>365.02</v>
      </c>
      <c r="H206" s="135">
        <v>6352.07</v>
      </c>
      <c r="I206" s="156" t="str">
        <f>IF(INDEX('Processing Mapping'!$A$2:$N$552,MATCH($D206,'Processing Mapping'!$E$2:$E$552,0),MATCH('Processing Mapping'!$D$2,'Processing Mapping'!$A$2:$N$2,0))=0,"",INDEX('Processing Mapping'!$A$2:$N$552,MATCH($D206,'Processing Mapping'!$E$2:$E$552,0),MATCH('Processing Mapping'!$D$2,'Processing Mapping'!$A$2:$N$2,0)))</f>
        <v>St. Regis Treatment Facility and Jay Gas Plant</v>
      </c>
      <c r="J206" s="156" t="str">
        <f>IF(INDEX('Processing Mapping'!$A$2:$N$552,MATCH($D206,'Processing Mapping'!$E$2:$E$552,0),MATCH('Processing Mapping'!$N$2,'Processing Mapping'!$A$2:$N$2,0))=0,"",INDEX('Processing Mapping'!$A$2:$N$552,MATCH($D206,'Processing Mapping'!$E$2:$E$552,0),MATCH('Processing Mapping'!$N$2,'Processing Mapping'!$A$2:$N$2,0)))</f>
        <v>Florida Platform</v>
      </c>
      <c r="K206" s="220">
        <f>IFERROR(INDEX('Processing Mapping'!$A$2:$O$552,MATCH($D206,'Processing Mapping'!$E$2:$E$552,0),MATCH('Processing Mapping'!$O$2,'Processing Mapping'!$A$2:$O$2,0)),0)*365</f>
        <v>5475</v>
      </c>
      <c r="L206" s="220" t="str">
        <f t="shared" si="3"/>
        <v>Y</v>
      </c>
    </row>
    <row r="207" spans="1:12" x14ac:dyDescent="0.3">
      <c r="A207" t="s">
        <v>2614</v>
      </c>
      <c r="B207" t="s">
        <v>68</v>
      </c>
      <c r="C207" t="s">
        <v>2820</v>
      </c>
      <c r="D207" s="130">
        <v>1004973</v>
      </c>
      <c r="E207" s="135">
        <v>67.164000000000001</v>
      </c>
      <c r="F207" s="135">
        <v>142.32000000000002</v>
      </c>
      <c r="G207" s="135">
        <v>109.88</v>
      </c>
      <c r="H207" s="135">
        <v>123.7</v>
      </c>
      <c r="I207" s="156" t="str">
        <f>IF(INDEX('Processing Mapping'!$A$2:$N$552,MATCH($D207,'Processing Mapping'!$E$2:$E$552,0),MATCH('Processing Mapping'!$D$2,'Processing Mapping'!$A$2:$N$2,0))=0,"",INDEX('Processing Mapping'!$A$2:$N$552,MATCH($D207,'Processing Mapping'!$E$2:$E$552,0),MATCH('Processing Mapping'!$D$2,'Processing Mapping'!$A$2:$N$2,0)))</f>
        <v>Chatom Plant</v>
      </c>
      <c r="J207" s="156" t="str">
        <f>IF(INDEX('Processing Mapping'!$A$2:$N$552,MATCH($D207,'Processing Mapping'!$E$2:$E$552,0),MATCH('Processing Mapping'!$N$2,'Processing Mapping'!$A$2:$N$2,0))=0,"",INDEX('Processing Mapping'!$A$2:$N$552,MATCH($D207,'Processing Mapping'!$E$2:$E$552,0),MATCH('Processing Mapping'!$N$2,'Processing Mapping'!$A$2:$N$2,0)))</f>
        <v>Mid-Gulf Coast Basin</v>
      </c>
      <c r="K207" s="220">
        <f>IFERROR(INDEX('Processing Mapping'!$A$2:$O$552,MATCH($D207,'Processing Mapping'!$E$2:$E$552,0),MATCH('Processing Mapping'!$O$2,'Processing Mapping'!$A$2:$O$2,0)),0)*365</f>
        <v>3650</v>
      </c>
      <c r="L207" s="220" t="str">
        <f t="shared" si="3"/>
        <v>Y</v>
      </c>
    </row>
    <row r="208" spans="1:12" x14ac:dyDescent="0.3">
      <c r="A208" t="s">
        <v>2614</v>
      </c>
      <c r="B208" t="s">
        <v>109</v>
      </c>
      <c r="C208" t="s">
        <v>2821</v>
      </c>
      <c r="D208" s="130">
        <v>1005002</v>
      </c>
      <c r="E208" s="135">
        <v>2185.328</v>
      </c>
      <c r="F208" s="135">
        <v>1138.7900000000002</v>
      </c>
      <c r="G208" s="135">
        <v>1595.2800000000002</v>
      </c>
      <c r="H208" s="135">
        <v>1317.23</v>
      </c>
      <c r="I208" s="156" t="str">
        <f>IF(INDEX('Processing Mapping'!$A$2:$N$552,MATCH($D208,'Processing Mapping'!$E$2:$E$552,0),MATCH('Processing Mapping'!$D$2,'Processing Mapping'!$A$2:$N$2,0))=0,"",INDEX('Processing Mapping'!$A$2:$N$552,MATCH($D208,'Processing Mapping'!$E$2:$E$552,0),MATCH('Processing Mapping'!$D$2,'Processing Mapping'!$A$2:$N$2,0)))</f>
        <v>Shoup Gas Plant</v>
      </c>
      <c r="J208" s="156" t="str">
        <f>IF(INDEX('Processing Mapping'!$A$2:$N$552,MATCH($D208,'Processing Mapping'!$E$2:$E$552,0),MATCH('Processing Mapping'!$N$2,'Processing Mapping'!$A$2:$N$2,0))=0,"",INDEX('Processing Mapping'!$A$2:$N$552,MATCH($D208,'Processing Mapping'!$E$2:$E$552,0),MATCH('Processing Mapping'!$N$2,'Processing Mapping'!$A$2:$N$2,0)))</f>
        <v>Gulf Coast Basin (LA, TX)</v>
      </c>
      <c r="K208" s="220">
        <f>IFERROR(INDEX('Processing Mapping'!$A$2:$O$552,MATCH($D208,'Processing Mapping'!$E$2:$E$552,0),MATCH('Processing Mapping'!$O$2,'Processing Mapping'!$A$2:$O$2,0)),0)*365</f>
        <v>93075</v>
      </c>
      <c r="L208" s="220" t="str">
        <f t="shared" si="3"/>
        <v>Y</v>
      </c>
    </row>
    <row r="209" spans="1:12" x14ac:dyDescent="0.3">
      <c r="A209" t="s">
        <v>2614</v>
      </c>
      <c r="B209" t="s">
        <v>98</v>
      </c>
      <c r="C209" t="s">
        <v>2822</v>
      </c>
      <c r="D209" s="130">
        <v>1005018</v>
      </c>
      <c r="E209" s="135">
        <v>95.964000000000013</v>
      </c>
      <c r="F209" s="135">
        <v>30.13</v>
      </c>
      <c r="G209" s="135">
        <v>17.96</v>
      </c>
      <c r="H209" s="135">
        <v>89.039999999999992</v>
      </c>
      <c r="I209" s="156" t="str">
        <f>IF(INDEX('Processing Mapping'!$A$2:$N$552,MATCH($D209,'Processing Mapping'!$E$2:$E$552,0),MATCH('Processing Mapping'!$D$2,'Processing Mapping'!$A$2:$N$2,0))=0,"",INDEX('Processing Mapping'!$A$2:$N$552,MATCH($D209,'Processing Mapping'!$E$2:$E$552,0),MATCH('Processing Mapping'!$D$2,'Processing Mapping'!$A$2:$N$2,0)))</f>
        <v>Carlsbad Chaparral Gas Plant</v>
      </c>
      <c r="J209" s="156" t="str">
        <f>IF(INDEX('Processing Mapping'!$A$2:$N$552,MATCH($D209,'Processing Mapping'!$E$2:$E$552,0),MATCH('Processing Mapping'!$N$2,'Processing Mapping'!$A$2:$N$2,0))=0,"",INDEX('Processing Mapping'!$A$2:$N$552,MATCH($D209,'Processing Mapping'!$E$2:$E$552,0),MATCH('Processing Mapping'!$N$2,'Processing Mapping'!$A$2:$N$2,0)))</f>
        <v>Permian Basin</v>
      </c>
      <c r="K209" s="220">
        <f>IFERROR(INDEX('Processing Mapping'!$A$2:$O$552,MATCH($D209,'Processing Mapping'!$E$2:$E$552,0),MATCH('Processing Mapping'!$O$2,'Processing Mapping'!$A$2:$O$2,0)),0)*365</f>
        <v>8395</v>
      </c>
      <c r="L209" s="220" t="str">
        <f t="shared" si="3"/>
        <v>Y</v>
      </c>
    </row>
    <row r="210" spans="1:12" x14ac:dyDescent="0.3">
      <c r="A210" t="s">
        <v>2614</v>
      </c>
      <c r="B210" t="s">
        <v>116</v>
      </c>
      <c r="C210" t="s">
        <v>2823</v>
      </c>
      <c r="D210" s="130">
        <v>1005029</v>
      </c>
      <c r="E210" s="135">
        <v>60.32</v>
      </c>
      <c r="F210" s="135">
        <v>46.11</v>
      </c>
      <c r="G210" s="135">
        <v>57.34</v>
      </c>
      <c r="H210" s="135">
        <v>65.58</v>
      </c>
      <c r="I210" s="156" t="str">
        <f>IF(INDEX('Processing Mapping'!$A$2:$N$552,MATCH($D210,'Processing Mapping'!$E$2:$E$552,0),MATCH('Processing Mapping'!$D$2,'Processing Mapping'!$A$2:$N$2,0))=0,"",INDEX('Processing Mapping'!$A$2:$N$552,MATCH($D210,'Processing Mapping'!$E$2:$E$552,0),MATCH('Processing Mapping'!$D$2,'Processing Mapping'!$A$2:$N$2,0)))</f>
        <v>Pioneer Cryogenic Plant</v>
      </c>
      <c r="J210" s="156" t="str">
        <f>IF(INDEX('Processing Mapping'!$A$2:$N$552,MATCH($D210,'Processing Mapping'!$E$2:$E$552,0),MATCH('Processing Mapping'!$N$2,'Processing Mapping'!$A$2:$N$2,0))=0,"",INDEX('Processing Mapping'!$A$2:$N$552,MATCH($D210,'Processing Mapping'!$E$2:$E$552,0),MATCH('Processing Mapping'!$N$2,'Processing Mapping'!$A$2:$N$2,0)))</f>
        <v>Central Western Overthrust</v>
      </c>
      <c r="K210" s="220">
        <f>IFERROR(INDEX('Processing Mapping'!$A$2:$O$552,MATCH($D210,'Processing Mapping'!$E$2:$E$552,0),MATCH('Processing Mapping'!$O$2,'Processing Mapping'!$A$2:$O$2,0)),0)*365</f>
        <v>216080</v>
      </c>
      <c r="L210" s="220" t="str">
        <f t="shared" si="3"/>
        <v>Y</v>
      </c>
    </row>
    <row r="211" spans="1:12" x14ac:dyDescent="0.3">
      <c r="A211" t="s">
        <v>2614</v>
      </c>
      <c r="B211" t="s">
        <v>85</v>
      </c>
      <c r="C211" t="s">
        <v>2824</v>
      </c>
      <c r="D211" s="130">
        <v>1005031</v>
      </c>
      <c r="E211" s="135">
        <v>49.195999999999998</v>
      </c>
      <c r="F211" s="135">
        <v>74.86</v>
      </c>
      <c r="G211" s="135">
        <v>54.95</v>
      </c>
      <c r="H211" s="135">
        <v>35.96</v>
      </c>
      <c r="I211" s="156" t="str">
        <f>IF(INDEX('Processing Mapping'!$A$2:$N$552,MATCH($D211,'Processing Mapping'!$E$2:$E$552,0),MATCH('Processing Mapping'!$D$2,'Processing Mapping'!$A$2:$N$2,0))=0,"",INDEX('Processing Mapping'!$A$2:$N$552,MATCH($D211,'Processing Mapping'!$E$2:$E$552,0),MATCH('Processing Mapping'!$D$2,'Processing Mapping'!$A$2:$N$2,0)))</f>
        <v/>
      </c>
      <c r="J211" s="156" t="e">
        <f>IF(INDEX('Processing Mapping'!$A$2:$N$552,MATCH($D211,'Processing Mapping'!$E$2:$E$552,0),MATCH('Processing Mapping'!$N$2,'Processing Mapping'!$A$2:$N$2,0))=0,"",INDEX('Processing Mapping'!$A$2:$N$552,MATCH($D211,'Processing Mapping'!$E$2:$E$552,0),MATCH('Processing Mapping'!$N$2,'Processing Mapping'!$A$2:$N$2,0)))</f>
        <v>#N/A</v>
      </c>
      <c r="K211" s="220">
        <f>IFERROR(INDEX('Processing Mapping'!$A$2:$O$552,MATCH($D211,'Processing Mapping'!$E$2:$E$552,0),MATCH('Processing Mapping'!$O$2,'Processing Mapping'!$A$2:$O$2,0)),0)*365</f>
        <v>0</v>
      </c>
      <c r="L211" s="220" t="str">
        <f t="shared" si="3"/>
        <v>N</v>
      </c>
    </row>
    <row r="212" spans="1:12" x14ac:dyDescent="0.3">
      <c r="A212" t="s">
        <v>2614</v>
      </c>
      <c r="B212" t="s">
        <v>109</v>
      </c>
      <c r="C212" t="s">
        <v>2825</v>
      </c>
      <c r="D212" s="130">
        <v>1005045</v>
      </c>
      <c r="E212" s="135">
        <v>19.939999999999998</v>
      </c>
      <c r="F212" s="135">
        <v>5.91</v>
      </c>
      <c r="G212" s="135">
        <v>4.88</v>
      </c>
      <c r="H212" s="135">
        <v>5.9999999999999991</v>
      </c>
      <c r="I212" s="156" t="str">
        <f>IF(INDEX('Processing Mapping'!$A$2:$N$552,MATCH($D212,'Processing Mapping'!$E$2:$E$552,0),MATCH('Processing Mapping'!$D$2,'Processing Mapping'!$A$2:$N$2,0))=0,"",INDEX('Processing Mapping'!$A$2:$N$552,MATCH($D212,'Processing Mapping'!$E$2:$E$552,0),MATCH('Processing Mapping'!$D$2,'Processing Mapping'!$A$2:$N$2,0)))</f>
        <v/>
      </c>
      <c r="J212" s="156" t="str">
        <f>IF(INDEX('Processing Mapping'!$A$2:$N$552,MATCH($D212,'Processing Mapping'!$E$2:$E$552,0),MATCH('Processing Mapping'!$N$2,'Processing Mapping'!$A$2:$N$2,0))=0,"",INDEX('Processing Mapping'!$A$2:$N$552,MATCH($D212,'Processing Mapping'!$E$2:$E$552,0),MATCH('Processing Mapping'!$N$2,'Processing Mapping'!$A$2:$N$2,0)))</f>
        <v>Gulf Coast Basin (LA, TX)</v>
      </c>
      <c r="K212" s="220">
        <f>IFERROR(INDEX('Processing Mapping'!$A$2:$O$552,MATCH($D212,'Processing Mapping'!$E$2:$E$552,0),MATCH('Processing Mapping'!$O$2,'Processing Mapping'!$A$2:$O$2,0)),0)*365</f>
        <v>0</v>
      </c>
      <c r="L212" s="220" t="str">
        <f t="shared" si="3"/>
        <v>N</v>
      </c>
    </row>
    <row r="213" spans="1:12" x14ac:dyDescent="0.3">
      <c r="A213" t="s">
        <v>2614</v>
      </c>
      <c r="B213" t="s">
        <v>85</v>
      </c>
      <c r="C213" t="s">
        <v>2826</v>
      </c>
      <c r="D213" s="130">
        <v>1005069</v>
      </c>
      <c r="E213" s="135">
        <v>182.34</v>
      </c>
      <c r="F213" s="135">
        <v>146.73000000000002</v>
      </c>
      <c r="G213" s="135">
        <v>185.66</v>
      </c>
      <c r="H213" s="135">
        <v>452.71</v>
      </c>
      <c r="I213" s="156" t="str">
        <f>IF(INDEX('Processing Mapping'!$A$2:$N$552,MATCH($D213,'Processing Mapping'!$E$2:$E$552,0),MATCH('Processing Mapping'!$D$2,'Processing Mapping'!$A$2:$N$2,0))=0,"",INDEX('Processing Mapping'!$A$2:$N$552,MATCH($D213,'Processing Mapping'!$E$2:$E$552,0),MATCH('Processing Mapping'!$D$2,'Processing Mapping'!$A$2:$N$2,0)))</f>
        <v/>
      </c>
      <c r="J213" s="156" t="str">
        <f>IF(INDEX('Processing Mapping'!$A$2:$N$552,MATCH($D213,'Processing Mapping'!$E$2:$E$552,0),MATCH('Processing Mapping'!$N$2,'Processing Mapping'!$A$2:$N$2,0))=0,"",INDEX('Processing Mapping'!$A$2:$N$552,MATCH($D213,'Processing Mapping'!$E$2:$E$552,0),MATCH('Processing Mapping'!$N$2,'Processing Mapping'!$A$2:$N$2,0)))</f>
        <v>Arkla Basin</v>
      </c>
      <c r="K213" s="220">
        <f>IFERROR(INDEX('Processing Mapping'!$A$2:$O$552,MATCH($D213,'Processing Mapping'!$E$2:$E$552,0),MATCH('Processing Mapping'!$O$2,'Processing Mapping'!$A$2:$O$2,0)),0)*365</f>
        <v>0</v>
      </c>
      <c r="L213" s="220" t="str">
        <f t="shared" si="3"/>
        <v>N</v>
      </c>
    </row>
    <row r="214" spans="1:12" x14ac:dyDescent="0.3">
      <c r="A214" t="s">
        <v>2614</v>
      </c>
      <c r="B214" t="s">
        <v>85</v>
      </c>
      <c r="C214" t="s">
        <v>2827</v>
      </c>
      <c r="D214" s="130">
        <v>1005070</v>
      </c>
      <c r="E214" s="135">
        <v>1.0760000000000001</v>
      </c>
      <c r="F214" s="135">
        <v>1.08</v>
      </c>
      <c r="G214" s="135">
        <v>3.37</v>
      </c>
      <c r="H214" s="135">
        <v>3.9</v>
      </c>
      <c r="I214" s="156" t="str">
        <f>IF(INDEX('Processing Mapping'!$A$2:$N$552,MATCH($D214,'Processing Mapping'!$E$2:$E$552,0),MATCH('Processing Mapping'!$D$2,'Processing Mapping'!$A$2:$N$2,0))=0,"",INDEX('Processing Mapping'!$A$2:$N$552,MATCH($D214,'Processing Mapping'!$E$2:$E$552,0),MATCH('Processing Mapping'!$D$2,'Processing Mapping'!$A$2:$N$2,0)))</f>
        <v/>
      </c>
      <c r="J214" s="156" t="e">
        <f>IF(INDEX('Processing Mapping'!$A$2:$N$552,MATCH($D214,'Processing Mapping'!$E$2:$E$552,0),MATCH('Processing Mapping'!$N$2,'Processing Mapping'!$A$2:$N$2,0))=0,"",INDEX('Processing Mapping'!$A$2:$N$552,MATCH($D214,'Processing Mapping'!$E$2:$E$552,0),MATCH('Processing Mapping'!$N$2,'Processing Mapping'!$A$2:$N$2,0)))</f>
        <v>#N/A</v>
      </c>
      <c r="K214" s="220">
        <f>IFERROR(INDEX('Processing Mapping'!$A$2:$O$552,MATCH($D214,'Processing Mapping'!$E$2:$E$552,0),MATCH('Processing Mapping'!$O$2,'Processing Mapping'!$A$2:$O$2,0)),0)*365</f>
        <v>0</v>
      </c>
      <c r="L214" s="220" t="str">
        <f t="shared" si="3"/>
        <v>N</v>
      </c>
    </row>
    <row r="215" spans="1:12" x14ac:dyDescent="0.3">
      <c r="A215" t="s">
        <v>2614</v>
      </c>
      <c r="B215" t="s">
        <v>85</v>
      </c>
      <c r="C215" t="s">
        <v>2828</v>
      </c>
      <c r="D215" s="130">
        <v>1005071</v>
      </c>
      <c r="E215" s="135">
        <v>18.364000000000001</v>
      </c>
      <c r="F215" s="135">
        <v>11.19</v>
      </c>
      <c r="G215" s="135">
        <v>21.560000000000002</v>
      </c>
      <c r="H215" s="135">
        <v>13.49</v>
      </c>
      <c r="I215" s="156" t="str">
        <f>IF(INDEX('Processing Mapping'!$A$2:$N$552,MATCH($D215,'Processing Mapping'!$E$2:$E$552,0),MATCH('Processing Mapping'!$D$2,'Processing Mapping'!$A$2:$N$2,0))=0,"",INDEX('Processing Mapping'!$A$2:$N$552,MATCH($D215,'Processing Mapping'!$E$2:$E$552,0),MATCH('Processing Mapping'!$D$2,'Processing Mapping'!$A$2:$N$2,0)))</f>
        <v/>
      </c>
      <c r="J215" s="156" t="str">
        <f>IF(INDEX('Processing Mapping'!$A$2:$N$552,MATCH($D215,'Processing Mapping'!$E$2:$E$552,0),MATCH('Processing Mapping'!$N$2,'Processing Mapping'!$A$2:$N$2,0))=0,"",INDEX('Processing Mapping'!$A$2:$N$552,MATCH($D215,'Processing Mapping'!$E$2:$E$552,0),MATCH('Processing Mapping'!$N$2,'Processing Mapping'!$A$2:$N$2,0)))</f>
        <v/>
      </c>
      <c r="K215" s="220">
        <f>IFERROR(INDEX('Processing Mapping'!$A$2:$O$552,MATCH($D215,'Processing Mapping'!$E$2:$E$552,0),MATCH('Processing Mapping'!$O$2,'Processing Mapping'!$A$2:$O$2,0)),0)*365</f>
        <v>0</v>
      </c>
      <c r="L215" s="220" t="str">
        <f t="shared" si="3"/>
        <v>N</v>
      </c>
    </row>
    <row r="216" spans="1:12" x14ac:dyDescent="0.3">
      <c r="A216" t="s">
        <v>2614</v>
      </c>
      <c r="B216" t="s">
        <v>85</v>
      </c>
      <c r="C216" t="s">
        <v>2829</v>
      </c>
      <c r="D216" s="130">
        <v>1005080</v>
      </c>
      <c r="E216" s="135">
        <v>3.5999999999999997E-2</v>
      </c>
      <c r="F216" s="135">
        <v>0.34</v>
      </c>
      <c r="G216" s="135">
        <v>0.04</v>
      </c>
      <c r="H216" s="135">
        <v>0.04</v>
      </c>
      <c r="I216" s="156" t="str">
        <f>IF(INDEX('Processing Mapping'!$A$2:$N$552,MATCH($D216,'Processing Mapping'!$E$2:$E$552,0),MATCH('Processing Mapping'!$D$2,'Processing Mapping'!$A$2:$N$2,0))=0,"",INDEX('Processing Mapping'!$A$2:$N$552,MATCH($D216,'Processing Mapping'!$E$2:$E$552,0),MATCH('Processing Mapping'!$D$2,'Processing Mapping'!$A$2:$N$2,0)))</f>
        <v/>
      </c>
      <c r="J216" s="156" t="str">
        <f>IF(INDEX('Processing Mapping'!$A$2:$N$552,MATCH($D216,'Processing Mapping'!$E$2:$E$552,0),MATCH('Processing Mapping'!$N$2,'Processing Mapping'!$A$2:$N$2,0))=0,"",INDEX('Processing Mapping'!$A$2:$N$552,MATCH($D216,'Processing Mapping'!$E$2:$E$552,0),MATCH('Processing Mapping'!$N$2,'Processing Mapping'!$A$2:$N$2,0)))</f>
        <v/>
      </c>
      <c r="K216" s="220">
        <f>IFERROR(INDEX('Processing Mapping'!$A$2:$O$552,MATCH($D216,'Processing Mapping'!$E$2:$E$552,0),MATCH('Processing Mapping'!$O$2,'Processing Mapping'!$A$2:$O$2,0)),0)*365</f>
        <v>0</v>
      </c>
      <c r="L216" s="220" t="str">
        <f t="shared" si="3"/>
        <v>N</v>
      </c>
    </row>
    <row r="217" spans="1:12" x14ac:dyDescent="0.3">
      <c r="A217" t="s">
        <v>2614</v>
      </c>
      <c r="B217" t="s">
        <v>109</v>
      </c>
      <c r="C217" t="s">
        <v>2830</v>
      </c>
      <c r="D217" s="130">
        <v>1005084</v>
      </c>
      <c r="E217" s="135">
        <v>104.304</v>
      </c>
      <c r="F217" s="135">
        <v>63.3</v>
      </c>
      <c r="G217" s="135">
        <v>148.23000000000002</v>
      </c>
      <c r="H217" s="135">
        <v>90.120000000000019</v>
      </c>
      <c r="I217" s="156" t="str">
        <f>IF(INDEX('Processing Mapping'!$A$2:$N$552,MATCH($D217,'Processing Mapping'!$E$2:$E$552,0),MATCH('Processing Mapping'!$D$2,'Processing Mapping'!$A$2:$N$2,0))=0,"",INDEX('Processing Mapping'!$A$2:$N$552,MATCH($D217,'Processing Mapping'!$E$2:$E$552,0),MATCH('Processing Mapping'!$D$2,'Processing Mapping'!$A$2:$N$2,0)))</f>
        <v>Sonora Plant</v>
      </c>
      <c r="J217" s="156" t="str">
        <f>IF(INDEX('Processing Mapping'!$A$2:$N$552,MATCH($D217,'Processing Mapping'!$E$2:$E$552,0),MATCH('Processing Mapping'!$N$2,'Processing Mapping'!$A$2:$N$2,0))=0,"",INDEX('Processing Mapping'!$A$2:$N$552,MATCH($D217,'Processing Mapping'!$E$2:$E$552,0),MATCH('Processing Mapping'!$N$2,'Processing Mapping'!$A$2:$N$2,0)))</f>
        <v>Permian Basin</v>
      </c>
      <c r="K217" s="220">
        <f>IFERROR(INDEX('Processing Mapping'!$A$2:$O$552,MATCH($D217,'Processing Mapping'!$E$2:$E$552,0),MATCH('Processing Mapping'!$O$2,'Processing Mapping'!$A$2:$O$2,0)),0)*365</f>
        <v>34675</v>
      </c>
      <c r="L217" s="220" t="str">
        <f t="shared" si="3"/>
        <v>Y</v>
      </c>
    </row>
    <row r="218" spans="1:12" x14ac:dyDescent="0.3">
      <c r="A218" t="s">
        <v>2614</v>
      </c>
      <c r="B218" t="s">
        <v>72</v>
      </c>
      <c r="C218" t="s">
        <v>2831</v>
      </c>
      <c r="D218" s="130">
        <v>1005164</v>
      </c>
      <c r="E218" s="135">
        <v>83.412000000000006</v>
      </c>
      <c r="F218" s="135">
        <v>104.83</v>
      </c>
      <c r="G218" s="135">
        <v>126.46000000000001</v>
      </c>
      <c r="H218" s="135">
        <v>79.259999999999991</v>
      </c>
      <c r="I218" s="156" t="str">
        <f>IF(INDEX('Processing Mapping'!$A$2:$N$552,MATCH($D218,'Processing Mapping'!$E$2:$E$552,0),MATCH('Processing Mapping'!$D$2,'Processing Mapping'!$A$2:$N$2,0))=0,"",INDEX('Processing Mapping'!$A$2:$N$552,MATCH($D218,'Processing Mapping'!$E$2:$E$552,0),MATCH('Processing Mapping'!$D$2,'Processing Mapping'!$A$2:$N$2,0)))</f>
        <v/>
      </c>
      <c r="J218" s="156" t="e">
        <f>IF(INDEX('Processing Mapping'!$A$2:$N$552,MATCH($D218,'Processing Mapping'!$E$2:$E$552,0),MATCH('Processing Mapping'!$N$2,'Processing Mapping'!$A$2:$N$2,0))=0,"",INDEX('Processing Mapping'!$A$2:$N$552,MATCH($D218,'Processing Mapping'!$E$2:$E$552,0),MATCH('Processing Mapping'!$N$2,'Processing Mapping'!$A$2:$N$2,0)))</f>
        <v>#N/A</v>
      </c>
      <c r="K218" s="220">
        <f>IFERROR(INDEX('Processing Mapping'!$A$2:$O$552,MATCH($D218,'Processing Mapping'!$E$2:$E$552,0),MATCH('Processing Mapping'!$O$2,'Processing Mapping'!$A$2:$O$2,0)),0)*365</f>
        <v>0</v>
      </c>
      <c r="L218" s="220" t="str">
        <f t="shared" si="3"/>
        <v>N</v>
      </c>
    </row>
    <row r="219" spans="1:12" x14ac:dyDescent="0.3">
      <c r="A219" t="s">
        <v>2614</v>
      </c>
      <c r="B219" t="s">
        <v>109</v>
      </c>
      <c r="C219" t="s">
        <v>2832</v>
      </c>
      <c r="D219" s="130">
        <v>1005181</v>
      </c>
      <c r="E219" s="135">
        <v>1232.4359999999999</v>
      </c>
      <c r="F219" s="135">
        <v>1731.6899999999998</v>
      </c>
      <c r="G219" s="135">
        <v>1985.3</v>
      </c>
      <c r="H219" s="135">
        <v>786.08</v>
      </c>
      <c r="I219" s="156" t="str">
        <f>IF(INDEX('Processing Mapping'!$A$2:$N$552,MATCH($D219,'Processing Mapping'!$E$2:$E$552,0),MATCH('Processing Mapping'!$D$2,'Processing Mapping'!$A$2:$N$2,0))=0,"",INDEX('Processing Mapping'!$A$2:$N$552,MATCH($D219,'Processing Mapping'!$E$2:$E$552,0),MATCH('Processing Mapping'!$D$2,'Processing Mapping'!$A$2:$N$2,0)))</f>
        <v>Keystone</v>
      </c>
      <c r="J219" s="156" t="str">
        <f>IF(INDEX('Processing Mapping'!$A$2:$N$552,MATCH($D219,'Processing Mapping'!$E$2:$E$552,0),MATCH('Processing Mapping'!$N$2,'Processing Mapping'!$A$2:$N$2,0))=0,"",INDEX('Processing Mapping'!$A$2:$N$552,MATCH($D219,'Processing Mapping'!$E$2:$E$552,0),MATCH('Processing Mapping'!$N$2,'Processing Mapping'!$A$2:$N$2,0)))</f>
        <v>Permian Basin</v>
      </c>
      <c r="K219" s="220">
        <f>IFERROR(INDEX('Processing Mapping'!$A$2:$O$552,MATCH($D219,'Processing Mapping'!$E$2:$E$552,0),MATCH('Processing Mapping'!$O$2,'Processing Mapping'!$A$2:$O$2,0)),0)*365</f>
        <v>36500</v>
      </c>
      <c r="L219" s="220" t="str">
        <f t="shared" si="3"/>
        <v>Y</v>
      </c>
    </row>
    <row r="220" spans="1:12" x14ac:dyDescent="0.3">
      <c r="A220" t="s">
        <v>2614</v>
      </c>
      <c r="B220" t="s">
        <v>109</v>
      </c>
      <c r="C220" t="s">
        <v>2833</v>
      </c>
      <c r="D220" s="130">
        <v>1005215</v>
      </c>
      <c r="E220" s="135">
        <v>516.96</v>
      </c>
      <c r="F220" s="135">
        <v>326.58000000000004</v>
      </c>
      <c r="G220" s="135">
        <v>859.9899999999999</v>
      </c>
      <c r="H220" s="135">
        <v>292.77000000000004</v>
      </c>
      <c r="I220" s="156" t="str">
        <f>IF(INDEX('Processing Mapping'!$A$2:$N$552,MATCH($D220,'Processing Mapping'!$E$2:$E$552,0),MATCH('Processing Mapping'!$D$2,'Processing Mapping'!$A$2:$N$2,0))=0,"",INDEX('Processing Mapping'!$A$2:$N$552,MATCH($D220,'Processing Mapping'!$E$2:$E$552,0),MATCH('Processing Mapping'!$D$2,'Processing Mapping'!$A$2:$N$2,0)))</f>
        <v/>
      </c>
      <c r="J220" s="156" t="str">
        <f>IF(INDEX('Processing Mapping'!$A$2:$N$552,MATCH($D220,'Processing Mapping'!$E$2:$E$552,0),MATCH('Processing Mapping'!$N$2,'Processing Mapping'!$A$2:$N$2,0))=0,"",INDEX('Processing Mapping'!$A$2:$N$552,MATCH($D220,'Processing Mapping'!$E$2:$E$552,0),MATCH('Processing Mapping'!$N$2,'Processing Mapping'!$A$2:$N$2,0)))</f>
        <v>Permian Basin</v>
      </c>
      <c r="K220" s="220">
        <f>IFERROR(INDEX('Processing Mapping'!$A$2:$O$552,MATCH($D220,'Processing Mapping'!$E$2:$E$552,0),MATCH('Processing Mapping'!$O$2,'Processing Mapping'!$A$2:$O$2,0)),0)*365</f>
        <v>0</v>
      </c>
      <c r="L220" s="220" t="str">
        <f t="shared" si="3"/>
        <v>N</v>
      </c>
    </row>
    <row r="221" spans="1:12" x14ac:dyDescent="0.3">
      <c r="A221" t="s">
        <v>2614</v>
      </c>
      <c r="B221" t="s">
        <v>72</v>
      </c>
      <c r="C221" t="s">
        <v>2834</v>
      </c>
      <c r="D221" s="130">
        <v>1005321</v>
      </c>
      <c r="E221" s="135">
        <v>67.36</v>
      </c>
      <c r="F221" s="135">
        <v>78.600000000000009</v>
      </c>
      <c r="G221" s="135">
        <v>100.78999999999999</v>
      </c>
      <c r="H221" s="135">
        <v>63.01</v>
      </c>
      <c r="I221" s="156" t="str">
        <f>IF(INDEX('Processing Mapping'!$A$2:$N$552,MATCH($D221,'Processing Mapping'!$E$2:$E$552,0),MATCH('Processing Mapping'!$D$2,'Processing Mapping'!$A$2:$N$2,0))=0,"",INDEX('Processing Mapping'!$A$2:$N$552,MATCH($D221,'Processing Mapping'!$E$2:$E$552,0),MATCH('Processing Mapping'!$D$2,'Processing Mapping'!$A$2:$N$2,0)))</f>
        <v>Santa Clara Valley Gas Plant</v>
      </c>
      <c r="J221" s="156" t="str">
        <f>IF(INDEX('Processing Mapping'!$A$2:$N$552,MATCH($D221,'Processing Mapping'!$E$2:$E$552,0),MATCH('Processing Mapping'!$N$2,'Processing Mapping'!$A$2:$N$2,0))=0,"",INDEX('Processing Mapping'!$A$2:$N$552,MATCH($D221,'Processing Mapping'!$E$2:$E$552,0),MATCH('Processing Mapping'!$N$2,'Processing Mapping'!$A$2:$N$2,0)))</f>
        <v>Santa Maria Basin</v>
      </c>
      <c r="K221" s="220">
        <f>IFERROR(INDEX('Processing Mapping'!$A$2:$O$552,MATCH($D221,'Processing Mapping'!$E$2:$E$552,0),MATCH('Processing Mapping'!$O$2,'Processing Mapping'!$A$2:$O$2,0)),0)*365</f>
        <v>3650</v>
      </c>
      <c r="L221" s="220" t="str">
        <f t="shared" si="3"/>
        <v>Y</v>
      </c>
    </row>
    <row r="222" spans="1:12" x14ac:dyDescent="0.3">
      <c r="A222" t="s">
        <v>2614</v>
      </c>
      <c r="B222" t="s">
        <v>109</v>
      </c>
      <c r="C222" t="s">
        <v>2835</v>
      </c>
      <c r="D222" s="130">
        <v>1005357</v>
      </c>
      <c r="E222" s="135">
        <v>273.084</v>
      </c>
      <c r="F222" s="135">
        <v>106.6</v>
      </c>
      <c r="G222" s="135">
        <v>101.58</v>
      </c>
      <c r="H222" s="135">
        <v>0</v>
      </c>
      <c r="I222" s="156" t="str">
        <f>IF(INDEX('Processing Mapping'!$A$2:$N$552,MATCH($D222,'Processing Mapping'!$E$2:$E$552,0),MATCH('Processing Mapping'!$D$2,'Processing Mapping'!$A$2:$N$2,0))=0,"",INDEX('Processing Mapping'!$A$2:$N$552,MATCH($D222,'Processing Mapping'!$E$2:$E$552,0),MATCH('Processing Mapping'!$D$2,'Processing Mapping'!$A$2:$N$2,0)))</f>
        <v/>
      </c>
      <c r="J222" s="156" t="str">
        <f>IF(INDEX('Processing Mapping'!$A$2:$N$552,MATCH($D222,'Processing Mapping'!$E$2:$E$552,0),MATCH('Processing Mapping'!$N$2,'Processing Mapping'!$A$2:$N$2,0))=0,"",INDEX('Processing Mapping'!$A$2:$N$552,MATCH($D222,'Processing Mapping'!$E$2:$E$552,0),MATCH('Processing Mapping'!$N$2,'Processing Mapping'!$A$2:$N$2,0)))</f>
        <v>Strawn Basin</v>
      </c>
      <c r="K222" s="220">
        <f>IFERROR(INDEX('Processing Mapping'!$A$2:$O$552,MATCH($D222,'Processing Mapping'!$E$2:$E$552,0),MATCH('Processing Mapping'!$O$2,'Processing Mapping'!$A$2:$O$2,0)),0)*365</f>
        <v>0</v>
      </c>
      <c r="L222" s="220" t="str">
        <f t="shared" si="3"/>
        <v>N</v>
      </c>
    </row>
    <row r="223" spans="1:12" x14ac:dyDescent="0.3">
      <c r="A223" t="s">
        <v>2614</v>
      </c>
      <c r="B223" t="s">
        <v>109</v>
      </c>
      <c r="C223" t="s">
        <v>2836</v>
      </c>
      <c r="D223" s="130">
        <v>1005391</v>
      </c>
      <c r="E223" s="135">
        <v>2.9480000000000004</v>
      </c>
      <c r="F223" s="135">
        <v>2.34</v>
      </c>
      <c r="G223" s="135">
        <v>4.4800000000000004</v>
      </c>
      <c r="H223" s="135">
        <v>1.54</v>
      </c>
      <c r="I223" s="156" t="str">
        <f>IF(INDEX('Processing Mapping'!$A$2:$N$552,MATCH($D223,'Processing Mapping'!$E$2:$E$552,0),MATCH('Processing Mapping'!$D$2,'Processing Mapping'!$A$2:$N$2,0))=0,"",INDEX('Processing Mapping'!$A$2:$N$552,MATCH($D223,'Processing Mapping'!$E$2:$E$552,0),MATCH('Processing Mapping'!$D$2,'Processing Mapping'!$A$2:$N$2,0)))</f>
        <v/>
      </c>
      <c r="J223" s="156" t="e">
        <f>IF(INDEX('Processing Mapping'!$A$2:$N$552,MATCH($D223,'Processing Mapping'!$E$2:$E$552,0),MATCH('Processing Mapping'!$N$2,'Processing Mapping'!$A$2:$N$2,0))=0,"",INDEX('Processing Mapping'!$A$2:$N$552,MATCH($D223,'Processing Mapping'!$E$2:$E$552,0),MATCH('Processing Mapping'!$N$2,'Processing Mapping'!$A$2:$N$2,0)))</f>
        <v>#N/A</v>
      </c>
      <c r="K223" s="220">
        <f>IFERROR(INDEX('Processing Mapping'!$A$2:$O$552,MATCH($D223,'Processing Mapping'!$E$2:$E$552,0),MATCH('Processing Mapping'!$O$2,'Processing Mapping'!$A$2:$O$2,0)),0)*365</f>
        <v>0</v>
      </c>
      <c r="L223" s="220" t="str">
        <f t="shared" si="3"/>
        <v>N</v>
      </c>
    </row>
    <row r="224" spans="1:12" x14ac:dyDescent="0.3">
      <c r="A224" t="s">
        <v>2614</v>
      </c>
      <c r="B224" t="s">
        <v>109</v>
      </c>
      <c r="C224" t="s">
        <v>2837</v>
      </c>
      <c r="D224" s="130">
        <v>1005431</v>
      </c>
      <c r="E224" s="135">
        <v>341.54399999999998</v>
      </c>
      <c r="F224" s="135">
        <v>144.44</v>
      </c>
      <c r="G224" s="135">
        <v>118.61999999999999</v>
      </c>
      <c r="H224" s="135">
        <v>236.05999999999997</v>
      </c>
      <c r="I224" s="156" t="str">
        <f>IF(INDEX('Processing Mapping'!$A$2:$N$552,MATCH($D224,'Processing Mapping'!$E$2:$E$552,0),MATCH('Processing Mapping'!$D$2,'Processing Mapping'!$A$2:$N$2,0))=0,"",INDEX('Processing Mapping'!$A$2:$N$552,MATCH($D224,'Processing Mapping'!$E$2:$E$552,0),MATCH('Processing Mapping'!$D$2,'Processing Mapping'!$A$2:$N$2,0)))</f>
        <v>Kripple Kreek Gas Plant</v>
      </c>
      <c r="J224" s="156" t="str">
        <f>IF(INDEX('Processing Mapping'!$A$2:$N$552,MATCH($D224,'Processing Mapping'!$E$2:$E$552,0),MATCH('Processing Mapping'!$N$2,'Processing Mapping'!$A$2:$N$2,0))=0,"",INDEX('Processing Mapping'!$A$2:$N$552,MATCH($D224,'Processing Mapping'!$E$2:$E$552,0),MATCH('Processing Mapping'!$N$2,'Processing Mapping'!$A$2:$N$2,0)))</f>
        <v>Strawn Basin</v>
      </c>
      <c r="K224" s="220">
        <f>IFERROR(INDEX('Processing Mapping'!$A$2:$O$552,MATCH($D224,'Processing Mapping'!$E$2:$E$552,0),MATCH('Processing Mapping'!$O$2,'Processing Mapping'!$A$2:$O$2,0)),0)*365</f>
        <v>41245</v>
      </c>
      <c r="L224" s="220" t="str">
        <f t="shared" si="3"/>
        <v>Y</v>
      </c>
    </row>
    <row r="225" spans="1:12" x14ac:dyDescent="0.3">
      <c r="A225" t="s">
        <v>2614</v>
      </c>
      <c r="B225" t="s">
        <v>72</v>
      </c>
      <c r="C225" t="s">
        <v>2838</v>
      </c>
      <c r="D225" s="130">
        <v>1005446</v>
      </c>
      <c r="E225" s="135">
        <v>26.94</v>
      </c>
      <c r="F225" s="135">
        <v>3.2</v>
      </c>
      <c r="G225" s="135">
        <v>5.8</v>
      </c>
      <c r="H225" s="135">
        <v>2.8</v>
      </c>
      <c r="I225" s="156" t="str">
        <f>IF(INDEX('Processing Mapping'!$A$2:$N$552,MATCH($D225,'Processing Mapping'!$E$2:$E$552,0),MATCH('Processing Mapping'!$D$2,'Processing Mapping'!$A$2:$N$2,0))=0,"",INDEX('Processing Mapping'!$A$2:$N$552,MATCH($D225,'Processing Mapping'!$E$2:$E$552,0),MATCH('Processing Mapping'!$D$2,'Processing Mapping'!$A$2:$N$2,0)))</f>
        <v>Crestwood West Coast North Coles Levee</v>
      </c>
      <c r="J225" s="156" t="str">
        <f>IF(INDEX('Processing Mapping'!$A$2:$N$552,MATCH($D225,'Processing Mapping'!$E$2:$E$552,0),MATCH('Processing Mapping'!$N$2,'Processing Mapping'!$A$2:$N$2,0))=0,"",INDEX('Processing Mapping'!$A$2:$N$552,MATCH($D225,'Processing Mapping'!$E$2:$E$552,0),MATCH('Processing Mapping'!$N$2,'Processing Mapping'!$A$2:$N$2,0)))</f>
        <v>Santa Maria Basin</v>
      </c>
      <c r="K225" s="220">
        <f>IFERROR(INDEX('Processing Mapping'!$A$2:$O$552,MATCH($D225,'Processing Mapping'!$E$2:$E$552,0),MATCH('Processing Mapping'!$O$2,'Processing Mapping'!$A$2:$O$2,0)),0)*365</f>
        <v>1825</v>
      </c>
      <c r="L225" s="220" t="str">
        <f t="shared" si="3"/>
        <v>Y</v>
      </c>
    </row>
    <row r="226" spans="1:12" x14ac:dyDescent="0.3">
      <c r="A226" t="s">
        <v>2614</v>
      </c>
      <c r="B226" t="s">
        <v>109</v>
      </c>
      <c r="C226" t="s">
        <v>2839</v>
      </c>
      <c r="D226" s="130">
        <v>1005631</v>
      </c>
      <c r="E226" s="135">
        <v>1110.596</v>
      </c>
      <c r="F226" s="135">
        <v>141.66</v>
      </c>
      <c r="G226" s="135">
        <v>4.63</v>
      </c>
      <c r="H226" s="135">
        <v>4.0199999999999996</v>
      </c>
      <c r="I226" s="156" t="str">
        <f>IF(INDEX('Processing Mapping'!$A$2:$N$552,MATCH($D226,'Processing Mapping'!$E$2:$E$552,0),MATCH('Processing Mapping'!$D$2,'Processing Mapping'!$A$2:$N$2,0))=0,"",INDEX('Processing Mapping'!$A$2:$N$552,MATCH($D226,'Processing Mapping'!$E$2:$E$552,0),MATCH('Processing Mapping'!$D$2,'Processing Mapping'!$A$2:$N$2,0)))</f>
        <v/>
      </c>
      <c r="J226" s="156" t="str">
        <f>IF(INDEX('Processing Mapping'!$A$2:$N$552,MATCH($D226,'Processing Mapping'!$E$2:$E$552,0),MATCH('Processing Mapping'!$N$2,'Processing Mapping'!$A$2:$N$2,0))=0,"",INDEX('Processing Mapping'!$A$2:$N$552,MATCH($D226,'Processing Mapping'!$E$2:$E$552,0),MATCH('Processing Mapping'!$N$2,'Processing Mapping'!$A$2:$N$2,0)))</f>
        <v>Gulf Coast Basin (LA, TX)</v>
      </c>
      <c r="K226" s="220">
        <f>IFERROR(INDEX('Processing Mapping'!$A$2:$O$552,MATCH($D226,'Processing Mapping'!$E$2:$E$552,0),MATCH('Processing Mapping'!$O$2,'Processing Mapping'!$A$2:$O$2,0)),0)*365</f>
        <v>0</v>
      </c>
      <c r="L226" s="220" t="str">
        <f t="shared" si="3"/>
        <v>N</v>
      </c>
    </row>
    <row r="227" spans="1:12" x14ac:dyDescent="0.3">
      <c r="A227" t="s">
        <v>2614</v>
      </c>
      <c r="B227" t="s">
        <v>98</v>
      </c>
      <c r="C227" t="s">
        <v>2840</v>
      </c>
      <c r="D227" s="130">
        <v>1005641</v>
      </c>
      <c r="E227" s="135">
        <v>178.74680000000001</v>
      </c>
      <c r="F227" s="135">
        <v>162.51</v>
      </c>
      <c r="G227" s="135">
        <v>196.28</v>
      </c>
      <c r="H227" s="135">
        <v>177.78</v>
      </c>
      <c r="I227" s="156" t="str">
        <f>IF(INDEX('Processing Mapping'!$A$2:$N$552,MATCH($D227,'Processing Mapping'!$E$2:$E$552,0),MATCH('Processing Mapping'!$D$2,'Processing Mapping'!$A$2:$N$2,0))=0,"",INDEX('Processing Mapping'!$A$2:$N$552,MATCH($D227,'Processing Mapping'!$E$2:$E$552,0),MATCH('Processing Mapping'!$D$2,'Processing Mapping'!$A$2:$N$2,0)))</f>
        <v>Linam Ranch</v>
      </c>
      <c r="J227" s="156" t="str">
        <f>IF(INDEX('Processing Mapping'!$A$2:$N$552,MATCH($D227,'Processing Mapping'!$E$2:$E$552,0),MATCH('Processing Mapping'!$N$2,'Processing Mapping'!$A$2:$N$2,0))=0,"",INDEX('Processing Mapping'!$A$2:$N$552,MATCH($D227,'Processing Mapping'!$E$2:$E$552,0),MATCH('Processing Mapping'!$N$2,'Processing Mapping'!$A$2:$N$2,0)))</f>
        <v>Permian Basin</v>
      </c>
      <c r="K227" s="220">
        <f>IFERROR(INDEX('Processing Mapping'!$A$2:$O$552,MATCH($D227,'Processing Mapping'!$E$2:$E$552,0),MATCH('Processing Mapping'!$O$2,'Processing Mapping'!$A$2:$O$2,0)),0)*365</f>
        <v>59860</v>
      </c>
      <c r="L227" s="220" t="str">
        <f t="shared" si="3"/>
        <v>Y</v>
      </c>
    </row>
    <row r="228" spans="1:12" x14ac:dyDescent="0.3">
      <c r="A228" t="s">
        <v>2614</v>
      </c>
      <c r="B228" t="s">
        <v>73</v>
      </c>
      <c r="C228" t="s">
        <v>2841</v>
      </c>
      <c r="D228" s="130">
        <v>1005678</v>
      </c>
      <c r="E228" s="135">
        <v>109.08539999999999</v>
      </c>
      <c r="F228" s="135">
        <v>61.79</v>
      </c>
      <c r="G228" s="135">
        <v>125.47</v>
      </c>
      <c r="H228" s="135">
        <v>121.75</v>
      </c>
      <c r="I228" s="156" t="str">
        <f>IF(INDEX('Processing Mapping'!$A$2:$N$552,MATCH($D228,'Processing Mapping'!$E$2:$E$552,0),MATCH('Processing Mapping'!$D$2,'Processing Mapping'!$A$2:$N$2,0))=0,"",INDEX('Processing Mapping'!$A$2:$N$552,MATCH($D228,'Processing Mapping'!$E$2:$E$552,0),MATCH('Processing Mapping'!$D$2,'Processing Mapping'!$A$2:$N$2,0)))</f>
        <v>Platteville</v>
      </c>
      <c r="J228" s="156" t="str">
        <f>IF(INDEX('Processing Mapping'!$A$2:$N$552,MATCH($D228,'Processing Mapping'!$E$2:$E$552,0),MATCH('Processing Mapping'!$N$2,'Processing Mapping'!$A$2:$N$2,0))=0,"",INDEX('Processing Mapping'!$A$2:$N$552,MATCH($D228,'Processing Mapping'!$E$2:$E$552,0),MATCH('Processing Mapping'!$N$2,'Processing Mapping'!$A$2:$N$2,0)))</f>
        <v>Denver Basin</v>
      </c>
      <c r="K228" s="220">
        <f>IFERROR(INDEX('Processing Mapping'!$A$2:$O$552,MATCH($D228,'Processing Mapping'!$E$2:$E$552,0),MATCH('Processing Mapping'!$O$2,'Processing Mapping'!$A$2:$O$2,0)),0)*365</f>
        <v>21900</v>
      </c>
      <c r="L228" s="220" t="str">
        <f t="shared" si="3"/>
        <v>Y</v>
      </c>
    </row>
    <row r="229" spans="1:12" x14ac:dyDescent="0.3">
      <c r="A229" t="s">
        <v>2614</v>
      </c>
      <c r="B229" t="s">
        <v>109</v>
      </c>
      <c r="C229" t="s">
        <v>2842</v>
      </c>
      <c r="D229" s="130">
        <v>1005691</v>
      </c>
      <c r="E229" s="135">
        <v>796.5680000000001</v>
      </c>
      <c r="F229" s="135">
        <v>376.41999999999996</v>
      </c>
      <c r="G229" s="135">
        <v>967.18000000000006</v>
      </c>
      <c r="H229" s="135">
        <v>627.7700000000001</v>
      </c>
      <c r="I229" s="156" t="str">
        <f>IF(INDEX('Processing Mapping'!$A$2:$N$552,MATCH($D229,'Processing Mapping'!$E$2:$E$552,0),MATCH('Processing Mapping'!$D$2,'Processing Mapping'!$A$2:$N$2,0))=0,"",INDEX('Processing Mapping'!$A$2:$N$552,MATCH($D229,'Processing Mapping'!$E$2:$E$552,0),MATCH('Processing Mapping'!$D$2,'Processing Mapping'!$A$2:$N$2,0)))</f>
        <v>Waha Plant</v>
      </c>
      <c r="J229" s="156" t="str">
        <f>IF(INDEX('Processing Mapping'!$A$2:$N$552,MATCH($D229,'Processing Mapping'!$E$2:$E$552,0),MATCH('Processing Mapping'!$N$2,'Processing Mapping'!$A$2:$N$2,0))=0,"",INDEX('Processing Mapping'!$A$2:$N$552,MATCH($D229,'Processing Mapping'!$E$2:$E$552,0),MATCH('Processing Mapping'!$N$2,'Processing Mapping'!$A$2:$N$2,0)))</f>
        <v>Permian Basin</v>
      </c>
      <c r="K229" s="220">
        <f>IFERROR(INDEX('Processing Mapping'!$A$2:$O$552,MATCH($D229,'Processing Mapping'!$E$2:$E$552,0),MATCH('Processing Mapping'!$O$2,'Processing Mapping'!$A$2:$O$2,0)),0)*365</f>
        <v>43800</v>
      </c>
      <c r="L229" s="220" t="str">
        <f t="shared" si="3"/>
        <v>Y</v>
      </c>
    </row>
    <row r="230" spans="1:12" x14ac:dyDescent="0.3">
      <c r="A230" t="s">
        <v>2614</v>
      </c>
      <c r="B230" t="s">
        <v>85</v>
      </c>
      <c r="C230" t="s">
        <v>2843</v>
      </c>
      <c r="D230" s="130">
        <v>1005693</v>
      </c>
      <c r="E230" s="135">
        <v>2283.8399999999997</v>
      </c>
      <c r="F230" s="135">
        <v>107.74999999999999</v>
      </c>
      <c r="G230" s="135">
        <v>989.46</v>
      </c>
      <c r="H230" s="135">
        <v>908.47</v>
      </c>
      <c r="I230" s="156" t="str">
        <f>IF(INDEX('Processing Mapping'!$A$2:$N$552,MATCH($D230,'Processing Mapping'!$E$2:$E$552,0),MATCH('Processing Mapping'!$D$2,'Processing Mapping'!$A$2:$N$2,0))=0,"",INDEX('Processing Mapping'!$A$2:$N$552,MATCH($D230,'Processing Mapping'!$E$2:$E$552,0),MATCH('Processing Mapping'!$D$2,'Processing Mapping'!$A$2:$N$2,0)))</f>
        <v/>
      </c>
      <c r="J230" s="156" t="str">
        <f>IF(INDEX('Processing Mapping'!$A$2:$N$552,MATCH($D230,'Processing Mapping'!$E$2:$E$552,0),MATCH('Processing Mapping'!$N$2,'Processing Mapping'!$A$2:$N$2,0))=0,"",INDEX('Processing Mapping'!$A$2:$N$552,MATCH($D230,'Processing Mapping'!$E$2:$E$552,0),MATCH('Processing Mapping'!$N$2,'Processing Mapping'!$A$2:$N$2,0)))</f>
        <v/>
      </c>
      <c r="K230" s="220">
        <f>IFERROR(INDEX('Processing Mapping'!$A$2:$O$552,MATCH($D230,'Processing Mapping'!$E$2:$E$552,0),MATCH('Processing Mapping'!$O$2,'Processing Mapping'!$A$2:$O$2,0)),0)*365</f>
        <v>0</v>
      </c>
      <c r="L230" s="220" t="str">
        <f t="shared" si="3"/>
        <v>N</v>
      </c>
    </row>
    <row r="231" spans="1:12" x14ac:dyDescent="0.3">
      <c r="A231" t="s">
        <v>2614</v>
      </c>
      <c r="B231" t="s">
        <v>109</v>
      </c>
      <c r="C231" t="s">
        <v>2844</v>
      </c>
      <c r="D231" s="130">
        <v>1005739</v>
      </c>
      <c r="E231" s="135">
        <v>180.62315999999998</v>
      </c>
      <c r="F231" s="135">
        <v>178.1</v>
      </c>
      <c r="G231" s="135">
        <v>182.12</v>
      </c>
      <c r="H231" s="135">
        <v>1194.9000000000001</v>
      </c>
      <c r="I231" s="156" t="str">
        <f>IF(INDEX('Processing Mapping'!$A$2:$N$552,MATCH($D231,'Processing Mapping'!$E$2:$E$552,0),MATCH('Processing Mapping'!$D$2,'Processing Mapping'!$A$2:$N$2,0))=0,"",INDEX('Processing Mapping'!$A$2:$N$552,MATCH($D231,'Processing Mapping'!$E$2:$E$552,0),MATCH('Processing Mapping'!$D$2,'Processing Mapping'!$A$2:$N$2,0)))</f>
        <v/>
      </c>
      <c r="J231" s="156" t="e">
        <f>IF(INDEX('Processing Mapping'!$A$2:$N$552,MATCH($D231,'Processing Mapping'!$E$2:$E$552,0),MATCH('Processing Mapping'!$N$2,'Processing Mapping'!$A$2:$N$2,0))=0,"",INDEX('Processing Mapping'!$A$2:$N$552,MATCH($D231,'Processing Mapping'!$E$2:$E$552,0),MATCH('Processing Mapping'!$N$2,'Processing Mapping'!$A$2:$N$2,0)))</f>
        <v>#N/A</v>
      </c>
      <c r="K231" s="220">
        <f>IFERROR(INDEX('Processing Mapping'!$A$2:$O$552,MATCH($D231,'Processing Mapping'!$E$2:$E$552,0),MATCH('Processing Mapping'!$O$2,'Processing Mapping'!$A$2:$O$2,0)),0)*365</f>
        <v>0</v>
      </c>
      <c r="L231" s="220" t="str">
        <f t="shared" si="3"/>
        <v>N</v>
      </c>
    </row>
    <row r="232" spans="1:12" x14ac:dyDescent="0.3">
      <c r="A232" t="s">
        <v>2614</v>
      </c>
      <c r="B232" t="s">
        <v>98</v>
      </c>
      <c r="C232" t="s">
        <v>2845</v>
      </c>
      <c r="D232" s="130">
        <v>1005740</v>
      </c>
      <c r="E232" s="135">
        <v>108.15480000000001</v>
      </c>
      <c r="F232" s="135">
        <v>259.39999999999998</v>
      </c>
      <c r="G232" s="135">
        <v>218.03000000000003</v>
      </c>
      <c r="H232" s="135">
        <v>65.990000000000009</v>
      </c>
      <c r="I232" s="156" t="str">
        <f>IF(INDEX('Processing Mapping'!$A$2:$N$552,MATCH($D232,'Processing Mapping'!$E$2:$E$552,0),MATCH('Processing Mapping'!$D$2,'Processing Mapping'!$A$2:$N$2,0))=0,"",INDEX('Processing Mapping'!$A$2:$N$552,MATCH($D232,'Processing Mapping'!$E$2:$E$552,0),MATCH('Processing Mapping'!$D$2,'Processing Mapping'!$A$2:$N$2,0)))</f>
        <v>Eunice</v>
      </c>
      <c r="J232" s="156" t="str">
        <f>IF(INDEX('Processing Mapping'!$A$2:$N$552,MATCH($D232,'Processing Mapping'!$E$2:$E$552,0),MATCH('Processing Mapping'!$N$2,'Processing Mapping'!$A$2:$N$2,0))=0,"",INDEX('Processing Mapping'!$A$2:$N$552,MATCH($D232,'Processing Mapping'!$E$2:$E$552,0),MATCH('Processing Mapping'!$N$2,'Processing Mapping'!$A$2:$N$2,0)))</f>
        <v>Permian Basin</v>
      </c>
      <c r="K232" s="220">
        <f>IFERROR(INDEX('Processing Mapping'!$A$2:$O$552,MATCH($D232,'Processing Mapping'!$E$2:$E$552,0),MATCH('Processing Mapping'!$O$2,'Processing Mapping'!$A$2:$O$2,0)),0)*365</f>
        <v>34675</v>
      </c>
      <c r="L232" s="220" t="str">
        <f t="shared" si="3"/>
        <v>Y</v>
      </c>
    </row>
    <row r="233" spans="1:12" x14ac:dyDescent="0.3">
      <c r="A233" t="s">
        <v>2614</v>
      </c>
      <c r="B233" t="s">
        <v>80</v>
      </c>
      <c r="C233" t="s">
        <v>2846</v>
      </c>
      <c r="D233" s="130">
        <v>1005770</v>
      </c>
      <c r="E233" s="135">
        <v>92.248000000000005</v>
      </c>
      <c r="F233" s="135">
        <v>122.6</v>
      </c>
      <c r="G233" s="135">
        <v>166.32</v>
      </c>
      <c r="H233" s="135">
        <v>183.89999999999998</v>
      </c>
      <c r="I233" s="156" t="str">
        <f>IF(INDEX('Processing Mapping'!$A$2:$N$552,MATCH($D233,'Processing Mapping'!$E$2:$E$552,0),MATCH('Processing Mapping'!$D$2,'Processing Mapping'!$A$2:$N$2,0))=0,"",INDEX('Processing Mapping'!$A$2:$N$552,MATCH($D233,'Processing Mapping'!$E$2:$E$552,0),MATCH('Processing Mapping'!$D$2,'Processing Mapping'!$A$2:$N$2,0)))</f>
        <v>Aux Sable Liquid Products</v>
      </c>
      <c r="J233" s="156" t="str">
        <f>IF(INDEX('Processing Mapping'!$A$2:$N$552,MATCH($D233,'Processing Mapping'!$E$2:$E$552,0),MATCH('Processing Mapping'!$N$2,'Processing Mapping'!$A$2:$N$2,0))=0,"",INDEX('Processing Mapping'!$A$2:$N$552,MATCH($D233,'Processing Mapping'!$E$2:$E$552,0),MATCH('Processing Mapping'!$N$2,'Processing Mapping'!$A$2:$N$2,0)))</f>
        <v>Williston Basin</v>
      </c>
      <c r="K233" s="220">
        <f>IFERROR(INDEX('Processing Mapping'!$A$2:$O$552,MATCH($D233,'Processing Mapping'!$E$2:$E$552,0),MATCH('Processing Mapping'!$O$2,'Processing Mapping'!$A$2:$O$2,0)),0)*365</f>
        <v>613930</v>
      </c>
      <c r="L233" s="220" t="str">
        <f t="shared" si="3"/>
        <v>Y</v>
      </c>
    </row>
    <row r="234" spans="1:12" x14ac:dyDescent="0.3">
      <c r="A234" t="s">
        <v>2614</v>
      </c>
      <c r="B234" t="s">
        <v>85</v>
      </c>
      <c r="C234" t="s">
        <v>2847</v>
      </c>
      <c r="D234" s="130">
        <v>1005779</v>
      </c>
      <c r="E234" s="135">
        <v>162.82000000000002</v>
      </c>
      <c r="F234" s="135">
        <v>94.34</v>
      </c>
      <c r="G234" s="135">
        <v>16.059999999999999</v>
      </c>
      <c r="H234" s="135">
        <v>51.49</v>
      </c>
      <c r="I234" s="156" t="str">
        <f>IF(INDEX('Processing Mapping'!$A$2:$N$552,MATCH($D234,'Processing Mapping'!$E$2:$E$552,0),MATCH('Processing Mapping'!$D$2,'Processing Mapping'!$A$2:$N$2,0))=0,"",INDEX('Processing Mapping'!$A$2:$N$552,MATCH($D234,'Processing Mapping'!$E$2:$E$552,0),MATCH('Processing Mapping'!$D$2,'Processing Mapping'!$A$2:$N$2,0)))</f>
        <v>Eunice Plant1</v>
      </c>
      <c r="J234" s="156" t="str">
        <f>IF(INDEX('Processing Mapping'!$A$2:$N$552,MATCH($D234,'Processing Mapping'!$E$2:$E$552,0),MATCH('Processing Mapping'!$N$2,'Processing Mapping'!$A$2:$N$2,0))=0,"",INDEX('Processing Mapping'!$A$2:$N$552,MATCH($D234,'Processing Mapping'!$E$2:$E$552,0),MATCH('Processing Mapping'!$N$2,'Processing Mapping'!$A$2:$N$2,0)))</f>
        <v>Gulf Coast Basin (LA, TX)</v>
      </c>
      <c r="K234" s="220">
        <f>IFERROR(INDEX('Processing Mapping'!$A$2:$O$552,MATCH($D234,'Processing Mapping'!$E$2:$E$552,0),MATCH('Processing Mapping'!$O$2,'Processing Mapping'!$A$2:$O$2,0)),0)*365</f>
        <v>124100</v>
      </c>
      <c r="L234" s="220" t="str">
        <f t="shared" si="3"/>
        <v>Y</v>
      </c>
    </row>
    <row r="235" spans="1:12" x14ac:dyDescent="0.3">
      <c r="A235" t="s">
        <v>2614</v>
      </c>
      <c r="B235" t="s">
        <v>109</v>
      </c>
      <c r="C235" t="s">
        <v>2848</v>
      </c>
      <c r="D235" s="130">
        <v>1005818</v>
      </c>
      <c r="E235" s="135">
        <v>466.012</v>
      </c>
      <c r="F235" s="135">
        <v>115.58</v>
      </c>
      <c r="G235" s="135">
        <v>263.96000000000004</v>
      </c>
      <c r="H235" s="135">
        <v>357.59</v>
      </c>
      <c r="I235" s="156" t="str">
        <f>IF(INDEX('Processing Mapping'!$A$2:$N$552,MATCH($D235,'Processing Mapping'!$E$2:$E$552,0),MATCH('Processing Mapping'!$D$2,'Processing Mapping'!$A$2:$N$2,0))=0,"",INDEX('Processing Mapping'!$A$2:$N$552,MATCH($D235,'Processing Mapping'!$E$2:$E$552,0),MATCH('Processing Mapping'!$D$2,'Processing Mapping'!$A$2:$N$2,0)))</f>
        <v>Cowtown/Corvette Plant</v>
      </c>
      <c r="J235" s="156" t="str">
        <f>IF(INDEX('Processing Mapping'!$A$2:$N$552,MATCH($D235,'Processing Mapping'!$E$2:$E$552,0),MATCH('Processing Mapping'!$N$2,'Processing Mapping'!$A$2:$N$2,0))=0,"",INDEX('Processing Mapping'!$A$2:$N$552,MATCH($D235,'Processing Mapping'!$E$2:$E$552,0),MATCH('Processing Mapping'!$N$2,'Processing Mapping'!$A$2:$N$2,0)))</f>
        <v>Strawn Basin</v>
      </c>
      <c r="K235" s="220">
        <f>IFERROR(INDEX('Processing Mapping'!$A$2:$O$552,MATCH($D235,'Processing Mapping'!$E$2:$E$552,0),MATCH('Processing Mapping'!$O$2,'Processing Mapping'!$A$2:$O$2,0)),0)*365</f>
        <v>71175</v>
      </c>
      <c r="L235" s="220" t="str">
        <f t="shared" si="3"/>
        <v>Y</v>
      </c>
    </row>
    <row r="236" spans="1:12" x14ac:dyDescent="0.3">
      <c r="A236" t="s">
        <v>2614</v>
      </c>
      <c r="B236" t="s">
        <v>109</v>
      </c>
      <c r="C236" t="s">
        <v>2849</v>
      </c>
      <c r="D236" s="130">
        <v>1005847</v>
      </c>
      <c r="E236" s="135">
        <v>138.32400000000001</v>
      </c>
      <c r="F236" s="135">
        <v>10.620000000000001</v>
      </c>
      <c r="G236" s="135">
        <v>37.199999999999996</v>
      </c>
      <c r="H236" s="135">
        <v>15.73</v>
      </c>
      <c r="I236" s="156" t="str">
        <f>IF(INDEX('Processing Mapping'!$A$2:$N$552,MATCH($D236,'Processing Mapping'!$E$2:$E$552,0),MATCH('Processing Mapping'!$D$2,'Processing Mapping'!$A$2:$N$2,0))=0,"",INDEX('Processing Mapping'!$A$2:$N$552,MATCH($D236,'Processing Mapping'!$E$2:$E$552,0),MATCH('Processing Mapping'!$D$2,'Processing Mapping'!$A$2:$N$2,0)))</f>
        <v/>
      </c>
      <c r="J236" s="156" t="str">
        <f>IF(INDEX('Processing Mapping'!$A$2:$N$552,MATCH($D236,'Processing Mapping'!$E$2:$E$552,0),MATCH('Processing Mapping'!$N$2,'Processing Mapping'!$A$2:$N$2,0))=0,"",INDEX('Processing Mapping'!$A$2:$N$552,MATCH($D236,'Processing Mapping'!$E$2:$E$552,0),MATCH('Processing Mapping'!$N$2,'Processing Mapping'!$A$2:$N$2,0)))</f>
        <v>Strawn Basin</v>
      </c>
      <c r="K236" s="220">
        <f>IFERROR(INDEX('Processing Mapping'!$A$2:$O$552,MATCH($D236,'Processing Mapping'!$E$2:$E$552,0),MATCH('Processing Mapping'!$O$2,'Processing Mapping'!$A$2:$O$2,0)),0)*365</f>
        <v>0</v>
      </c>
      <c r="L236" s="220" t="str">
        <f t="shared" si="3"/>
        <v>N</v>
      </c>
    </row>
    <row r="237" spans="1:12" x14ac:dyDescent="0.3">
      <c r="A237" t="s">
        <v>2614</v>
      </c>
      <c r="B237" t="s">
        <v>85</v>
      </c>
      <c r="C237" t="s">
        <v>2850</v>
      </c>
      <c r="D237" s="130">
        <v>1005856</v>
      </c>
      <c r="E237" s="135">
        <v>3.1759999999999997</v>
      </c>
      <c r="F237" s="135">
        <v>0.02</v>
      </c>
      <c r="G237" s="135">
        <v>0.2</v>
      </c>
      <c r="H237" s="135">
        <v>1.1499999999999999</v>
      </c>
      <c r="I237" s="156" t="str">
        <f>IF(INDEX('Processing Mapping'!$A$2:$N$552,MATCH($D237,'Processing Mapping'!$E$2:$E$552,0),MATCH('Processing Mapping'!$D$2,'Processing Mapping'!$A$2:$N$2,0))=0,"",INDEX('Processing Mapping'!$A$2:$N$552,MATCH($D237,'Processing Mapping'!$E$2:$E$552,0),MATCH('Processing Mapping'!$D$2,'Processing Mapping'!$A$2:$N$2,0)))</f>
        <v/>
      </c>
      <c r="J237" s="156" t="str">
        <f>IF(INDEX('Processing Mapping'!$A$2:$N$552,MATCH($D237,'Processing Mapping'!$E$2:$E$552,0),MATCH('Processing Mapping'!$N$2,'Processing Mapping'!$A$2:$N$2,0))=0,"",INDEX('Processing Mapping'!$A$2:$N$552,MATCH($D237,'Processing Mapping'!$E$2:$E$552,0),MATCH('Processing Mapping'!$N$2,'Processing Mapping'!$A$2:$N$2,0)))</f>
        <v/>
      </c>
      <c r="K237" s="220">
        <f>IFERROR(INDEX('Processing Mapping'!$A$2:$O$552,MATCH($D237,'Processing Mapping'!$E$2:$E$552,0),MATCH('Processing Mapping'!$O$2,'Processing Mapping'!$A$2:$O$2,0)),0)*365</f>
        <v>0</v>
      </c>
      <c r="L237" s="220" t="str">
        <f t="shared" si="3"/>
        <v>N</v>
      </c>
    </row>
    <row r="238" spans="1:12" x14ac:dyDescent="0.3">
      <c r="A238" t="s">
        <v>2614</v>
      </c>
      <c r="B238" t="s">
        <v>109</v>
      </c>
      <c r="C238" t="s">
        <v>2851</v>
      </c>
      <c r="D238" s="130">
        <v>1005858</v>
      </c>
      <c r="E238" s="135">
        <v>191.35600000000002</v>
      </c>
      <c r="F238" s="135">
        <v>57.36</v>
      </c>
      <c r="G238" s="135">
        <v>80.830000000000013</v>
      </c>
      <c r="H238" s="135">
        <v>204.64000000000001</v>
      </c>
      <c r="I238" s="156" t="str">
        <f>IF(INDEX('Processing Mapping'!$A$2:$N$552,MATCH($D238,'Processing Mapping'!$E$2:$E$552,0),MATCH('Processing Mapping'!$D$2,'Processing Mapping'!$A$2:$N$2,0))=0,"",INDEX('Processing Mapping'!$A$2:$N$552,MATCH($D238,'Processing Mapping'!$E$2:$E$552,0),MATCH('Processing Mapping'!$D$2,'Processing Mapping'!$A$2:$N$2,0)))</f>
        <v>Denver Unit CO2 Recovery Plant</v>
      </c>
      <c r="J238" s="156" t="str">
        <f>IF(INDEX('Processing Mapping'!$A$2:$N$552,MATCH($D238,'Processing Mapping'!$E$2:$E$552,0),MATCH('Processing Mapping'!$N$2,'Processing Mapping'!$A$2:$N$2,0))=0,"",INDEX('Processing Mapping'!$A$2:$N$552,MATCH($D238,'Processing Mapping'!$E$2:$E$552,0),MATCH('Processing Mapping'!$N$2,'Processing Mapping'!$A$2:$N$2,0)))</f>
        <v>Permian Basin</v>
      </c>
      <c r="K238" s="220">
        <f>IFERROR(INDEX('Processing Mapping'!$A$2:$O$552,MATCH($D238,'Processing Mapping'!$E$2:$E$552,0),MATCH('Processing Mapping'!$O$2,'Processing Mapping'!$A$2:$O$2,0)),0)*365</f>
        <v>100375</v>
      </c>
      <c r="L238" s="220" t="str">
        <f t="shared" si="3"/>
        <v>Y</v>
      </c>
    </row>
    <row r="239" spans="1:12" x14ac:dyDescent="0.3">
      <c r="A239" t="s">
        <v>2614</v>
      </c>
      <c r="B239" t="s">
        <v>109</v>
      </c>
      <c r="C239" t="s">
        <v>2852</v>
      </c>
      <c r="D239" s="130">
        <v>1005885</v>
      </c>
      <c r="E239" s="135">
        <v>50.936</v>
      </c>
      <c r="F239" s="135">
        <v>28.68</v>
      </c>
      <c r="G239" s="135">
        <v>0</v>
      </c>
      <c r="H239" s="135">
        <v>0</v>
      </c>
      <c r="I239" s="156" t="str">
        <f>IF(INDEX('Processing Mapping'!$A$2:$N$552,MATCH($D239,'Processing Mapping'!$E$2:$E$552,0),MATCH('Processing Mapping'!$D$2,'Processing Mapping'!$A$2:$N$2,0))=0,"",INDEX('Processing Mapping'!$A$2:$N$552,MATCH($D239,'Processing Mapping'!$E$2:$E$552,0),MATCH('Processing Mapping'!$D$2,'Processing Mapping'!$A$2:$N$2,0)))</f>
        <v/>
      </c>
      <c r="J239" s="156" t="e">
        <f>IF(INDEX('Processing Mapping'!$A$2:$N$552,MATCH($D239,'Processing Mapping'!$E$2:$E$552,0),MATCH('Processing Mapping'!$N$2,'Processing Mapping'!$A$2:$N$2,0))=0,"",INDEX('Processing Mapping'!$A$2:$N$552,MATCH($D239,'Processing Mapping'!$E$2:$E$552,0),MATCH('Processing Mapping'!$N$2,'Processing Mapping'!$A$2:$N$2,0)))</f>
        <v>#N/A</v>
      </c>
      <c r="K239" s="220">
        <f>IFERROR(INDEX('Processing Mapping'!$A$2:$O$552,MATCH($D239,'Processing Mapping'!$E$2:$E$552,0),MATCH('Processing Mapping'!$O$2,'Processing Mapping'!$A$2:$O$2,0)),0)*365</f>
        <v>0</v>
      </c>
      <c r="L239" s="220" t="str">
        <f t="shared" si="3"/>
        <v>N</v>
      </c>
    </row>
    <row r="240" spans="1:12" x14ac:dyDescent="0.3">
      <c r="A240" t="s">
        <v>2614</v>
      </c>
      <c r="B240" t="s">
        <v>109</v>
      </c>
      <c r="C240" t="s">
        <v>2853</v>
      </c>
      <c r="D240" s="130">
        <v>1005887</v>
      </c>
      <c r="E240" s="135">
        <v>835.3599999999999</v>
      </c>
      <c r="F240" s="135">
        <v>149.17000000000002</v>
      </c>
      <c r="G240" s="135">
        <v>65.84</v>
      </c>
      <c r="H240" s="135">
        <v>73.849999999999994</v>
      </c>
      <c r="I240" s="156" t="str">
        <f>IF(INDEX('Processing Mapping'!$A$2:$N$552,MATCH($D240,'Processing Mapping'!$E$2:$E$552,0),MATCH('Processing Mapping'!$D$2,'Processing Mapping'!$A$2:$N$2,0))=0,"",INDEX('Processing Mapping'!$A$2:$N$552,MATCH($D240,'Processing Mapping'!$E$2:$E$552,0),MATCH('Processing Mapping'!$D$2,'Processing Mapping'!$A$2:$N$2,0)))</f>
        <v/>
      </c>
      <c r="J240" s="156" t="str">
        <f>IF(INDEX('Processing Mapping'!$A$2:$N$552,MATCH($D240,'Processing Mapping'!$E$2:$E$552,0),MATCH('Processing Mapping'!$N$2,'Processing Mapping'!$A$2:$N$2,0))=0,"",INDEX('Processing Mapping'!$A$2:$N$552,MATCH($D240,'Processing Mapping'!$E$2:$E$552,0),MATCH('Processing Mapping'!$N$2,'Processing Mapping'!$A$2:$N$2,0)))</f>
        <v>Strawn Basin</v>
      </c>
      <c r="K240" s="220">
        <f>IFERROR(INDEX('Processing Mapping'!$A$2:$O$552,MATCH($D240,'Processing Mapping'!$E$2:$E$552,0),MATCH('Processing Mapping'!$O$2,'Processing Mapping'!$A$2:$O$2,0)),0)*365</f>
        <v>0</v>
      </c>
      <c r="L240" s="220" t="str">
        <f t="shared" si="3"/>
        <v>N</v>
      </c>
    </row>
    <row r="241" spans="1:12" x14ac:dyDescent="0.3">
      <c r="A241" t="s">
        <v>2614</v>
      </c>
      <c r="B241" t="s">
        <v>71</v>
      </c>
      <c r="C241" t="s">
        <v>2854</v>
      </c>
      <c r="D241" s="130">
        <v>1005889</v>
      </c>
      <c r="E241" s="135">
        <v>475.70400000000001</v>
      </c>
      <c r="F241" s="135">
        <v>174.32000000000002</v>
      </c>
      <c r="G241" s="135">
        <v>0</v>
      </c>
      <c r="H241" s="135">
        <v>0</v>
      </c>
      <c r="I241" s="156" t="str">
        <f>IF(INDEX('Processing Mapping'!$A$2:$N$552,MATCH($D241,'Processing Mapping'!$E$2:$E$552,0),MATCH('Processing Mapping'!$D$2,'Processing Mapping'!$A$2:$N$2,0))=0,"",INDEX('Processing Mapping'!$A$2:$N$552,MATCH($D241,'Processing Mapping'!$E$2:$E$552,0),MATCH('Processing Mapping'!$D$2,'Processing Mapping'!$A$2:$N$2,0)))</f>
        <v/>
      </c>
      <c r="J241" s="156" t="e">
        <f>IF(INDEX('Processing Mapping'!$A$2:$N$552,MATCH($D241,'Processing Mapping'!$E$2:$E$552,0),MATCH('Processing Mapping'!$N$2,'Processing Mapping'!$A$2:$N$2,0))=0,"",INDEX('Processing Mapping'!$A$2:$N$552,MATCH($D241,'Processing Mapping'!$E$2:$E$552,0),MATCH('Processing Mapping'!$N$2,'Processing Mapping'!$A$2:$N$2,0)))</f>
        <v>#N/A</v>
      </c>
      <c r="K241" s="220">
        <f>IFERROR(INDEX('Processing Mapping'!$A$2:$O$552,MATCH($D241,'Processing Mapping'!$E$2:$E$552,0),MATCH('Processing Mapping'!$O$2,'Processing Mapping'!$A$2:$O$2,0)),0)*365</f>
        <v>0</v>
      </c>
      <c r="L241" s="220" t="str">
        <f t="shared" si="3"/>
        <v>N</v>
      </c>
    </row>
    <row r="242" spans="1:12" x14ac:dyDescent="0.3">
      <c r="A242" t="s">
        <v>2614</v>
      </c>
      <c r="B242" t="s">
        <v>98</v>
      </c>
      <c r="C242" t="s">
        <v>2855</v>
      </c>
      <c r="D242" s="130">
        <v>1005897</v>
      </c>
      <c r="E242" s="135">
        <v>718.12400000000002</v>
      </c>
      <c r="F242" s="135">
        <v>1517.58</v>
      </c>
      <c r="G242" s="135">
        <v>1085.97</v>
      </c>
      <c r="H242" s="135">
        <v>581.9</v>
      </c>
      <c r="I242" s="156" t="str">
        <f>IF(INDEX('Processing Mapping'!$A$2:$N$552,MATCH($D242,'Processing Mapping'!$E$2:$E$552,0),MATCH('Processing Mapping'!$D$2,'Processing Mapping'!$A$2:$N$2,0))=0,"",INDEX('Processing Mapping'!$A$2:$N$552,MATCH($D242,'Processing Mapping'!$E$2:$E$552,0),MATCH('Processing Mapping'!$D$2,'Processing Mapping'!$A$2:$N$2,0)))</f>
        <v>Jal #3 Plant</v>
      </c>
      <c r="J242" s="156" t="str">
        <f>IF(INDEX('Processing Mapping'!$A$2:$N$552,MATCH($D242,'Processing Mapping'!$E$2:$E$552,0),MATCH('Processing Mapping'!$N$2,'Processing Mapping'!$A$2:$N$2,0))=0,"",INDEX('Processing Mapping'!$A$2:$N$552,MATCH($D242,'Processing Mapping'!$E$2:$E$552,0),MATCH('Processing Mapping'!$N$2,'Processing Mapping'!$A$2:$N$2,0)))</f>
        <v>Permian Basin</v>
      </c>
      <c r="K242" s="220">
        <f>IFERROR(INDEX('Processing Mapping'!$A$2:$O$552,MATCH($D242,'Processing Mapping'!$E$2:$E$552,0),MATCH('Processing Mapping'!$O$2,'Processing Mapping'!$A$2:$O$2,0)),0)*365</f>
        <v>34675</v>
      </c>
      <c r="L242" s="220" t="str">
        <f t="shared" si="3"/>
        <v>Y</v>
      </c>
    </row>
    <row r="243" spans="1:12" x14ac:dyDescent="0.3">
      <c r="A243" t="s">
        <v>2614</v>
      </c>
      <c r="B243" t="s">
        <v>109</v>
      </c>
      <c r="C243" t="s">
        <v>2856</v>
      </c>
      <c r="D243" s="130">
        <v>1005932</v>
      </c>
      <c r="E243" s="135">
        <v>0</v>
      </c>
      <c r="F243" s="135">
        <v>121.37</v>
      </c>
      <c r="G243" s="135">
        <v>0</v>
      </c>
      <c r="H243" s="135">
        <v>0</v>
      </c>
      <c r="I243" s="156" t="str">
        <f>IF(INDEX('Processing Mapping'!$A$2:$N$552,MATCH($D243,'Processing Mapping'!$E$2:$E$552,0),MATCH('Processing Mapping'!$D$2,'Processing Mapping'!$A$2:$N$2,0))=0,"",INDEX('Processing Mapping'!$A$2:$N$552,MATCH($D243,'Processing Mapping'!$E$2:$E$552,0),MATCH('Processing Mapping'!$D$2,'Processing Mapping'!$A$2:$N$2,0)))</f>
        <v>Indian Creek Gas Plant</v>
      </c>
      <c r="J243" s="156" t="str">
        <f>IF(INDEX('Processing Mapping'!$A$2:$N$552,MATCH($D243,'Processing Mapping'!$E$2:$E$552,0),MATCH('Processing Mapping'!$N$2,'Processing Mapping'!$A$2:$N$2,0))=0,"",INDEX('Processing Mapping'!$A$2:$N$552,MATCH($D243,'Processing Mapping'!$E$2:$E$552,0),MATCH('Processing Mapping'!$N$2,'Processing Mapping'!$A$2:$N$2,0)))</f>
        <v>Sedgwick Basin</v>
      </c>
      <c r="K243" s="220">
        <f>IFERROR(INDEX('Processing Mapping'!$A$2:$O$552,MATCH($D243,'Processing Mapping'!$E$2:$E$552,0),MATCH('Processing Mapping'!$O$2,'Processing Mapping'!$A$2:$O$2,0)),0)*365</f>
        <v>8395</v>
      </c>
      <c r="L243" s="220" t="str">
        <f t="shared" si="3"/>
        <v>Y</v>
      </c>
    </row>
    <row r="244" spans="1:12" x14ac:dyDescent="0.3">
      <c r="A244" t="s">
        <v>2614</v>
      </c>
      <c r="B244" t="s">
        <v>85</v>
      </c>
      <c r="C244" t="s">
        <v>2857</v>
      </c>
      <c r="D244" s="130">
        <v>1005965</v>
      </c>
      <c r="E244" s="135">
        <v>242.5</v>
      </c>
      <c r="F244" s="135">
        <v>217.93</v>
      </c>
      <c r="G244" s="135">
        <v>139.41</v>
      </c>
      <c r="H244" s="135">
        <v>415.68000000000006</v>
      </c>
      <c r="I244" s="156" t="str">
        <f>IF(INDEX('Processing Mapping'!$A$2:$N$552,MATCH($D244,'Processing Mapping'!$E$2:$E$552,0),MATCH('Processing Mapping'!$D$2,'Processing Mapping'!$A$2:$N$2,0))=0,"",INDEX('Processing Mapping'!$A$2:$N$552,MATCH($D244,'Processing Mapping'!$E$2:$E$552,0),MATCH('Processing Mapping'!$D$2,'Processing Mapping'!$A$2:$N$2,0)))</f>
        <v/>
      </c>
      <c r="J244" s="156" t="str">
        <f>IF(INDEX('Processing Mapping'!$A$2:$N$552,MATCH($D244,'Processing Mapping'!$E$2:$E$552,0),MATCH('Processing Mapping'!$N$2,'Processing Mapping'!$A$2:$N$2,0))=0,"",INDEX('Processing Mapping'!$A$2:$N$552,MATCH($D244,'Processing Mapping'!$E$2:$E$552,0),MATCH('Processing Mapping'!$N$2,'Processing Mapping'!$A$2:$N$2,0)))</f>
        <v>Arkla Basin</v>
      </c>
      <c r="K244" s="220">
        <f>IFERROR(INDEX('Processing Mapping'!$A$2:$O$552,MATCH($D244,'Processing Mapping'!$E$2:$E$552,0),MATCH('Processing Mapping'!$O$2,'Processing Mapping'!$A$2:$O$2,0)),0)*365</f>
        <v>0</v>
      </c>
      <c r="L244" s="220" t="str">
        <f t="shared" si="3"/>
        <v>N</v>
      </c>
    </row>
    <row r="245" spans="1:12" x14ac:dyDescent="0.3">
      <c r="A245" t="s">
        <v>2614</v>
      </c>
      <c r="B245" t="s">
        <v>109</v>
      </c>
      <c r="C245" t="s">
        <v>2858</v>
      </c>
      <c r="D245" s="130">
        <v>1006087</v>
      </c>
      <c r="E245" s="135">
        <v>206.392</v>
      </c>
      <c r="F245" s="135">
        <v>136.01</v>
      </c>
      <c r="G245" s="135">
        <v>192.82999999999998</v>
      </c>
      <c r="H245" s="135">
        <v>222.61</v>
      </c>
      <c r="I245" s="156" t="str">
        <f>IF(INDEX('Processing Mapping'!$A$2:$N$552,MATCH($D245,'Processing Mapping'!$E$2:$E$552,0),MATCH('Processing Mapping'!$D$2,'Processing Mapping'!$A$2:$N$2,0))=0,"",INDEX('Processing Mapping'!$A$2:$N$552,MATCH($D245,'Processing Mapping'!$E$2:$E$552,0),MATCH('Processing Mapping'!$D$2,'Processing Mapping'!$A$2:$N$2,0)))</f>
        <v>Longview Gas Plant</v>
      </c>
      <c r="J245" s="156" t="str">
        <f>IF(INDEX('Processing Mapping'!$A$2:$N$552,MATCH($D245,'Processing Mapping'!$E$2:$E$552,0),MATCH('Processing Mapping'!$N$2,'Processing Mapping'!$A$2:$N$2,0))=0,"",INDEX('Processing Mapping'!$A$2:$N$552,MATCH($D245,'Processing Mapping'!$E$2:$E$552,0),MATCH('Processing Mapping'!$N$2,'Processing Mapping'!$A$2:$N$2,0)))</f>
        <v>East Texas Basin</v>
      </c>
      <c r="K245" s="220">
        <f>IFERROR(INDEX('Processing Mapping'!$A$2:$O$552,MATCH($D245,'Processing Mapping'!$E$2:$E$552,0),MATCH('Processing Mapping'!$O$2,'Processing Mapping'!$A$2:$O$2,0)),0)*365</f>
        <v>7300</v>
      </c>
      <c r="L245" s="220" t="str">
        <f t="shared" si="3"/>
        <v>Y</v>
      </c>
    </row>
    <row r="246" spans="1:12" x14ac:dyDescent="0.3">
      <c r="A246" t="s">
        <v>2614</v>
      </c>
      <c r="B246" t="s">
        <v>109</v>
      </c>
      <c r="C246" t="s">
        <v>2859</v>
      </c>
      <c r="D246" s="130">
        <v>1006124</v>
      </c>
      <c r="E246" s="135">
        <v>148.14000000000001</v>
      </c>
      <c r="F246" s="135">
        <v>222.16</v>
      </c>
      <c r="G246" s="135">
        <v>0</v>
      </c>
      <c r="H246" s="135">
        <v>0</v>
      </c>
      <c r="I246" s="156" t="str">
        <f>IF(INDEX('Processing Mapping'!$A$2:$N$552,MATCH($D246,'Processing Mapping'!$E$2:$E$552,0),MATCH('Processing Mapping'!$D$2,'Processing Mapping'!$A$2:$N$2,0))=0,"",INDEX('Processing Mapping'!$A$2:$N$552,MATCH($D246,'Processing Mapping'!$E$2:$E$552,0),MATCH('Processing Mapping'!$D$2,'Processing Mapping'!$A$2:$N$2,0)))</f>
        <v>Phoenix Arrington Ranch Plant</v>
      </c>
      <c r="J246" s="156" t="str">
        <f>IF(INDEX('Processing Mapping'!$A$2:$N$552,MATCH($D246,'Processing Mapping'!$E$2:$E$552,0),MATCH('Processing Mapping'!$N$2,'Processing Mapping'!$A$2:$N$2,0))=0,"",INDEX('Processing Mapping'!$A$2:$N$552,MATCH($D246,'Processing Mapping'!$E$2:$E$552,0),MATCH('Processing Mapping'!$N$2,'Processing Mapping'!$A$2:$N$2,0)))</f>
        <v>Anadarko Basin</v>
      </c>
      <c r="K246" s="220">
        <f>IFERROR(INDEX('Processing Mapping'!$A$2:$O$552,MATCH($D246,'Processing Mapping'!$E$2:$E$552,0),MATCH('Processing Mapping'!$O$2,'Processing Mapping'!$A$2:$O$2,0)),0)*365</f>
        <v>11680</v>
      </c>
      <c r="L246" s="220" t="str">
        <f t="shared" si="3"/>
        <v>Y</v>
      </c>
    </row>
    <row r="247" spans="1:12" x14ac:dyDescent="0.3">
      <c r="A247" t="s">
        <v>2614</v>
      </c>
      <c r="B247" t="s">
        <v>73</v>
      </c>
      <c r="C247" t="s">
        <v>2860</v>
      </c>
      <c r="D247" s="130">
        <v>1006131</v>
      </c>
      <c r="E247" s="135">
        <v>137.84907999999999</v>
      </c>
      <c r="F247" s="135">
        <v>64.88</v>
      </c>
      <c r="G247" s="135">
        <v>63.56</v>
      </c>
      <c r="H247" s="135">
        <v>96.24</v>
      </c>
      <c r="I247" s="156" t="str">
        <f>IF(INDEX('Processing Mapping'!$A$2:$N$552,MATCH($D247,'Processing Mapping'!$E$2:$E$552,0),MATCH('Processing Mapping'!$D$2,'Processing Mapping'!$A$2:$N$2,0))=0,"",INDEX('Processing Mapping'!$A$2:$N$552,MATCH($D247,'Processing Mapping'!$E$2:$E$552,0),MATCH('Processing Mapping'!$D$2,'Processing Mapping'!$A$2:$N$2,0)))</f>
        <v>Mewbourne</v>
      </c>
      <c r="J247" s="156" t="str">
        <f>IF(INDEX('Processing Mapping'!$A$2:$N$552,MATCH($D247,'Processing Mapping'!$E$2:$E$552,0),MATCH('Processing Mapping'!$N$2,'Processing Mapping'!$A$2:$N$2,0))=0,"",INDEX('Processing Mapping'!$A$2:$N$552,MATCH($D247,'Processing Mapping'!$E$2:$E$552,0),MATCH('Processing Mapping'!$N$2,'Processing Mapping'!$A$2:$N$2,0)))</f>
        <v>Denver Basin</v>
      </c>
      <c r="K247" s="220">
        <f>IFERROR(INDEX('Processing Mapping'!$A$2:$O$552,MATCH($D247,'Processing Mapping'!$E$2:$E$552,0),MATCH('Processing Mapping'!$O$2,'Processing Mapping'!$A$2:$O$2,0)),0)*365</f>
        <v>52195</v>
      </c>
      <c r="L247" s="220" t="str">
        <f t="shared" si="3"/>
        <v>Y</v>
      </c>
    </row>
    <row r="248" spans="1:12" x14ac:dyDescent="0.3">
      <c r="A248" t="s">
        <v>2614</v>
      </c>
      <c r="B248" t="s">
        <v>68</v>
      </c>
      <c r="C248" t="s">
        <v>2861</v>
      </c>
      <c r="D248" s="130">
        <v>1006148</v>
      </c>
      <c r="E248" s="135">
        <v>18.336000000000002</v>
      </c>
      <c r="F248" s="135">
        <v>14.280000000000001</v>
      </c>
      <c r="G248" s="135">
        <v>13.03</v>
      </c>
      <c r="H248" s="135">
        <v>18.810000000000002</v>
      </c>
      <c r="I248" s="156" t="str">
        <f>IF(INDEX('Processing Mapping'!$A$2:$N$552,MATCH($D248,'Processing Mapping'!$E$2:$E$552,0),MATCH('Processing Mapping'!$D$2,'Processing Mapping'!$A$2:$N$2,0))=0,"",INDEX('Processing Mapping'!$A$2:$N$552,MATCH($D248,'Processing Mapping'!$E$2:$E$552,0),MATCH('Processing Mapping'!$D$2,'Processing Mapping'!$A$2:$N$2,0)))</f>
        <v/>
      </c>
      <c r="J248" s="156" t="e">
        <f>IF(INDEX('Processing Mapping'!$A$2:$N$552,MATCH($D248,'Processing Mapping'!$E$2:$E$552,0),MATCH('Processing Mapping'!$N$2,'Processing Mapping'!$A$2:$N$2,0))=0,"",INDEX('Processing Mapping'!$A$2:$N$552,MATCH($D248,'Processing Mapping'!$E$2:$E$552,0),MATCH('Processing Mapping'!$N$2,'Processing Mapping'!$A$2:$N$2,0)))</f>
        <v>#N/A</v>
      </c>
      <c r="K248" s="220">
        <f>IFERROR(INDEX('Processing Mapping'!$A$2:$O$552,MATCH($D248,'Processing Mapping'!$E$2:$E$552,0),MATCH('Processing Mapping'!$O$2,'Processing Mapping'!$A$2:$O$2,0)),0)*365</f>
        <v>0</v>
      </c>
      <c r="L248" s="220" t="str">
        <f t="shared" si="3"/>
        <v>N</v>
      </c>
    </row>
    <row r="249" spans="1:12" x14ac:dyDescent="0.3">
      <c r="A249" t="s">
        <v>2614</v>
      </c>
      <c r="B249" t="s">
        <v>109</v>
      </c>
      <c r="C249" t="s">
        <v>2862</v>
      </c>
      <c r="D249" s="130">
        <v>1006160</v>
      </c>
      <c r="E249" s="135">
        <v>755.21600000000001</v>
      </c>
      <c r="F249" s="135">
        <v>266.39</v>
      </c>
      <c r="G249" s="135">
        <v>37.570000000000007</v>
      </c>
      <c r="H249" s="135">
        <v>29.37</v>
      </c>
      <c r="I249" s="156" t="str">
        <f>IF(INDEX('Processing Mapping'!$A$2:$N$552,MATCH($D249,'Processing Mapping'!$E$2:$E$552,0),MATCH('Processing Mapping'!$D$2,'Processing Mapping'!$A$2:$N$2,0))=0,"",INDEX('Processing Mapping'!$A$2:$N$552,MATCH($D249,'Processing Mapping'!$E$2:$E$552,0),MATCH('Processing Mapping'!$D$2,'Processing Mapping'!$A$2:$N$2,0)))</f>
        <v>MidMar West</v>
      </c>
      <c r="J249" s="156" t="str">
        <f>IF(INDEX('Processing Mapping'!$A$2:$N$552,MATCH($D249,'Processing Mapping'!$E$2:$E$552,0),MATCH('Processing Mapping'!$N$2,'Processing Mapping'!$A$2:$N$2,0))=0,"",INDEX('Processing Mapping'!$A$2:$N$552,MATCH($D249,'Processing Mapping'!$E$2:$E$552,0),MATCH('Processing Mapping'!$N$2,'Processing Mapping'!$A$2:$N$2,0)))</f>
        <v>Permian Basin</v>
      </c>
      <c r="K249" s="220">
        <f>IFERROR(INDEX('Processing Mapping'!$A$2:$O$552,MATCH($D249,'Processing Mapping'!$E$2:$E$552,0),MATCH('Processing Mapping'!$O$2,'Processing Mapping'!$A$2:$O$2,0)),0)*365</f>
        <v>5329</v>
      </c>
      <c r="L249" s="220" t="str">
        <f t="shared" si="3"/>
        <v>Y</v>
      </c>
    </row>
    <row r="250" spans="1:12" x14ac:dyDescent="0.3">
      <c r="A250" t="s">
        <v>2614</v>
      </c>
      <c r="B250" t="s">
        <v>84</v>
      </c>
      <c r="C250" t="s">
        <v>2863</v>
      </c>
      <c r="D250" s="130">
        <v>1006165</v>
      </c>
      <c r="E250" s="135">
        <v>8.7880000000000003</v>
      </c>
      <c r="F250" s="135">
        <v>7.6</v>
      </c>
      <c r="G250" s="135">
        <v>0</v>
      </c>
      <c r="H250" s="135">
        <v>0</v>
      </c>
      <c r="I250" s="156" t="str">
        <f>IF(INDEX('Processing Mapping'!$A$2:$N$552,MATCH($D250,'Processing Mapping'!$E$2:$E$552,0),MATCH('Processing Mapping'!$D$2,'Processing Mapping'!$A$2:$N$2,0))=0,"",INDEX('Processing Mapping'!$A$2:$N$552,MATCH($D250,'Processing Mapping'!$E$2:$E$552,0),MATCH('Processing Mapping'!$D$2,'Processing Mapping'!$A$2:$N$2,0)))</f>
        <v>Boldman</v>
      </c>
      <c r="J250" s="156" t="str">
        <f>IF(INDEX('Processing Mapping'!$A$2:$N$552,MATCH($D250,'Processing Mapping'!$E$2:$E$552,0),MATCH('Processing Mapping'!$N$2,'Processing Mapping'!$A$2:$N$2,0))=0,"",INDEX('Processing Mapping'!$A$2:$N$552,MATCH($D250,'Processing Mapping'!$E$2:$E$552,0),MATCH('Processing Mapping'!$N$2,'Processing Mapping'!$A$2:$N$2,0)))</f>
        <v>Appalachian Basin</v>
      </c>
      <c r="K250" s="220">
        <f>IFERROR(INDEX('Processing Mapping'!$A$2:$O$552,MATCH($D250,'Processing Mapping'!$E$2:$E$552,0),MATCH('Processing Mapping'!$O$2,'Processing Mapping'!$A$2:$O$2,0)),0)*365</f>
        <v>13505</v>
      </c>
      <c r="L250" s="220" t="str">
        <f t="shared" si="3"/>
        <v>Y</v>
      </c>
    </row>
    <row r="251" spans="1:12" x14ac:dyDescent="0.3">
      <c r="A251" t="s">
        <v>2614</v>
      </c>
      <c r="B251" t="s">
        <v>84</v>
      </c>
      <c r="C251" t="s">
        <v>2864</v>
      </c>
      <c r="D251" s="130">
        <v>1006166</v>
      </c>
      <c r="E251" s="135">
        <v>111.636</v>
      </c>
      <c r="F251" s="135">
        <v>39.44</v>
      </c>
      <c r="G251" s="135">
        <v>18.310000000000002</v>
      </c>
      <c r="H251" s="135">
        <v>0</v>
      </c>
      <c r="I251" s="156" t="str">
        <f>IF(INDEX('Processing Mapping'!$A$2:$N$552,MATCH($D251,'Processing Mapping'!$E$2:$E$552,0),MATCH('Processing Mapping'!$D$2,'Processing Mapping'!$A$2:$N$2,0))=0,"",INDEX('Processing Mapping'!$A$2:$N$552,MATCH($D251,'Processing Mapping'!$E$2:$E$552,0),MATCH('Processing Mapping'!$D$2,'Processing Mapping'!$A$2:$N$2,0)))</f>
        <v>Langley Processing Plant</v>
      </c>
      <c r="J251" s="156" t="str">
        <f>IF(INDEX('Processing Mapping'!$A$2:$N$552,MATCH($D251,'Processing Mapping'!$E$2:$E$552,0),MATCH('Processing Mapping'!$N$2,'Processing Mapping'!$A$2:$N$2,0))=0,"",INDEX('Processing Mapping'!$A$2:$N$552,MATCH($D251,'Processing Mapping'!$E$2:$E$552,0),MATCH('Processing Mapping'!$N$2,'Processing Mapping'!$A$2:$N$2,0)))</f>
        <v>Appalachian Basin</v>
      </c>
      <c r="K251" s="220">
        <f>IFERROR(INDEX('Processing Mapping'!$A$2:$O$552,MATCH($D251,'Processing Mapping'!$E$2:$E$552,0),MATCH('Processing Mapping'!$O$2,'Processing Mapping'!$A$2:$O$2,0)),0)*365</f>
        <v>52195</v>
      </c>
      <c r="L251" s="220" t="str">
        <f t="shared" si="3"/>
        <v>Y</v>
      </c>
    </row>
    <row r="252" spans="1:12" x14ac:dyDescent="0.3">
      <c r="A252" t="s">
        <v>2614</v>
      </c>
      <c r="B252" t="s">
        <v>109</v>
      </c>
      <c r="C252" t="s">
        <v>2865</v>
      </c>
      <c r="D252" s="130">
        <v>1006167</v>
      </c>
      <c r="E252" s="135">
        <v>71.787999999999997</v>
      </c>
      <c r="F252" s="135">
        <v>49.72</v>
      </c>
      <c r="G252" s="135">
        <v>49.51</v>
      </c>
      <c r="H252" s="135">
        <v>0</v>
      </c>
      <c r="I252" s="156" t="str">
        <f>IF(INDEX('Processing Mapping'!$A$2:$N$552,MATCH($D252,'Processing Mapping'!$E$2:$E$552,0),MATCH('Processing Mapping'!$D$2,'Processing Mapping'!$A$2:$N$2,0))=0,"",INDEX('Processing Mapping'!$A$2:$N$552,MATCH($D252,'Processing Mapping'!$E$2:$E$552,0),MATCH('Processing Mapping'!$D$2,'Processing Mapping'!$A$2:$N$2,0)))</f>
        <v/>
      </c>
      <c r="J252" s="156" t="str">
        <f>IF(INDEX('Processing Mapping'!$A$2:$N$552,MATCH($D252,'Processing Mapping'!$E$2:$E$552,0),MATCH('Processing Mapping'!$N$2,'Processing Mapping'!$A$2:$N$2,0))=0,"",INDEX('Processing Mapping'!$A$2:$N$552,MATCH($D252,'Processing Mapping'!$E$2:$E$552,0),MATCH('Processing Mapping'!$N$2,'Processing Mapping'!$A$2:$N$2,0)))</f>
        <v/>
      </c>
      <c r="K252" s="220">
        <f>IFERROR(INDEX('Processing Mapping'!$A$2:$O$552,MATCH($D252,'Processing Mapping'!$E$2:$E$552,0),MATCH('Processing Mapping'!$O$2,'Processing Mapping'!$A$2:$O$2,0)),0)*365</f>
        <v>0</v>
      </c>
      <c r="L252" s="220" t="str">
        <f t="shared" si="3"/>
        <v>N</v>
      </c>
    </row>
    <row r="253" spans="1:12" x14ac:dyDescent="0.3">
      <c r="A253" t="s">
        <v>2614</v>
      </c>
      <c r="B253" t="s">
        <v>109</v>
      </c>
      <c r="C253" t="s">
        <v>2866</v>
      </c>
      <c r="D253" s="130">
        <v>1006168</v>
      </c>
      <c r="E253" s="135">
        <v>4.3639999999999999</v>
      </c>
      <c r="F253" s="135">
        <v>16.63</v>
      </c>
      <c r="G253" s="135">
        <v>55.78</v>
      </c>
      <c r="H253" s="135">
        <v>0</v>
      </c>
      <c r="I253" s="156" t="str">
        <f>IF(INDEX('Processing Mapping'!$A$2:$N$552,MATCH($D253,'Processing Mapping'!$E$2:$E$552,0),MATCH('Processing Mapping'!$D$2,'Processing Mapping'!$A$2:$N$2,0))=0,"",INDEX('Processing Mapping'!$A$2:$N$552,MATCH($D253,'Processing Mapping'!$E$2:$E$552,0),MATCH('Processing Mapping'!$D$2,'Processing Mapping'!$A$2:$N$2,0)))</f>
        <v>Fairway Gas Plant</v>
      </c>
      <c r="J253" s="156" t="str">
        <f>IF(INDEX('Processing Mapping'!$A$2:$N$552,MATCH($D253,'Processing Mapping'!$E$2:$E$552,0),MATCH('Processing Mapping'!$N$2,'Processing Mapping'!$A$2:$N$2,0))=0,"",INDEX('Processing Mapping'!$A$2:$N$552,MATCH($D253,'Processing Mapping'!$E$2:$E$552,0),MATCH('Processing Mapping'!$N$2,'Processing Mapping'!$A$2:$N$2,0)))</f>
        <v>East Texas Basin</v>
      </c>
      <c r="K253" s="220">
        <f>IFERROR(INDEX('Processing Mapping'!$A$2:$O$552,MATCH($D253,'Processing Mapping'!$E$2:$E$552,0),MATCH('Processing Mapping'!$O$2,'Processing Mapping'!$A$2:$O$2,0)),0)*365</f>
        <v>14600</v>
      </c>
      <c r="L253" s="220" t="str">
        <f t="shared" si="3"/>
        <v>Y</v>
      </c>
    </row>
    <row r="254" spans="1:12" x14ac:dyDescent="0.3">
      <c r="A254" t="s">
        <v>2614</v>
      </c>
      <c r="B254" t="s">
        <v>103</v>
      </c>
      <c r="C254" t="s">
        <v>2867</v>
      </c>
      <c r="D254" s="130">
        <v>1006184</v>
      </c>
      <c r="E254" s="135">
        <v>1799.672</v>
      </c>
      <c r="F254" s="135">
        <v>3461.3</v>
      </c>
      <c r="G254" s="135">
        <v>2457.27</v>
      </c>
      <c r="H254" s="135">
        <v>3463.02</v>
      </c>
      <c r="I254" s="156" t="str">
        <f>IF(INDEX('Processing Mapping'!$A$2:$N$552,MATCH($D254,'Processing Mapping'!$E$2:$E$552,0),MATCH('Processing Mapping'!$D$2,'Processing Mapping'!$A$2:$N$2,0))=0,"",INDEX('Processing Mapping'!$A$2:$N$552,MATCH($D254,'Processing Mapping'!$E$2:$E$552,0),MATCH('Processing Mapping'!$D$2,'Processing Mapping'!$A$2:$N$2,0)))</f>
        <v>Maysville Plant</v>
      </c>
      <c r="J254" s="156" t="str">
        <f>IF(INDEX('Processing Mapping'!$A$2:$N$552,MATCH($D254,'Processing Mapping'!$E$2:$E$552,0),MATCH('Processing Mapping'!$N$2,'Processing Mapping'!$A$2:$N$2,0))=0,"",INDEX('Processing Mapping'!$A$2:$N$552,MATCH($D254,'Processing Mapping'!$E$2:$E$552,0),MATCH('Processing Mapping'!$N$2,'Processing Mapping'!$A$2:$N$2,0)))</f>
        <v>South Oklahoma Folded Belt</v>
      </c>
      <c r="K254" s="220">
        <f>IFERROR(INDEX('Processing Mapping'!$A$2:$O$552,MATCH($D254,'Processing Mapping'!$E$2:$E$552,0),MATCH('Processing Mapping'!$O$2,'Processing Mapping'!$A$2:$O$2,0)),0)*365</f>
        <v>45124.95</v>
      </c>
      <c r="L254" s="220" t="str">
        <f t="shared" si="3"/>
        <v>Y</v>
      </c>
    </row>
    <row r="255" spans="1:12" x14ac:dyDescent="0.3">
      <c r="A255" t="s">
        <v>2614</v>
      </c>
      <c r="B255" t="s">
        <v>109</v>
      </c>
      <c r="C255" t="s">
        <v>2868</v>
      </c>
      <c r="D255" s="130">
        <v>1006225</v>
      </c>
      <c r="E255" s="135">
        <v>194.17599999999999</v>
      </c>
      <c r="F255" s="135">
        <v>108.97</v>
      </c>
      <c r="G255" s="135">
        <v>443.72999999999996</v>
      </c>
      <c r="H255" s="135">
        <v>28.869999999999997</v>
      </c>
      <c r="I255" s="156" t="str">
        <f>IF(INDEX('Processing Mapping'!$A$2:$N$552,MATCH($D255,'Processing Mapping'!$E$2:$E$552,0),MATCH('Processing Mapping'!$D$2,'Processing Mapping'!$A$2:$N$2,0))=0,"",INDEX('Processing Mapping'!$A$2:$N$552,MATCH($D255,'Processing Mapping'!$E$2:$E$552,0),MATCH('Processing Mapping'!$D$2,'Processing Mapping'!$A$2:$N$2,0)))</f>
        <v>Tilden</v>
      </c>
      <c r="J255" s="156" t="str">
        <f>IF(INDEX('Processing Mapping'!$A$2:$N$552,MATCH($D255,'Processing Mapping'!$E$2:$E$552,0),MATCH('Processing Mapping'!$N$2,'Processing Mapping'!$A$2:$N$2,0))=0,"",INDEX('Processing Mapping'!$A$2:$N$552,MATCH($D255,'Processing Mapping'!$E$2:$E$552,0),MATCH('Processing Mapping'!$N$2,'Processing Mapping'!$A$2:$N$2,0)))</f>
        <v>Gulf Coast Basin (LA, TX)</v>
      </c>
      <c r="K255" s="220">
        <f>IFERROR(INDEX('Processing Mapping'!$A$2:$O$552,MATCH($D255,'Processing Mapping'!$E$2:$E$552,0),MATCH('Processing Mapping'!$O$2,'Processing Mapping'!$A$2:$O$2,0)),0)*365</f>
        <v>35770</v>
      </c>
      <c r="L255" s="220" t="str">
        <f t="shared" si="3"/>
        <v>Y</v>
      </c>
    </row>
    <row r="256" spans="1:12" x14ac:dyDescent="0.3">
      <c r="A256" t="s">
        <v>2614</v>
      </c>
      <c r="B256" t="s">
        <v>85</v>
      </c>
      <c r="C256" t="s">
        <v>2869</v>
      </c>
      <c r="D256" s="130">
        <v>1006249</v>
      </c>
      <c r="E256" s="135">
        <v>0</v>
      </c>
      <c r="F256" s="135">
        <v>0</v>
      </c>
      <c r="G256" s="135">
        <v>0</v>
      </c>
      <c r="H256" s="135">
        <v>0</v>
      </c>
      <c r="I256" s="156" t="str">
        <f>IF(INDEX('Processing Mapping'!$A$2:$N$552,MATCH($D256,'Processing Mapping'!$E$2:$E$552,0),MATCH('Processing Mapping'!$D$2,'Processing Mapping'!$A$2:$N$2,0))=0,"",INDEX('Processing Mapping'!$A$2:$N$552,MATCH($D256,'Processing Mapping'!$E$2:$E$552,0),MATCH('Processing Mapping'!$D$2,'Processing Mapping'!$A$2:$N$2,0)))</f>
        <v/>
      </c>
      <c r="J256" s="156" t="str">
        <f>IF(INDEX('Processing Mapping'!$A$2:$N$552,MATCH($D256,'Processing Mapping'!$E$2:$E$552,0),MATCH('Processing Mapping'!$N$2,'Processing Mapping'!$A$2:$N$2,0))=0,"",INDEX('Processing Mapping'!$A$2:$N$552,MATCH($D256,'Processing Mapping'!$E$2:$E$552,0),MATCH('Processing Mapping'!$N$2,'Processing Mapping'!$A$2:$N$2,0)))</f>
        <v/>
      </c>
      <c r="K256" s="220">
        <f>IFERROR(INDEX('Processing Mapping'!$A$2:$O$552,MATCH($D256,'Processing Mapping'!$E$2:$E$552,0),MATCH('Processing Mapping'!$O$2,'Processing Mapping'!$A$2:$O$2,0)),0)*365</f>
        <v>0</v>
      </c>
      <c r="L256" s="220" t="str">
        <f t="shared" si="3"/>
        <v>N</v>
      </c>
    </row>
    <row r="257" spans="1:12" x14ac:dyDescent="0.3">
      <c r="A257" t="s">
        <v>2614</v>
      </c>
      <c r="B257" t="s">
        <v>109</v>
      </c>
      <c r="C257" t="s">
        <v>2870</v>
      </c>
      <c r="D257" s="130">
        <v>1006255</v>
      </c>
      <c r="E257" s="135">
        <v>612.59199999999998</v>
      </c>
      <c r="F257" s="135">
        <v>2624.25</v>
      </c>
      <c r="G257" s="135">
        <v>2469.96</v>
      </c>
      <c r="H257" s="135">
        <v>299.38</v>
      </c>
      <c r="I257" s="156" t="str">
        <f>IF(INDEX('Processing Mapping'!$A$2:$N$552,MATCH($D257,'Processing Mapping'!$E$2:$E$552,0),MATCH('Processing Mapping'!$D$2,'Processing Mapping'!$A$2:$N$2,0))=0,"",INDEX('Processing Mapping'!$A$2:$N$552,MATCH($D257,'Processing Mapping'!$E$2:$E$552,0),MATCH('Processing Mapping'!$D$2,'Processing Mapping'!$A$2:$N$2,0)))</f>
        <v>LaGrange Plant</v>
      </c>
      <c r="J257" s="156" t="str">
        <f>IF(INDEX('Processing Mapping'!$A$2:$N$552,MATCH($D257,'Processing Mapping'!$E$2:$E$552,0),MATCH('Processing Mapping'!$N$2,'Processing Mapping'!$A$2:$N$2,0))=0,"",INDEX('Processing Mapping'!$A$2:$N$552,MATCH($D257,'Processing Mapping'!$E$2:$E$552,0),MATCH('Processing Mapping'!$N$2,'Processing Mapping'!$A$2:$N$2,0)))</f>
        <v>East Texas Basin</v>
      </c>
      <c r="K257" s="220">
        <f>IFERROR(INDEX('Processing Mapping'!$A$2:$O$552,MATCH($D257,'Processing Mapping'!$E$2:$E$552,0),MATCH('Processing Mapping'!$O$2,'Processing Mapping'!$A$2:$O$2,0)),0)*365</f>
        <v>56575</v>
      </c>
      <c r="L257" s="220" t="str">
        <f t="shared" si="3"/>
        <v>Y</v>
      </c>
    </row>
    <row r="258" spans="1:12" x14ac:dyDescent="0.3">
      <c r="A258" t="s">
        <v>2614</v>
      </c>
      <c r="B258" t="s">
        <v>85</v>
      </c>
      <c r="C258" t="s">
        <v>2871</v>
      </c>
      <c r="D258" s="130">
        <v>1006270</v>
      </c>
      <c r="E258" s="135">
        <v>152</v>
      </c>
      <c r="F258" s="135">
        <v>216.97000000000003</v>
      </c>
      <c r="G258" s="135">
        <v>520.28</v>
      </c>
      <c r="H258" s="135">
        <v>499.33000000000004</v>
      </c>
      <c r="I258" s="156" t="str">
        <f>IF(INDEX('Processing Mapping'!$A$2:$N$552,MATCH($D258,'Processing Mapping'!$E$2:$E$552,0),MATCH('Processing Mapping'!$D$2,'Processing Mapping'!$A$2:$N$2,0))=0,"",INDEX('Processing Mapping'!$A$2:$N$552,MATCH($D258,'Processing Mapping'!$E$2:$E$552,0),MATCH('Processing Mapping'!$D$2,'Processing Mapping'!$A$2:$N$2,0)))</f>
        <v>Cotton Valley Gas Plant</v>
      </c>
      <c r="J258" s="156" t="str">
        <f>IF(INDEX('Processing Mapping'!$A$2:$N$552,MATCH($D258,'Processing Mapping'!$E$2:$E$552,0),MATCH('Processing Mapping'!$N$2,'Processing Mapping'!$A$2:$N$2,0))=0,"",INDEX('Processing Mapping'!$A$2:$N$552,MATCH($D258,'Processing Mapping'!$E$2:$E$552,0),MATCH('Processing Mapping'!$N$2,'Processing Mapping'!$A$2:$N$2,0)))</f>
        <v>Arkla Basin</v>
      </c>
      <c r="K258" s="220">
        <f>IFERROR(INDEX('Processing Mapping'!$A$2:$O$552,MATCH($D258,'Processing Mapping'!$E$2:$E$552,0),MATCH('Processing Mapping'!$O$2,'Processing Mapping'!$A$2:$O$2,0)),0)*365</f>
        <v>23725</v>
      </c>
      <c r="L258" s="220" t="str">
        <f t="shared" si="3"/>
        <v>Y</v>
      </c>
    </row>
    <row r="259" spans="1:12" x14ac:dyDescent="0.3">
      <c r="A259" t="s">
        <v>2614</v>
      </c>
      <c r="B259" t="s">
        <v>109</v>
      </c>
      <c r="C259" t="s">
        <v>2872</v>
      </c>
      <c r="D259" s="130">
        <v>1006308</v>
      </c>
      <c r="E259" s="135">
        <v>76.342359999999999</v>
      </c>
      <c r="F259" s="135">
        <v>82.48</v>
      </c>
      <c r="G259" s="135">
        <v>95.41</v>
      </c>
      <c r="H259" s="135">
        <v>0</v>
      </c>
      <c r="I259" s="156" t="str">
        <f>IF(INDEX('Processing Mapping'!$A$2:$N$552,MATCH($D259,'Processing Mapping'!$E$2:$E$552,0),MATCH('Processing Mapping'!$D$2,'Processing Mapping'!$A$2:$N$2,0))=0,"",INDEX('Processing Mapping'!$A$2:$N$552,MATCH($D259,'Processing Mapping'!$E$2:$E$552,0),MATCH('Processing Mapping'!$D$2,'Processing Mapping'!$A$2:$N$2,0)))</f>
        <v>Three Rivers</v>
      </c>
      <c r="J259" s="156" t="str">
        <f>IF(INDEX('Processing Mapping'!$A$2:$N$552,MATCH($D259,'Processing Mapping'!$E$2:$E$552,0),MATCH('Processing Mapping'!$N$2,'Processing Mapping'!$A$2:$N$2,0))=0,"",INDEX('Processing Mapping'!$A$2:$N$552,MATCH($D259,'Processing Mapping'!$E$2:$E$552,0),MATCH('Processing Mapping'!$N$2,'Processing Mapping'!$A$2:$N$2,0)))</f>
        <v>Gulf Coast Basin (LA, TX)</v>
      </c>
      <c r="K259" s="220">
        <f>IFERROR(INDEX('Processing Mapping'!$A$2:$O$552,MATCH($D259,'Processing Mapping'!$E$2:$E$552,0),MATCH('Processing Mapping'!$O$2,'Processing Mapping'!$A$2:$O$2,0)),0)*365</f>
        <v>31025</v>
      </c>
      <c r="L259" s="220" t="str">
        <f t="shared" ref="L259:L322" si="4">IF(LEN(I259)&gt;1,"Y","N")</f>
        <v>Y</v>
      </c>
    </row>
    <row r="260" spans="1:12" x14ac:dyDescent="0.3">
      <c r="A260" t="s">
        <v>2614</v>
      </c>
      <c r="B260" t="s">
        <v>73</v>
      </c>
      <c r="C260" t="s">
        <v>2873</v>
      </c>
      <c r="D260" s="130">
        <v>1006310</v>
      </c>
      <c r="E260" s="135">
        <v>107.93595999999999</v>
      </c>
      <c r="F260" s="135">
        <v>249.65000000000003</v>
      </c>
      <c r="G260" s="135">
        <v>86.52</v>
      </c>
      <c r="H260" s="135">
        <v>125.3</v>
      </c>
      <c r="I260" s="156" t="str">
        <f>IF(INDEX('Processing Mapping'!$A$2:$N$552,MATCH($D260,'Processing Mapping'!$E$2:$E$552,0),MATCH('Processing Mapping'!$D$2,'Processing Mapping'!$A$2:$N$2,0))=0,"",INDEX('Processing Mapping'!$A$2:$N$552,MATCH($D260,'Processing Mapping'!$E$2:$E$552,0),MATCH('Processing Mapping'!$D$2,'Processing Mapping'!$A$2:$N$2,0)))</f>
        <v>Greeley Plant</v>
      </c>
      <c r="J260" s="156" t="str">
        <f>IF(INDEX('Processing Mapping'!$A$2:$N$552,MATCH($D260,'Processing Mapping'!$E$2:$E$552,0),MATCH('Processing Mapping'!$N$2,'Processing Mapping'!$A$2:$N$2,0))=0,"",INDEX('Processing Mapping'!$A$2:$N$552,MATCH($D260,'Processing Mapping'!$E$2:$E$552,0),MATCH('Processing Mapping'!$N$2,'Processing Mapping'!$A$2:$N$2,0)))</f>
        <v>Denver Basin</v>
      </c>
      <c r="K260" s="220">
        <f>IFERROR(INDEX('Processing Mapping'!$A$2:$O$552,MATCH($D260,'Processing Mapping'!$E$2:$E$552,0),MATCH('Processing Mapping'!$O$2,'Processing Mapping'!$A$2:$O$2,0)),0)*365</f>
        <v>9125</v>
      </c>
      <c r="L260" s="220" t="str">
        <f t="shared" si="4"/>
        <v>Y</v>
      </c>
    </row>
    <row r="261" spans="1:12" x14ac:dyDescent="0.3">
      <c r="A261" t="s">
        <v>2614</v>
      </c>
      <c r="B261" t="s">
        <v>109</v>
      </c>
      <c r="C261" t="s">
        <v>2874</v>
      </c>
      <c r="D261" s="130">
        <v>1006311</v>
      </c>
      <c r="E261" s="135">
        <v>135.05163999999999</v>
      </c>
      <c r="F261" s="135">
        <v>164.75</v>
      </c>
      <c r="G261" s="135">
        <v>180.29</v>
      </c>
      <c r="H261" s="135">
        <v>103.64999999999999</v>
      </c>
      <c r="I261" s="156" t="str">
        <f>IF(INDEX('Processing Mapping'!$A$2:$N$552,MATCH($D261,'Processing Mapping'!$E$2:$E$552,0),MATCH('Processing Mapping'!$D$2,'Processing Mapping'!$A$2:$N$2,0))=0,"",INDEX('Processing Mapping'!$A$2:$N$552,MATCH($D261,'Processing Mapping'!$E$2:$E$552,0),MATCH('Processing Mapping'!$D$2,'Processing Mapping'!$A$2:$N$2,0)))</f>
        <v>Sutton Sonora Plant</v>
      </c>
      <c r="J261" s="156" t="str">
        <f>IF(INDEX('Processing Mapping'!$A$2:$N$552,MATCH($D261,'Processing Mapping'!$E$2:$E$552,0),MATCH('Processing Mapping'!$N$2,'Processing Mapping'!$A$2:$N$2,0))=0,"",INDEX('Processing Mapping'!$A$2:$N$552,MATCH($D261,'Processing Mapping'!$E$2:$E$552,0),MATCH('Processing Mapping'!$N$2,'Processing Mapping'!$A$2:$N$2,0)))</f>
        <v>Permian Basin</v>
      </c>
      <c r="K261" s="220">
        <f>IFERROR(INDEX('Processing Mapping'!$A$2:$O$552,MATCH($D261,'Processing Mapping'!$E$2:$E$552,0),MATCH('Processing Mapping'!$O$2,'Processing Mapping'!$A$2:$O$2,0)),0)*365</f>
        <v>22630</v>
      </c>
      <c r="L261" s="220" t="str">
        <f t="shared" si="4"/>
        <v>Y</v>
      </c>
    </row>
    <row r="262" spans="1:12" x14ac:dyDescent="0.3">
      <c r="A262" t="s">
        <v>2614</v>
      </c>
      <c r="B262" t="s">
        <v>103</v>
      </c>
      <c r="C262" t="s">
        <v>2875</v>
      </c>
      <c r="D262" s="130">
        <v>1006316</v>
      </c>
      <c r="E262" s="135">
        <v>482.88799999999998</v>
      </c>
      <c r="F262" s="135">
        <v>497.80999999999995</v>
      </c>
      <c r="G262" s="135">
        <v>667.49</v>
      </c>
      <c r="H262" s="135">
        <v>1541.9399999999998</v>
      </c>
      <c r="I262" s="156" t="str">
        <f>IF(INDEX('Processing Mapping'!$A$2:$N$552,MATCH($D262,'Processing Mapping'!$E$2:$E$552,0),MATCH('Processing Mapping'!$D$2,'Processing Mapping'!$A$2:$N$2,0))=0,"",INDEX('Processing Mapping'!$A$2:$N$552,MATCH($D262,'Processing Mapping'!$E$2:$E$552,0),MATCH('Processing Mapping'!$D$2,'Processing Mapping'!$A$2:$N$2,0)))</f>
        <v>Woodward Gas Plant</v>
      </c>
      <c r="J262" s="156" t="str">
        <f>IF(INDEX('Processing Mapping'!$A$2:$N$552,MATCH($D262,'Processing Mapping'!$E$2:$E$552,0),MATCH('Processing Mapping'!$N$2,'Processing Mapping'!$A$2:$N$2,0))=0,"",INDEX('Processing Mapping'!$A$2:$N$552,MATCH($D262,'Processing Mapping'!$E$2:$E$552,0),MATCH('Processing Mapping'!$N$2,'Processing Mapping'!$A$2:$N$2,0)))</f>
        <v>Central Kansas Uplift</v>
      </c>
      <c r="K262" s="220">
        <f>IFERROR(INDEX('Processing Mapping'!$A$2:$O$552,MATCH($D262,'Processing Mapping'!$E$2:$E$552,0),MATCH('Processing Mapping'!$O$2,'Processing Mapping'!$A$2:$O$2,0)),0)*365</f>
        <v>20790.400000000001</v>
      </c>
      <c r="L262" s="220" t="str">
        <f t="shared" si="4"/>
        <v>Y</v>
      </c>
    </row>
    <row r="263" spans="1:12" x14ac:dyDescent="0.3">
      <c r="A263" t="s">
        <v>2614</v>
      </c>
      <c r="B263" t="s">
        <v>109</v>
      </c>
      <c r="C263" t="s">
        <v>2876</v>
      </c>
      <c r="D263" s="130">
        <v>1006321</v>
      </c>
      <c r="E263" s="135">
        <v>404.60399999999998</v>
      </c>
      <c r="F263" s="135">
        <v>353.53000000000003</v>
      </c>
      <c r="G263" s="135">
        <v>139.66999999999999</v>
      </c>
      <c r="H263" s="135">
        <v>155.98999999999998</v>
      </c>
      <c r="I263" s="156" t="str">
        <f>IF(INDEX('Processing Mapping'!$A$2:$N$552,MATCH($D263,'Processing Mapping'!$E$2:$E$552,0),MATCH('Processing Mapping'!$D$2,'Processing Mapping'!$A$2:$N$2,0))=0,"",INDEX('Processing Mapping'!$A$2:$N$552,MATCH($D263,'Processing Mapping'!$E$2:$E$552,0),MATCH('Processing Mapping'!$D$2,'Processing Mapping'!$A$2:$N$2,0)))</f>
        <v>Henderson</v>
      </c>
      <c r="J263" s="156" t="str">
        <f>IF(INDEX('Processing Mapping'!$A$2:$N$552,MATCH($D263,'Processing Mapping'!$E$2:$E$552,0),MATCH('Processing Mapping'!$N$2,'Processing Mapping'!$A$2:$N$2,0))=0,"",INDEX('Processing Mapping'!$A$2:$N$552,MATCH($D263,'Processing Mapping'!$E$2:$E$552,0),MATCH('Processing Mapping'!$N$2,'Processing Mapping'!$A$2:$N$2,0)))</f>
        <v>East Texas Basin</v>
      </c>
      <c r="K263" s="220">
        <f>IFERROR(INDEX('Processing Mapping'!$A$2:$O$552,MATCH($D263,'Processing Mapping'!$E$2:$E$552,0),MATCH('Processing Mapping'!$O$2,'Processing Mapping'!$A$2:$O$2,0)),0)*365</f>
        <v>69350</v>
      </c>
      <c r="L263" s="220" t="str">
        <f t="shared" si="4"/>
        <v>Y</v>
      </c>
    </row>
    <row r="264" spans="1:12" x14ac:dyDescent="0.3">
      <c r="A264" t="s">
        <v>2614</v>
      </c>
      <c r="B264" t="s">
        <v>109</v>
      </c>
      <c r="C264" t="s">
        <v>2877</v>
      </c>
      <c r="D264" s="130">
        <v>1006342</v>
      </c>
      <c r="E264" s="135">
        <v>269.21200000000005</v>
      </c>
      <c r="F264" s="135">
        <v>422.1</v>
      </c>
      <c r="G264" s="135">
        <v>192.39000000000004</v>
      </c>
      <c r="H264" s="135">
        <v>294.91999999999996</v>
      </c>
      <c r="I264" s="156" t="str">
        <f>IF(INDEX('Processing Mapping'!$A$2:$N$552,MATCH($D264,'Processing Mapping'!$E$2:$E$552,0),MATCH('Processing Mapping'!$D$2,'Processing Mapping'!$A$2:$N$2,0))=0,"",INDEX('Processing Mapping'!$A$2:$N$552,MATCH($D264,'Processing Mapping'!$E$2:$E$552,0),MATCH('Processing Mapping'!$D$2,'Processing Mapping'!$A$2:$N$2,0)))</f>
        <v>Indian Springs Gas Plant</v>
      </c>
      <c r="J264" s="156" t="str">
        <f>IF(INDEX('Processing Mapping'!$A$2:$N$552,MATCH($D264,'Processing Mapping'!$E$2:$E$552,0),MATCH('Processing Mapping'!$N$2,'Processing Mapping'!$A$2:$N$2,0))=0,"",INDEX('Processing Mapping'!$A$2:$N$552,MATCH($D264,'Processing Mapping'!$E$2:$E$552,0),MATCH('Processing Mapping'!$N$2,'Processing Mapping'!$A$2:$N$2,0)))</f>
        <v>Gulf Coast Basin (LA, TX)</v>
      </c>
      <c r="K264" s="220">
        <f>IFERROR(INDEX('Processing Mapping'!$A$2:$O$552,MATCH($D264,'Processing Mapping'!$E$2:$E$552,0),MATCH('Processing Mapping'!$O$2,'Processing Mapping'!$A$2:$O$2,0)),0)*365</f>
        <v>45625</v>
      </c>
      <c r="L264" s="220" t="str">
        <f t="shared" si="4"/>
        <v>Y</v>
      </c>
    </row>
    <row r="265" spans="1:12" x14ac:dyDescent="0.3">
      <c r="A265" t="s">
        <v>2614</v>
      </c>
      <c r="B265" t="s">
        <v>109</v>
      </c>
      <c r="C265" t="s">
        <v>2878</v>
      </c>
      <c r="D265" s="130">
        <v>1006373</v>
      </c>
      <c r="E265" s="135">
        <v>1623.6759999999997</v>
      </c>
      <c r="F265" s="135">
        <v>389.47</v>
      </c>
      <c r="G265" s="135">
        <v>1481.8200000000002</v>
      </c>
      <c r="H265" s="135">
        <v>363.19</v>
      </c>
      <c r="I265" s="156" t="str">
        <f>IF(INDEX('Processing Mapping'!$A$2:$N$552,MATCH($D265,'Processing Mapping'!$E$2:$E$552,0),MATCH('Processing Mapping'!$D$2,'Processing Mapping'!$A$2:$N$2,0))=0,"",INDEX('Processing Mapping'!$A$2:$N$552,MATCH($D265,'Processing Mapping'!$E$2:$E$552,0),MATCH('Processing Mapping'!$D$2,'Processing Mapping'!$A$2:$N$2,0)))</f>
        <v>Bridgeport Plant</v>
      </c>
      <c r="J265" s="156" t="str">
        <f>IF(INDEX('Processing Mapping'!$A$2:$N$552,MATCH($D265,'Processing Mapping'!$E$2:$E$552,0),MATCH('Processing Mapping'!$N$2,'Processing Mapping'!$A$2:$N$2,0))=0,"",INDEX('Processing Mapping'!$A$2:$N$552,MATCH($D265,'Processing Mapping'!$E$2:$E$552,0),MATCH('Processing Mapping'!$N$2,'Processing Mapping'!$A$2:$N$2,0)))</f>
        <v>Strawn Basin</v>
      </c>
      <c r="K265" s="220">
        <f>IFERROR(INDEX('Processing Mapping'!$A$2:$O$552,MATCH($D265,'Processing Mapping'!$E$2:$E$552,0),MATCH('Processing Mapping'!$O$2,'Processing Mapping'!$A$2:$O$2,0)),0)*365</f>
        <v>246010</v>
      </c>
      <c r="L265" s="220" t="str">
        <f t="shared" si="4"/>
        <v>Y</v>
      </c>
    </row>
    <row r="266" spans="1:12" x14ac:dyDescent="0.3">
      <c r="A266" t="s">
        <v>2614</v>
      </c>
      <c r="B266" t="s">
        <v>109</v>
      </c>
      <c r="C266" t="s">
        <v>2879</v>
      </c>
      <c r="D266" s="130">
        <v>1006386</v>
      </c>
      <c r="E266" s="135">
        <v>91.88</v>
      </c>
      <c r="F266" s="135">
        <v>157.91</v>
      </c>
      <c r="G266" s="135">
        <v>132.83000000000001</v>
      </c>
      <c r="H266" s="135">
        <v>189.47000000000003</v>
      </c>
      <c r="I266" s="156" t="str">
        <f>IF(INDEX('Processing Mapping'!$A$2:$N$552,MATCH($D266,'Processing Mapping'!$E$2:$E$552,0),MATCH('Processing Mapping'!$D$2,'Processing Mapping'!$A$2:$N$2,0))=0,"",INDEX('Processing Mapping'!$A$2:$N$552,MATCH($D266,'Processing Mapping'!$E$2:$E$552,0),MATCH('Processing Mapping'!$D$2,'Processing Mapping'!$A$2:$N$2,0)))</f>
        <v/>
      </c>
      <c r="J266" s="156" t="e">
        <f>IF(INDEX('Processing Mapping'!$A$2:$N$552,MATCH($D266,'Processing Mapping'!$E$2:$E$552,0),MATCH('Processing Mapping'!$N$2,'Processing Mapping'!$A$2:$N$2,0))=0,"",INDEX('Processing Mapping'!$A$2:$N$552,MATCH($D266,'Processing Mapping'!$E$2:$E$552,0),MATCH('Processing Mapping'!$N$2,'Processing Mapping'!$A$2:$N$2,0)))</f>
        <v>#N/A</v>
      </c>
      <c r="K266" s="220">
        <f>IFERROR(INDEX('Processing Mapping'!$A$2:$O$552,MATCH($D266,'Processing Mapping'!$E$2:$E$552,0),MATCH('Processing Mapping'!$O$2,'Processing Mapping'!$A$2:$O$2,0)),0)*365</f>
        <v>0</v>
      </c>
      <c r="L266" s="220" t="str">
        <f t="shared" si="4"/>
        <v>N</v>
      </c>
    </row>
    <row r="267" spans="1:12" x14ac:dyDescent="0.3">
      <c r="A267" t="s">
        <v>2614</v>
      </c>
      <c r="B267" t="s">
        <v>109</v>
      </c>
      <c r="C267" t="s">
        <v>2880</v>
      </c>
      <c r="D267" s="130">
        <v>1006392</v>
      </c>
      <c r="E267" s="135">
        <v>118.32</v>
      </c>
      <c r="F267" s="135">
        <v>86.07</v>
      </c>
      <c r="G267" s="135">
        <v>0</v>
      </c>
      <c r="H267" s="135">
        <v>0</v>
      </c>
      <c r="I267" s="156" t="str">
        <f>IF(INDEX('Processing Mapping'!$A$2:$N$552,MATCH($D267,'Processing Mapping'!$E$2:$E$552,0),MATCH('Processing Mapping'!$D$2,'Processing Mapping'!$A$2:$N$2,0))=0,"",INDEX('Processing Mapping'!$A$2:$N$552,MATCH($D267,'Processing Mapping'!$E$2:$E$552,0),MATCH('Processing Mapping'!$D$2,'Processing Mapping'!$A$2:$N$2,0)))</f>
        <v>Benedum</v>
      </c>
      <c r="J267" s="156" t="str">
        <f>IF(INDEX('Processing Mapping'!$A$2:$N$552,MATCH($D267,'Processing Mapping'!$E$2:$E$552,0),MATCH('Processing Mapping'!$N$2,'Processing Mapping'!$A$2:$N$2,0))=0,"",INDEX('Processing Mapping'!$A$2:$N$552,MATCH($D267,'Processing Mapping'!$E$2:$E$552,0),MATCH('Processing Mapping'!$N$2,'Processing Mapping'!$A$2:$N$2,0)))</f>
        <v>Permian Basin</v>
      </c>
      <c r="K267" s="220">
        <f>IFERROR(INDEX('Processing Mapping'!$A$2:$O$552,MATCH($D267,'Processing Mapping'!$E$2:$E$552,0),MATCH('Processing Mapping'!$O$2,'Processing Mapping'!$A$2:$O$2,0)),0)*365</f>
        <v>14882.875</v>
      </c>
      <c r="L267" s="220" t="str">
        <f t="shared" si="4"/>
        <v>Y</v>
      </c>
    </row>
    <row r="268" spans="1:12" x14ac:dyDescent="0.3">
      <c r="A268" t="s">
        <v>2614</v>
      </c>
      <c r="B268" t="s">
        <v>109</v>
      </c>
      <c r="C268" t="s">
        <v>2881</v>
      </c>
      <c r="D268" s="130">
        <v>1006407</v>
      </c>
      <c r="E268" s="135">
        <v>346.45083999999997</v>
      </c>
      <c r="F268" s="135">
        <v>427.65999999999997</v>
      </c>
      <c r="G268" s="135">
        <v>291.46000000000004</v>
      </c>
      <c r="H268" s="135">
        <v>323.51</v>
      </c>
      <c r="I268" s="156" t="str">
        <f>IF(INDEX('Processing Mapping'!$A$2:$N$552,MATCH($D268,'Processing Mapping'!$E$2:$E$552,0),MATCH('Processing Mapping'!$D$2,'Processing Mapping'!$A$2:$N$2,0))=0,"",INDEX('Processing Mapping'!$A$2:$N$552,MATCH($D268,'Processing Mapping'!$E$2:$E$552,0),MATCH('Processing Mapping'!$D$2,'Processing Mapping'!$A$2:$N$2,0)))</f>
        <v>East Texas</v>
      </c>
      <c r="J268" s="156" t="str">
        <f>IF(INDEX('Processing Mapping'!$A$2:$N$552,MATCH($D268,'Processing Mapping'!$E$2:$E$552,0),MATCH('Processing Mapping'!$N$2,'Processing Mapping'!$A$2:$N$2,0))=0,"",INDEX('Processing Mapping'!$A$2:$N$552,MATCH($D268,'Processing Mapping'!$E$2:$E$552,0),MATCH('Processing Mapping'!$N$2,'Processing Mapping'!$A$2:$N$2,0)))</f>
        <v>East Texas Basin</v>
      </c>
      <c r="K268" s="220">
        <f>IFERROR(INDEX('Processing Mapping'!$A$2:$O$552,MATCH($D268,'Processing Mapping'!$E$2:$E$552,0),MATCH('Processing Mapping'!$O$2,'Processing Mapping'!$A$2:$O$2,0)),0)*365</f>
        <v>219000</v>
      </c>
      <c r="L268" s="220" t="str">
        <f t="shared" si="4"/>
        <v>Y</v>
      </c>
    </row>
    <row r="269" spans="1:12" x14ac:dyDescent="0.3">
      <c r="A269" t="s">
        <v>2614</v>
      </c>
      <c r="B269" t="s">
        <v>71</v>
      </c>
      <c r="C269" t="s">
        <v>2882</v>
      </c>
      <c r="D269" s="130">
        <v>1006461</v>
      </c>
      <c r="E269" s="135">
        <v>213.96800000000002</v>
      </c>
      <c r="F269" s="135">
        <v>102.49000000000001</v>
      </c>
      <c r="G269" s="135">
        <v>0</v>
      </c>
      <c r="H269" s="135">
        <v>0</v>
      </c>
      <c r="I269" s="156" t="str">
        <f>IF(INDEX('Processing Mapping'!$A$2:$N$552,MATCH($D269,'Processing Mapping'!$E$2:$E$552,0),MATCH('Processing Mapping'!$D$2,'Processing Mapping'!$A$2:$N$2,0))=0,"",INDEX('Processing Mapping'!$A$2:$N$552,MATCH($D269,'Processing Mapping'!$E$2:$E$552,0),MATCH('Processing Mapping'!$D$2,'Processing Mapping'!$A$2:$N$2,0)))</f>
        <v>McKamie Gas Plant</v>
      </c>
      <c r="J269" s="156" t="str">
        <f>IF(INDEX('Processing Mapping'!$A$2:$N$552,MATCH($D269,'Processing Mapping'!$E$2:$E$552,0),MATCH('Processing Mapping'!$N$2,'Processing Mapping'!$A$2:$N$2,0))=0,"",INDEX('Processing Mapping'!$A$2:$N$552,MATCH($D269,'Processing Mapping'!$E$2:$E$552,0),MATCH('Processing Mapping'!$N$2,'Processing Mapping'!$A$2:$N$2,0)))</f>
        <v>Arkla Basin</v>
      </c>
      <c r="K269" s="220">
        <f>IFERROR(INDEX('Processing Mapping'!$A$2:$O$552,MATCH($D269,'Processing Mapping'!$E$2:$E$552,0),MATCH('Processing Mapping'!$O$2,'Processing Mapping'!$A$2:$O$2,0)),0)*365</f>
        <v>4015</v>
      </c>
      <c r="L269" s="220" t="str">
        <f t="shared" si="4"/>
        <v>Y</v>
      </c>
    </row>
    <row r="270" spans="1:12" x14ac:dyDescent="0.3">
      <c r="A270" t="s">
        <v>2614</v>
      </c>
      <c r="B270" t="s">
        <v>103</v>
      </c>
      <c r="C270" t="s">
        <v>2883</v>
      </c>
      <c r="D270" s="130">
        <v>1006483</v>
      </c>
      <c r="E270" s="135">
        <v>83.77600000000001</v>
      </c>
      <c r="F270" s="135">
        <v>541.04</v>
      </c>
      <c r="G270" s="135">
        <v>353.99</v>
      </c>
      <c r="H270" s="135">
        <v>129.66</v>
      </c>
      <c r="I270" s="156" t="str">
        <f>IF(INDEX('Processing Mapping'!$A$2:$N$552,MATCH($D270,'Processing Mapping'!$E$2:$E$552,0),MATCH('Processing Mapping'!$D$2,'Processing Mapping'!$A$2:$N$2,0))=0,"",INDEX('Processing Mapping'!$A$2:$N$552,MATCH($D270,'Processing Mapping'!$E$2:$E$552,0),MATCH('Processing Mapping'!$D$2,'Processing Mapping'!$A$2:$N$2,0)))</f>
        <v/>
      </c>
      <c r="J270" s="156" t="str">
        <f>IF(INDEX('Processing Mapping'!$A$2:$N$552,MATCH($D270,'Processing Mapping'!$E$2:$E$552,0),MATCH('Processing Mapping'!$N$2,'Processing Mapping'!$A$2:$N$2,0))=0,"",INDEX('Processing Mapping'!$A$2:$N$552,MATCH($D270,'Processing Mapping'!$E$2:$E$552,0),MATCH('Processing Mapping'!$N$2,'Processing Mapping'!$A$2:$N$2,0)))</f>
        <v>South Oklahoma Folded Belt</v>
      </c>
      <c r="K270" s="220">
        <f>IFERROR(INDEX('Processing Mapping'!$A$2:$O$552,MATCH($D270,'Processing Mapping'!$E$2:$E$552,0),MATCH('Processing Mapping'!$O$2,'Processing Mapping'!$A$2:$O$2,0)),0)*365</f>
        <v>0</v>
      </c>
      <c r="L270" s="220" t="str">
        <f t="shared" si="4"/>
        <v>N</v>
      </c>
    </row>
    <row r="271" spans="1:12" x14ac:dyDescent="0.3">
      <c r="A271" t="s">
        <v>2614</v>
      </c>
      <c r="B271" t="s">
        <v>116</v>
      </c>
      <c r="C271" t="s">
        <v>2884</v>
      </c>
      <c r="D271" s="130">
        <v>1006599</v>
      </c>
      <c r="E271" s="135">
        <v>58.243600000000001</v>
      </c>
      <c r="F271" s="135">
        <v>31.130000000000003</v>
      </c>
      <c r="G271" s="135">
        <v>33.869999999999997</v>
      </c>
      <c r="H271" s="135">
        <v>84.07</v>
      </c>
      <c r="I271" s="156" t="str">
        <f>IF(INDEX('Processing Mapping'!$A$2:$N$552,MATCH($D271,'Processing Mapping'!$E$2:$E$552,0),MATCH('Processing Mapping'!$D$2,'Processing Mapping'!$A$2:$N$2,0))=0,"",INDEX('Processing Mapping'!$A$2:$N$552,MATCH($D271,'Processing Mapping'!$E$2:$E$552,0),MATCH('Processing Mapping'!$D$2,'Processing Mapping'!$A$2:$N$2,0)))</f>
        <v>Newcastle Complex</v>
      </c>
      <c r="J271" s="156" t="str">
        <f>IF(INDEX('Processing Mapping'!$A$2:$N$552,MATCH($D271,'Processing Mapping'!$E$2:$E$552,0),MATCH('Processing Mapping'!$N$2,'Processing Mapping'!$A$2:$N$2,0))=0,"",INDEX('Processing Mapping'!$A$2:$N$552,MATCH($D271,'Processing Mapping'!$E$2:$E$552,0),MATCH('Processing Mapping'!$N$2,'Processing Mapping'!$A$2:$N$2,0)))</f>
        <v>Powder River Basin</v>
      </c>
      <c r="K271" s="220">
        <f>IFERROR(INDEX('Processing Mapping'!$A$2:$O$552,MATCH($D271,'Processing Mapping'!$E$2:$E$552,0),MATCH('Processing Mapping'!$O$2,'Processing Mapping'!$A$2:$O$2,0)),0)*365</f>
        <v>803.00000000000011</v>
      </c>
      <c r="L271" s="220" t="str">
        <f t="shared" si="4"/>
        <v>Y</v>
      </c>
    </row>
    <row r="272" spans="1:12" x14ac:dyDescent="0.3">
      <c r="A272" t="s">
        <v>2614</v>
      </c>
      <c r="B272" t="s">
        <v>109</v>
      </c>
      <c r="C272" t="s">
        <v>2885</v>
      </c>
      <c r="D272" s="130">
        <v>1006674</v>
      </c>
      <c r="E272" s="135">
        <v>82.878119999999981</v>
      </c>
      <c r="F272" s="135">
        <v>33.22</v>
      </c>
      <c r="G272" s="135">
        <v>63.95</v>
      </c>
      <c r="H272" s="135">
        <v>50.54</v>
      </c>
      <c r="I272" s="156" t="str">
        <f>IF(INDEX('Processing Mapping'!$A$2:$N$552,MATCH($D272,'Processing Mapping'!$E$2:$E$552,0),MATCH('Processing Mapping'!$D$2,'Processing Mapping'!$A$2:$N$2,0))=0,"",INDEX('Processing Mapping'!$A$2:$N$552,MATCH($D272,'Processing Mapping'!$E$2:$E$552,0),MATCH('Processing Mapping'!$D$2,'Processing Mapping'!$A$2:$N$2,0)))</f>
        <v>CIPCO Supersystem</v>
      </c>
      <c r="J272" s="156" t="str">
        <f>IF(INDEX('Processing Mapping'!$A$2:$N$552,MATCH($D272,'Processing Mapping'!$E$2:$E$552,0),MATCH('Processing Mapping'!$N$2,'Processing Mapping'!$A$2:$N$2,0))=0,"",INDEX('Processing Mapping'!$A$2:$N$552,MATCH($D272,'Processing Mapping'!$E$2:$E$552,0),MATCH('Processing Mapping'!$N$2,'Processing Mapping'!$A$2:$N$2,0)))</f>
        <v>Gulf Coast Basin (LA, TX)</v>
      </c>
      <c r="K272" s="220">
        <f>IFERROR(INDEX('Processing Mapping'!$A$2:$O$552,MATCH($D272,'Processing Mapping'!$E$2:$E$552,0),MATCH('Processing Mapping'!$O$2,'Processing Mapping'!$A$2:$O$2,0)),0)*365</f>
        <v>51100</v>
      </c>
      <c r="L272" s="220" t="str">
        <f t="shared" si="4"/>
        <v>Y</v>
      </c>
    </row>
    <row r="273" spans="1:12" x14ac:dyDescent="0.3">
      <c r="A273" t="s">
        <v>2614</v>
      </c>
      <c r="B273" t="s">
        <v>85</v>
      </c>
      <c r="C273" t="s">
        <v>2886</v>
      </c>
      <c r="D273" s="130">
        <v>1006682</v>
      </c>
      <c r="E273" s="135">
        <v>2599.0480000000002</v>
      </c>
      <c r="F273" s="135">
        <v>2592.23</v>
      </c>
      <c r="G273" s="135">
        <v>2577.81</v>
      </c>
      <c r="H273" s="135">
        <v>4687.8499999999995</v>
      </c>
      <c r="I273" s="156" t="str">
        <f>IF(INDEX('Processing Mapping'!$A$2:$N$552,MATCH($D273,'Processing Mapping'!$E$2:$E$552,0),MATCH('Processing Mapping'!$D$2,'Processing Mapping'!$A$2:$N$2,0))=0,"",INDEX('Processing Mapping'!$A$2:$N$552,MATCH($D273,'Processing Mapping'!$E$2:$E$552,0),MATCH('Processing Mapping'!$D$2,'Processing Mapping'!$A$2:$N$2,0)))</f>
        <v/>
      </c>
      <c r="J273" s="156" t="str">
        <f>IF(INDEX('Processing Mapping'!$A$2:$N$552,MATCH($D273,'Processing Mapping'!$E$2:$E$552,0),MATCH('Processing Mapping'!$N$2,'Processing Mapping'!$A$2:$N$2,0))=0,"",INDEX('Processing Mapping'!$A$2:$N$552,MATCH($D273,'Processing Mapping'!$E$2:$E$552,0),MATCH('Processing Mapping'!$N$2,'Processing Mapping'!$A$2:$N$2,0)))</f>
        <v/>
      </c>
      <c r="K273" s="220">
        <f>IFERROR(INDEX('Processing Mapping'!$A$2:$O$552,MATCH($D273,'Processing Mapping'!$E$2:$E$552,0),MATCH('Processing Mapping'!$O$2,'Processing Mapping'!$A$2:$O$2,0)),0)*365</f>
        <v>0</v>
      </c>
      <c r="L273" s="220" t="str">
        <f t="shared" si="4"/>
        <v>N</v>
      </c>
    </row>
    <row r="274" spans="1:12" x14ac:dyDescent="0.3">
      <c r="A274" t="s">
        <v>2614</v>
      </c>
      <c r="B274" t="s">
        <v>109</v>
      </c>
      <c r="C274" t="s">
        <v>2887</v>
      </c>
      <c r="D274" s="130">
        <v>1006709</v>
      </c>
      <c r="E274" s="135">
        <v>0</v>
      </c>
      <c r="F274" s="135">
        <v>0</v>
      </c>
      <c r="G274" s="135">
        <v>0</v>
      </c>
      <c r="H274" s="135">
        <v>107.2</v>
      </c>
      <c r="I274" s="156" t="str">
        <f>IF(INDEX('Processing Mapping'!$A$2:$N$552,MATCH($D274,'Processing Mapping'!$E$2:$E$552,0),MATCH('Processing Mapping'!$D$2,'Processing Mapping'!$A$2:$N$2,0))=0,"",INDEX('Processing Mapping'!$A$2:$N$552,MATCH($D274,'Processing Mapping'!$E$2:$E$552,0),MATCH('Processing Mapping'!$D$2,'Processing Mapping'!$A$2:$N$2,0)))</f>
        <v>Gordon</v>
      </c>
      <c r="J274" s="156" t="str">
        <f>IF(INDEX('Processing Mapping'!$A$2:$N$552,MATCH($D274,'Processing Mapping'!$E$2:$E$552,0),MATCH('Processing Mapping'!$N$2,'Processing Mapping'!$A$2:$N$2,0))=0,"",INDEX('Processing Mapping'!$A$2:$N$552,MATCH($D274,'Processing Mapping'!$E$2:$E$552,0),MATCH('Processing Mapping'!$N$2,'Processing Mapping'!$A$2:$N$2,0)))</f>
        <v>Strawn Basin</v>
      </c>
      <c r="K274" s="220">
        <f>IFERROR(INDEX('Processing Mapping'!$A$2:$O$552,MATCH($D274,'Processing Mapping'!$E$2:$E$552,0),MATCH('Processing Mapping'!$O$2,'Processing Mapping'!$A$2:$O$2,0)),0)*365</f>
        <v>9125</v>
      </c>
      <c r="L274" s="220" t="str">
        <f t="shared" si="4"/>
        <v>Y</v>
      </c>
    </row>
    <row r="275" spans="1:12" x14ac:dyDescent="0.3">
      <c r="A275" t="s">
        <v>2614</v>
      </c>
      <c r="B275" t="s">
        <v>103</v>
      </c>
      <c r="C275" t="s">
        <v>2888</v>
      </c>
      <c r="D275" s="130">
        <v>1006726</v>
      </c>
      <c r="E275" s="135">
        <v>0</v>
      </c>
      <c r="F275" s="135">
        <v>0</v>
      </c>
      <c r="G275" s="135">
        <v>0</v>
      </c>
      <c r="H275" s="135">
        <v>0</v>
      </c>
      <c r="I275" s="156" t="str">
        <f>IF(INDEX('Processing Mapping'!$A$2:$N$552,MATCH($D275,'Processing Mapping'!$E$2:$E$552,0),MATCH('Processing Mapping'!$D$2,'Processing Mapping'!$A$2:$N$2,0))=0,"",INDEX('Processing Mapping'!$A$2:$N$552,MATCH($D275,'Processing Mapping'!$E$2:$E$552,0),MATCH('Processing Mapping'!$D$2,'Processing Mapping'!$A$2:$N$2,0)))</f>
        <v>Elk City Gas Plant</v>
      </c>
      <c r="J275" s="156" t="str">
        <f>IF(INDEX('Processing Mapping'!$A$2:$N$552,MATCH($D275,'Processing Mapping'!$E$2:$E$552,0),MATCH('Processing Mapping'!$N$2,'Processing Mapping'!$A$2:$N$2,0))=0,"",INDEX('Processing Mapping'!$A$2:$N$552,MATCH($D275,'Processing Mapping'!$E$2:$E$552,0),MATCH('Processing Mapping'!$N$2,'Processing Mapping'!$A$2:$N$2,0)))</f>
        <v>Anadarko Basin</v>
      </c>
      <c r="K275" s="220">
        <f>IFERROR(INDEX('Processing Mapping'!$A$2:$O$552,MATCH($D275,'Processing Mapping'!$E$2:$E$552,0),MATCH('Processing Mapping'!$O$2,'Processing Mapping'!$A$2:$O$2,0)),0)*365</f>
        <v>15330</v>
      </c>
      <c r="L275" s="220" t="str">
        <f t="shared" si="4"/>
        <v>Y</v>
      </c>
    </row>
    <row r="276" spans="1:12" x14ac:dyDescent="0.3">
      <c r="A276" t="s">
        <v>2614</v>
      </c>
      <c r="B276" t="s">
        <v>85</v>
      </c>
      <c r="C276" t="s">
        <v>2889</v>
      </c>
      <c r="D276" s="130">
        <v>1006730</v>
      </c>
      <c r="E276" s="135">
        <v>2733.3919999999998</v>
      </c>
      <c r="F276" s="135">
        <v>704.8</v>
      </c>
      <c r="G276" s="135">
        <v>857.49</v>
      </c>
      <c r="H276" s="135">
        <v>390.90999999999997</v>
      </c>
      <c r="I276" s="156" t="str">
        <f>IF(INDEX('Processing Mapping'!$A$2:$N$552,MATCH($D276,'Processing Mapping'!$E$2:$E$552,0),MATCH('Processing Mapping'!$D$2,'Processing Mapping'!$A$2:$N$2,0))=0,"",INDEX('Processing Mapping'!$A$2:$N$552,MATCH($D276,'Processing Mapping'!$E$2:$E$552,0),MATCH('Processing Mapping'!$D$2,'Processing Mapping'!$A$2:$N$2,0)))</f>
        <v>Dubach Gas Plant</v>
      </c>
      <c r="J276" s="156" t="str">
        <f>IF(INDEX('Processing Mapping'!$A$2:$N$552,MATCH($D276,'Processing Mapping'!$E$2:$E$552,0),MATCH('Processing Mapping'!$N$2,'Processing Mapping'!$A$2:$N$2,0))=0,"",INDEX('Processing Mapping'!$A$2:$N$552,MATCH($D276,'Processing Mapping'!$E$2:$E$552,0),MATCH('Processing Mapping'!$N$2,'Processing Mapping'!$A$2:$N$2,0)))</f>
        <v>Arkla Basin</v>
      </c>
      <c r="K276" s="220">
        <f>IFERROR(INDEX('Processing Mapping'!$A$2:$O$552,MATCH($D276,'Processing Mapping'!$E$2:$E$552,0),MATCH('Processing Mapping'!$O$2,'Processing Mapping'!$A$2:$O$2,0)),0)*365</f>
        <v>54750</v>
      </c>
      <c r="L276" s="220" t="str">
        <f t="shared" si="4"/>
        <v>Y</v>
      </c>
    </row>
    <row r="277" spans="1:12" x14ac:dyDescent="0.3">
      <c r="A277" t="s">
        <v>2614</v>
      </c>
      <c r="B277" t="s">
        <v>109</v>
      </c>
      <c r="C277" t="s">
        <v>2890</v>
      </c>
      <c r="D277" s="130">
        <v>1006795</v>
      </c>
      <c r="E277" s="135">
        <v>131.74799999999999</v>
      </c>
      <c r="F277" s="135">
        <v>27.29</v>
      </c>
      <c r="G277" s="135">
        <v>45.8</v>
      </c>
      <c r="H277" s="135">
        <v>80.680000000000007</v>
      </c>
      <c r="I277" s="156" t="str">
        <f>IF(INDEX('Processing Mapping'!$A$2:$N$552,MATCH($D277,'Processing Mapping'!$E$2:$E$552,0),MATCH('Processing Mapping'!$D$2,'Processing Mapping'!$A$2:$N$2,0))=0,"",INDEX('Processing Mapping'!$A$2:$N$552,MATCH($D277,'Processing Mapping'!$E$2:$E$552,0),MATCH('Processing Mapping'!$D$2,'Processing Mapping'!$A$2:$N$2,0)))</f>
        <v>Longview Plant</v>
      </c>
      <c r="J277" s="156" t="str">
        <f>IF(INDEX('Processing Mapping'!$A$2:$N$552,MATCH($D277,'Processing Mapping'!$E$2:$E$552,0),MATCH('Processing Mapping'!$N$2,'Processing Mapping'!$A$2:$N$2,0))=0,"",INDEX('Processing Mapping'!$A$2:$N$552,MATCH($D277,'Processing Mapping'!$E$2:$E$552,0),MATCH('Processing Mapping'!$N$2,'Processing Mapping'!$A$2:$N$2,0)))</f>
        <v>East Texas Basin</v>
      </c>
      <c r="K277" s="220">
        <f>IFERROR(INDEX('Processing Mapping'!$A$2:$O$552,MATCH($D277,'Processing Mapping'!$E$2:$E$552,0),MATCH('Processing Mapping'!$O$2,'Processing Mapping'!$A$2:$O$2,0)),0)*365</f>
        <v>41975</v>
      </c>
      <c r="L277" s="220" t="str">
        <f t="shared" si="4"/>
        <v>Y</v>
      </c>
    </row>
    <row r="278" spans="1:12" x14ac:dyDescent="0.3">
      <c r="A278" t="s">
        <v>2614</v>
      </c>
      <c r="B278" t="s">
        <v>89</v>
      </c>
      <c r="C278" t="s">
        <v>2891</v>
      </c>
      <c r="D278" s="130">
        <v>1006798</v>
      </c>
      <c r="E278" s="135">
        <v>37.933599999999998</v>
      </c>
      <c r="F278" s="135">
        <v>39.869999999999997</v>
      </c>
      <c r="G278" s="135">
        <v>39.71</v>
      </c>
      <c r="H278" s="135">
        <v>64.52000000000001</v>
      </c>
      <c r="I278" s="156" t="str">
        <f>IF(INDEX('Processing Mapping'!$A$2:$N$552,MATCH($D278,'Processing Mapping'!$E$2:$E$552,0),MATCH('Processing Mapping'!$D$2,'Processing Mapping'!$A$2:$N$2,0))=0,"",INDEX('Processing Mapping'!$A$2:$N$552,MATCH($D278,'Processing Mapping'!$E$2:$E$552,0),MATCH('Processing Mapping'!$D$2,'Processing Mapping'!$A$2:$N$2,0)))</f>
        <v/>
      </c>
      <c r="J278" s="156" t="e">
        <f>IF(INDEX('Processing Mapping'!$A$2:$N$552,MATCH($D278,'Processing Mapping'!$E$2:$E$552,0),MATCH('Processing Mapping'!$N$2,'Processing Mapping'!$A$2:$N$2,0))=0,"",INDEX('Processing Mapping'!$A$2:$N$552,MATCH($D278,'Processing Mapping'!$E$2:$E$552,0),MATCH('Processing Mapping'!$N$2,'Processing Mapping'!$A$2:$N$2,0)))</f>
        <v>#N/A</v>
      </c>
      <c r="K278" s="220">
        <f>IFERROR(INDEX('Processing Mapping'!$A$2:$O$552,MATCH($D278,'Processing Mapping'!$E$2:$E$552,0),MATCH('Processing Mapping'!$O$2,'Processing Mapping'!$A$2:$O$2,0)),0)*365</f>
        <v>0</v>
      </c>
      <c r="L278" s="220" t="str">
        <f t="shared" si="4"/>
        <v>N</v>
      </c>
    </row>
    <row r="279" spans="1:12" x14ac:dyDescent="0.3">
      <c r="A279" t="s">
        <v>2614</v>
      </c>
      <c r="B279" t="s">
        <v>109</v>
      </c>
      <c r="C279" t="s">
        <v>2892</v>
      </c>
      <c r="D279" s="130">
        <v>1006799</v>
      </c>
      <c r="E279" s="135">
        <v>60.568239999999989</v>
      </c>
      <c r="F279" s="135">
        <v>37.89</v>
      </c>
      <c r="G279" s="135">
        <v>24.790000000000003</v>
      </c>
      <c r="H279" s="135">
        <v>933.52999999999986</v>
      </c>
      <c r="I279" s="156" t="str">
        <f>IF(INDEX('Processing Mapping'!$A$2:$N$552,MATCH($D279,'Processing Mapping'!$E$2:$E$552,0),MATCH('Processing Mapping'!$D$2,'Processing Mapping'!$A$2:$N$2,0))=0,"",INDEX('Processing Mapping'!$A$2:$N$552,MATCH($D279,'Processing Mapping'!$E$2:$E$552,0),MATCH('Processing Mapping'!$D$2,'Processing Mapping'!$A$2:$N$2,0)))</f>
        <v/>
      </c>
      <c r="J279" s="156" t="str">
        <f>IF(INDEX('Processing Mapping'!$A$2:$N$552,MATCH($D279,'Processing Mapping'!$E$2:$E$552,0),MATCH('Processing Mapping'!$N$2,'Processing Mapping'!$A$2:$N$2,0))=0,"",INDEX('Processing Mapping'!$A$2:$N$552,MATCH($D279,'Processing Mapping'!$E$2:$E$552,0),MATCH('Processing Mapping'!$N$2,'Processing Mapping'!$A$2:$N$2,0)))</f>
        <v>Sedgwick Basin</v>
      </c>
      <c r="K279" s="220">
        <f>IFERROR(INDEX('Processing Mapping'!$A$2:$O$552,MATCH($D279,'Processing Mapping'!$E$2:$E$552,0),MATCH('Processing Mapping'!$O$2,'Processing Mapping'!$A$2:$O$2,0)),0)*365</f>
        <v>0</v>
      </c>
      <c r="L279" s="220" t="str">
        <f t="shared" si="4"/>
        <v>N</v>
      </c>
    </row>
    <row r="280" spans="1:12" x14ac:dyDescent="0.3">
      <c r="A280" t="s">
        <v>2614</v>
      </c>
      <c r="B280" t="s">
        <v>109</v>
      </c>
      <c r="C280" t="s">
        <v>2893</v>
      </c>
      <c r="D280" s="130">
        <v>1006800</v>
      </c>
      <c r="E280" s="135">
        <v>222.01956000000001</v>
      </c>
      <c r="F280" s="135">
        <v>201.20999999999998</v>
      </c>
      <c r="G280" s="135">
        <v>103.87</v>
      </c>
      <c r="H280" s="135">
        <v>128.24</v>
      </c>
      <c r="I280" s="156" t="str">
        <f>IF(INDEX('Processing Mapping'!$A$2:$N$552,MATCH($D280,'Processing Mapping'!$E$2:$E$552,0),MATCH('Processing Mapping'!$D$2,'Processing Mapping'!$A$2:$N$2,0))=0,"",INDEX('Processing Mapping'!$A$2:$N$552,MATCH($D280,'Processing Mapping'!$E$2:$E$552,0),MATCH('Processing Mapping'!$D$2,'Processing Mapping'!$A$2:$N$2,0)))</f>
        <v>Goldsmith</v>
      </c>
      <c r="J280" s="156" t="str">
        <f>IF(INDEX('Processing Mapping'!$A$2:$N$552,MATCH($D280,'Processing Mapping'!$E$2:$E$552,0),MATCH('Processing Mapping'!$N$2,'Processing Mapping'!$A$2:$N$2,0))=0,"",INDEX('Processing Mapping'!$A$2:$N$552,MATCH($D280,'Processing Mapping'!$E$2:$E$552,0),MATCH('Processing Mapping'!$N$2,'Processing Mapping'!$A$2:$N$2,0)))</f>
        <v>Permian Basin</v>
      </c>
      <c r="K280" s="220">
        <f>IFERROR(INDEX('Processing Mapping'!$A$2:$O$552,MATCH($D280,'Processing Mapping'!$E$2:$E$552,0),MATCH('Processing Mapping'!$O$2,'Processing Mapping'!$A$2:$O$2,0)),0)*365</f>
        <v>21900</v>
      </c>
      <c r="L280" s="220" t="str">
        <f t="shared" si="4"/>
        <v>Y</v>
      </c>
    </row>
    <row r="281" spans="1:12" x14ac:dyDescent="0.3">
      <c r="A281" t="s">
        <v>2614</v>
      </c>
      <c r="B281" t="s">
        <v>72</v>
      </c>
      <c r="C281" t="s">
        <v>2894</v>
      </c>
      <c r="D281" s="130">
        <v>1006845</v>
      </c>
      <c r="E281" s="135">
        <v>9.4759999999999991</v>
      </c>
      <c r="F281" s="135">
        <v>21.349999999999998</v>
      </c>
      <c r="G281" s="135">
        <v>23.73</v>
      </c>
      <c r="H281" s="135">
        <v>0.46</v>
      </c>
      <c r="I281" s="156" t="str">
        <f>IF(INDEX('Processing Mapping'!$A$2:$N$552,MATCH($D281,'Processing Mapping'!$E$2:$E$552,0),MATCH('Processing Mapping'!$D$2,'Processing Mapping'!$A$2:$N$2,0))=0,"",INDEX('Processing Mapping'!$A$2:$N$552,MATCH($D281,'Processing Mapping'!$E$2:$E$552,0),MATCH('Processing Mapping'!$D$2,'Processing Mapping'!$A$2:$N$2,0)))</f>
        <v>Belridge Gas Plant</v>
      </c>
      <c r="J281" s="156" t="str">
        <f>IF(INDEX('Processing Mapping'!$A$2:$N$552,MATCH($D281,'Processing Mapping'!$E$2:$E$552,0),MATCH('Processing Mapping'!$N$2,'Processing Mapping'!$A$2:$N$2,0))=0,"",INDEX('Processing Mapping'!$A$2:$N$552,MATCH($D281,'Processing Mapping'!$E$2:$E$552,0),MATCH('Processing Mapping'!$N$2,'Processing Mapping'!$A$2:$N$2,0)))</f>
        <v>Santa Maria Basin</v>
      </c>
      <c r="K281" s="220">
        <f>IFERROR(INDEX('Processing Mapping'!$A$2:$O$552,MATCH($D281,'Processing Mapping'!$E$2:$E$552,0),MATCH('Processing Mapping'!$O$2,'Processing Mapping'!$A$2:$O$2,0)),0)*365</f>
        <v>3285</v>
      </c>
      <c r="L281" s="220" t="str">
        <f t="shared" si="4"/>
        <v>Y</v>
      </c>
    </row>
    <row r="282" spans="1:12" x14ac:dyDescent="0.3">
      <c r="A282" t="s">
        <v>2614</v>
      </c>
      <c r="B282" t="s">
        <v>73</v>
      </c>
      <c r="C282" t="s">
        <v>2895</v>
      </c>
      <c r="D282" s="130">
        <v>1006880</v>
      </c>
      <c r="E282" s="135">
        <v>69.990800000000007</v>
      </c>
      <c r="F282" s="135">
        <v>174.58</v>
      </c>
      <c r="G282" s="135">
        <v>172.87</v>
      </c>
      <c r="H282" s="135">
        <v>136.72</v>
      </c>
      <c r="I282" s="156" t="str">
        <f>IF(INDEX('Processing Mapping'!$A$2:$N$552,MATCH($D282,'Processing Mapping'!$E$2:$E$552,0),MATCH('Processing Mapping'!$D$2,'Processing Mapping'!$A$2:$N$2,0))=0,"",INDEX('Processing Mapping'!$A$2:$N$552,MATCH($D282,'Processing Mapping'!$E$2:$E$552,0),MATCH('Processing Mapping'!$D$2,'Processing Mapping'!$A$2:$N$2,0)))</f>
        <v/>
      </c>
      <c r="J282" s="156" t="str">
        <f>IF(INDEX('Processing Mapping'!$A$2:$N$552,MATCH($D282,'Processing Mapping'!$E$2:$E$552,0),MATCH('Processing Mapping'!$N$2,'Processing Mapping'!$A$2:$N$2,0))=0,"",INDEX('Processing Mapping'!$A$2:$N$552,MATCH($D282,'Processing Mapping'!$E$2:$E$552,0),MATCH('Processing Mapping'!$N$2,'Processing Mapping'!$A$2:$N$2,0)))</f>
        <v>Denver Basin</v>
      </c>
      <c r="K282" s="220">
        <f>IFERROR(INDEX('Processing Mapping'!$A$2:$O$552,MATCH($D282,'Processing Mapping'!$E$2:$E$552,0),MATCH('Processing Mapping'!$O$2,'Processing Mapping'!$A$2:$O$2,0)),0)*365</f>
        <v>0</v>
      </c>
      <c r="L282" s="220" t="str">
        <f t="shared" si="4"/>
        <v>N</v>
      </c>
    </row>
    <row r="283" spans="1:12" x14ac:dyDescent="0.3">
      <c r="A283" t="s">
        <v>2614</v>
      </c>
      <c r="B283" t="s">
        <v>103</v>
      </c>
      <c r="C283" t="s">
        <v>2896</v>
      </c>
      <c r="D283" s="130">
        <v>1006905</v>
      </c>
      <c r="E283" s="135">
        <v>112.16327999999999</v>
      </c>
      <c r="F283" s="135">
        <v>81.48</v>
      </c>
      <c r="G283" s="135">
        <v>81.38</v>
      </c>
      <c r="H283" s="135">
        <v>63.550000000000011</v>
      </c>
      <c r="I283" s="156" t="str">
        <f>IF(INDEX('Processing Mapping'!$A$2:$N$552,MATCH($D283,'Processing Mapping'!$E$2:$E$552,0),MATCH('Processing Mapping'!$D$2,'Processing Mapping'!$A$2:$N$2,0))=0,"",INDEX('Processing Mapping'!$A$2:$N$552,MATCH($D283,'Processing Mapping'!$E$2:$E$552,0),MATCH('Processing Mapping'!$D$2,'Processing Mapping'!$A$2:$N$2,0)))</f>
        <v>Okarche</v>
      </c>
      <c r="J283" s="156" t="str">
        <f>IF(INDEX('Processing Mapping'!$A$2:$N$552,MATCH($D283,'Processing Mapping'!$E$2:$E$552,0),MATCH('Processing Mapping'!$N$2,'Processing Mapping'!$A$2:$N$2,0))=0,"",INDEX('Processing Mapping'!$A$2:$N$552,MATCH($D283,'Processing Mapping'!$E$2:$E$552,0),MATCH('Processing Mapping'!$N$2,'Processing Mapping'!$A$2:$N$2,0)))</f>
        <v>Anadarko Basin</v>
      </c>
      <c r="K283" s="220">
        <f>IFERROR(INDEX('Processing Mapping'!$A$2:$O$552,MATCH($D283,'Processing Mapping'!$E$2:$E$552,0),MATCH('Processing Mapping'!$O$2,'Processing Mapping'!$A$2:$O$2,0)),0)*365</f>
        <v>54750</v>
      </c>
      <c r="L283" s="220" t="str">
        <f t="shared" si="4"/>
        <v>Y</v>
      </c>
    </row>
    <row r="284" spans="1:12" x14ac:dyDescent="0.3">
      <c r="A284" t="s">
        <v>2614</v>
      </c>
      <c r="B284" t="s">
        <v>103</v>
      </c>
      <c r="C284" t="s">
        <v>2897</v>
      </c>
      <c r="D284" s="130">
        <v>1006908</v>
      </c>
      <c r="E284" s="135">
        <v>1047.172</v>
      </c>
      <c r="F284" s="135">
        <v>797.76</v>
      </c>
      <c r="G284" s="135">
        <v>173.22</v>
      </c>
      <c r="H284" s="135">
        <v>437.69999999999993</v>
      </c>
      <c r="I284" s="156" t="str">
        <f>IF(INDEX('Processing Mapping'!$A$2:$N$552,MATCH($D284,'Processing Mapping'!$E$2:$E$552,0),MATCH('Processing Mapping'!$D$2,'Processing Mapping'!$A$2:$N$2,0))=0,"",INDEX('Processing Mapping'!$A$2:$N$552,MATCH($D284,'Processing Mapping'!$E$2:$E$552,0),MATCH('Processing Mapping'!$D$2,'Processing Mapping'!$A$2:$N$2,0)))</f>
        <v>Dover-Hennessey Gas Plant</v>
      </c>
      <c r="J284" s="156" t="str">
        <f>IF(INDEX('Processing Mapping'!$A$2:$N$552,MATCH($D284,'Processing Mapping'!$E$2:$E$552,0),MATCH('Processing Mapping'!$N$2,'Processing Mapping'!$A$2:$N$2,0))=0,"",INDEX('Processing Mapping'!$A$2:$N$552,MATCH($D284,'Processing Mapping'!$E$2:$E$552,0),MATCH('Processing Mapping'!$N$2,'Processing Mapping'!$A$2:$N$2,0)))</f>
        <v>Anadarko Basin</v>
      </c>
      <c r="K284" s="220">
        <f>IFERROR(INDEX('Processing Mapping'!$A$2:$O$552,MATCH($D284,'Processing Mapping'!$E$2:$E$552,0),MATCH('Processing Mapping'!$O$2,'Processing Mapping'!$A$2:$O$2,0)),0)*365</f>
        <v>13140</v>
      </c>
      <c r="L284" s="220" t="str">
        <f t="shared" si="4"/>
        <v>Y</v>
      </c>
    </row>
    <row r="285" spans="1:12" x14ac:dyDescent="0.3">
      <c r="A285" t="s">
        <v>2614</v>
      </c>
      <c r="B285" t="s">
        <v>83</v>
      </c>
      <c r="C285" t="s">
        <v>2898</v>
      </c>
      <c r="D285" s="130">
        <v>1006940</v>
      </c>
      <c r="E285" s="135">
        <v>1319.6400000000003</v>
      </c>
      <c r="F285" s="135">
        <v>629.05999999999995</v>
      </c>
      <c r="G285" s="135">
        <v>321.56</v>
      </c>
      <c r="H285" s="135">
        <v>0</v>
      </c>
      <c r="I285" s="156" t="str">
        <f>IF(INDEX('Processing Mapping'!$A$2:$N$552,MATCH($D285,'Processing Mapping'!$E$2:$E$552,0),MATCH('Processing Mapping'!$D$2,'Processing Mapping'!$A$2:$N$2,0))=0,"",INDEX('Processing Mapping'!$A$2:$N$552,MATCH($D285,'Processing Mapping'!$E$2:$E$552,0),MATCH('Processing Mapping'!$D$2,'Processing Mapping'!$A$2:$N$2,0)))</f>
        <v>Satanta Gas Plant</v>
      </c>
      <c r="J285" s="156" t="str">
        <f>IF(INDEX('Processing Mapping'!$A$2:$N$552,MATCH($D285,'Processing Mapping'!$E$2:$E$552,0),MATCH('Processing Mapping'!$N$2,'Processing Mapping'!$A$2:$N$2,0))=0,"",INDEX('Processing Mapping'!$A$2:$N$552,MATCH($D285,'Processing Mapping'!$E$2:$E$552,0),MATCH('Processing Mapping'!$N$2,'Processing Mapping'!$A$2:$N$2,0)))</f>
        <v>Central Kansas Uplift</v>
      </c>
      <c r="K285" s="220">
        <f>IFERROR(INDEX('Processing Mapping'!$A$2:$O$552,MATCH($D285,'Processing Mapping'!$E$2:$E$552,0),MATCH('Processing Mapping'!$O$2,'Processing Mapping'!$A$2:$O$2,0)),0)*365</f>
        <v>39055</v>
      </c>
      <c r="L285" s="220" t="str">
        <f t="shared" si="4"/>
        <v>Y</v>
      </c>
    </row>
    <row r="286" spans="1:12" x14ac:dyDescent="0.3">
      <c r="A286" t="s">
        <v>2614</v>
      </c>
      <c r="B286" t="s">
        <v>109</v>
      </c>
      <c r="C286" t="s">
        <v>2899</v>
      </c>
      <c r="D286" s="130">
        <v>1007104</v>
      </c>
      <c r="E286" s="135">
        <v>979.58399999999995</v>
      </c>
      <c r="F286" s="135">
        <v>566.54999999999995</v>
      </c>
      <c r="G286" s="135">
        <v>1064.0000000000002</v>
      </c>
      <c r="H286" s="135">
        <v>334.38</v>
      </c>
      <c r="I286" s="156" t="str">
        <f>IF(INDEX('Processing Mapping'!$A$2:$N$552,MATCH($D286,'Processing Mapping'!$E$2:$E$552,0),MATCH('Processing Mapping'!$D$2,'Processing Mapping'!$A$2:$N$2,0))=0,"",INDEX('Processing Mapping'!$A$2:$N$552,MATCH($D286,'Processing Mapping'!$E$2:$E$552,0),MATCH('Processing Mapping'!$D$2,'Processing Mapping'!$A$2:$N$2,0)))</f>
        <v>Coyanosa</v>
      </c>
      <c r="J286" s="156" t="str">
        <f>IF(INDEX('Processing Mapping'!$A$2:$N$552,MATCH($D286,'Processing Mapping'!$E$2:$E$552,0),MATCH('Processing Mapping'!$N$2,'Processing Mapping'!$A$2:$N$2,0))=0,"",INDEX('Processing Mapping'!$A$2:$N$552,MATCH($D286,'Processing Mapping'!$E$2:$E$552,0),MATCH('Processing Mapping'!$N$2,'Processing Mapping'!$A$2:$N$2,0)))</f>
        <v>Permian Basin</v>
      </c>
      <c r="K286" s="220">
        <f>IFERROR(INDEX('Processing Mapping'!$A$2:$O$552,MATCH($D286,'Processing Mapping'!$E$2:$E$552,0),MATCH('Processing Mapping'!$O$2,'Processing Mapping'!$A$2:$O$2,0)),0)*365</f>
        <v>36500</v>
      </c>
      <c r="L286" s="220" t="str">
        <f t="shared" si="4"/>
        <v>Y</v>
      </c>
    </row>
    <row r="287" spans="1:12" x14ac:dyDescent="0.3">
      <c r="A287" t="s">
        <v>2614</v>
      </c>
      <c r="B287" t="s">
        <v>85</v>
      </c>
      <c r="C287" t="s">
        <v>2900</v>
      </c>
      <c r="D287" s="130">
        <v>1007352</v>
      </c>
      <c r="E287" s="135">
        <v>34.316000000000003</v>
      </c>
      <c r="F287" s="135">
        <v>8.9699999999999989</v>
      </c>
      <c r="G287" s="135">
        <v>0</v>
      </c>
      <c r="H287" s="135">
        <v>0</v>
      </c>
      <c r="I287" s="156" t="str">
        <f>IF(INDEX('Processing Mapping'!$A$2:$N$552,MATCH($D287,'Processing Mapping'!$E$2:$E$552,0),MATCH('Processing Mapping'!$D$2,'Processing Mapping'!$A$2:$N$2,0))=0,"",INDEX('Processing Mapping'!$A$2:$N$552,MATCH($D287,'Processing Mapping'!$E$2:$E$552,0),MATCH('Processing Mapping'!$D$2,'Processing Mapping'!$A$2:$N$2,0)))</f>
        <v/>
      </c>
      <c r="J287" s="156" t="e">
        <f>IF(INDEX('Processing Mapping'!$A$2:$N$552,MATCH($D287,'Processing Mapping'!$E$2:$E$552,0),MATCH('Processing Mapping'!$N$2,'Processing Mapping'!$A$2:$N$2,0))=0,"",INDEX('Processing Mapping'!$A$2:$N$552,MATCH($D287,'Processing Mapping'!$E$2:$E$552,0),MATCH('Processing Mapping'!$N$2,'Processing Mapping'!$A$2:$N$2,0)))</f>
        <v>#N/A</v>
      </c>
      <c r="K287" s="220">
        <f>IFERROR(INDEX('Processing Mapping'!$A$2:$O$552,MATCH($D287,'Processing Mapping'!$E$2:$E$552,0),MATCH('Processing Mapping'!$O$2,'Processing Mapping'!$A$2:$O$2,0)),0)*365</f>
        <v>0</v>
      </c>
      <c r="L287" s="220" t="str">
        <f t="shared" si="4"/>
        <v>N</v>
      </c>
    </row>
    <row r="288" spans="1:12" x14ac:dyDescent="0.3">
      <c r="A288" t="s">
        <v>2614</v>
      </c>
      <c r="B288" t="s">
        <v>101</v>
      </c>
      <c r="C288" t="s">
        <v>2901</v>
      </c>
      <c r="D288" s="130">
        <v>1007367</v>
      </c>
      <c r="E288" s="135">
        <v>614.88800000000003</v>
      </c>
      <c r="F288" s="135">
        <v>536.67000000000007</v>
      </c>
      <c r="G288" s="135">
        <v>525.04999999999995</v>
      </c>
      <c r="H288" s="135">
        <v>569.41999999999996</v>
      </c>
      <c r="I288" s="156" t="str">
        <f>IF(INDEX('Processing Mapping'!$A$2:$N$552,MATCH($D288,'Processing Mapping'!$E$2:$E$552,0),MATCH('Processing Mapping'!$D$2,'Processing Mapping'!$A$2:$N$2,0))=0,"",INDEX('Processing Mapping'!$A$2:$N$552,MATCH($D288,'Processing Mapping'!$E$2:$E$552,0),MATCH('Processing Mapping'!$D$2,'Processing Mapping'!$A$2:$N$2,0)))</f>
        <v/>
      </c>
      <c r="J288" s="156" t="str">
        <f>IF(INDEX('Processing Mapping'!$A$2:$N$552,MATCH($D288,'Processing Mapping'!$E$2:$E$552,0),MATCH('Processing Mapping'!$N$2,'Processing Mapping'!$A$2:$N$2,0))=0,"",INDEX('Processing Mapping'!$A$2:$N$552,MATCH($D288,'Processing Mapping'!$E$2:$E$552,0),MATCH('Processing Mapping'!$N$2,'Processing Mapping'!$A$2:$N$2,0)))</f>
        <v>Williston Basin</v>
      </c>
      <c r="K288" s="220">
        <f>IFERROR(INDEX('Processing Mapping'!$A$2:$O$552,MATCH($D288,'Processing Mapping'!$E$2:$E$552,0),MATCH('Processing Mapping'!$O$2,'Processing Mapping'!$A$2:$O$2,0)),0)*365</f>
        <v>0</v>
      </c>
      <c r="L288" s="220" t="str">
        <f t="shared" si="4"/>
        <v>N</v>
      </c>
    </row>
    <row r="289" spans="1:12" x14ac:dyDescent="0.3">
      <c r="A289" t="s">
        <v>2614</v>
      </c>
      <c r="B289" t="s">
        <v>103</v>
      </c>
      <c r="C289" t="s">
        <v>2902</v>
      </c>
      <c r="D289" s="130">
        <v>1007377</v>
      </c>
      <c r="E289" s="135">
        <v>60.472000000000001</v>
      </c>
      <c r="F289" s="135">
        <v>489.11000000000007</v>
      </c>
      <c r="G289" s="135">
        <v>343.34000000000003</v>
      </c>
      <c r="H289" s="135">
        <v>521.33999999999992</v>
      </c>
      <c r="I289" s="156" t="str">
        <f>IF(INDEX('Processing Mapping'!$A$2:$N$552,MATCH($D289,'Processing Mapping'!$E$2:$E$552,0),MATCH('Processing Mapping'!$D$2,'Processing Mapping'!$A$2:$N$2,0))=0,"",INDEX('Processing Mapping'!$A$2:$N$552,MATCH($D289,'Processing Mapping'!$E$2:$E$552,0),MATCH('Processing Mapping'!$D$2,'Processing Mapping'!$A$2:$N$2,0)))</f>
        <v>Crescent</v>
      </c>
      <c r="J289" s="156" t="str">
        <f>IF(INDEX('Processing Mapping'!$A$2:$N$552,MATCH($D289,'Processing Mapping'!$E$2:$E$552,0),MATCH('Processing Mapping'!$N$2,'Processing Mapping'!$A$2:$N$2,0))=0,"",INDEX('Processing Mapping'!$A$2:$N$552,MATCH($D289,'Processing Mapping'!$E$2:$E$552,0),MATCH('Processing Mapping'!$N$2,'Processing Mapping'!$A$2:$N$2,0)))</f>
        <v>Chautauqua Platform</v>
      </c>
      <c r="K289" s="220">
        <f>IFERROR(INDEX('Processing Mapping'!$A$2:$O$552,MATCH($D289,'Processing Mapping'!$E$2:$E$552,0),MATCH('Processing Mapping'!$O$2,'Processing Mapping'!$A$2:$O$2,0)),0)*365</f>
        <v>13140</v>
      </c>
      <c r="L289" s="220" t="str">
        <f t="shared" si="4"/>
        <v>Y</v>
      </c>
    </row>
    <row r="290" spans="1:12" x14ac:dyDescent="0.3">
      <c r="A290" t="s">
        <v>2614</v>
      </c>
      <c r="B290" t="s">
        <v>85</v>
      </c>
      <c r="C290" t="s">
        <v>2903</v>
      </c>
      <c r="D290" s="130">
        <v>1007396</v>
      </c>
      <c r="E290" s="135">
        <v>70.64</v>
      </c>
      <c r="F290" s="135">
        <v>19.3</v>
      </c>
      <c r="G290" s="135">
        <v>40.230000000000004</v>
      </c>
      <c r="H290" s="135">
        <v>71.38</v>
      </c>
      <c r="I290" s="156" t="str">
        <f>IF(INDEX('Processing Mapping'!$A$2:$N$552,MATCH($D290,'Processing Mapping'!$E$2:$E$552,0),MATCH('Processing Mapping'!$D$2,'Processing Mapping'!$A$2:$N$2,0))=0,"",INDEX('Processing Mapping'!$A$2:$N$552,MATCH($D290,'Processing Mapping'!$E$2:$E$552,0),MATCH('Processing Mapping'!$D$2,'Processing Mapping'!$A$2:$N$2,0)))</f>
        <v>Venice Gas Plant</v>
      </c>
      <c r="J290" s="156" t="str">
        <f>IF(INDEX('Processing Mapping'!$A$2:$N$552,MATCH($D290,'Processing Mapping'!$E$2:$E$552,0),MATCH('Processing Mapping'!$N$2,'Processing Mapping'!$A$2:$N$2,0))=0,"",INDEX('Processing Mapping'!$A$2:$N$552,MATCH($D290,'Processing Mapping'!$E$2:$E$552,0),MATCH('Processing Mapping'!$N$2,'Processing Mapping'!$A$2:$N$2,0)))</f>
        <v>Arkla Basin</v>
      </c>
      <c r="K290" s="220">
        <f>IFERROR(INDEX('Processing Mapping'!$A$2:$O$552,MATCH($D290,'Processing Mapping'!$E$2:$E$552,0),MATCH('Processing Mapping'!$O$2,'Processing Mapping'!$A$2:$O$2,0)),0)*365</f>
        <v>189800</v>
      </c>
      <c r="L290" s="220" t="str">
        <f t="shared" si="4"/>
        <v>Y</v>
      </c>
    </row>
    <row r="291" spans="1:12" x14ac:dyDescent="0.3">
      <c r="A291" t="s">
        <v>2614</v>
      </c>
      <c r="B291" t="s">
        <v>109</v>
      </c>
      <c r="C291" t="s">
        <v>2904</v>
      </c>
      <c r="D291" s="130">
        <v>1007399</v>
      </c>
      <c r="E291" s="135">
        <v>135.768</v>
      </c>
      <c r="F291" s="135">
        <v>132.55999999999997</v>
      </c>
      <c r="G291" s="135">
        <v>110.05</v>
      </c>
      <c r="H291" s="135">
        <v>136.03</v>
      </c>
      <c r="I291" s="156" t="str">
        <f>IF(INDEX('Processing Mapping'!$A$2:$N$552,MATCH($D291,'Processing Mapping'!$E$2:$E$552,0),MATCH('Processing Mapping'!$D$2,'Processing Mapping'!$A$2:$N$2,0))=0,"",INDEX('Processing Mapping'!$A$2:$N$552,MATCH($D291,'Processing Mapping'!$E$2:$E$552,0),MATCH('Processing Mapping'!$D$2,'Processing Mapping'!$A$2:$N$2,0)))</f>
        <v>Waskom Gas Processing</v>
      </c>
      <c r="J291" s="156" t="str">
        <f>IF(INDEX('Processing Mapping'!$A$2:$N$552,MATCH($D291,'Processing Mapping'!$E$2:$E$552,0),MATCH('Processing Mapping'!$N$2,'Processing Mapping'!$A$2:$N$2,0))=0,"",INDEX('Processing Mapping'!$A$2:$N$552,MATCH($D291,'Processing Mapping'!$E$2:$E$552,0),MATCH('Processing Mapping'!$N$2,'Processing Mapping'!$A$2:$N$2,0)))</f>
        <v>East Texas Basin</v>
      </c>
      <c r="K291" s="220">
        <f>IFERROR(INDEX('Processing Mapping'!$A$2:$O$552,MATCH($D291,'Processing Mapping'!$E$2:$E$552,0),MATCH('Processing Mapping'!$O$2,'Processing Mapping'!$A$2:$O$2,0)),0)*365</f>
        <v>95265</v>
      </c>
      <c r="L291" s="220" t="str">
        <f t="shared" si="4"/>
        <v>Y</v>
      </c>
    </row>
    <row r="292" spans="1:12" x14ac:dyDescent="0.3">
      <c r="A292" t="s">
        <v>2614</v>
      </c>
      <c r="B292" t="s">
        <v>85</v>
      </c>
      <c r="C292" t="s">
        <v>2905</v>
      </c>
      <c r="D292" s="130">
        <v>1007410</v>
      </c>
      <c r="E292" s="135">
        <v>0.40799999999999997</v>
      </c>
      <c r="F292" s="135">
        <v>1.85</v>
      </c>
      <c r="G292" s="135">
        <v>3.06</v>
      </c>
      <c r="H292" s="135">
        <v>0.28999999999999998</v>
      </c>
      <c r="I292" s="156" t="str">
        <f>IF(INDEX('Processing Mapping'!$A$2:$N$552,MATCH($D292,'Processing Mapping'!$E$2:$E$552,0),MATCH('Processing Mapping'!$D$2,'Processing Mapping'!$A$2:$N$2,0))=0,"",INDEX('Processing Mapping'!$A$2:$N$552,MATCH($D292,'Processing Mapping'!$E$2:$E$552,0),MATCH('Processing Mapping'!$D$2,'Processing Mapping'!$A$2:$N$2,0)))</f>
        <v/>
      </c>
      <c r="J292" s="156" t="e">
        <f>IF(INDEX('Processing Mapping'!$A$2:$N$552,MATCH($D292,'Processing Mapping'!$E$2:$E$552,0),MATCH('Processing Mapping'!$N$2,'Processing Mapping'!$A$2:$N$2,0))=0,"",INDEX('Processing Mapping'!$A$2:$N$552,MATCH($D292,'Processing Mapping'!$E$2:$E$552,0),MATCH('Processing Mapping'!$N$2,'Processing Mapping'!$A$2:$N$2,0)))</f>
        <v>#N/A</v>
      </c>
      <c r="K292" s="220">
        <f>IFERROR(INDEX('Processing Mapping'!$A$2:$O$552,MATCH($D292,'Processing Mapping'!$E$2:$E$552,0),MATCH('Processing Mapping'!$O$2,'Processing Mapping'!$A$2:$O$2,0)),0)*365</f>
        <v>0</v>
      </c>
      <c r="L292" s="220" t="str">
        <f t="shared" si="4"/>
        <v>N</v>
      </c>
    </row>
    <row r="293" spans="1:12" x14ac:dyDescent="0.3">
      <c r="A293" t="s">
        <v>2614</v>
      </c>
      <c r="B293" t="s">
        <v>109</v>
      </c>
      <c r="C293" t="s">
        <v>2906</v>
      </c>
      <c r="D293" s="130">
        <v>1007430</v>
      </c>
      <c r="E293" s="135">
        <v>88.448000000000008</v>
      </c>
      <c r="F293" s="135">
        <v>89.12</v>
      </c>
      <c r="G293" s="135">
        <v>39.75</v>
      </c>
      <c r="H293" s="135">
        <v>194.73000000000002</v>
      </c>
      <c r="I293" s="156" t="str">
        <f>IF(INDEX('Processing Mapping'!$A$2:$N$552,MATCH($D293,'Processing Mapping'!$E$2:$E$552,0),MATCH('Processing Mapping'!$D$2,'Processing Mapping'!$A$2:$N$2,0))=0,"",INDEX('Processing Mapping'!$A$2:$N$552,MATCH($D293,'Processing Mapping'!$E$2:$E$552,0),MATCH('Processing Mapping'!$D$2,'Processing Mapping'!$A$2:$N$2,0)))</f>
        <v/>
      </c>
      <c r="J293" s="156" t="e">
        <f>IF(INDEX('Processing Mapping'!$A$2:$N$552,MATCH($D293,'Processing Mapping'!$E$2:$E$552,0),MATCH('Processing Mapping'!$N$2,'Processing Mapping'!$A$2:$N$2,0))=0,"",INDEX('Processing Mapping'!$A$2:$N$552,MATCH($D293,'Processing Mapping'!$E$2:$E$552,0),MATCH('Processing Mapping'!$N$2,'Processing Mapping'!$A$2:$N$2,0)))</f>
        <v>#N/A</v>
      </c>
      <c r="K293" s="220">
        <f>IFERROR(INDEX('Processing Mapping'!$A$2:$O$552,MATCH($D293,'Processing Mapping'!$E$2:$E$552,0),MATCH('Processing Mapping'!$O$2,'Processing Mapping'!$A$2:$O$2,0)),0)*365</f>
        <v>0</v>
      </c>
      <c r="L293" s="220" t="str">
        <f t="shared" si="4"/>
        <v>N</v>
      </c>
    </row>
    <row r="294" spans="1:12" x14ac:dyDescent="0.3">
      <c r="A294" t="s">
        <v>2614</v>
      </c>
      <c r="B294" t="s">
        <v>98</v>
      </c>
      <c r="C294" t="s">
        <v>2907</v>
      </c>
      <c r="D294" s="130">
        <v>1007441</v>
      </c>
      <c r="E294" s="135">
        <v>423.93600000000004</v>
      </c>
      <c r="F294" s="135">
        <v>221.78</v>
      </c>
      <c r="G294" s="135">
        <v>475.39</v>
      </c>
      <c r="H294" s="135">
        <v>368.92</v>
      </c>
      <c r="I294" s="156" t="str">
        <f>IF(INDEX('Processing Mapping'!$A$2:$N$552,MATCH($D294,'Processing Mapping'!$E$2:$E$552,0),MATCH('Processing Mapping'!$D$2,'Processing Mapping'!$A$2:$N$2,0))=0,"",INDEX('Processing Mapping'!$A$2:$N$552,MATCH($D294,'Processing Mapping'!$E$2:$E$552,0),MATCH('Processing Mapping'!$D$2,'Processing Mapping'!$A$2:$N$2,0)))</f>
        <v>Eunice Plant2</v>
      </c>
      <c r="J294" s="156" t="str">
        <f>IF(INDEX('Processing Mapping'!$A$2:$N$552,MATCH($D294,'Processing Mapping'!$E$2:$E$552,0),MATCH('Processing Mapping'!$N$2,'Processing Mapping'!$A$2:$N$2,0))=0,"",INDEX('Processing Mapping'!$A$2:$N$552,MATCH($D294,'Processing Mapping'!$E$2:$E$552,0),MATCH('Processing Mapping'!$N$2,'Processing Mapping'!$A$2:$N$2,0)))</f>
        <v>Permian Basin</v>
      </c>
      <c r="K294" s="220">
        <f>IFERROR(INDEX('Processing Mapping'!$A$2:$O$552,MATCH($D294,'Processing Mapping'!$E$2:$E$552,0),MATCH('Processing Mapping'!$O$2,'Processing Mapping'!$A$2:$O$2,0)),0)*365</f>
        <v>30295</v>
      </c>
      <c r="L294" s="220" t="str">
        <f t="shared" si="4"/>
        <v>Y</v>
      </c>
    </row>
    <row r="295" spans="1:12" x14ac:dyDescent="0.3">
      <c r="A295" t="s">
        <v>2614</v>
      </c>
      <c r="B295" t="s">
        <v>109</v>
      </c>
      <c r="C295" t="s">
        <v>2908</v>
      </c>
      <c r="D295" s="130">
        <v>1007449</v>
      </c>
      <c r="E295" s="135">
        <v>36.112000000000002</v>
      </c>
      <c r="F295" s="135">
        <v>9.18</v>
      </c>
      <c r="G295" s="135">
        <v>0.01</v>
      </c>
      <c r="H295" s="135">
        <v>0</v>
      </c>
      <c r="I295" s="156" t="str">
        <f>IF(INDEX('Processing Mapping'!$A$2:$N$552,MATCH($D295,'Processing Mapping'!$E$2:$E$552,0),MATCH('Processing Mapping'!$D$2,'Processing Mapping'!$A$2:$N$2,0))=0,"",INDEX('Processing Mapping'!$A$2:$N$552,MATCH($D295,'Processing Mapping'!$E$2:$E$552,0),MATCH('Processing Mapping'!$D$2,'Processing Mapping'!$A$2:$N$2,0)))</f>
        <v/>
      </c>
      <c r="J295" s="156" t="e">
        <f>IF(INDEX('Processing Mapping'!$A$2:$N$552,MATCH($D295,'Processing Mapping'!$E$2:$E$552,0),MATCH('Processing Mapping'!$N$2,'Processing Mapping'!$A$2:$N$2,0))=0,"",INDEX('Processing Mapping'!$A$2:$N$552,MATCH($D295,'Processing Mapping'!$E$2:$E$552,0),MATCH('Processing Mapping'!$N$2,'Processing Mapping'!$A$2:$N$2,0)))</f>
        <v>#N/A</v>
      </c>
      <c r="K295" s="220">
        <f>IFERROR(INDEX('Processing Mapping'!$A$2:$O$552,MATCH($D295,'Processing Mapping'!$E$2:$E$552,0),MATCH('Processing Mapping'!$O$2,'Processing Mapping'!$A$2:$O$2,0)),0)*365</f>
        <v>0</v>
      </c>
      <c r="L295" s="220" t="str">
        <f t="shared" si="4"/>
        <v>N</v>
      </c>
    </row>
    <row r="296" spans="1:12" x14ac:dyDescent="0.3">
      <c r="A296" t="s">
        <v>2614</v>
      </c>
      <c r="B296" t="s">
        <v>109</v>
      </c>
      <c r="C296" t="s">
        <v>2909</v>
      </c>
      <c r="D296" s="130">
        <v>1007459</v>
      </c>
      <c r="E296" s="135">
        <v>0</v>
      </c>
      <c r="F296" s="135">
        <v>0</v>
      </c>
      <c r="G296" s="135">
        <v>0</v>
      </c>
      <c r="H296" s="135">
        <v>1.05</v>
      </c>
      <c r="I296" s="156" t="str">
        <f>IF(INDEX('Processing Mapping'!$A$2:$N$552,MATCH($D296,'Processing Mapping'!$E$2:$E$552,0),MATCH('Processing Mapping'!$D$2,'Processing Mapping'!$A$2:$N$2,0))=0,"",INDEX('Processing Mapping'!$A$2:$N$552,MATCH($D296,'Processing Mapping'!$E$2:$E$552,0),MATCH('Processing Mapping'!$D$2,'Processing Mapping'!$A$2:$N$2,0)))</f>
        <v/>
      </c>
      <c r="J296" s="156" t="str">
        <f>IF(INDEX('Processing Mapping'!$A$2:$N$552,MATCH($D296,'Processing Mapping'!$E$2:$E$552,0),MATCH('Processing Mapping'!$N$2,'Processing Mapping'!$A$2:$N$2,0))=0,"",INDEX('Processing Mapping'!$A$2:$N$552,MATCH($D296,'Processing Mapping'!$E$2:$E$552,0),MATCH('Processing Mapping'!$N$2,'Processing Mapping'!$A$2:$N$2,0)))</f>
        <v>Gulf Coast Basin (LA, TX)</v>
      </c>
      <c r="K296" s="220">
        <f>IFERROR(INDEX('Processing Mapping'!$A$2:$O$552,MATCH($D296,'Processing Mapping'!$E$2:$E$552,0),MATCH('Processing Mapping'!$O$2,'Processing Mapping'!$A$2:$O$2,0)),0)*365</f>
        <v>0</v>
      </c>
      <c r="L296" s="220" t="str">
        <f t="shared" si="4"/>
        <v>N</v>
      </c>
    </row>
    <row r="297" spans="1:12" x14ac:dyDescent="0.3">
      <c r="A297" t="s">
        <v>2614</v>
      </c>
      <c r="B297" t="s">
        <v>109</v>
      </c>
      <c r="C297" t="s">
        <v>2910</v>
      </c>
      <c r="D297" s="130">
        <v>1007489</v>
      </c>
      <c r="E297" s="135">
        <v>0</v>
      </c>
      <c r="F297" s="135">
        <v>0</v>
      </c>
      <c r="G297" s="135">
        <v>0</v>
      </c>
      <c r="H297" s="135">
        <v>30.640000000000004</v>
      </c>
      <c r="I297" s="156" t="str">
        <f>IF(INDEX('Processing Mapping'!$A$2:$N$552,MATCH($D297,'Processing Mapping'!$E$2:$E$552,0),MATCH('Processing Mapping'!$D$2,'Processing Mapping'!$A$2:$N$2,0))=0,"",INDEX('Processing Mapping'!$A$2:$N$552,MATCH($D297,'Processing Mapping'!$E$2:$E$552,0),MATCH('Processing Mapping'!$D$2,'Processing Mapping'!$A$2:$N$2,0)))</f>
        <v/>
      </c>
      <c r="J297" s="156" t="str">
        <f>IF(INDEX('Processing Mapping'!$A$2:$N$552,MATCH($D297,'Processing Mapping'!$E$2:$E$552,0),MATCH('Processing Mapping'!$N$2,'Processing Mapping'!$A$2:$N$2,0))=0,"",INDEX('Processing Mapping'!$A$2:$N$552,MATCH($D297,'Processing Mapping'!$E$2:$E$552,0),MATCH('Processing Mapping'!$N$2,'Processing Mapping'!$A$2:$N$2,0)))</f>
        <v/>
      </c>
      <c r="K297" s="220">
        <f>IFERROR(INDEX('Processing Mapping'!$A$2:$O$552,MATCH($D297,'Processing Mapping'!$E$2:$E$552,0),MATCH('Processing Mapping'!$O$2,'Processing Mapping'!$A$2:$O$2,0)),0)*365</f>
        <v>0</v>
      </c>
      <c r="L297" s="220" t="str">
        <f t="shared" si="4"/>
        <v>N</v>
      </c>
    </row>
    <row r="298" spans="1:12" x14ac:dyDescent="0.3">
      <c r="A298" t="s">
        <v>2614</v>
      </c>
      <c r="B298" t="s">
        <v>109</v>
      </c>
      <c r="C298" t="s">
        <v>2911</v>
      </c>
      <c r="D298" s="130">
        <v>1007490</v>
      </c>
      <c r="E298" s="135">
        <v>17.443999999999999</v>
      </c>
      <c r="F298" s="135">
        <v>23.279999999999998</v>
      </c>
      <c r="G298" s="135">
        <v>1.74</v>
      </c>
      <c r="H298" s="135">
        <v>0</v>
      </c>
      <c r="I298" s="156" t="str">
        <f>IF(INDEX('Processing Mapping'!$A$2:$N$552,MATCH($D298,'Processing Mapping'!$E$2:$E$552,0),MATCH('Processing Mapping'!$D$2,'Processing Mapping'!$A$2:$N$2,0))=0,"",INDEX('Processing Mapping'!$A$2:$N$552,MATCH($D298,'Processing Mapping'!$E$2:$E$552,0),MATCH('Processing Mapping'!$D$2,'Processing Mapping'!$A$2:$N$2,0)))</f>
        <v/>
      </c>
      <c r="J298" s="156" t="str">
        <f>IF(INDEX('Processing Mapping'!$A$2:$N$552,MATCH($D298,'Processing Mapping'!$E$2:$E$552,0),MATCH('Processing Mapping'!$N$2,'Processing Mapping'!$A$2:$N$2,0))=0,"",INDEX('Processing Mapping'!$A$2:$N$552,MATCH($D298,'Processing Mapping'!$E$2:$E$552,0),MATCH('Processing Mapping'!$N$2,'Processing Mapping'!$A$2:$N$2,0)))</f>
        <v>Strawn Basin</v>
      </c>
      <c r="K298" s="220">
        <f>IFERROR(INDEX('Processing Mapping'!$A$2:$O$552,MATCH($D298,'Processing Mapping'!$E$2:$E$552,0),MATCH('Processing Mapping'!$O$2,'Processing Mapping'!$A$2:$O$2,0)),0)*365</f>
        <v>0</v>
      </c>
      <c r="L298" s="220" t="str">
        <f t="shared" si="4"/>
        <v>N</v>
      </c>
    </row>
    <row r="299" spans="1:12" x14ac:dyDescent="0.3">
      <c r="A299" t="s">
        <v>2614</v>
      </c>
      <c r="B299" t="s">
        <v>109</v>
      </c>
      <c r="C299" t="s">
        <v>2912</v>
      </c>
      <c r="D299" s="130">
        <v>1007496</v>
      </c>
      <c r="E299" s="135">
        <v>85.603999999999999</v>
      </c>
      <c r="F299" s="135">
        <v>46.21</v>
      </c>
      <c r="G299" s="135">
        <v>74.13</v>
      </c>
      <c r="H299" s="135">
        <v>25.610000000000003</v>
      </c>
      <c r="I299" s="156" t="str">
        <f>IF(INDEX('Processing Mapping'!$A$2:$N$552,MATCH($D299,'Processing Mapping'!$E$2:$E$552,0),MATCH('Processing Mapping'!$D$2,'Processing Mapping'!$A$2:$N$2,0))=0,"",INDEX('Processing Mapping'!$A$2:$N$552,MATCH($D299,'Processing Mapping'!$E$2:$E$552,0),MATCH('Processing Mapping'!$D$2,'Processing Mapping'!$A$2:$N$2,0)))</f>
        <v>Allison Gas Plant</v>
      </c>
      <c r="J299" s="156" t="str">
        <f>IF(INDEX('Processing Mapping'!$A$2:$N$552,MATCH($D299,'Processing Mapping'!$E$2:$E$552,0),MATCH('Processing Mapping'!$N$2,'Processing Mapping'!$A$2:$N$2,0))=0,"",INDEX('Processing Mapping'!$A$2:$N$552,MATCH($D299,'Processing Mapping'!$E$2:$E$552,0),MATCH('Processing Mapping'!$N$2,'Processing Mapping'!$A$2:$N$2,0)))</f>
        <v>Anadarko Basin</v>
      </c>
      <c r="K299" s="220">
        <f>IFERROR(INDEX('Processing Mapping'!$A$2:$O$552,MATCH($D299,'Processing Mapping'!$E$2:$E$552,0),MATCH('Processing Mapping'!$O$2,'Processing Mapping'!$A$2:$O$2,0)),0)*365</f>
        <v>44530</v>
      </c>
      <c r="L299" s="220" t="str">
        <f t="shared" si="4"/>
        <v>Y</v>
      </c>
    </row>
    <row r="300" spans="1:12" x14ac:dyDescent="0.3">
      <c r="A300" t="s">
        <v>2614</v>
      </c>
      <c r="B300" t="s">
        <v>109</v>
      </c>
      <c r="C300" t="s">
        <v>2913</v>
      </c>
      <c r="D300" s="130">
        <v>1007509</v>
      </c>
      <c r="E300" s="135">
        <v>343.53199999999998</v>
      </c>
      <c r="F300" s="135">
        <v>1.02</v>
      </c>
      <c r="G300" s="135">
        <v>0</v>
      </c>
      <c r="H300" s="135">
        <v>0</v>
      </c>
      <c r="I300" s="156" t="str">
        <f>IF(INDEX('Processing Mapping'!$A$2:$N$552,MATCH($D300,'Processing Mapping'!$E$2:$E$552,0),MATCH('Processing Mapping'!$D$2,'Processing Mapping'!$A$2:$N$2,0))=0,"",INDEX('Processing Mapping'!$A$2:$N$552,MATCH($D300,'Processing Mapping'!$E$2:$E$552,0),MATCH('Processing Mapping'!$D$2,'Processing Mapping'!$A$2:$N$2,0)))</f>
        <v/>
      </c>
      <c r="J300" s="156" t="str">
        <f>IF(INDEX('Processing Mapping'!$A$2:$N$552,MATCH($D300,'Processing Mapping'!$E$2:$E$552,0),MATCH('Processing Mapping'!$N$2,'Processing Mapping'!$A$2:$N$2,0))=0,"",INDEX('Processing Mapping'!$A$2:$N$552,MATCH($D300,'Processing Mapping'!$E$2:$E$552,0),MATCH('Processing Mapping'!$N$2,'Processing Mapping'!$A$2:$N$2,0)))</f>
        <v>Strawn Basin</v>
      </c>
      <c r="K300" s="220">
        <f>IFERROR(INDEX('Processing Mapping'!$A$2:$O$552,MATCH($D300,'Processing Mapping'!$E$2:$E$552,0),MATCH('Processing Mapping'!$O$2,'Processing Mapping'!$A$2:$O$2,0)),0)*365</f>
        <v>0</v>
      </c>
      <c r="L300" s="220" t="str">
        <f t="shared" si="4"/>
        <v>N</v>
      </c>
    </row>
    <row r="301" spans="1:12" x14ac:dyDescent="0.3">
      <c r="A301" t="s">
        <v>2614</v>
      </c>
      <c r="B301" t="s">
        <v>109</v>
      </c>
      <c r="C301" t="s">
        <v>2914</v>
      </c>
      <c r="D301" s="130">
        <v>1007537</v>
      </c>
      <c r="E301" s="135">
        <v>386.75599999999997</v>
      </c>
      <c r="F301" s="135">
        <v>285.78999999999996</v>
      </c>
      <c r="G301" s="135">
        <v>433.99</v>
      </c>
      <c r="H301" s="135">
        <v>308.08</v>
      </c>
      <c r="I301" s="156" t="str">
        <f>IF(INDEX('Processing Mapping'!$A$2:$N$552,MATCH($D301,'Processing Mapping'!$E$2:$E$552,0),MATCH('Processing Mapping'!$D$2,'Processing Mapping'!$A$2:$N$2,0))=0,"",INDEX('Processing Mapping'!$A$2:$N$552,MATCH($D301,'Processing Mapping'!$E$2:$E$552,0),MATCH('Processing Mapping'!$D$2,'Processing Mapping'!$A$2:$N$2,0)))</f>
        <v>Halley</v>
      </c>
      <c r="J301" s="156" t="str">
        <f>IF(INDEX('Processing Mapping'!$A$2:$N$552,MATCH($D301,'Processing Mapping'!$E$2:$E$552,0),MATCH('Processing Mapping'!$N$2,'Processing Mapping'!$A$2:$N$2,0))=0,"",INDEX('Processing Mapping'!$A$2:$N$552,MATCH($D301,'Processing Mapping'!$E$2:$E$552,0),MATCH('Processing Mapping'!$N$2,'Processing Mapping'!$A$2:$N$2,0)))</f>
        <v>Permian Basin</v>
      </c>
      <c r="K301" s="220">
        <f>IFERROR(INDEX('Processing Mapping'!$A$2:$O$552,MATCH($D301,'Processing Mapping'!$E$2:$E$552,0),MATCH('Processing Mapping'!$O$2,'Processing Mapping'!$A$2:$O$2,0)),0)*365</f>
        <v>32850</v>
      </c>
      <c r="L301" s="220" t="str">
        <f t="shared" si="4"/>
        <v>Y</v>
      </c>
    </row>
    <row r="302" spans="1:12" x14ac:dyDescent="0.3">
      <c r="A302" t="s">
        <v>2614</v>
      </c>
      <c r="B302" t="s">
        <v>116</v>
      </c>
      <c r="C302" t="s">
        <v>2915</v>
      </c>
      <c r="D302" s="130">
        <v>1007568</v>
      </c>
      <c r="E302" s="135">
        <v>158.024</v>
      </c>
      <c r="F302" s="135">
        <v>122.94999999999999</v>
      </c>
      <c r="G302" s="135">
        <v>91.91</v>
      </c>
      <c r="H302" s="135">
        <v>36.94</v>
      </c>
      <c r="I302" s="156" t="str">
        <f>IF(INDEX('Processing Mapping'!$A$2:$N$552,MATCH($D302,'Processing Mapping'!$E$2:$E$552,0),MATCH('Processing Mapping'!$D$2,'Processing Mapping'!$A$2:$N$2,0))=0,"",INDEX('Processing Mapping'!$A$2:$N$552,MATCH($D302,'Processing Mapping'!$E$2:$E$552,0),MATCH('Processing Mapping'!$D$2,'Processing Mapping'!$A$2:$N$2,0)))</f>
        <v>Beaver Creek Plant</v>
      </c>
      <c r="J302" s="156" t="str">
        <f>IF(INDEX('Processing Mapping'!$A$2:$N$552,MATCH($D302,'Processing Mapping'!$E$2:$E$552,0),MATCH('Processing Mapping'!$N$2,'Processing Mapping'!$A$2:$N$2,0))=0,"",INDEX('Processing Mapping'!$A$2:$N$552,MATCH($D302,'Processing Mapping'!$E$2:$E$552,0),MATCH('Processing Mapping'!$N$2,'Processing Mapping'!$A$2:$N$2,0)))</f>
        <v>Wind River Basin</v>
      </c>
      <c r="K302" s="220">
        <f>IFERROR(INDEX('Processing Mapping'!$A$2:$O$552,MATCH($D302,'Processing Mapping'!$E$2:$E$552,0),MATCH('Processing Mapping'!$O$2,'Processing Mapping'!$A$2:$O$2,0)),0)*365</f>
        <v>5475</v>
      </c>
      <c r="L302" s="220" t="str">
        <f t="shared" si="4"/>
        <v>Y</v>
      </c>
    </row>
    <row r="303" spans="1:12" x14ac:dyDescent="0.3">
      <c r="A303" t="s">
        <v>2614</v>
      </c>
      <c r="B303" t="s">
        <v>85</v>
      </c>
      <c r="C303" t="s">
        <v>2916</v>
      </c>
      <c r="D303" s="130">
        <v>1007604</v>
      </c>
      <c r="E303" s="135">
        <v>29.451999999999998</v>
      </c>
      <c r="F303" s="135">
        <v>0.59</v>
      </c>
      <c r="G303" s="135">
        <v>0</v>
      </c>
      <c r="H303" s="135">
        <v>0</v>
      </c>
      <c r="I303" s="156" t="str">
        <f>IF(INDEX('Processing Mapping'!$A$2:$N$552,MATCH($D303,'Processing Mapping'!$E$2:$E$552,0),MATCH('Processing Mapping'!$D$2,'Processing Mapping'!$A$2:$N$2,0))=0,"",INDEX('Processing Mapping'!$A$2:$N$552,MATCH($D303,'Processing Mapping'!$E$2:$E$552,0),MATCH('Processing Mapping'!$D$2,'Processing Mapping'!$A$2:$N$2,0)))</f>
        <v>Cameron Meadows Gas Plant</v>
      </c>
      <c r="J303" s="156" t="str">
        <f>IF(INDEX('Processing Mapping'!$A$2:$N$552,MATCH($D303,'Processing Mapping'!$E$2:$E$552,0),MATCH('Processing Mapping'!$N$2,'Processing Mapping'!$A$2:$N$2,0))=0,"",INDEX('Processing Mapping'!$A$2:$N$552,MATCH($D303,'Processing Mapping'!$E$2:$E$552,0),MATCH('Processing Mapping'!$N$2,'Processing Mapping'!$A$2:$N$2,0)))</f>
        <v>Gulf Coast Basin (LA, TX)</v>
      </c>
      <c r="K303" s="220">
        <f>IFERROR(INDEX('Processing Mapping'!$A$2:$O$552,MATCH($D303,'Processing Mapping'!$E$2:$E$552,0),MATCH('Processing Mapping'!$O$2,'Processing Mapping'!$A$2:$O$2,0)),0)*365</f>
        <v>25550</v>
      </c>
      <c r="L303" s="220" t="str">
        <f t="shared" si="4"/>
        <v>Y</v>
      </c>
    </row>
    <row r="304" spans="1:12" x14ac:dyDescent="0.3">
      <c r="A304" t="s">
        <v>2614</v>
      </c>
      <c r="B304" t="s">
        <v>68</v>
      </c>
      <c r="C304" t="s">
        <v>2917</v>
      </c>
      <c r="D304" s="130">
        <v>1007657</v>
      </c>
      <c r="E304" s="135">
        <v>37.776000000000003</v>
      </c>
      <c r="F304" s="135">
        <v>49.72</v>
      </c>
      <c r="G304" s="135">
        <v>30.84</v>
      </c>
      <c r="H304" s="135">
        <v>55.5</v>
      </c>
      <c r="I304" s="156" t="str">
        <f>IF(INDEX('Processing Mapping'!$A$2:$N$552,MATCH($D304,'Processing Mapping'!$E$2:$E$552,0),MATCH('Processing Mapping'!$D$2,'Processing Mapping'!$A$2:$N$2,0))=0,"",INDEX('Processing Mapping'!$A$2:$N$552,MATCH($D304,'Processing Mapping'!$E$2:$E$552,0),MATCH('Processing Mapping'!$D$2,'Processing Mapping'!$A$2:$N$2,0)))</f>
        <v>Hatters Pond Gas Plant</v>
      </c>
      <c r="J304" s="156" t="str">
        <f>IF(INDEX('Processing Mapping'!$A$2:$N$552,MATCH($D304,'Processing Mapping'!$E$2:$E$552,0),MATCH('Processing Mapping'!$N$2,'Processing Mapping'!$A$2:$N$2,0))=0,"",INDEX('Processing Mapping'!$A$2:$N$552,MATCH($D304,'Processing Mapping'!$E$2:$E$552,0),MATCH('Processing Mapping'!$N$2,'Processing Mapping'!$A$2:$N$2,0)))</f>
        <v>Mid-Gulf Coast Basin</v>
      </c>
      <c r="K304" s="220">
        <f>IFERROR(INDEX('Processing Mapping'!$A$2:$O$552,MATCH($D304,'Processing Mapping'!$E$2:$E$552,0),MATCH('Processing Mapping'!$O$2,'Processing Mapping'!$A$2:$O$2,0)),0)*365</f>
        <v>4015</v>
      </c>
      <c r="L304" s="220" t="str">
        <f t="shared" si="4"/>
        <v>Y</v>
      </c>
    </row>
    <row r="305" spans="1:12" x14ac:dyDescent="0.3">
      <c r="A305" t="s">
        <v>2614</v>
      </c>
      <c r="B305" t="s">
        <v>109</v>
      </c>
      <c r="C305" t="s">
        <v>2918</v>
      </c>
      <c r="D305" s="130">
        <v>1007714</v>
      </c>
      <c r="E305" s="135">
        <v>10.052000000000001</v>
      </c>
      <c r="F305" s="135">
        <v>40.42</v>
      </c>
      <c r="G305" s="135">
        <v>33.42</v>
      </c>
      <c r="H305" s="135">
        <v>55.41</v>
      </c>
      <c r="I305" s="156" t="str">
        <f>IF(INDEX('Processing Mapping'!$A$2:$N$552,MATCH($D305,'Processing Mapping'!$E$2:$E$552,0),MATCH('Processing Mapping'!$D$2,'Processing Mapping'!$A$2:$N$2,0))=0,"",INDEX('Processing Mapping'!$A$2:$N$552,MATCH($D305,'Processing Mapping'!$E$2:$E$552,0),MATCH('Processing Mapping'!$D$2,'Processing Mapping'!$A$2:$N$2,0)))</f>
        <v>Chapel Hill Gas Plant</v>
      </c>
      <c r="J305" s="156" t="str">
        <f>IF(INDEX('Processing Mapping'!$A$2:$N$552,MATCH($D305,'Processing Mapping'!$E$2:$E$552,0),MATCH('Processing Mapping'!$N$2,'Processing Mapping'!$A$2:$N$2,0))=0,"",INDEX('Processing Mapping'!$A$2:$N$552,MATCH($D305,'Processing Mapping'!$E$2:$E$552,0),MATCH('Processing Mapping'!$N$2,'Processing Mapping'!$A$2:$N$2,0)))</f>
        <v>East Texas Basin</v>
      </c>
      <c r="K305" s="220">
        <f>IFERROR(INDEX('Processing Mapping'!$A$2:$O$552,MATCH($D305,'Processing Mapping'!$E$2:$E$552,0),MATCH('Processing Mapping'!$O$2,'Processing Mapping'!$A$2:$O$2,0)),0)*365</f>
        <v>6205</v>
      </c>
      <c r="L305" s="220" t="str">
        <f t="shared" si="4"/>
        <v>Y</v>
      </c>
    </row>
    <row r="306" spans="1:12" x14ac:dyDescent="0.3">
      <c r="A306" t="s">
        <v>2614</v>
      </c>
      <c r="B306" t="s">
        <v>114</v>
      </c>
      <c r="C306" t="s">
        <v>2919</v>
      </c>
      <c r="D306" s="130">
        <v>1007775</v>
      </c>
      <c r="E306" s="135">
        <v>23.227999999999998</v>
      </c>
      <c r="F306" s="135">
        <v>13.9</v>
      </c>
      <c r="G306" s="135">
        <v>0</v>
      </c>
      <c r="H306" s="135">
        <v>0</v>
      </c>
      <c r="I306" s="156" t="str">
        <f>IF(INDEX('Processing Mapping'!$A$2:$N$552,MATCH($D306,'Processing Mapping'!$E$2:$E$552,0),MATCH('Processing Mapping'!$D$2,'Processing Mapping'!$A$2:$N$2,0))=0,"",INDEX('Processing Mapping'!$A$2:$N$552,MATCH($D306,'Processing Mapping'!$E$2:$E$552,0),MATCH('Processing Mapping'!$D$2,'Processing Mapping'!$A$2:$N$2,0)))</f>
        <v>Cobb</v>
      </c>
      <c r="J306" s="156" t="str">
        <f>IF(INDEX('Processing Mapping'!$A$2:$N$552,MATCH($D306,'Processing Mapping'!$E$2:$E$552,0),MATCH('Processing Mapping'!$N$2,'Processing Mapping'!$A$2:$N$2,0))=0,"",INDEX('Processing Mapping'!$A$2:$N$552,MATCH($D306,'Processing Mapping'!$E$2:$E$552,0),MATCH('Processing Mapping'!$N$2,'Processing Mapping'!$A$2:$N$2,0)))</f>
        <v>Appalachian Basin</v>
      </c>
      <c r="K306" s="220">
        <f>IFERROR(INDEX('Processing Mapping'!$A$2:$O$552,MATCH($D306,'Processing Mapping'!$E$2:$E$552,0),MATCH('Processing Mapping'!$O$2,'Processing Mapping'!$A$2:$O$2,0)),0)*365</f>
        <v>12775</v>
      </c>
      <c r="L306" s="220" t="str">
        <f t="shared" si="4"/>
        <v>Y</v>
      </c>
    </row>
    <row r="307" spans="1:12" x14ac:dyDescent="0.3">
      <c r="A307" t="s">
        <v>2614</v>
      </c>
      <c r="B307" t="s">
        <v>109</v>
      </c>
      <c r="C307" t="s">
        <v>2920</v>
      </c>
      <c r="D307" s="130">
        <v>1007779</v>
      </c>
      <c r="E307" s="135">
        <v>855.58800000000008</v>
      </c>
      <c r="F307" s="135">
        <v>765.8</v>
      </c>
      <c r="G307" s="135">
        <v>192.46</v>
      </c>
      <c r="H307" s="135">
        <v>300.29999999999995</v>
      </c>
      <c r="I307" s="156" t="str">
        <f>IF(INDEX('Processing Mapping'!$A$2:$N$552,MATCH($D307,'Processing Mapping'!$E$2:$E$552,0),MATCH('Processing Mapping'!$D$2,'Processing Mapping'!$A$2:$N$2,0))=0,"",INDEX('Processing Mapping'!$A$2:$N$552,MATCH($D307,'Processing Mapping'!$E$2:$E$552,0),MATCH('Processing Mapping'!$D$2,'Processing Mapping'!$A$2:$N$2,0)))</f>
        <v/>
      </c>
      <c r="J307" s="156" t="str">
        <f>IF(INDEX('Processing Mapping'!$A$2:$N$552,MATCH($D307,'Processing Mapping'!$E$2:$E$552,0),MATCH('Processing Mapping'!$N$2,'Processing Mapping'!$A$2:$N$2,0))=0,"",INDEX('Processing Mapping'!$A$2:$N$552,MATCH($D307,'Processing Mapping'!$E$2:$E$552,0),MATCH('Processing Mapping'!$N$2,'Processing Mapping'!$A$2:$N$2,0)))</f>
        <v>Permian Basin</v>
      </c>
      <c r="K307" s="220">
        <f>IFERROR(INDEX('Processing Mapping'!$A$2:$O$552,MATCH($D307,'Processing Mapping'!$E$2:$E$552,0),MATCH('Processing Mapping'!$O$2,'Processing Mapping'!$A$2:$O$2,0)),0)*365</f>
        <v>0</v>
      </c>
      <c r="L307" s="220" t="str">
        <f t="shared" si="4"/>
        <v>N</v>
      </c>
    </row>
    <row r="308" spans="1:12" x14ac:dyDescent="0.3">
      <c r="A308" t="s">
        <v>2614</v>
      </c>
      <c r="B308" t="s">
        <v>103</v>
      </c>
      <c r="C308" t="s">
        <v>2921</v>
      </c>
      <c r="D308" s="130">
        <v>1007821</v>
      </c>
      <c r="E308" s="135">
        <v>34.628</v>
      </c>
      <c r="F308" s="135">
        <v>49.36</v>
      </c>
      <c r="G308" s="135">
        <v>36.21</v>
      </c>
      <c r="H308" s="135">
        <v>14.790000000000001</v>
      </c>
      <c r="I308" s="156" t="str">
        <f>IF(INDEX('Processing Mapping'!$A$2:$N$552,MATCH($D308,'Processing Mapping'!$E$2:$E$552,0),MATCH('Processing Mapping'!$D$2,'Processing Mapping'!$A$2:$N$2,0))=0,"",INDEX('Processing Mapping'!$A$2:$N$552,MATCH($D308,'Processing Mapping'!$E$2:$E$552,0),MATCH('Processing Mapping'!$D$2,'Processing Mapping'!$A$2:$N$2,0)))</f>
        <v>Cashion Plant</v>
      </c>
      <c r="J308" s="156" t="str">
        <f>IF(INDEX('Processing Mapping'!$A$2:$N$552,MATCH($D308,'Processing Mapping'!$E$2:$E$552,0),MATCH('Processing Mapping'!$N$2,'Processing Mapping'!$A$2:$N$2,0))=0,"",INDEX('Processing Mapping'!$A$2:$N$552,MATCH($D308,'Processing Mapping'!$E$2:$E$552,0),MATCH('Processing Mapping'!$N$2,'Processing Mapping'!$A$2:$N$2,0)))</f>
        <v>South Oklahoma Folded Belt</v>
      </c>
      <c r="K308" s="220">
        <f>IFERROR(INDEX('Processing Mapping'!$A$2:$O$552,MATCH($D308,'Processing Mapping'!$E$2:$E$552,0),MATCH('Processing Mapping'!$O$2,'Processing Mapping'!$A$2:$O$2,0)),0)*365</f>
        <v>12045</v>
      </c>
      <c r="L308" s="220" t="str">
        <f t="shared" si="4"/>
        <v>Y</v>
      </c>
    </row>
    <row r="309" spans="1:12" x14ac:dyDescent="0.3">
      <c r="A309" t="s">
        <v>2614</v>
      </c>
      <c r="B309" t="s">
        <v>103</v>
      </c>
      <c r="C309" t="s">
        <v>2922</v>
      </c>
      <c r="D309" s="130">
        <v>1007865</v>
      </c>
      <c r="E309" s="135">
        <v>245.84800000000001</v>
      </c>
      <c r="F309" s="135">
        <v>139.5</v>
      </c>
      <c r="G309" s="135">
        <v>362.74000000000007</v>
      </c>
      <c r="H309" s="135">
        <v>344.93</v>
      </c>
      <c r="I309" s="156" t="str">
        <f>IF(INDEX('Processing Mapping'!$A$2:$N$552,MATCH($D309,'Processing Mapping'!$E$2:$E$552,0),MATCH('Processing Mapping'!$D$2,'Processing Mapping'!$A$2:$N$2,0))=0,"",INDEX('Processing Mapping'!$A$2:$N$552,MATCH($D309,'Processing Mapping'!$E$2:$E$552,0),MATCH('Processing Mapping'!$D$2,'Processing Mapping'!$A$2:$N$2,0)))</f>
        <v>Northridge Plant</v>
      </c>
      <c r="J309" s="156" t="str">
        <f>IF(INDEX('Processing Mapping'!$A$2:$N$552,MATCH($D309,'Processing Mapping'!$E$2:$E$552,0),MATCH('Processing Mapping'!$N$2,'Processing Mapping'!$A$2:$N$2,0))=0,"",INDEX('Processing Mapping'!$A$2:$N$552,MATCH($D309,'Processing Mapping'!$E$2:$E$552,0),MATCH('Processing Mapping'!$N$2,'Processing Mapping'!$A$2:$N$2,0)))</f>
        <v>South Oklahoma Folded Belt</v>
      </c>
      <c r="K309" s="220">
        <f>IFERROR(INDEX('Processing Mapping'!$A$2:$O$552,MATCH($D309,'Processing Mapping'!$E$2:$E$552,0),MATCH('Processing Mapping'!$O$2,'Processing Mapping'!$A$2:$O$2,0)),0)*365</f>
        <v>21900</v>
      </c>
      <c r="L309" s="220" t="str">
        <f t="shared" si="4"/>
        <v>Y</v>
      </c>
    </row>
    <row r="310" spans="1:12" x14ac:dyDescent="0.3">
      <c r="A310" t="s">
        <v>2614</v>
      </c>
      <c r="B310" t="s">
        <v>103</v>
      </c>
      <c r="C310" t="s">
        <v>2923</v>
      </c>
      <c r="D310" s="130">
        <v>1007903</v>
      </c>
      <c r="E310" s="135">
        <v>244.23999999999998</v>
      </c>
      <c r="F310" s="135">
        <v>440.64</v>
      </c>
      <c r="G310" s="135">
        <v>139.18</v>
      </c>
      <c r="H310" s="135">
        <v>302.86</v>
      </c>
      <c r="I310" s="156" t="str">
        <f>IF(INDEX('Processing Mapping'!$A$2:$N$552,MATCH($D310,'Processing Mapping'!$E$2:$E$552,0),MATCH('Processing Mapping'!$D$2,'Processing Mapping'!$A$2:$N$2,0))=0,"",INDEX('Processing Mapping'!$A$2:$N$552,MATCH($D310,'Processing Mapping'!$E$2:$E$552,0),MATCH('Processing Mapping'!$D$2,'Processing Mapping'!$A$2:$N$2,0)))</f>
        <v>Velma Gas Processing Plant</v>
      </c>
      <c r="J310" s="156" t="str">
        <f>IF(INDEX('Processing Mapping'!$A$2:$N$552,MATCH($D310,'Processing Mapping'!$E$2:$E$552,0),MATCH('Processing Mapping'!$N$2,'Processing Mapping'!$A$2:$N$2,0))=0,"",INDEX('Processing Mapping'!$A$2:$N$552,MATCH($D310,'Processing Mapping'!$E$2:$E$552,0),MATCH('Processing Mapping'!$N$2,'Processing Mapping'!$A$2:$N$2,0)))</f>
        <v>Anadarko Basin</v>
      </c>
      <c r="K310" s="220">
        <f>IFERROR(INDEX('Processing Mapping'!$A$2:$O$552,MATCH($D310,'Processing Mapping'!$E$2:$E$552,0),MATCH('Processing Mapping'!$O$2,'Processing Mapping'!$A$2:$O$2,0)),0)*365</f>
        <v>55169.02</v>
      </c>
      <c r="L310" s="220" t="str">
        <f t="shared" si="4"/>
        <v>Y</v>
      </c>
    </row>
    <row r="311" spans="1:12" x14ac:dyDescent="0.3">
      <c r="A311" t="s">
        <v>2614</v>
      </c>
      <c r="B311" t="s">
        <v>72</v>
      </c>
      <c r="C311" t="s">
        <v>2924</v>
      </c>
      <c r="D311" s="130">
        <v>1007955</v>
      </c>
      <c r="E311" s="135">
        <v>18.788</v>
      </c>
      <c r="F311" s="135">
        <v>10.050000000000001</v>
      </c>
      <c r="G311" s="135">
        <v>0</v>
      </c>
      <c r="H311" s="135">
        <v>0</v>
      </c>
      <c r="I311" s="156" t="str">
        <f>IF(INDEX('Processing Mapping'!$A$2:$N$552,MATCH($D311,'Processing Mapping'!$E$2:$E$552,0),MATCH('Processing Mapping'!$D$2,'Processing Mapping'!$A$2:$N$2,0))=0,"",INDEX('Processing Mapping'!$A$2:$N$552,MATCH($D311,'Processing Mapping'!$E$2:$E$552,0),MATCH('Processing Mapping'!$D$2,'Processing Mapping'!$A$2:$N$2,0)))</f>
        <v/>
      </c>
      <c r="J311" s="156" t="e">
        <f>IF(INDEX('Processing Mapping'!$A$2:$N$552,MATCH($D311,'Processing Mapping'!$E$2:$E$552,0),MATCH('Processing Mapping'!$N$2,'Processing Mapping'!$A$2:$N$2,0))=0,"",INDEX('Processing Mapping'!$A$2:$N$552,MATCH($D311,'Processing Mapping'!$E$2:$E$552,0),MATCH('Processing Mapping'!$N$2,'Processing Mapping'!$A$2:$N$2,0)))</f>
        <v>#N/A</v>
      </c>
      <c r="K311" s="220">
        <f>IFERROR(INDEX('Processing Mapping'!$A$2:$O$552,MATCH($D311,'Processing Mapping'!$E$2:$E$552,0),MATCH('Processing Mapping'!$O$2,'Processing Mapping'!$A$2:$O$2,0)),0)*365</f>
        <v>0</v>
      </c>
      <c r="L311" s="220" t="str">
        <f t="shared" si="4"/>
        <v>N</v>
      </c>
    </row>
    <row r="312" spans="1:12" x14ac:dyDescent="0.3">
      <c r="A312" t="s">
        <v>2614</v>
      </c>
      <c r="B312" t="s">
        <v>71</v>
      </c>
      <c r="C312" t="s">
        <v>2925</v>
      </c>
      <c r="D312" s="130">
        <v>1008009</v>
      </c>
      <c r="E312" s="135">
        <v>106.3</v>
      </c>
      <c r="F312" s="135">
        <v>61.67</v>
      </c>
      <c r="G312" s="135">
        <v>90.9</v>
      </c>
      <c r="H312" s="135">
        <v>55.440000000000005</v>
      </c>
      <c r="I312" s="156" t="str">
        <f>IF(INDEX('Processing Mapping'!$A$2:$N$552,MATCH($D312,'Processing Mapping'!$E$2:$E$552,0),MATCH('Processing Mapping'!$D$2,'Processing Mapping'!$A$2:$N$2,0))=0,"",INDEX('Processing Mapping'!$A$2:$N$552,MATCH($D312,'Processing Mapping'!$E$2:$E$552,0),MATCH('Processing Mapping'!$D$2,'Processing Mapping'!$A$2:$N$2,0)))</f>
        <v/>
      </c>
      <c r="J312" s="156" t="str">
        <f>IF(INDEX('Processing Mapping'!$A$2:$N$552,MATCH($D312,'Processing Mapping'!$E$2:$E$552,0),MATCH('Processing Mapping'!$N$2,'Processing Mapping'!$A$2:$N$2,0))=0,"",INDEX('Processing Mapping'!$A$2:$N$552,MATCH($D312,'Processing Mapping'!$E$2:$E$552,0),MATCH('Processing Mapping'!$N$2,'Processing Mapping'!$A$2:$N$2,0)))</f>
        <v>Arkoma Basin</v>
      </c>
      <c r="K312" s="220">
        <f>IFERROR(INDEX('Processing Mapping'!$A$2:$O$552,MATCH($D312,'Processing Mapping'!$E$2:$E$552,0),MATCH('Processing Mapping'!$O$2,'Processing Mapping'!$A$2:$O$2,0)),0)*365</f>
        <v>0</v>
      </c>
      <c r="L312" s="220" t="str">
        <f t="shared" si="4"/>
        <v>N</v>
      </c>
    </row>
    <row r="313" spans="1:12" x14ac:dyDescent="0.3">
      <c r="A313" t="s">
        <v>2614</v>
      </c>
      <c r="B313" t="s">
        <v>116</v>
      </c>
      <c r="C313" t="s">
        <v>2926</v>
      </c>
      <c r="D313" s="130">
        <v>1008031</v>
      </c>
      <c r="E313" s="135">
        <v>120.304</v>
      </c>
      <c r="F313" s="135">
        <v>89.1</v>
      </c>
      <c r="G313" s="135">
        <v>53.95000000000001</v>
      </c>
      <c r="H313" s="135">
        <v>79.209999999999994</v>
      </c>
      <c r="I313" s="156" t="str">
        <f>IF(INDEX('Processing Mapping'!$A$2:$N$552,MATCH($D313,'Processing Mapping'!$E$2:$E$552,0),MATCH('Processing Mapping'!$D$2,'Processing Mapping'!$A$2:$N$2,0))=0,"",INDEX('Processing Mapping'!$A$2:$N$552,MATCH($D313,'Processing Mapping'!$E$2:$E$552,0),MATCH('Processing Mapping'!$D$2,'Processing Mapping'!$A$2:$N$2,0)))</f>
        <v/>
      </c>
      <c r="J313" s="156" t="e">
        <f>IF(INDEX('Processing Mapping'!$A$2:$N$552,MATCH($D313,'Processing Mapping'!$E$2:$E$552,0),MATCH('Processing Mapping'!$N$2,'Processing Mapping'!$A$2:$N$2,0))=0,"",INDEX('Processing Mapping'!$A$2:$N$552,MATCH($D313,'Processing Mapping'!$E$2:$E$552,0),MATCH('Processing Mapping'!$N$2,'Processing Mapping'!$A$2:$N$2,0)))</f>
        <v>#N/A</v>
      </c>
      <c r="K313" s="220">
        <f>IFERROR(INDEX('Processing Mapping'!$A$2:$O$552,MATCH($D313,'Processing Mapping'!$E$2:$E$552,0),MATCH('Processing Mapping'!$O$2,'Processing Mapping'!$A$2:$O$2,0)),0)*365</f>
        <v>0</v>
      </c>
      <c r="L313" s="220" t="str">
        <f t="shared" si="4"/>
        <v>N</v>
      </c>
    </row>
    <row r="314" spans="1:12" x14ac:dyDescent="0.3">
      <c r="A314" t="s">
        <v>2614</v>
      </c>
      <c r="B314" t="s">
        <v>101</v>
      </c>
      <c r="C314" t="s">
        <v>2927</v>
      </c>
      <c r="D314" s="130">
        <v>1008062</v>
      </c>
      <c r="E314" s="135">
        <v>12.832000000000001</v>
      </c>
      <c r="F314" s="135">
        <v>9.69</v>
      </c>
      <c r="G314" s="135">
        <v>11.329999999999998</v>
      </c>
      <c r="H314" s="135">
        <v>57.8</v>
      </c>
      <c r="I314" s="156" t="str">
        <f>IF(INDEX('Processing Mapping'!$A$2:$N$552,MATCH($D314,'Processing Mapping'!$E$2:$E$552,0),MATCH('Processing Mapping'!$D$2,'Processing Mapping'!$A$2:$N$2,0))=0,"",INDEX('Processing Mapping'!$A$2:$N$552,MATCH($D314,'Processing Mapping'!$E$2:$E$552,0),MATCH('Processing Mapping'!$D$2,'Processing Mapping'!$A$2:$N$2,0)))</f>
        <v>Belfield Gas Plant</v>
      </c>
      <c r="J314" s="156" t="str">
        <f>IF(INDEX('Processing Mapping'!$A$2:$N$552,MATCH($D314,'Processing Mapping'!$E$2:$E$552,0),MATCH('Processing Mapping'!$N$2,'Processing Mapping'!$A$2:$N$2,0))=0,"",INDEX('Processing Mapping'!$A$2:$N$552,MATCH($D314,'Processing Mapping'!$E$2:$E$552,0),MATCH('Processing Mapping'!$N$2,'Processing Mapping'!$A$2:$N$2,0)))</f>
        <v>Williston Basin</v>
      </c>
      <c r="K314" s="220">
        <f>IFERROR(INDEX('Processing Mapping'!$A$2:$O$552,MATCH($D314,'Processing Mapping'!$E$2:$E$552,0),MATCH('Processing Mapping'!$O$2,'Processing Mapping'!$A$2:$O$2,0)),0)*365</f>
        <v>6949.5999999999995</v>
      </c>
      <c r="L314" s="220" t="str">
        <f t="shared" si="4"/>
        <v>Y</v>
      </c>
    </row>
    <row r="315" spans="1:12" x14ac:dyDescent="0.3">
      <c r="A315" t="s">
        <v>2614</v>
      </c>
      <c r="B315" t="s">
        <v>103</v>
      </c>
      <c r="C315" t="s">
        <v>2928</v>
      </c>
      <c r="D315" s="130">
        <v>1008083</v>
      </c>
      <c r="E315" s="135">
        <v>149.12799999999999</v>
      </c>
      <c r="F315" s="135">
        <v>81.08</v>
      </c>
      <c r="G315" s="135">
        <v>125.41999999999999</v>
      </c>
      <c r="H315" s="135">
        <v>0</v>
      </c>
      <c r="I315" s="156" t="str">
        <f>IF(INDEX('Processing Mapping'!$A$2:$N$552,MATCH($D315,'Processing Mapping'!$E$2:$E$552,0),MATCH('Processing Mapping'!$D$2,'Processing Mapping'!$A$2:$N$2,0))=0,"",INDEX('Processing Mapping'!$A$2:$N$552,MATCH($D315,'Processing Mapping'!$E$2:$E$552,0),MATCH('Processing Mapping'!$D$2,'Processing Mapping'!$A$2:$N$2,0)))</f>
        <v>Chester Gas Processing Plant</v>
      </c>
      <c r="J315" s="156" t="str">
        <f>IF(INDEX('Processing Mapping'!$A$2:$N$552,MATCH($D315,'Processing Mapping'!$E$2:$E$552,0),MATCH('Processing Mapping'!$N$2,'Processing Mapping'!$A$2:$N$2,0))=0,"",INDEX('Processing Mapping'!$A$2:$N$552,MATCH($D315,'Processing Mapping'!$E$2:$E$552,0),MATCH('Processing Mapping'!$N$2,'Processing Mapping'!$A$2:$N$2,0)))</f>
        <v>Central Kansas Uplift</v>
      </c>
      <c r="K315" s="220">
        <f>IFERROR(INDEX('Processing Mapping'!$A$2:$O$552,MATCH($D315,'Processing Mapping'!$E$2:$E$552,0),MATCH('Processing Mapping'!$O$2,'Processing Mapping'!$A$2:$O$2,0)),0)*365</f>
        <v>10450.68</v>
      </c>
      <c r="L315" s="220" t="str">
        <f t="shared" si="4"/>
        <v>Y</v>
      </c>
    </row>
    <row r="316" spans="1:12" x14ac:dyDescent="0.3">
      <c r="A316" t="s">
        <v>2614</v>
      </c>
      <c r="B316" t="s">
        <v>85</v>
      </c>
      <c r="C316" t="s">
        <v>2929</v>
      </c>
      <c r="D316" s="130">
        <v>1008099</v>
      </c>
      <c r="E316" s="135">
        <v>45.084000000000003</v>
      </c>
      <c r="F316" s="135">
        <v>44.46</v>
      </c>
      <c r="G316" s="135">
        <v>51.25</v>
      </c>
      <c r="H316" s="135">
        <v>0</v>
      </c>
      <c r="I316" s="156" t="str">
        <f>IF(INDEX('Processing Mapping'!$A$2:$N$552,MATCH($D316,'Processing Mapping'!$E$2:$E$552,0),MATCH('Processing Mapping'!$D$2,'Processing Mapping'!$A$2:$N$2,0))=0,"",INDEX('Processing Mapping'!$A$2:$N$552,MATCH($D316,'Processing Mapping'!$E$2:$E$552,0),MATCH('Processing Mapping'!$D$2,'Processing Mapping'!$A$2:$N$2,0)))</f>
        <v/>
      </c>
      <c r="J316" s="156" t="e">
        <f>IF(INDEX('Processing Mapping'!$A$2:$N$552,MATCH($D316,'Processing Mapping'!$E$2:$E$552,0),MATCH('Processing Mapping'!$N$2,'Processing Mapping'!$A$2:$N$2,0))=0,"",INDEX('Processing Mapping'!$A$2:$N$552,MATCH($D316,'Processing Mapping'!$E$2:$E$552,0),MATCH('Processing Mapping'!$N$2,'Processing Mapping'!$A$2:$N$2,0)))</f>
        <v>#N/A</v>
      </c>
      <c r="K316" s="220">
        <f>IFERROR(INDEX('Processing Mapping'!$A$2:$O$552,MATCH($D316,'Processing Mapping'!$E$2:$E$552,0),MATCH('Processing Mapping'!$O$2,'Processing Mapping'!$A$2:$O$2,0)),0)*365</f>
        <v>0</v>
      </c>
      <c r="L316" s="220" t="str">
        <f t="shared" si="4"/>
        <v>N</v>
      </c>
    </row>
    <row r="317" spans="1:12" x14ac:dyDescent="0.3">
      <c r="A317" t="s">
        <v>2614</v>
      </c>
      <c r="B317" t="s">
        <v>101</v>
      </c>
      <c r="C317" t="s">
        <v>2930</v>
      </c>
      <c r="D317" s="130">
        <v>1008130</v>
      </c>
      <c r="E317" s="135">
        <v>91.572000000000003</v>
      </c>
      <c r="F317" s="135">
        <v>133.61000000000001</v>
      </c>
      <c r="G317" s="135">
        <v>106.47</v>
      </c>
      <c r="H317" s="135">
        <v>289.02999999999997</v>
      </c>
      <c r="I317" s="156" t="str">
        <f>IF(INDEX('Processing Mapping'!$A$2:$N$552,MATCH($D317,'Processing Mapping'!$E$2:$E$552,0),MATCH('Processing Mapping'!$D$2,'Processing Mapping'!$A$2:$N$2,0))=0,"",INDEX('Processing Mapping'!$A$2:$N$552,MATCH($D317,'Processing Mapping'!$E$2:$E$552,0),MATCH('Processing Mapping'!$D$2,'Processing Mapping'!$A$2:$N$2,0)))</f>
        <v>Robinson Lake Gas Plant</v>
      </c>
      <c r="J317" s="156" t="str">
        <f>IF(INDEX('Processing Mapping'!$A$2:$N$552,MATCH($D317,'Processing Mapping'!$E$2:$E$552,0),MATCH('Processing Mapping'!$N$2,'Processing Mapping'!$A$2:$N$2,0))=0,"",INDEX('Processing Mapping'!$A$2:$N$552,MATCH($D317,'Processing Mapping'!$E$2:$E$552,0),MATCH('Processing Mapping'!$N$2,'Processing Mapping'!$A$2:$N$2,0)))</f>
        <v>Williston Basin</v>
      </c>
      <c r="K317" s="220">
        <f>IFERROR(INDEX('Processing Mapping'!$A$2:$O$552,MATCH($D317,'Processing Mapping'!$E$2:$E$552,0),MATCH('Processing Mapping'!$O$2,'Processing Mapping'!$A$2:$O$2,0)),0)*365</f>
        <v>44165</v>
      </c>
      <c r="L317" s="220" t="str">
        <f t="shared" si="4"/>
        <v>Y</v>
      </c>
    </row>
    <row r="318" spans="1:12" x14ac:dyDescent="0.3">
      <c r="A318" t="s">
        <v>2614</v>
      </c>
      <c r="B318" t="s">
        <v>110</v>
      </c>
      <c r="C318" t="s">
        <v>2931</v>
      </c>
      <c r="D318" s="130">
        <v>1008205</v>
      </c>
      <c r="E318" s="135">
        <v>63.867200000000004</v>
      </c>
      <c r="F318" s="135">
        <v>5.5299999999999994</v>
      </c>
      <c r="G318" s="135">
        <v>0</v>
      </c>
      <c r="H318" s="135">
        <v>0</v>
      </c>
      <c r="I318" s="156" t="str">
        <f>IF(INDEX('Processing Mapping'!$A$2:$N$552,MATCH($D318,'Processing Mapping'!$E$2:$E$552,0),MATCH('Processing Mapping'!$D$2,'Processing Mapping'!$A$2:$N$2,0))=0,"",INDEX('Processing Mapping'!$A$2:$N$552,MATCH($D318,'Processing Mapping'!$E$2:$E$552,0),MATCH('Processing Mapping'!$D$2,'Processing Mapping'!$A$2:$N$2,0)))</f>
        <v/>
      </c>
      <c r="J318" s="156" t="str">
        <f>IF(INDEX('Processing Mapping'!$A$2:$N$552,MATCH($D318,'Processing Mapping'!$E$2:$E$552,0),MATCH('Processing Mapping'!$N$2,'Processing Mapping'!$A$2:$N$2,0))=0,"",INDEX('Processing Mapping'!$A$2:$N$552,MATCH($D318,'Processing Mapping'!$E$2:$E$552,0),MATCH('Processing Mapping'!$N$2,'Processing Mapping'!$A$2:$N$2,0)))</f>
        <v>Piceance Basin</v>
      </c>
      <c r="K318" s="220">
        <f>IFERROR(INDEX('Processing Mapping'!$A$2:$O$552,MATCH($D318,'Processing Mapping'!$E$2:$E$552,0),MATCH('Processing Mapping'!$O$2,'Processing Mapping'!$A$2:$O$2,0)),0)*365</f>
        <v>0</v>
      </c>
      <c r="L318" s="220" t="str">
        <f t="shared" si="4"/>
        <v>N</v>
      </c>
    </row>
    <row r="319" spans="1:12" x14ac:dyDescent="0.3">
      <c r="A319" t="s">
        <v>2614</v>
      </c>
      <c r="B319" t="s">
        <v>109</v>
      </c>
      <c r="C319" t="s">
        <v>2932</v>
      </c>
      <c r="D319" s="130">
        <v>1008217</v>
      </c>
      <c r="E319" s="135">
        <v>108.94776</v>
      </c>
      <c r="F319" s="135">
        <v>113.04</v>
      </c>
      <c r="G319" s="135">
        <v>83.53</v>
      </c>
      <c r="H319" s="135">
        <v>95.57</v>
      </c>
      <c r="I319" s="156" t="str">
        <f>IF(INDEX('Processing Mapping'!$A$2:$N$552,MATCH($D319,'Processing Mapping'!$E$2:$E$552,0),MATCH('Processing Mapping'!$D$2,'Processing Mapping'!$A$2:$N$2,0))=0,"",INDEX('Processing Mapping'!$A$2:$N$552,MATCH($D319,'Processing Mapping'!$E$2:$E$552,0),MATCH('Processing Mapping'!$D$2,'Processing Mapping'!$A$2:$N$2,0)))</f>
        <v/>
      </c>
      <c r="J319" s="156" t="str">
        <f>IF(INDEX('Processing Mapping'!$A$2:$N$552,MATCH($D319,'Processing Mapping'!$E$2:$E$552,0),MATCH('Processing Mapping'!$N$2,'Processing Mapping'!$A$2:$N$2,0))=0,"",INDEX('Processing Mapping'!$A$2:$N$552,MATCH($D319,'Processing Mapping'!$E$2:$E$552,0),MATCH('Processing Mapping'!$N$2,'Processing Mapping'!$A$2:$N$2,0)))</f>
        <v>Permian Basin</v>
      </c>
      <c r="K319" s="220">
        <f>IFERROR(INDEX('Processing Mapping'!$A$2:$O$552,MATCH($D319,'Processing Mapping'!$E$2:$E$552,0),MATCH('Processing Mapping'!$O$2,'Processing Mapping'!$A$2:$O$2,0)),0)*365</f>
        <v>0</v>
      </c>
      <c r="L319" s="220" t="str">
        <f t="shared" si="4"/>
        <v>N</v>
      </c>
    </row>
    <row r="320" spans="1:12" x14ac:dyDescent="0.3">
      <c r="A320" t="s">
        <v>2614</v>
      </c>
      <c r="B320" t="s">
        <v>109</v>
      </c>
      <c r="C320" t="s">
        <v>2933</v>
      </c>
      <c r="D320" s="130">
        <v>1008268</v>
      </c>
      <c r="E320" s="135">
        <v>33.936</v>
      </c>
      <c r="F320" s="135">
        <v>1092.02</v>
      </c>
      <c r="G320" s="135">
        <v>880.83</v>
      </c>
      <c r="H320" s="135">
        <v>544.16</v>
      </c>
      <c r="I320" s="156" t="str">
        <f>IF(INDEX('Processing Mapping'!$A$2:$N$552,MATCH($D320,'Processing Mapping'!$E$2:$E$552,0),MATCH('Processing Mapping'!$D$2,'Processing Mapping'!$A$2:$N$2,0))=0,"",INDEX('Processing Mapping'!$A$2:$N$552,MATCH($D320,'Processing Mapping'!$E$2:$E$552,0),MATCH('Processing Mapping'!$D$2,'Processing Mapping'!$A$2:$N$2,0)))</f>
        <v>Antelope Hills Plant</v>
      </c>
      <c r="J320" s="156" t="str">
        <f>IF(INDEX('Processing Mapping'!$A$2:$N$552,MATCH($D320,'Processing Mapping'!$E$2:$E$552,0),MATCH('Processing Mapping'!$N$2,'Processing Mapping'!$A$2:$N$2,0))=0,"",INDEX('Processing Mapping'!$A$2:$N$552,MATCH($D320,'Processing Mapping'!$E$2:$E$552,0),MATCH('Processing Mapping'!$N$2,'Processing Mapping'!$A$2:$N$2,0)))</f>
        <v>Anadarko Basin</v>
      </c>
      <c r="K320" s="220">
        <f>IFERROR(INDEX('Processing Mapping'!$A$2:$O$552,MATCH($D320,'Processing Mapping'!$E$2:$E$552,0),MATCH('Processing Mapping'!$O$2,'Processing Mapping'!$A$2:$O$2,0)),0)*365</f>
        <v>40150</v>
      </c>
      <c r="L320" s="220" t="str">
        <f t="shared" si="4"/>
        <v>Y</v>
      </c>
    </row>
    <row r="321" spans="1:12" x14ac:dyDescent="0.3">
      <c r="A321" t="s">
        <v>2614</v>
      </c>
      <c r="B321" t="s">
        <v>116</v>
      </c>
      <c r="C321" t="s">
        <v>2934</v>
      </c>
      <c r="D321" s="130">
        <v>1008292</v>
      </c>
      <c r="E321" s="135">
        <v>38.331999999999994</v>
      </c>
      <c r="F321" s="135">
        <v>59.34</v>
      </c>
      <c r="G321" s="135">
        <v>87.320000000000007</v>
      </c>
      <c r="H321" s="135">
        <v>0</v>
      </c>
      <c r="I321" s="156" t="str">
        <f>IF(INDEX('Processing Mapping'!$A$2:$N$552,MATCH($D321,'Processing Mapping'!$E$2:$E$552,0),MATCH('Processing Mapping'!$D$2,'Processing Mapping'!$A$2:$N$2,0))=0,"",INDEX('Processing Mapping'!$A$2:$N$552,MATCH($D321,'Processing Mapping'!$E$2:$E$552,0),MATCH('Processing Mapping'!$D$2,'Processing Mapping'!$A$2:$N$2,0)))</f>
        <v>Emigrant Trail Gas Plant</v>
      </c>
      <c r="J321" s="156" t="str">
        <f>IF(INDEX('Processing Mapping'!$A$2:$N$552,MATCH($D321,'Processing Mapping'!$E$2:$E$552,0),MATCH('Processing Mapping'!$N$2,'Processing Mapping'!$A$2:$N$2,0))=0,"",INDEX('Processing Mapping'!$A$2:$N$552,MATCH($D321,'Processing Mapping'!$E$2:$E$552,0),MATCH('Processing Mapping'!$N$2,'Processing Mapping'!$A$2:$N$2,0)))</f>
        <v>Uinta Basin</v>
      </c>
      <c r="K321" s="220">
        <f>IFERROR(INDEX('Processing Mapping'!$A$2:$O$552,MATCH($D321,'Processing Mapping'!$E$2:$E$552,0),MATCH('Processing Mapping'!$O$2,'Processing Mapping'!$A$2:$O$2,0)),0)*365</f>
        <v>16425</v>
      </c>
      <c r="L321" s="220" t="str">
        <f t="shared" si="4"/>
        <v>Y</v>
      </c>
    </row>
    <row r="322" spans="1:12" x14ac:dyDescent="0.3">
      <c r="A322" t="s">
        <v>2614</v>
      </c>
      <c r="B322" t="s">
        <v>98</v>
      </c>
      <c r="C322" t="s">
        <v>2935</v>
      </c>
      <c r="D322" s="130">
        <v>1008358</v>
      </c>
      <c r="E322" s="135">
        <v>0</v>
      </c>
      <c r="F322" s="135">
        <v>69.349999999999994</v>
      </c>
      <c r="G322" s="135">
        <v>73.140000000000015</v>
      </c>
      <c r="H322" s="135">
        <v>0</v>
      </c>
      <c r="I322" s="156" t="str">
        <f>IF(INDEX('Processing Mapping'!$A$2:$N$552,MATCH($D322,'Processing Mapping'!$E$2:$E$552,0),MATCH('Processing Mapping'!$D$2,'Processing Mapping'!$A$2:$N$2,0))=0,"",INDEX('Processing Mapping'!$A$2:$N$552,MATCH($D322,'Processing Mapping'!$E$2:$E$552,0),MATCH('Processing Mapping'!$D$2,'Processing Mapping'!$A$2:$N$2,0)))</f>
        <v>Dagger Draw Gas Processing Plant</v>
      </c>
      <c r="J322" s="156" t="str">
        <f>IF(INDEX('Processing Mapping'!$A$2:$N$552,MATCH($D322,'Processing Mapping'!$E$2:$E$552,0),MATCH('Processing Mapping'!$N$2,'Processing Mapping'!$A$2:$N$2,0))=0,"",INDEX('Processing Mapping'!$A$2:$N$552,MATCH($D322,'Processing Mapping'!$E$2:$E$552,0),MATCH('Processing Mapping'!$N$2,'Processing Mapping'!$A$2:$N$2,0)))</f>
        <v>Permian Basin</v>
      </c>
      <c r="K322" s="220">
        <f>IFERROR(INDEX('Processing Mapping'!$A$2:$O$552,MATCH($D322,'Processing Mapping'!$E$2:$E$552,0),MATCH('Processing Mapping'!$O$2,'Processing Mapping'!$A$2:$O$2,0)),0)*365</f>
        <v>12665.500000000002</v>
      </c>
      <c r="L322" s="220" t="str">
        <f t="shared" si="4"/>
        <v>Y</v>
      </c>
    </row>
    <row r="323" spans="1:12" x14ac:dyDescent="0.3">
      <c r="A323" t="s">
        <v>2614</v>
      </c>
      <c r="B323" t="s">
        <v>109</v>
      </c>
      <c r="C323" t="s">
        <v>2936</v>
      </c>
      <c r="D323" s="130">
        <v>1008412</v>
      </c>
      <c r="E323" s="135">
        <v>30.268000000000001</v>
      </c>
      <c r="F323" s="135">
        <v>128.4</v>
      </c>
      <c r="G323" s="135">
        <v>125.77</v>
      </c>
      <c r="H323" s="135">
        <v>8.85</v>
      </c>
      <c r="I323" s="156" t="str">
        <f>IF(INDEX('Processing Mapping'!$A$2:$N$552,MATCH($D323,'Processing Mapping'!$E$2:$E$552,0),MATCH('Processing Mapping'!$D$2,'Processing Mapping'!$A$2:$N$2,0))=0,"",INDEX('Processing Mapping'!$A$2:$N$552,MATCH($D323,'Processing Mapping'!$E$2:$E$552,0),MATCH('Processing Mapping'!$D$2,'Processing Mapping'!$A$2:$N$2,0)))</f>
        <v/>
      </c>
      <c r="J323" s="156" t="e">
        <f>IF(INDEX('Processing Mapping'!$A$2:$N$552,MATCH($D323,'Processing Mapping'!$E$2:$E$552,0),MATCH('Processing Mapping'!$N$2,'Processing Mapping'!$A$2:$N$2,0))=0,"",INDEX('Processing Mapping'!$A$2:$N$552,MATCH($D323,'Processing Mapping'!$E$2:$E$552,0),MATCH('Processing Mapping'!$N$2,'Processing Mapping'!$A$2:$N$2,0)))</f>
        <v>#N/A</v>
      </c>
      <c r="K323" s="220">
        <f>IFERROR(INDEX('Processing Mapping'!$A$2:$O$552,MATCH($D323,'Processing Mapping'!$E$2:$E$552,0),MATCH('Processing Mapping'!$O$2,'Processing Mapping'!$A$2:$O$2,0)),0)*365</f>
        <v>0</v>
      </c>
      <c r="L323" s="220" t="str">
        <f t="shared" ref="L323:L386" si="5">IF(LEN(I323)&gt;1,"Y","N")</f>
        <v>N</v>
      </c>
    </row>
    <row r="324" spans="1:12" x14ac:dyDescent="0.3">
      <c r="A324" t="s">
        <v>2614</v>
      </c>
      <c r="B324" t="s">
        <v>103</v>
      </c>
      <c r="C324" t="s">
        <v>2937</v>
      </c>
      <c r="D324" s="130">
        <v>1008416</v>
      </c>
      <c r="E324" s="135">
        <v>5.88</v>
      </c>
      <c r="F324" s="135">
        <v>47.56</v>
      </c>
      <c r="G324" s="135">
        <v>0</v>
      </c>
      <c r="H324" s="135">
        <v>0</v>
      </c>
      <c r="I324" s="156" t="str">
        <f>IF(INDEX('Processing Mapping'!$A$2:$N$552,MATCH($D324,'Processing Mapping'!$E$2:$E$552,0),MATCH('Processing Mapping'!$D$2,'Processing Mapping'!$A$2:$N$2,0))=0,"",INDEX('Processing Mapping'!$A$2:$N$552,MATCH($D324,'Processing Mapping'!$E$2:$E$552,0),MATCH('Processing Mapping'!$D$2,'Processing Mapping'!$A$2:$N$2,0)))</f>
        <v/>
      </c>
      <c r="J324" s="156" t="e">
        <f>IF(INDEX('Processing Mapping'!$A$2:$N$552,MATCH($D324,'Processing Mapping'!$E$2:$E$552,0),MATCH('Processing Mapping'!$N$2,'Processing Mapping'!$A$2:$N$2,0))=0,"",INDEX('Processing Mapping'!$A$2:$N$552,MATCH($D324,'Processing Mapping'!$E$2:$E$552,0),MATCH('Processing Mapping'!$N$2,'Processing Mapping'!$A$2:$N$2,0)))</f>
        <v>#N/A</v>
      </c>
      <c r="K324" s="220">
        <f>IFERROR(INDEX('Processing Mapping'!$A$2:$O$552,MATCH($D324,'Processing Mapping'!$E$2:$E$552,0),MATCH('Processing Mapping'!$O$2,'Processing Mapping'!$A$2:$O$2,0)),0)*365</f>
        <v>0</v>
      </c>
      <c r="L324" s="220" t="str">
        <f t="shared" si="5"/>
        <v>N</v>
      </c>
    </row>
    <row r="325" spans="1:12" x14ac:dyDescent="0.3">
      <c r="A325" t="s">
        <v>2614</v>
      </c>
      <c r="B325" t="s">
        <v>98</v>
      </c>
      <c r="C325" t="s">
        <v>2938</v>
      </c>
      <c r="D325" s="130">
        <v>1008432</v>
      </c>
      <c r="E325" s="135">
        <v>1211.3920000000001</v>
      </c>
      <c r="F325" s="135">
        <v>1142.99</v>
      </c>
      <c r="G325" s="135">
        <v>738.21999999999991</v>
      </c>
      <c r="H325" s="135">
        <v>493.91999999999996</v>
      </c>
      <c r="I325" s="156" t="str">
        <f>IF(INDEX('Processing Mapping'!$A$2:$N$552,MATCH($D325,'Processing Mapping'!$E$2:$E$552,0),MATCH('Processing Mapping'!$D$2,'Processing Mapping'!$A$2:$N$2,0))=0,"",INDEX('Processing Mapping'!$A$2:$N$552,MATCH($D325,'Processing Mapping'!$E$2:$E$552,0),MATCH('Processing Mapping'!$D$2,'Processing Mapping'!$A$2:$N$2,0)))</f>
        <v>MALJAMAR GAS PLANT</v>
      </c>
      <c r="J325" s="156" t="str">
        <f>IF(INDEX('Processing Mapping'!$A$2:$N$552,MATCH($D325,'Processing Mapping'!$E$2:$E$552,0),MATCH('Processing Mapping'!$N$2,'Processing Mapping'!$A$2:$N$2,0))=0,"",INDEX('Processing Mapping'!$A$2:$N$552,MATCH($D325,'Processing Mapping'!$E$2:$E$552,0),MATCH('Processing Mapping'!$N$2,'Processing Mapping'!$A$2:$N$2,0)))</f>
        <v>Permian Basin</v>
      </c>
      <c r="K325" s="220">
        <f>IFERROR(INDEX('Processing Mapping'!$A$2:$O$552,MATCH($D325,'Processing Mapping'!$E$2:$E$552,0),MATCH('Processing Mapping'!$O$2,'Processing Mapping'!$A$2:$O$2,0)),0)*365</f>
        <v>31025</v>
      </c>
      <c r="L325" s="220" t="str">
        <f t="shared" si="5"/>
        <v>Y</v>
      </c>
    </row>
    <row r="326" spans="1:12" x14ac:dyDescent="0.3">
      <c r="A326" t="s">
        <v>2614</v>
      </c>
      <c r="B326" t="s">
        <v>83</v>
      </c>
      <c r="C326" t="s">
        <v>2939</v>
      </c>
      <c r="D326" s="130">
        <v>1008433</v>
      </c>
      <c r="E326" s="135">
        <v>176.96</v>
      </c>
      <c r="F326" s="135">
        <v>110.92</v>
      </c>
      <c r="G326" s="135">
        <v>0</v>
      </c>
      <c r="H326" s="135">
        <v>0</v>
      </c>
      <c r="I326" s="156" t="str">
        <f>IF(INDEX('Processing Mapping'!$A$2:$N$552,MATCH($D326,'Processing Mapping'!$E$2:$E$552,0),MATCH('Processing Mapping'!$D$2,'Processing Mapping'!$A$2:$N$2,0))=0,"",INDEX('Processing Mapping'!$A$2:$N$552,MATCH($D326,'Processing Mapping'!$E$2:$E$552,0),MATCH('Processing Mapping'!$D$2,'Processing Mapping'!$A$2:$N$2,0)))</f>
        <v>KINGMAN GAS PLANT</v>
      </c>
      <c r="J326" s="156" t="str">
        <f>IF(INDEX('Processing Mapping'!$A$2:$N$552,MATCH($D326,'Processing Mapping'!$E$2:$E$552,0),MATCH('Processing Mapping'!$N$2,'Processing Mapping'!$A$2:$N$2,0))=0,"",INDEX('Processing Mapping'!$A$2:$N$552,MATCH($D326,'Processing Mapping'!$E$2:$E$552,0),MATCH('Processing Mapping'!$N$2,'Processing Mapping'!$A$2:$N$2,0)))</f>
        <v>Central Kansas Uplift</v>
      </c>
      <c r="K326" s="220">
        <f>IFERROR(INDEX('Processing Mapping'!$A$2:$O$552,MATCH($D326,'Processing Mapping'!$E$2:$E$552,0),MATCH('Processing Mapping'!$O$2,'Processing Mapping'!$A$2:$O$2,0)),0)*365</f>
        <v>7665</v>
      </c>
      <c r="L326" s="220" t="str">
        <f t="shared" si="5"/>
        <v>Y</v>
      </c>
    </row>
    <row r="327" spans="1:12" x14ac:dyDescent="0.3">
      <c r="A327" t="s">
        <v>2614</v>
      </c>
      <c r="B327" t="s">
        <v>101</v>
      </c>
      <c r="C327" t="s">
        <v>2940</v>
      </c>
      <c r="D327" s="130">
        <v>1008476</v>
      </c>
      <c r="E327" s="135">
        <v>520.79999999999995</v>
      </c>
      <c r="F327" s="135">
        <v>700.89</v>
      </c>
      <c r="G327" s="135">
        <v>188.95999999999998</v>
      </c>
      <c r="H327" s="135">
        <v>780.56000000000006</v>
      </c>
      <c r="I327" s="156" t="str">
        <f>IF(INDEX('Processing Mapping'!$A$2:$N$552,MATCH($D327,'Processing Mapping'!$E$2:$E$552,0),MATCH('Processing Mapping'!$D$2,'Processing Mapping'!$A$2:$N$2,0))=0,"",INDEX('Processing Mapping'!$A$2:$N$552,MATCH($D327,'Processing Mapping'!$E$2:$E$552,0),MATCH('Processing Mapping'!$D$2,'Processing Mapping'!$A$2:$N$2,0)))</f>
        <v>Garden Creek I</v>
      </c>
      <c r="J327" s="156" t="str">
        <f>IF(INDEX('Processing Mapping'!$A$2:$N$552,MATCH($D327,'Processing Mapping'!$E$2:$E$552,0),MATCH('Processing Mapping'!$N$2,'Processing Mapping'!$A$2:$N$2,0))=0,"",INDEX('Processing Mapping'!$A$2:$N$552,MATCH($D327,'Processing Mapping'!$E$2:$E$552,0),MATCH('Processing Mapping'!$N$2,'Processing Mapping'!$A$2:$N$2,0)))</f>
        <v>Williston Basin</v>
      </c>
      <c r="K327" s="220">
        <f>IFERROR(INDEX('Processing Mapping'!$A$2:$O$552,MATCH($D327,'Processing Mapping'!$E$2:$E$552,0),MATCH('Processing Mapping'!$O$2,'Processing Mapping'!$A$2:$O$2,0)),0)*365</f>
        <v>36500</v>
      </c>
      <c r="L327" s="220" t="str">
        <f t="shared" si="5"/>
        <v>Y</v>
      </c>
    </row>
    <row r="328" spans="1:12" x14ac:dyDescent="0.3">
      <c r="A328" t="s">
        <v>2614</v>
      </c>
      <c r="B328" t="s">
        <v>109</v>
      </c>
      <c r="C328" t="s">
        <v>2941</v>
      </c>
      <c r="D328" s="130">
        <v>1008595</v>
      </c>
      <c r="E328" s="135">
        <v>8.92</v>
      </c>
      <c r="F328" s="135">
        <v>29.93</v>
      </c>
      <c r="G328" s="135">
        <v>2.27</v>
      </c>
      <c r="H328" s="135">
        <v>1.02</v>
      </c>
      <c r="I328" s="156" t="str">
        <f>IF(INDEX('Processing Mapping'!$A$2:$N$552,MATCH($D328,'Processing Mapping'!$E$2:$E$552,0),MATCH('Processing Mapping'!$D$2,'Processing Mapping'!$A$2:$N$2,0))=0,"",INDEX('Processing Mapping'!$A$2:$N$552,MATCH($D328,'Processing Mapping'!$E$2:$E$552,0),MATCH('Processing Mapping'!$D$2,'Processing Mapping'!$A$2:$N$2,0)))</f>
        <v/>
      </c>
      <c r="J328" s="156" t="e">
        <f>IF(INDEX('Processing Mapping'!$A$2:$N$552,MATCH($D328,'Processing Mapping'!$E$2:$E$552,0),MATCH('Processing Mapping'!$N$2,'Processing Mapping'!$A$2:$N$2,0))=0,"",INDEX('Processing Mapping'!$A$2:$N$552,MATCH($D328,'Processing Mapping'!$E$2:$E$552,0),MATCH('Processing Mapping'!$N$2,'Processing Mapping'!$A$2:$N$2,0)))</f>
        <v>#N/A</v>
      </c>
      <c r="K328" s="220">
        <f>IFERROR(INDEX('Processing Mapping'!$A$2:$O$552,MATCH($D328,'Processing Mapping'!$E$2:$E$552,0),MATCH('Processing Mapping'!$O$2,'Processing Mapping'!$A$2:$O$2,0)),0)*365</f>
        <v>0</v>
      </c>
      <c r="L328" s="220" t="str">
        <f t="shared" si="5"/>
        <v>N</v>
      </c>
    </row>
    <row r="329" spans="1:12" x14ac:dyDescent="0.3">
      <c r="A329" t="s">
        <v>2614</v>
      </c>
      <c r="B329" t="s">
        <v>109</v>
      </c>
      <c r="C329" t="s">
        <v>2942</v>
      </c>
      <c r="D329" s="130">
        <v>1008611</v>
      </c>
      <c r="E329" s="135">
        <v>146.00800000000001</v>
      </c>
      <c r="F329" s="135">
        <v>373.41</v>
      </c>
      <c r="G329" s="135">
        <v>0</v>
      </c>
      <c r="H329" s="135">
        <v>0</v>
      </c>
      <c r="I329" s="156" t="str">
        <f>IF(INDEX('Processing Mapping'!$A$2:$N$552,MATCH($D329,'Processing Mapping'!$E$2:$E$552,0),MATCH('Processing Mapping'!$D$2,'Processing Mapping'!$A$2:$N$2,0))=0,"",INDEX('Processing Mapping'!$A$2:$N$552,MATCH($D329,'Processing Mapping'!$E$2:$E$552,0),MATCH('Processing Mapping'!$D$2,'Processing Mapping'!$A$2:$N$2,0)))</f>
        <v/>
      </c>
      <c r="J329" s="156" t="e">
        <f>IF(INDEX('Processing Mapping'!$A$2:$N$552,MATCH($D329,'Processing Mapping'!$E$2:$E$552,0),MATCH('Processing Mapping'!$N$2,'Processing Mapping'!$A$2:$N$2,0))=0,"",INDEX('Processing Mapping'!$A$2:$N$552,MATCH($D329,'Processing Mapping'!$E$2:$E$552,0),MATCH('Processing Mapping'!$N$2,'Processing Mapping'!$A$2:$N$2,0)))</f>
        <v>#N/A</v>
      </c>
      <c r="K329" s="220">
        <f>IFERROR(INDEX('Processing Mapping'!$A$2:$O$552,MATCH($D329,'Processing Mapping'!$E$2:$E$552,0),MATCH('Processing Mapping'!$O$2,'Processing Mapping'!$A$2:$O$2,0)),0)*365</f>
        <v>0</v>
      </c>
      <c r="L329" s="220" t="str">
        <f t="shared" si="5"/>
        <v>N</v>
      </c>
    </row>
    <row r="330" spans="1:12" x14ac:dyDescent="0.3">
      <c r="A330" t="s">
        <v>2614</v>
      </c>
      <c r="B330" t="s">
        <v>109</v>
      </c>
      <c r="C330" t="s">
        <v>2943</v>
      </c>
      <c r="D330" s="130">
        <v>1008614</v>
      </c>
      <c r="E330" s="135">
        <v>307.80799999999999</v>
      </c>
      <c r="F330" s="135">
        <v>96.210000000000008</v>
      </c>
      <c r="G330" s="135">
        <v>0</v>
      </c>
      <c r="H330" s="135">
        <v>0</v>
      </c>
      <c r="I330" s="156" t="str">
        <f>IF(INDEX('Processing Mapping'!$A$2:$N$552,MATCH($D330,'Processing Mapping'!$E$2:$E$552,0),MATCH('Processing Mapping'!$D$2,'Processing Mapping'!$A$2:$N$2,0))=0,"",INDEX('Processing Mapping'!$A$2:$N$552,MATCH($D330,'Processing Mapping'!$E$2:$E$552,0),MATCH('Processing Mapping'!$D$2,'Processing Mapping'!$A$2:$N$2,0)))</f>
        <v/>
      </c>
      <c r="J330" s="156" t="e">
        <f>IF(INDEX('Processing Mapping'!$A$2:$N$552,MATCH($D330,'Processing Mapping'!$E$2:$E$552,0),MATCH('Processing Mapping'!$N$2,'Processing Mapping'!$A$2:$N$2,0))=0,"",INDEX('Processing Mapping'!$A$2:$N$552,MATCH($D330,'Processing Mapping'!$E$2:$E$552,0),MATCH('Processing Mapping'!$N$2,'Processing Mapping'!$A$2:$N$2,0)))</f>
        <v>#N/A</v>
      </c>
      <c r="K330" s="220">
        <f>IFERROR(INDEX('Processing Mapping'!$A$2:$O$552,MATCH($D330,'Processing Mapping'!$E$2:$E$552,0),MATCH('Processing Mapping'!$O$2,'Processing Mapping'!$A$2:$O$2,0)),0)*365</f>
        <v>0</v>
      </c>
      <c r="L330" s="220" t="str">
        <f t="shared" si="5"/>
        <v>N</v>
      </c>
    </row>
    <row r="331" spans="1:12" x14ac:dyDescent="0.3">
      <c r="A331" t="s">
        <v>2614</v>
      </c>
      <c r="B331" t="s">
        <v>109</v>
      </c>
      <c r="C331" t="s">
        <v>2944</v>
      </c>
      <c r="D331" s="130">
        <v>1008677</v>
      </c>
      <c r="E331" s="135">
        <v>766.39599999999996</v>
      </c>
      <c r="F331" s="135">
        <v>467.03</v>
      </c>
      <c r="G331" s="135">
        <v>65.86999999999999</v>
      </c>
      <c r="H331" s="135">
        <v>161.26999999999998</v>
      </c>
      <c r="I331" s="156" t="str">
        <f>IF(INDEX('Processing Mapping'!$A$2:$N$552,MATCH($D331,'Processing Mapping'!$E$2:$E$552,0),MATCH('Processing Mapping'!$D$2,'Processing Mapping'!$A$2:$N$2,0))=0,"",INDEX('Processing Mapping'!$A$2:$N$552,MATCH($D331,'Processing Mapping'!$E$2:$E$552,0),MATCH('Processing Mapping'!$D$2,'Processing Mapping'!$A$2:$N$2,0)))</f>
        <v/>
      </c>
      <c r="J331" s="156" t="e">
        <f>IF(INDEX('Processing Mapping'!$A$2:$N$552,MATCH($D331,'Processing Mapping'!$E$2:$E$552,0),MATCH('Processing Mapping'!$N$2,'Processing Mapping'!$A$2:$N$2,0))=0,"",INDEX('Processing Mapping'!$A$2:$N$552,MATCH($D331,'Processing Mapping'!$E$2:$E$552,0),MATCH('Processing Mapping'!$N$2,'Processing Mapping'!$A$2:$N$2,0)))</f>
        <v>#N/A</v>
      </c>
      <c r="K331" s="220">
        <f>IFERROR(INDEX('Processing Mapping'!$A$2:$O$552,MATCH($D331,'Processing Mapping'!$E$2:$E$552,0),MATCH('Processing Mapping'!$O$2,'Processing Mapping'!$A$2:$O$2,0)),0)*365</f>
        <v>0</v>
      </c>
      <c r="L331" s="220" t="str">
        <f t="shared" si="5"/>
        <v>N</v>
      </c>
    </row>
    <row r="332" spans="1:12" x14ac:dyDescent="0.3">
      <c r="A332" t="s">
        <v>2614</v>
      </c>
      <c r="B332" t="s">
        <v>109</v>
      </c>
      <c r="C332" t="s">
        <v>2945</v>
      </c>
      <c r="D332" s="130">
        <v>1008679</v>
      </c>
      <c r="E332" s="135">
        <v>118.67999999999999</v>
      </c>
      <c r="F332" s="135">
        <v>29.999999999999996</v>
      </c>
      <c r="G332" s="135">
        <v>0</v>
      </c>
      <c r="H332" s="135">
        <v>0</v>
      </c>
      <c r="I332" s="156" t="str">
        <f>IF(INDEX('Processing Mapping'!$A$2:$N$552,MATCH($D332,'Processing Mapping'!$E$2:$E$552,0),MATCH('Processing Mapping'!$D$2,'Processing Mapping'!$A$2:$N$2,0))=0,"",INDEX('Processing Mapping'!$A$2:$N$552,MATCH($D332,'Processing Mapping'!$E$2:$E$552,0),MATCH('Processing Mapping'!$D$2,'Processing Mapping'!$A$2:$N$2,0)))</f>
        <v/>
      </c>
      <c r="J332" s="156" t="e">
        <f>IF(INDEX('Processing Mapping'!$A$2:$N$552,MATCH($D332,'Processing Mapping'!$E$2:$E$552,0),MATCH('Processing Mapping'!$N$2,'Processing Mapping'!$A$2:$N$2,0))=0,"",INDEX('Processing Mapping'!$A$2:$N$552,MATCH($D332,'Processing Mapping'!$E$2:$E$552,0),MATCH('Processing Mapping'!$N$2,'Processing Mapping'!$A$2:$N$2,0)))</f>
        <v>#N/A</v>
      </c>
      <c r="K332" s="220">
        <f>IFERROR(INDEX('Processing Mapping'!$A$2:$O$552,MATCH($D332,'Processing Mapping'!$E$2:$E$552,0),MATCH('Processing Mapping'!$O$2,'Processing Mapping'!$A$2:$O$2,0)),0)*365</f>
        <v>0</v>
      </c>
      <c r="L332" s="220" t="str">
        <f t="shared" si="5"/>
        <v>N</v>
      </c>
    </row>
    <row r="333" spans="1:12" x14ac:dyDescent="0.3">
      <c r="A333" t="s">
        <v>2614</v>
      </c>
      <c r="B333" t="s">
        <v>109</v>
      </c>
      <c r="C333" t="s">
        <v>2946</v>
      </c>
      <c r="D333" s="130">
        <v>1008680</v>
      </c>
      <c r="E333" s="135">
        <v>1034.5279999999998</v>
      </c>
      <c r="F333" s="135">
        <v>1461.32</v>
      </c>
      <c r="G333" s="135">
        <v>128.99</v>
      </c>
      <c r="H333" s="135">
        <v>72.039999999999992</v>
      </c>
      <c r="I333" s="156" t="str">
        <f>IF(INDEX('Processing Mapping'!$A$2:$N$552,MATCH($D333,'Processing Mapping'!$E$2:$E$552,0),MATCH('Processing Mapping'!$D$2,'Processing Mapping'!$A$2:$N$2,0))=0,"",INDEX('Processing Mapping'!$A$2:$N$552,MATCH($D333,'Processing Mapping'!$E$2:$E$552,0),MATCH('Processing Mapping'!$D$2,'Processing Mapping'!$A$2:$N$2,0)))</f>
        <v/>
      </c>
      <c r="J333" s="156" t="e">
        <f>IF(INDEX('Processing Mapping'!$A$2:$N$552,MATCH($D333,'Processing Mapping'!$E$2:$E$552,0),MATCH('Processing Mapping'!$N$2,'Processing Mapping'!$A$2:$N$2,0))=0,"",INDEX('Processing Mapping'!$A$2:$N$552,MATCH($D333,'Processing Mapping'!$E$2:$E$552,0),MATCH('Processing Mapping'!$N$2,'Processing Mapping'!$A$2:$N$2,0)))</f>
        <v>#N/A</v>
      </c>
      <c r="K333" s="220">
        <f>IFERROR(INDEX('Processing Mapping'!$A$2:$O$552,MATCH($D333,'Processing Mapping'!$E$2:$E$552,0),MATCH('Processing Mapping'!$O$2,'Processing Mapping'!$A$2:$O$2,0)),0)*365</f>
        <v>0</v>
      </c>
      <c r="L333" s="220" t="str">
        <f t="shared" si="5"/>
        <v>N</v>
      </c>
    </row>
    <row r="334" spans="1:12" x14ac:dyDescent="0.3">
      <c r="A334" t="s">
        <v>2614</v>
      </c>
      <c r="B334" t="s">
        <v>109</v>
      </c>
      <c r="C334" t="s">
        <v>2947</v>
      </c>
      <c r="D334" s="130">
        <v>1008681</v>
      </c>
      <c r="E334" s="135">
        <v>1403.7719999999999</v>
      </c>
      <c r="F334" s="135">
        <v>1750.5</v>
      </c>
      <c r="G334" s="135">
        <v>113.14</v>
      </c>
      <c r="H334" s="135">
        <v>60.17</v>
      </c>
      <c r="I334" s="156" t="str">
        <f>IF(INDEX('Processing Mapping'!$A$2:$N$552,MATCH($D334,'Processing Mapping'!$E$2:$E$552,0),MATCH('Processing Mapping'!$D$2,'Processing Mapping'!$A$2:$N$2,0))=0,"",INDEX('Processing Mapping'!$A$2:$N$552,MATCH($D334,'Processing Mapping'!$E$2:$E$552,0),MATCH('Processing Mapping'!$D$2,'Processing Mapping'!$A$2:$N$2,0)))</f>
        <v/>
      </c>
      <c r="J334" s="156" t="e">
        <f>IF(INDEX('Processing Mapping'!$A$2:$N$552,MATCH($D334,'Processing Mapping'!$E$2:$E$552,0),MATCH('Processing Mapping'!$N$2,'Processing Mapping'!$A$2:$N$2,0))=0,"",INDEX('Processing Mapping'!$A$2:$N$552,MATCH($D334,'Processing Mapping'!$E$2:$E$552,0),MATCH('Processing Mapping'!$N$2,'Processing Mapping'!$A$2:$N$2,0)))</f>
        <v>#N/A</v>
      </c>
      <c r="K334" s="220">
        <f>IFERROR(INDEX('Processing Mapping'!$A$2:$O$552,MATCH($D334,'Processing Mapping'!$E$2:$E$552,0),MATCH('Processing Mapping'!$O$2,'Processing Mapping'!$A$2:$O$2,0)),0)*365</f>
        <v>0</v>
      </c>
      <c r="L334" s="220" t="str">
        <f t="shared" si="5"/>
        <v>N</v>
      </c>
    </row>
    <row r="335" spans="1:12" x14ac:dyDescent="0.3">
      <c r="A335" t="s">
        <v>2614</v>
      </c>
      <c r="B335" t="s">
        <v>109</v>
      </c>
      <c r="C335" t="s">
        <v>2948</v>
      </c>
      <c r="D335" s="130">
        <v>1008682</v>
      </c>
      <c r="E335" s="135">
        <v>114.816</v>
      </c>
      <c r="F335" s="135">
        <v>454</v>
      </c>
      <c r="G335" s="135">
        <v>0</v>
      </c>
      <c r="H335" s="135">
        <v>0</v>
      </c>
      <c r="I335" s="156" t="str">
        <f>IF(INDEX('Processing Mapping'!$A$2:$N$552,MATCH($D335,'Processing Mapping'!$E$2:$E$552,0),MATCH('Processing Mapping'!$D$2,'Processing Mapping'!$A$2:$N$2,0))=0,"",INDEX('Processing Mapping'!$A$2:$N$552,MATCH($D335,'Processing Mapping'!$E$2:$E$552,0),MATCH('Processing Mapping'!$D$2,'Processing Mapping'!$A$2:$N$2,0)))</f>
        <v/>
      </c>
      <c r="J335" s="156" t="e">
        <f>IF(INDEX('Processing Mapping'!$A$2:$N$552,MATCH($D335,'Processing Mapping'!$E$2:$E$552,0),MATCH('Processing Mapping'!$N$2,'Processing Mapping'!$A$2:$N$2,0))=0,"",INDEX('Processing Mapping'!$A$2:$N$552,MATCH($D335,'Processing Mapping'!$E$2:$E$552,0),MATCH('Processing Mapping'!$N$2,'Processing Mapping'!$A$2:$N$2,0)))</f>
        <v>#N/A</v>
      </c>
      <c r="K335" s="220">
        <f>IFERROR(INDEX('Processing Mapping'!$A$2:$O$552,MATCH($D335,'Processing Mapping'!$E$2:$E$552,0),MATCH('Processing Mapping'!$O$2,'Processing Mapping'!$A$2:$O$2,0)),0)*365</f>
        <v>0</v>
      </c>
      <c r="L335" s="220" t="str">
        <f t="shared" si="5"/>
        <v>N</v>
      </c>
    </row>
    <row r="336" spans="1:12" x14ac:dyDescent="0.3">
      <c r="A336" t="s">
        <v>2614</v>
      </c>
      <c r="B336" t="s">
        <v>105</v>
      </c>
      <c r="C336" t="s">
        <v>2949</v>
      </c>
      <c r="D336" s="130">
        <v>1008744</v>
      </c>
      <c r="E336" s="135">
        <v>23.175999999999998</v>
      </c>
      <c r="F336" s="135">
        <v>15.2</v>
      </c>
      <c r="G336" s="135">
        <v>65.97999999999999</v>
      </c>
      <c r="H336" s="135">
        <v>42.51</v>
      </c>
      <c r="I336" s="156" t="str">
        <f>IF(INDEX('Processing Mapping'!$A$2:$N$552,MATCH($D336,'Processing Mapping'!$E$2:$E$552,0),MATCH('Processing Mapping'!$D$2,'Processing Mapping'!$A$2:$N$2,0))=0,"",INDEX('Processing Mapping'!$A$2:$N$552,MATCH($D336,'Processing Mapping'!$E$2:$E$552,0),MATCH('Processing Mapping'!$D$2,'Processing Mapping'!$A$2:$N$2,0)))</f>
        <v/>
      </c>
      <c r="J336" s="156" t="e">
        <f>IF(INDEX('Processing Mapping'!$A$2:$N$552,MATCH($D336,'Processing Mapping'!$E$2:$E$552,0),MATCH('Processing Mapping'!$N$2,'Processing Mapping'!$A$2:$N$2,0))=0,"",INDEX('Processing Mapping'!$A$2:$N$552,MATCH($D336,'Processing Mapping'!$E$2:$E$552,0),MATCH('Processing Mapping'!$N$2,'Processing Mapping'!$A$2:$N$2,0)))</f>
        <v>#N/A</v>
      </c>
      <c r="K336" s="220">
        <f>IFERROR(INDEX('Processing Mapping'!$A$2:$O$552,MATCH($D336,'Processing Mapping'!$E$2:$E$552,0),MATCH('Processing Mapping'!$O$2,'Processing Mapping'!$A$2:$O$2,0)),0)*365</f>
        <v>0</v>
      </c>
      <c r="L336" s="220" t="str">
        <f t="shared" si="5"/>
        <v>N</v>
      </c>
    </row>
    <row r="337" spans="1:12" x14ac:dyDescent="0.3">
      <c r="A337" t="s">
        <v>2614</v>
      </c>
      <c r="B337" t="s">
        <v>114</v>
      </c>
      <c r="C337" t="s">
        <v>2950</v>
      </c>
      <c r="D337" s="130">
        <v>1008826</v>
      </c>
      <c r="E337" s="135">
        <v>530.072</v>
      </c>
      <c r="F337" s="135">
        <v>205.70000000000002</v>
      </c>
      <c r="G337" s="135">
        <v>256.95999999999998</v>
      </c>
      <c r="H337" s="135">
        <v>324.95</v>
      </c>
      <c r="I337" s="156" t="str">
        <f>IF(INDEX('Processing Mapping'!$A$2:$N$552,MATCH($D337,'Processing Mapping'!$E$2:$E$552,0),MATCH('Processing Mapping'!$D$2,'Processing Mapping'!$A$2:$N$2,0))=0,"",INDEX('Processing Mapping'!$A$2:$N$552,MATCH($D337,'Processing Mapping'!$E$2:$E$552,0),MATCH('Processing Mapping'!$D$2,'Processing Mapping'!$A$2:$N$2,0)))</f>
        <v>MarkWest Majorsville Cryo Plant</v>
      </c>
      <c r="J337" s="156" t="str">
        <f>IF(INDEX('Processing Mapping'!$A$2:$N$552,MATCH($D337,'Processing Mapping'!$E$2:$E$552,0),MATCH('Processing Mapping'!$N$2,'Processing Mapping'!$A$2:$N$2,0))=0,"",INDEX('Processing Mapping'!$A$2:$N$552,MATCH($D337,'Processing Mapping'!$E$2:$E$552,0),MATCH('Processing Mapping'!$N$2,'Processing Mapping'!$A$2:$N$2,0)))</f>
        <v>Appalachian Basin</v>
      </c>
      <c r="K337" s="220">
        <f>IFERROR(INDEX('Processing Mapping'!$A$2:$O$552,MATCH($D337,'Processing Mapping'!$E$2:$E$552,0),MATCH('Processing Mapping'!$O$2,'Processing Mapping'!$A$2:$O$2,0)),0)*365</f>
        <v>231665.50000000003</v>
      </c>
      <c r="L337" s="220" t="str">
        <f t="shared" si="5"/>
        <v>Y</v>
      </c>
    </row>
    <row r="338" spans="1:12" x14ac:dyDescent="0.3">
      <c r="A338" t="s">
        <v>2614</v>
      </c>
      <c r="B338" t="s">
        <v>114</v>
      </c>
      <c r="C338" t="s">
        <v>2951</v>
      </c>
      <c r="D338" s="130">
        <v>1008827</v>
      </c>
      <c r="E338" s="135">
        <v>359.89600000000002</v>
      </c>
      <c r="F338" s="135">
        <v>146.69</v>
      </c>
      <c r="G338" s="135">
        <v>232.46</v>
      </c>
      <c r="H338" s="135">
        <v>258.57</v>
      </c>
      <c r="I338" s="156" t="str">
        <f>IF(INDEX('Processing Mapping'!$A$2:$N$552,MATCH($D338,'Processing Mapping'!$E$2:$E$552,0),MATCH('Processing Mapping'!$D$2,'Processing Mapping'!$A$2:$N$2,0))=0,"",INDEX('Processing Mapping'!$A$2:$N$552,MATCH($D338,'Processing Mapping'!$E$2:$E$552,0),MATCH('Processing Mapping'!$D$2,'Processing Mapping'!$A$2:$N$2,0)))</f>
        <v>Mobley Plant</v>
      </c>
      <c r="J338" s="156" t="str">
        <f>IF(INDEX('Processing Mapping'!$A$2:$N$552,MATCH($D338,'Processing Mapping'!$E$2:$E$552,0),MATCH('Processing Mapping'!$N$2,'Processing Mapping'!$A$2:$N$2,0))=0,"",INDEX('Processing Mapping'!$A$2:$N$552,MATCH($D338,'Processing Mapping'!$E$2:$E$552,0),MATCH('Processing Mapping'!$N$2,'Processing Mapping'!$A$2:$N$2,0)))</f>
        <v>Appalachian Basin</v>
      </c>
      <c r="K338" s="220">
        <f>IFERROR(INDEX('Processing Mapping'!$A$2:$O$552,MATCH($D338,'Processing Mapping'!$E$2:$E$552,0),MATCH('Processing Mapping'!$O$2,'Processing Mapping'!$A$2:$O$2,0)),0)*365</f>
        <v>162206</v>
      </c>
      <c r="L338" s="220" t="str">
        <f t="shared" si="5"/>
        <v>Y</v>
      </c>
    </row>
    <row r="339" spans="1:12" x14ac:dyDescent="0.3">
      <c r="A339" t="s">
        <v>2614</v>
      </c>
      <c r="B339" t="s">
        <v>114</v>
      </c>
      <c r="C339" t="s">
        <v>2952</v>
      </c>
      <c r="D339" s="130">
        <v>1008829</v>
      </c>
      <c r="E339" s="135">
        <v>759.9559999999999</v>
      </c>
      <c r="F339" s="135">
        <v>213.78000000000003</v>
      </c>
      <c r="G339" s="135">
        <v>460.80999999999995</v>
      </c>
      <c r="H339" s="135">
        <v>1131.1500000000001</v>
      </c>
      <c r="I339" s="156" t="str">
        <f>IF(INDEX('Processing Mapping'!$A$2:$N$552,MATCH($D339,'Processing Mapping'!$E$2:$E$552,0),MATCH('Processing Mapping'!$D$2,'Processing Mapping'!$A$2:$N$2,0))=0,"",INDEX('Processing Mapping'!$A$2:$N$552,MATCH($D339,'Processing Mapping'!$E$2:$E$552,0),MATCH('Processing Mapping'!$D$2,'Processing Mapping'!$A$2:$N$2,0)))</f>
        <v>Sherwood Plant</v>
      </c>
      <c r="J339" s="156" t="str">
        <f>IF(INDEX('Processing Mapping'!$A$2:$N$552,MATCH($D339,'Processing Mapping'!$E$2:$E$552,0),MATCH('Processing Mapping'!$N$2,'Processing Mapping'!$A$2:$N$2,0))=0,"",INDEX('Processing Mapping'!$A$2:$N$552,MATCH($D339,'Processing Mapping'!$E$2:$E$552,0),MATCH('Processing Mapping'!$N$2,'Processing Mapping'!$A$2:$N$2,0)))</f>
        <v>Appalachian Basin</v>
      </c>
      <c r="K339" s="220">
        <f>IFERROR(INDEX('Processing Mapping'!$A$2:$O$552,MATCH($D339,'Processing Mapping'!$E$2:$E$552,0),MATCH('Processing Mapping'!$O$2,'Processing Mapping'!$A$2:$O$2,0)),0)*365</f>
        <v>214328.00000000003</v>
      </c>
      <c r="L339" s="220" t="str">
        <f t="shared" si="5"/>
        <v>Y</v>
      </c>
    </row>
    <row r="340" spans="1:12" x14ac:dyDescent="0.3">
      <c r="A340" t="s">
        <v>2614</v>
      </c>
      <c r="B340" t="s">
        <v>114</v>
      </c>
      <c r="C340" t="s">
        <v>2953</v>
      </c>
      <c r="D340" s="130">
        <v>1008830</v>
      </c>
      <c r="E340" s="135">
        <v>99.835999999999999</v>
      </c>
      <c r="F340" s="135">
        <v>66.960000000000008</v>
      </c>
      <c r="G340" s="135">
        <v>0</v>
      </c>
      <c r="H340" s="135">
        <v>0</v>
      </c>
      <c r="I340" s="156" t="str">
        <f>IF(INDEX('Processing Mapping'!$A$2:$N$552,MATCH($D340,'Processing Mapping'!$E$2:$E$552,0),MATCH('Processing Mapping'!$D$2,'Processing Mapping'!$A$2:$N$2,0))=0,"",INDEX('Processing Mapping'!$A$2:$N$552,MATCH($D340,'Processing Mapping'!$E$2:$E$552,0),MATCH('Processing Mapping'!$D$2,'Processing Mapping'!$A$2:$N$2,0)))</f>
        <v>Kenova</v>
      </c>
      <c r="J340" s="156" t="str">
        <f>IF(INDEX('Processing Mapping'!$A$2:$N$552,MATCH($D340,'Processing Mapping'!$E$2:$E$552,0),MATCH('Processing Mapping'!$N$2,'Processing Mapping'!$A$2:$N$2,0))=0,"",INDEX('Processing Mapping'!$A$2:$N$552,MATCH($D340,'Processing Mapping'!$E$2:$E$552,0),MATCH('Processing Mapping'!$N$2,'Processing Mapping'!$A$2:$N$2,0)))</f>
        <v>Appalachian Basin</v>
      </c>
      <c r="K340" s="220">
        <f>IFERROR(INDEX('Processing Mapping'!$A$2:$O$552,MATCH($D340,'Processing Mapping'!$E$2:$E$552,0),MATCH('Processing Mapping'!$O$2,'Processing Mapping'!$A$2:$O$2,0)),0)*365</f>
        <v>39420</v>
      </c>
      <c r="L340" s="220" t="str">
        <f t="shared" si="5"/>
        <v>Y</v>
      </c>
    </row>
    <row r="341" spans="1:12" x14ac:dyDescent="0.3">
      <c r="A341" t="s">
        <v>2614</v>
      </c>
      <c r="B341" t="s">
        <v>103</v>
      </c>
      <c r="C341" t="s">
        <v>2954</v>
      </c>
      <c r="D341" s="130">
        <v>1008831</v>
      </c>
      <c r="E341" s="135">
        <v>145.81200000000001</v>
      </c>
      <c r="F341" s="135">
        <v>233.9</v>
      </c>
      <c r="G341" s="135">
        <v>291.56</v>
      </c>
      <c r="H341" s="135">
        <v>273.53999999999996</v>
      </c>
      <c r="I341" s="156" t="str">
        <f>IF(INDEX('Processing Mapping'!$A$2:$N$552,MATCH($D341,'Processing Mapping'!$E$2:$E$552,0),MATCH('Processing Mapping'!$D$2,'Processing Mapping'!$A$2:$N$2,0))=0,"",INDEX('Processing Mapping'!$A$2:$N$552,MATCH($D341,'Processing Mapping'!$E$2:$E$552,0),MATCH('Processing Mapping'!$D$2,'Processing Mapping'!$A$2:$N$2,0)))</f>
        <v/>
      </c>
      <c r="J341" s="156" t="str">
        <f>IF(INDEX('Processing Mapping'!$A$2:$N$552,MATCH($D341,'Processing Mapping'!$E$2:$E$552,0),MATCH('Processing Mapping'!$N$2,'Processing Mapping'!$A$2:$N$2,0))=0,"",INDEX('Processing Mapping'!$A$2:$N$552,MATCH($D341,'Processing Mapping'!$E$2:$E$552,0),MATCH('Processing Mapping'!$N$2,'Processing Mapping'!$A$2:$N$2,0)))</f>
        <v>South Oklahoma Folded Belt</v>
      </c>
      <c r="K341" s="220">
        <f>IFERROR(INDEX('Processing Mapping'!$A$2:$O$552,MATCH($D341,'Processing Mapping'!$E$2:$E$552,0),MATCH('Processing Mapping'!$O$2,'Processing Mapping'!$A$2:$O$2,0)),0)*365</f>
        <v>0</v>
      </c>
      <c r="L341" s="220" t="str">
        <f t="shared" si="5"/>
        <v>N</v>
      </c>
    </row>
    <row r="342" spans="1:12" x14ac:dyDescent="0.3">
      <c r="A342" t="s">
        <v>2614</v>
      </c>
      <c r="B342" t="s">
        <v>101</v>
      </c>
      <c r="C342" t="s">
        <v>2955</v>
      </c>
      <c r="D342" s="130">
        <v>1008835</v>
      </c>
      <c r="E342" s="135">
        <v>10.244</v>
      </c>
      <c r="F342" s="135">
        <v>8.3099999999999987</v>
      </c>
      <c r="G342" s="135">
        <v>5.33</v>
      </c>
      <c r="H342" s="135">
        <v>4.91</v>
      </c>
      <c r="I342" s="156" t="str">
        <f>IF(INDEX('Processing Mapping'!$A$2:$N$552,MATCH($D342,'Processing Mapping'!$E$2:$E$552,0),MATCH('Processing Mapping'!$D$2,'Processing Mapping'!$A$2:$N$2,0))=0,"",INDEX('Processing Mapping'!$A$2:$N$552,MATCH($D342,'Processing Mapping'!$E$2:$E$552,0),MATCH('Processing Mapping'!$D$2,'Processing Mapping'!$A$2:$N$2,0)))</f>
        <v/>
      </c>
      <c r="J342" s="156" t="str">
        <f>IF(INDEX('Processing Mapping'!$A$2:$N$552,MATCH($D342,'Processing Mapping'!$E$2:$E$552,0),MATCH('Processing Mapping'!$N$2,'Processing Mapping'!$A$2:$N$2,0))=0,"",INDEX('Processing Mapping'!$A$2:$N$552,MATCH($D342,'Processing Mapping'!$E$2:$E$552,0),MATCH('Processing Mapping'!$N$2,'Processing Mapping'!$A$2:$N$2,0)))</f>
        <v>Williston Basin</v>
      </c>
      <c r="K342" s="220">
        <f>IFERROR(INDEX('Processing Mapping'!$A$2:$O$552,MATCH($D342,'Processing Mapping'!$E$2:$E$552,0),MATCH('Processing Mapping'!$O$2,'Processing Mapping'!$A$2:$O$2,0)),0)*365</f>
        <v>0</v>
      </c>
      <c r="L342" s="220" t="str">
        <f t="shared" si="5"/>
        <v>N</v>
      </c>
    </row>
    <row r="343" spans="1:12" x14ac:dyDescent="0.3">
      <c r="A343" t="s">
        <v>2614</v>
      </c>
      <c r="B343" t="s">
        <v>103</v>
      </c>
      <c r="C343" t="s">
        <v>2956</v>
      </c>
      <c r="D343" s="130">
        <v>1008920</v>
      </c>
      <c r="E343" s="135">
        <v>177.28415999999999</v>
      </c>
      <c r="F343" s="135">
        <v>222.24000000000004</v>
      </c>
      <c r="G343" s="135">
        <v>110.94</v>
      </c>
      <c r="H343" s="135">
        <v>91.36999999999999</v>
      </c>
      <c r="I343" s="156" t="str">
        <f>IF(INDEX('Processing Mapping'!$A$2:$N$552,MATCH($D343,'Processing Mapping'!$E$2:$E$552,0),MATCH('Processing Mapping'!$D$2,'Processing Mapping'!$A$2:$N$2,0))=0,"",INDEX('Processing Mapping'!$A$2:$N$552,MATCH($D343,'Processing Mapping'!$E$2:$E$552,0),MATCH('Processing Mapping'!$D$2,'Processing Mapping'!$A$2:$N$2,0)))</f>
        <v>Cimarron</v>
      </c>
      <c r="J343" s="156" t="str">
        <f>IF(INDEX('Processing Mapping'!$A$2:$N$552,MATCH($D343,'Processing Mapping'!$E$2:$E$552,0),MATCH('Processing Mapping'!$N$2,'Processing Mapping'!$A$2:$N$2,0))=0,"",INDEX('Processing Mapping'!$A$2:$N$552,MATCH($D343,'Processing Mapping'!$E$2:$E$552,0),MATCH('Processing Mapping'!$N$2,'Processing Mapping'!$A$2:$N$2,0)))</f>
        <v>Central Kansas Uplift</v>
      </c>
      <c r="K343" s="220">
        <f>IFERROR(INDEX('Processing Mapping'!$A$2:$O$552,MATCH($D343,'Processing Mapping'!$E$2:$E$552,0),MATCH('Processing Mapping'!$O$2,'Processing Mapping'!$A$2:$O$2,0)),0)*365</f>
        <v>21900</v>
      </c>
      <c r="L343" s="220" t="str">
        <f t="shared" si="5"/>
        <v>Y</v>
      </c>
    </row>
    <row r="344" spans="1:12" x14ac:dyDescent="0.3">
      <c r="A344" t="s">
        <v>2614</v>
      </c>
      <c r="B344" t="s">
        <v>103</v>
      </c>
      <c r="C344" t="s">
        <v>2957</v>
      </c>
      <c r="D344" s="130">
        <v>1008921</v>
      </c>
      <c r="E344" s="135">
        <v>204.27687999999998</v>
      </c>
      <c r="F344" s="135">
        <v>87.53</v>
      </c>
      <c r="G344" s="135">
        <v>53.859999999999992</v>
      </c>
      <c r="H344" s="135">
        <v>42.5</v>
      </c>
      <c r="I344" s="156" t="str">
        <f>IF(INDEX('Processing Mapping'!$A$2:$N$552,MATCH($D344,'Processing Mapping'!$E$2:$E$552,0),MATCH('Processing Mapping'!$D$2,'Processing Mapping'!$A$2:$N$2,0))=0,"",INDEX('Processing Mapping'!$A$2:$N$552,MATCH($D344,'Processing Mapping'!$E$2:$E$552,0),MATCH('Processing Mapping'!$D$2,'Processing Mapping'!$A$2:$N$2,0)))</f>
        <v>Kingfisher</v>
      </c>
      <c r="J344" s="156" t="str">
        <f>IF(INDEX('Processing Mapping'!$A$2:$N$552,MATCH($D344,'Processing Mapping'!$E$2:$E$552,0),MATCH('Processing Mapping'!$N$2,'Processing Mapping'!$A$2:$N$2,0))=0,"",INDEX('Processing Mapping'!$A$2:$N$552,MATCH($D344,'Processing Mapping'!$E$2:$E$552,0),MATCH('Processing Mapping'!$N$2,'Processing Mapping'!$A$2:$N$2,0)))</f>
        <v>Anadarko Basin</v>
      </c>
      <c r="K344" s="220">
        <f>IFERROR(INDEX('Processing Mapping'!$A$2:$O$552,MATCH($D344,'Processing Mapping'!$E$2:$E$552,0),MATCH('Processing Mapping'!$O$2,'Processing Mapping'!$A$2:$O$2,0)),0)*365</f>
        <v>49275</v>
      </c>
      <c r="L344" s="220" t="str">
        <f t="shared" si="5"/>
        <v>Y</v>
      </c>
    </row>
    <row r="345" spans="1:12" x14ac:dyDescent="0.3">
      <c r="A345" t="s">
        <v>2614</v>
      </c>
      <c r="B345" t="s">
        <v>83</v>
      </c>
      <c r="C345" t="s">
        <v>2958</v>
      </c>
      <c r="D345" s="130">
        <v>1008924</v>
      </c>
      <c r="E345" s="135">
        <v>0</v>
      </c>
      <c r="F345" s="135">
        <v>0</v>
      </c>
      <c r="G345" s="135">
        <v>121.94000000000001</v>
      </c>
      <c r="H345" s="135">
        <v>149.09</v>
      </c>
      <c r="I345" s="156" t="str">
        <f>IF(INDEX('Processing Mapping'!$A$2:$N$552,MATCH($D345,'Processing Mapping'!$E$2:$E$552,0),MATCH('Processing Mapping'!$D$2,'Processing Mapping'!$A$2:$N$2,0))=0,"",INDEX('Processing Mapping'!$A$2:$N$552,MATCH($D345,'Processing Mapping'!$E$2:$E$552,0),MATCH('Processing Mapping'!$D$2,'Processing Mapping'!$A$2:$N$2,0)))</f>
        <v>National Helium Plant</v>
      </c>
      <c r="J345" s="156" t="str">
        <f>IF(INDEX('Processing Mapping'!$A$2:$N$552,MATCH($D345,'Processing Mapping'!$E$2:$E$552,0),MATCH('Processing Mapping'!$N$2,'Processing Mapping'!$A$2:$N$2,0))=0,"",INDEX('Processing Mapping'!$A$2:$N$552,MATCH($D345,'Processing Mapping'!$E$2:$E$552,0),MATCH('Processing Mapping'!$N$2,'Processing Mapping'!$A$2:$N$2,0)))</f>
        <v>Central Kansas Uplift</v>
      </c>
      <c r="K345" s="220">
        <f>IFERROR(INDEX('Processing Mapping'!$A$2:$O$552,MATCH($D345,'Processing Mapping'!$E$2:$E$552,0),MATCH('Processing Mapping'!$O$2,'Processing Mapping'!$A$2:$O$2,0)),0)*365</f>
        <v>211700</v>
      </c>
      <c r="L345" s="220" t="str">
        <f t="shared" si="5"/>
        <v>Y</v>
      </c>
    </row>
    <row r="346" spans="1:12" x14ac:dyDescent="0.3">
      <c r="A346" t="s">
        <v>2614</v>
      </c>
      <c r="B346" t="s">
        <v>103</v>
      </c>
      <c r="C346" t="s">
        <v>2959</v>
      </c>
      <c r="D346" s="130">
        <v>1008993</v>
      </c>
      <c r="E346" s="135">
        <v>3852.8080000000004</v>
      </c>
      <c r="F346" s="135">
        <v>180.22</v>
      </c>
      <c r="G346" s="135">
        <v>228.51000000000002</v>
      </c>
      <c r="H346" s="135">
        <v>261.02000000000004</v>
      </c>
      <c r="I346" s="156" t="str">
        <f>IF(INDEX('Processing Mapping'!$A$2:$N$552,MATCH($D346,'Processing Mapping'!$E$2:$E$552,0),MATCH('Processing Mapping'!$D$2,'Processing Mapping'!$A$2:$N$2,0))=0,"",INDEX('Processing Mapping'!$A$2:$N$552,MATCH($D346,'Processing Mapping'!$E$2:$E$552,0),MATCH('Processing Mapping'!$D$2,'Processing Mapping'!$A$2:$N$2,0)))</f>
        <v>Paden Plant</v>
      </c>
      <c r="J346" s="156" t="str">
        <f>IF(INDEX('Processing Mapping'!$A$2:$N$552,MATCH($D346,'Processing Mapping'!$E$2:$E$552,0),MATCH('Processing Mapping'!$N$2,'Processing Mapping'!$A$2:$N$2,0))=0,"",INDEX('Processing Mapping'!$A$2:$N$552,MATCH($D346,'Processing Mapping'!$E$2:$E$552,0),MATCH('Processing Mapping'!$N$2,'Processing Mapping'!$A$2:$N$2,0)))</f>
        <v>South Oklahoma Folded Belt</v>
      </c>
      <c r="K346" s="220">
        <f>IFERROR(INDEX('Processing Mapping'!$A$2:$O$552,MATCH($D346,'Processing Mapping'!$E$2:$E$552,0),MATCH('Processing Mapping'!$O$2,'Processing Mapping'!$A$2:$O$2,0)),0)*365</f>
        <v>27010</v>
      </c>
      <c r="L346" s="220" t="str">
        <f t="shared" si="5"/>
        <v>Y</v>
      </c>
    </row>
    <row r="347" spans="1:12" x14ac:dyDescent="0.3">
      <c r="A347" t="s">
        <v>2614</v>
      </c>
      <c r="B347" t="s">
        <v>109</v>
      </c>
      <c r="C347" t="s">
        <v>2960</v>
      </c>
      <c r="D347" s="130">
        <v>1009054</v>
      </c>
      <c r="E347" s="135">
        <v>19.304000000000002</v>
      </c>
      <c r="F347" s="135">
        <v>52.37</v>
      </c>
      <c r="G347" s="135">
        <v>19.569999999999997</v>
      </c>
      <c r="H347" s="135">
        <v>32.32</v>
      </c>
      <c r="I347" s="156" t="str">
        <f>IF(INDEX('Processing Mapping'!$A$2:$N$552,MATCH($D347,'Processing Mapping'!$E$2:$E$552,0),MATCH('Processing Mapping'!$D$2,'Processing Mapping'!$A$2:$N$2,0))=0,"",INDEX('Processing Mapping'!$A$2:$N$552,MATCH($D347,'Processing Mapping'!$E$2:$E$552,0),MATCH('Processing Mapping'!$D$2,'Processing Mapping'!$A$2:$N$2,0)))</f>
        <v>Dollarhide Gas Plant</v>
      </c>
      <c r="J347" s="156" t="str">
        <f>IF(INDEX('Processing Mapping'!$A$2:$N$552,MATCH($D347,'Processing Mapping'!$E$2:$E$552,0),MATCH('Processing Mapping'!$N$2,'Processing Mapping'!$A$2:$N$2,0))=0,"",INDEX('Processing Mapping'!$A$2:$N$552,MATCH($D347,'Processing Mapping'!$E$2:$E$552,0),MATCH('Processing Mapping'!$N$2,'Processing Mapping'!$A$2:$N$2,0)))</f>
        <v>Permian Basin</v>
      </c>
      <c r="K347" s="220">
        <f>IFERROR(INDEX('Processing Mapping'!$A$2:$O$552,MATCH($D347,'Processing Mapping'!$E$2:$E$552,0),MATCH('Processing Mapping'!$O$2,'Processing Mapping'!$A$2:$O$2,0)),0)*365</f>
        <v>456.25</v>
      </c>
      <c r="L347" s="220" t="str">
        <f t="shared" si="5"/>
        <v>Y</v>
      </c>
    </row>
    <row r="348" spans="1:12" x14ac:dyDescent="0.3">
      <c r="A348" t="s">
        <v>2614</v>
      </c>
      <c r="B348" t="s">
        <v>85</v>
      </c>
      <c r="C348" t="s">
        <v>2961</v>
      </c>
      <c r="D348" s="130">
        <v>1009090</v>
      </c>
      <c r="E348" s="135">
        <v>13.176</v>
      </c>
      <c r="F348" s="135">
        <v>79.19</v>
      </c>
      <c r="G348" s="135">
        <v>17.759999999999998</v>
      </c>
      <c r="H348" s="135">
        <v>0</v>
      </c>
      <c r="I348" s="156" t="str">
        <f>IF(INDEX('Processing Mapping'!$A$2:$N$552,MATCH($D348,'Processing Mapping'!$E$2:$E$552,0),MATCH('Processing Mapping'!$D$2,'Processing Mapping'!$A$2:$N$2,0))=0,"",INDEX('Processing Mapping'!$A$2:$N$552,MATCH($D348,'Processing Mapping'!$E$2:$E$552,0),MATCH('Processing Mapping'!$D$2,'Processing Mapping'!$A$2:$N$2,0)))</f>
        <v/>
      </c>
      <c r="J348" s="156" t="str">
        <f>IF(INDEX('Processing Mapping'!$A$2:$N$552,MATCH($D348,'Processing Mapping'!$E$2:$E$552,0),MATCH('Processing Mapping'!$N$2,'Processing Mapping'!$A$2:$N$2,0))=0,"",INDEX('Processing Mapping'!$A$2:$N$552,MATCH($D348,'Processing Mapping'!$E$2:$E$552,0),MATCH('Processing Mapping'!$N$2,'Processing Mapping'!$A$2:$N$2,0)))</f>
        <v/>
      </c>
      <c r="K348" s="220">
        <f>IFERROR(INDEX('Processing Mapping'!$A$2:$O$552,MATCH($D348,'Processing Mapping'!$E$2:$E$552,0),MATCH('Processing Mapping'!$O$2,'Processing Mapping'!$A$2:$O$2,0)),0)*365</f>
        <v>0</v>
      </c>
      <c r="L348" s="220" t="str">
        <f t="shared" si="5"/>
        <v>N</v>
      </c>
    </row>
    <row r="349" spans="1:12" x14ac:dyDescent="0.3">
      <c r="A349" t="s">
        <v>2614</v>
      </c>
      <c r="B349" t="s">
        <v>109</v>
      </c>
      <c r="C349" t="s">
        <v>2962</v>
      </c>
      <c r="D349" s="130">
        <v>1009093</v>
      </c>
      <c r="E349" s="135">
        <v>383.608</v>
      </c>
      <c r="F349" s="135">
        <v>142.87</v>
      </c>
      <c r="G349" s="135">
        <v>105.57</v>
      </c>
      <c r="H349" s="135">
        <v>108.91</v>
      </c>
      <c r="I349" s="156" t="str">
        <f>IF(INDEX('Processing Mapping'!$A$2:$N$552,MATCH($D349,'Processing Mapping'!$E$2:$E$552,0),MATCH('Processing Mapping'!$D$2,'Processing Mapping'!$A$2:$N$2,0))=0,"",INDEX('Processing Mapping'!$A$2:$N$552,MATCH($D349,'Processing Mapping'!$E$2:$E$552,0),MATCH('Processing Mapping'!$D$2,'Processing Mapping'!$A$2:$N$2,0)))</f>
        <v>Yoakum Gas Processing Plant</v>
      </c>
      <c r="J349" s="156" t="str">
        <f>IF(INDEX('Processing Mapping'!$A$2:$N$552,MATCH($D349,'Processing Mapping'!$E$2:$E$552,0),MATCH('Processing Mapping'!$N$2,'Processing Mapping'!$A$2:$N$2,0))=0,"",INDEX('Processing Mapping'!$A$2:$N$552,MATCH($D349,'Processing Mapping'!$E$2:$E$552,0),MATCH('Processing Mapping'!$N$2,'Processing Mapping'!$A$2:$N$2,0)))</f>
        <v>Gulf Coast Basin (LA, TX)</v>
      </c>
      <c r="K349" s="220">
        <f>IFERROR(INDEX('Processing Mapping'!$A$2:$O$552,MATCH($D349,'Processing Mapping'!$E$2:$E$552,0),MATCH('Processing Mapping'!$O$2,'Processing Mapping'!$A$2:$O$2,0)),0)*365</f>
        <v>109500</v>
      </c>
      <c r="L349" s="220" t="str">
        <f t="shared" si="5"/>
        <v>Y</v>
      </c>
    </row>
    <row r="350" spans="1:12" x14ac:dyDescent="0.3">
      <c r="A350" t="s">
        <v>2614</v>
      </c>
      <c r="B350" t="s">
        <v>103</v>
      </c>
      <c r="C350" t="s">
        <v>2963</v>
      </c>
      <c r="D350" s="130">
        <v>1009103</v>
      </c>
      <c r="E350" s="135">
        <v>408.75599999999997</v>
      </c>
      <c r="F350" s="135">
        <v>789.62</v>
      </c>
      <c r="G350" s="135">
        <v>787.81999999999994</v>
      </c>
      <c r="H350" s="135">
        <v>353.72</v>
      </c>
      <c r="I350" s="156" t="str">
        <f>IF(INDEX('Processing Mapping'!$A$2:$N$552,MATCH($D350,'Processing Mapping'!$E$2:$E$552,0),MATCH('Processing Mapping'!$D$2,'Processing Mapping'!$A$2:$N$2,0))=0,"",INDEX('Processing Mapping'!$A$2:$N$552,MATCH($D350,'Processing Mapping'!$E$2:$E$552,0),MATCH('Processing Mapping'!$D$2,'Processing Mapping'!$A$2:$N$2,0)))</f>
        <v/>
      </c>
      <c r="J350" s="156" t="str">
        <f>IF(INDEX('Processing Mapping'!$A$2:$N$552,MATCH($D350,'Processing Mapping'!$E$2:$E$552,0),MATCH('Processing Mapping'!$N$2,'Processing Mapping'!$A$2:$N$2,0))=0,"",INDEX('Processing Mapping'!$A$2:$N$552,MATCH($D350,'Processing Mapping'!$E$2:$E$552,0),MATCH('Processing Mapping'!$N$2,'Processing Mapping'!$A$2:$N$2,0)))</f>
        <v>South Oklahoma Folded Belt</v>
      </c>
      <c r="K350" s="220">
        <f>IFERROR(INDEX('Processing Mapping'!$A$2:$O$552,MATCH($D350,'Processing Mapping'!$E$2:$E$552,0),MATCH('Processing Mapping'!$O$2,'Processing Mapping'!$A$2:$O$2,0)),0)*365</f>
        <v>0</v>
      </c>
      <c r="L350" s="220" t="str">
        <f t="shared" si="5"/>
        <v>N</v>
      </c>
    </row>
    <row r="351" spans="1:12" x14ac:dyDescent="0.3">
      <c r="A351" t="s">
        <v>2614</v>
      </c>
      <c r="B351" t="s">
        <v>89</v>
      </c>
      <c r="C351" t="s">
        <v>2964</v>
      </c>
      <c r="D351" s="130">
        <v>1009130</v>
      </c>
      <c r="E351" s="135">
        <v>184.81683999999998</v>
      </c>
      <c r="F351" s="135">
        <v>9.59</v>
      </c>
      <c r="G351" s="135">
        <v>5.9399999999999995</v>
      </c>
      <c r="H351" s="135">
        <v>13.33</v>
      </c>
      <c r="I351" s="156" t="str">
        <f>IF(INDEX('Processing Mapping'!$A$2:$N$552,MATCH($D351,'Processing Mapping'!$E$2:$E$552,0),MATCH('Processing Mapping'!$D$2,'Processing Mapping'!$A$2:$N$2,0))=0,"",INDEX('Processing Mapping'!$A$2:$N$552,MATCH($D351,'Processing Mapping'!$E$2:$E$552,0),MATCH('Processing Mapping'!$D$2,'Processing Mapping'!$A$2:$N$2,0)))</f>
        <v/>
      </c>
      <c r="J351" s="156" t="str">
        <f>IF(INDEX('Processing Mapping'!$A$2:$N$552,MATCH($D351,'Processing Mapping'!$E$2:$E$552,0),MATCH('Processing Mapping'!$N$2,'Processing Mapping'!$A$2:$N$2,0))=0,"",INDEX('Processing Mapping'!$A$2:$N$552,MATCH($D351,'Processing Mapping'!$E$2:$E$552,0),MATCH('Processing Mapping'!$N$2,'Processing Mapping'!$A$2:$N$2,0)))</f>
        <v>Michigan Basin</v>
      </c>
      <c r="K351" s="220">
        <f>IFERROR(INDEX('Processing Mapping'!$A$2:$O$552,MATCH($D351,'Processing Mapping'!$E$2:$E$552,0),MATCH('Processing Mapping'!$O$2,'Processing Mapping'!$A$2:$O$2,0)),0)*365</f>
        <v>0</v>
      </c>
      <c r="L351" s="220" t="str">
        <f t="shared" si="5"/>
        <v>N</v>
      </c>
    </row>
    <row r="352" spans="1:12" x14ac:dyDescent="0.3">
      <c r="A352" t="s">
        <v>2614</v>
      </c>
      <c r="B352" t="s">
        <v>85</v>
      </c>
      <c r="C352" t="s">
        <v>2965</v>
      </c>
      <c r="D352" s="130">
        <v>1009181</v>
      </c>
      <c r="E352" s="135">
        <v>29.404000000000003</v>
      </c>
      <c r="F352" s="135">
        <v>23.62</v>
      </c>
      <c r="G352" s="135">
        <v>265.71999999999997</v>
      </c>
      <c r="H352" s="135">
        <v>54.980000000000004</v>
      </c>
      <c r="I352" s="156" t="str">
        <f>IF(INDEX('Processing Mapping'!$A$2:$N$552,MATCH($D352,'Processing Mapping'!$E$2:$E$552,0),MATCH('Processing Mapping'!$D$2,'Processing Mapping'!$A$2:$N$2,0))=0,"",INDEX('Processing Mapping'!$A$2:$N$552,MATCH($D352,'Processing Mapping'!$E$2:$E$552,0),MATCH('Processing Mapping'!$D$2,'Processing Mapping'!$A$2:$N$2,0)))</f>
        <v/>
      </c>
      <c r="J352" s="156" t="str">
        <f>IF(INDEX('Processing Mapping'!$A$2:$N$552,MATCH($D352,'Processing Mapping'!$E$2:$E$552,0),MATCH('Processing Mapping'!$N$2,'Processing Mapping'!$A$2:$N$2,0))=0,"",INDEX('Processing Mapping'!$A$2:$N$552,MATCH($D352,'Processing Mapping'!$E$2:$E$552,0),MATCH('Processing Mapping'!$N$2,'Processing Mapping'!$A$2:$N$2,0)))</f>
        <v/>
      </c>
      <c r="K352" s="220">
        <f>IFERROR(INDEX('Processing Mapping'!$A$2:$O$552,MATCH($D352,'Processing Mapping'!$E$2:$E$552,0),MATCH('Processing Mapping'!$O$2,'Processing Mapping'!$A$2:$O$2,0)),0)*365</f>
        <v>0</v>
      </c>
      <c r="L352" s="220" t="str">
        <f t="shared" si="5"/>
        <v>N</v>
      </c>
    </row>
    <row r="353" spans="1:12" x14ac:dyDescent="0.3">
      <c r="A353" t="s">
        <v>2614</v>
      </c>
      <c r="B353" t="s">
        <v>116</v>
      </c>
      <c r="C353" t="s">
        <v>2966</v>
      </c>
      <c r="D353" s="130">
        <v>1009233</v>
      </c>
      <c r="E353" s="135">
        <v>72.955999999999989</v>
      </c>
      <c r="F353" s="135">
        <v>56.47</v>
      </c>
      <c r="G353" s="135">
        <v>133.59</v>
      </c>
      <c r="H353" s="135">
        <v>80.059999999999988</v>
      </c>
      <c r="I353" s="156" t="str">
        <f>IF(INDEX('Processing Mapping'!$A$2:$N$552,MATCH($D353,'Processing Mapping'!$E$2:$E$552,0),MATCH('Processing Mapping'!$D$2,'Processing Mapping'!$A$2:$N$2,0))=0,"",INDEX('Processing Mapping'!$A$2:$N$552,MATCH($D353,'Processing Mapping'!$E$2:$E$552,0),MATCH('Processing Mapping'!$D$2,'Processing Mapping'!$A$2:$N$2,0)))</f>
        <v>Vermillion Gas Plant</v>
      </c>
      <c r="J353" s="156" t="str">
        <f>IF(INDEX('Processing Mapping'!$A$2:$N$552,MATCH($D353,'Processing Mapping'!$E$2:$E$552,0),MATCH('Processing Mapping'!$N$2,'Processing Mapping'!$A$2:$N$2,0))=0,"",INDEX('Processing Mapping'!$A$2:$N$552,MATCH($D353,'Processing Mapping'!$E$2:$E$552,0),MATCH('Processing Mapping'!$N$2,'Processing Mapping'!$A$2:$N$2,0)))</f>
        <v>Uinta Basin</v>
      </c>
      <c r="K353" s="220">
        <f>IFERROR(INDEX('Processing Mapping'!$A$2:$O$552,MATCH($D353,'Processing Mapping'!$E$2:$E$552,0),MATCH('Processing Mapping'!$O$2,'Processing Mapping'!$A$2:$O$2,0)),0)*365</f>
        <v>19710</v>
      </c>
      <c r="L353" s="220" t="str">
        <f t="shared" si="5"/>
        <v>Y</v>
      </c>
    </row>
    <row r="354" spans="1:12" x14ac:dyDescent="0.3">
      <c r="A354" t="s">
        <v>2614</v>
      </c>
      <c r="B354" t="s">
        <v>73</v>
      </c>
      <c r="C354" t="s">
        <v>2967</v>
      </c>
      <c r="D354" s="130">
        <v>1009244</v>
      </c>
      <c r="E354" s="135">
        <v>4.1520000000000001</v>
      </c>
      <c r="F354" s="135">
        <v>8</v>
      </c>
      <c r="G354" s="135">
        <v>9.6499999999999986</v>
      </c>
      <c r="H354" s="135">
        <v>23.68</v>
      </c>
      <c r="I354" s="156" t="str">
        <f>IF(INDEX('Processing Mapping'!$A$2:$N$552,MATCH($D354,'Processing Mapping'!$E$2:$E$552,0),MATCH('Processing Mapping'!$D$2,'Processing Mapping'!$A$2:$N$2,0))=0,"",INDEX('Processing Mapping'!$A$2:$N$552,MATCH($D354,'Processing Mapping'!$E$2:$E$552,0),MATCH('Processing Mapping'!$D$2,'Processing Mapping'!$A$2:$N$2,0)))</f>
        <v/>
      </c>
      <c r="J354" s="156" t="e">
        <f>IF(INDEX('Processing Mapping'!$A$2:$N$552,MATCH($D354,'Processing Mapping'!$E$2:$E$552,0),MATCH('Processing Mapping'!$N$2,'Processing Mapping'!$A$2:$N$2,0))=0,"",INDEX('Processing Mapping'!$A$2:$N$552,MATCH($D354,'Processing Mapping'!$E$2:$E$552,0),MATCH('Processing Mapping'!$N$2,'Processing Mapping'!$A$2:$N$2,0)))</f>
        <v>#N/A</v>
      </c>
      <c r="K354" s="220">
        <f>IFERROR(INDEX('Processing Mapping'!$A$2:$O$552,MATCH($D354,'Processing Mapping'!$E$2:$E$552,0),MATCH('Processing Mapping'!$O$2,'Processing Mapping'!$A$2:$O$2,0)),0)*365</f>
        <v>0</v>
      </c>
      <c r="L354" s="220" t="str">
        <f t="shared" si="5"/>
        <v>N</v>
      </c>
    </row>
    <row r="355" spans="1:12" x14ac:dyDescent="0.3">
      <c r="A355" t="s">
        <v>2614</v>
      </c>
      <c r="B355" t="s">
        <v>85</v>
      </c>
      <c r="C355" t="s">
        <v>2968</v>
      </c>
      <c r="D355" s="130">
        <v>1009289</v>
      </c>
      <c r="E355" s="135">
        <v>62.455999999999996</v>
      </c>
      <c r="F355" s="135">
        <v>27.510000000000005</v>
      </c>
      <c r="G355" s="135">
        <v>21.91</v>
      </c>
      <c r="H355" s="135">
        <v>31.33</v>
      </c>
      <c r="I355" s="156" t="str">
        <f>IF(INDEX('Processing Mapping'!$A$2:$N$552,MATCH($D355,'Processing Mapping'!$E$2:$E$552,0),MATCH('Processing Mapping'!$D$2,'Processing Mapping'!$A$2:$N$2,0))=0,"",INDEX('Processing Mapping'!$A$2:$N$552,MATCH($D355,'Processing Mapping'!$E$2:$E$552,0),MATCH('Processing Mapping'!$D$2,'Processing Mapping'!$A$2:$N$2,0)))</f>
        <v/>
      </c>
      <c r="J355" s="156" t="e">
        <f>IF(INDEX('Processing Mapping'!$A$2:$N$552,MATCH($D355,'Processing Mapping'!$E$2:$E$552,0),MATCH('Processing Mapping'!$N$2,'Processing Mapping'!$A$2:$N$2,0))=0,"",INDEX('Processing Mapping'!$A$2:$N$552,MATCH($D355,'Processing Mapping'!$E$2:$E$552,0),MATCH('Processing Mapping'!$N$2,'Processing Mapping'!$A$2:$N$2,0)))</f>
        <v>#N/A</v>
      </c>
      <c r="K355" s="220">
        <f>IFERROR(INDEX('Processing Mapping'!$A$2:$O$552,MATCH($D355,'Processing Mapping'!$E$2:$E$552,0),MATCH('Processing Mapping'!$O$2,'Processing Mapping'!$A$2:$O$2,0)),0)*365</f>
        <v>0</v>
      </c>
      <c r="L355" s="220" t="str">
        <f t="shared" si="5"/>
        <v>N</v>
      </c>
    </row>
    <row r="356" spans="1:12" x14ac:dyDescent="0.3">
      <c r="A356" t="s">
        <v>2614</v>
      </c>
      <c r="B356" t="s">
        <v>110</v>
      </c>
      <c r="C356" t="s">
        <v>2969</v>
      </c>
      <c r="D356" s="130">
        <v>1009293</v>
      </c>
      <c r="E356" s="135">
        <v>78.244</v>
      </c>
      <c r="F356" s="135">
        <v>82.009999999999991</v>
      </c>
      <c r="G356" s="135">
        <v>33.96</v>
      </c>
      <c r="H356" s="135">
        <v>35.67</v>
      </c>
      <c r="I356" s="156" t="str">
        <f>IF(INDEX('Processing Mapping'!$A$2:$N$552,MATCH($D356,'Processing Mapping'!$E$2:$E$552,0),MATCH('Processing Mapping'!$D$2,'Processing Mapping'!$A$2:$N$2,0))=0,"",INDEX('Processing Mapping'!$A$2:$N$552,MATCH($D356,'Processing Mapping'!$E$2:$E$552,0),MATCH('Processing Mapping'!$D$2,'Processing Mapping'!$A$2:$N$2,0)))</f>
        <v>Ironhorse Gas Plant</v>
      </c>
      <c r="J356" s="156" t="str">
        <f>IF(INDEX('Processing Mapping'!$A$2:$N$552,MATCH($D356,'Processing Mapping'!$E$2:$E$552,0),MATCH('Processing Mapping'!$N$2,'Processing Mapping'!$A$2:$N$2,0))=0,"",INDEX('Processing Mapping'!$A$2:$N$552,MATCH($D356,'Processing Mapping'!$E$2:$E$552,0),MATCH('Processing Mapping'!$N$2,'Processing Mapping'!$A$2:$N$2,0)))</f>
        <v>Piceance Basin</v>
      </c>
      <c r="K356" s="220">
        <f>IFERROR(INDEX('Processing Mapping'!$A$2:$O$552,MATCH($D356,'Processing Mapping'!$E$2:$E$552,0),MATCH('Processing Mapping'!$O$2,'Processing Mapping'!$A$2:$O$2,0)),0)*365</f>
        <v>89658.599999999991</v>
      </c>
      <c r="L356" s="220" t="str">
        <f t="shared" si="5"/>
        <v>Y</v>
      </c>
    </row>
    <row r="357" spans="1:12" x14ac:dyDescent="0.3">
      <c r="A357" t="s">
        <v>2614</v>
      </c>
      <c r="B357" t="s">
        <v>103</v>
      </c>
      <c r="C357" t="s">
        <v>2970</v>
      </c>
      <c r="D357" s="130">
        <v>1009306</v>
      </c>
      <c r="E357" s="135">
        <v>17.064</v>
      </c>
      <c r="F357" s="135">
        <v>18.86</v>
      </c>
      <c r="G357" s="135">
        <v>0</v>
      </c>
      <c r="H357" s="135">
        <v>0</v>
      </c>
      <c r="I357" s="156" t="str">
        <f>IF(INDEX('Processing Mapping'!$A$2:$N$552,MATCH($D357,'Processing Mapping'!$E$2:$E$552,0),MATCH('Processing Mapping'!$D$2,'Processing Mapping'!$A$2:$N$2,0))=0,"",INDEX('Processing Mapping'!$A$2:$N$552,MATCH($D357,'Processing Mapping'!$E$2:$E$552,0),MATCH('Processing Mapping'!$D$2,'Processing Mapping'!$A$2:$N$2,0)))</f>
        <v/>
      </c>
      <c r="J357" s="156" t="str">
        <f>IF(INDEX('Processing Mapping'!$A$2:$N$552,MATCH($D357,'Processing Mapping'!$E$2:$E$552,0),MATCH('Processing Mapping'!$N$2,'Processing Mapping'!$A$2:$N$2,0))=0,"",INDEX('Processing Mapping'!$A$2:$N$552,MATCH($D357,'Processing Mapping'!$E$2:$E$552,0),MATCH('Processing Mapping'!$N$2,'Processing Mapping'!$A$2:$N$2,0)))</f>
        <v>South Oklahoma Folded Belt</v>
      </c>
      <c r="K357" s="220">
        <f>IFERROR(INDEX('Processing Mapping'!$A$2:$O$552,MATCH($D357,'Processing Mapping'!$E$2:$E$552,0),MATCH('Processing Mapping'!$O$2,'Processing Mapping'!$A$2:$O$2,0)),0)*365</f>
        <v>0</v>
      </c>
      <c r="L357" s="220" t="str">
        <f t="shared" si="5"/>
        <v>N</v>
      </c>
    </row>
    <row r="358" spans="1:12" x14ac:dyDescent="0.3">
      <c r="A358" t="s">
        <v>2614</v>
      </c>
      <c r="B358" t="s">
        <v>109</v>
      </c>
      <c r="C358" t="s">
        <v>2971</v>
      </c>
      <c r="D358" s="130">
        <v>1009520</v>
      </c>
      <c r="E358" s="135">
        <v>2.76</v>
      </c>
      <c r="F358" s="135">
        <v>3.13</v>
      </c>
      <c r="G358" s="135">
        <v>2.75</v>
      </c>
      <c r="H358" s="135">
        <v>2.75</v>
      </c>
      <c r="I358" s="156" t="str">
        <f>IF(INDEX('Processing Mapping'!$A$2:$N$552,MATCH($D358,'Processing Mapping'!$E$2:$E$552,0),MATCH('Processing Mapping'!$D$2,'Processing Mapping'!$A$2:$N$2,0))=0,"",INDEX('Processing Mapping'!$A$2:$N$552,MATCH($D358,'Processing Mapping'!$E$2:$E$552,0),MATCH('Processing Mapping'!$D$2,'Processing Mapping'!$A$2:$N$2,0)))</f>
        <v/>
      </c>
      <c r="J358" s="156" t="str">
        <f>IF(INDEX('Processing Mapping'!$A$2:$N$552,MATCH($D358,'Processing Mapping'!$E$2:$E$552,0),MATCH('Processing Mapping'!$N$2,'Processing Mapping'!$A$2:$N$2,0))=0,"",INDEX('Processing Mapping'!$A$2:$N$552,MATCH($D358,'Processing Mapping'!$E$2:$E$552,0),MATCH('Processing Mapping'!$N$2,'Processing Mapping'!$A$2:$N$2,0)))</f>
        <v>Permian Basin</v>
      </c>
      <c r="K358" s="220">
        <f>IFERROR(INDEX('Processing Mapping'!$A$2:$O$552,MATCH($D358,'Processing Mapping'!$E$2:$E$552,0),MATCH('Processing Mapping'!$O$2,'Processing Mapping'!$A$2:$O$2,0)),0)*365</f>
        <v>0</v>
      </c>
      <c r="L358" s="220" t="str">
        <f t="shared" si="5"/>
        <v>N</v>
      </c>
    </row>
    <row r="359" spans="1:12" x14ac:dyDescent="0.3">
      <c r="A359" t="s">
        <v>2614</v>
      </c>
      <c r="B359" t="s">
        <v>114</v>
      </c>
      <c r="C359" t="s">
        <v>2972</v>
      </c>
      <c r="D359" s="130">
        <v>1009593</v>
      </c>
      <c r="E359" s="135">
        <v>160.732</v>
      </c>
      <c r="F359" s="135">
        <v>383.56999999999994</v>
      </c>
      <c r="G359" s="135">
        <v>215.44</v>
      </c>
      <c r="H359" s="135">
        <v>230.25</v>
      </c>
      <c r="I359" s="156" t="str">
        <f>IF(INDEX('Processing Mapping'!$A$2:$N$552,MATCH($D359,'Processing Mapping'!$E$2:$E$552,0),MATCH('Processing Mapping'!$D$2,'Processing Mapping'!$A$2:$N$2,0))=0,"",INDEX('Processing Mapping'!$A$2:$N$552,MATCH($D359,'Processing Mapping'!$E$2:$E$552,0),MATCH('Processing Mapping'!$D$2,'Processing Mapping'!$A$2:$N$2,0)))</f>
        <v>Fort Beeler</v>
      </c>
      <c r="J359" s="156" t="str">
        <f>IF(INDEX('Processing Mapping'!$A$2:$N$552,MATCH($D359,'Processing Mapping'!$E$2:$E$552,0),MATCH('Processing Mapping'!$N$2,'Processing Mapping'!$A$2:$N$2,0))=0,"",INDEX('Processing Mapping'!$A$2:$N$552,MATCH($D359,'Processing Mapping'!$E$2:$E$552,0),MATCH('Processing Mapping'!$N$2,'Processing Mapping'!$A$2:$N$2,0)))</f>
        <v>Appalachian Basin</v>
      </c>
      <c r="K359" s="220">
        <f>IFERROR(INDEX('Processing Mapping'!$A$2:$O$552,MATCH($D359,'Processing Mapping'!$E$2:$E$552,0),MATCH('Processing Mapping'!$O$2,'Processing Mapping'!$A$2:$O$2,0)),0)*365</f>
        <v>102200</v>
      </c>
      <c r="L359" s="220" t="str">
        <f t="shared" si="5"/>
        <v>Y</v>
      </c>
    </row>
    <row r="360" spans="1:12" x14ac:dyDescent="0.3">
      <c r="A360" t="s">
        <v>2614</v>
      </c>
      <c r="B360" t="s">
        <v>85</v>
      </c>
      <c r="C360" t="s">
        <v>2973</v>
      </c>
      <c r="D360" s="130">
        <v>1009767</v>
      </c>
      <c r="E360" s="135">
        <v>285.79599999999999</v>
      </c>
      <c r="F360" s="135">
        <v>0</v>
      </c>
      <c r="G360" s="135">
        <v>0</v>
      </c>
      <c r="H360" s="135">
        <v>0</v>
      </c>
      <c r="I360" s="156" t="str">
        <f>IF(INDEX('Processing Mapping'!$A$2:$N$552,MATCH($D360,'Processing Mapping'!$E$2:$E$552,0),MATCH('Processing Mapping'!$D$2,'Processing Mapping'!$A$2:$N$2,0))=0,"",INDEX('Processing Mapping'!$A$2:$N$552,MATCH($D360,'Processing Mapping'!$E$2:$E$552,0),MATCH('Processing Mapping'!$D$2,'Processing Mapping'!$A$2:$N$2,0)))</f>
        <v/>
      </c>
      <c r="J360" s="156" t="str">
        <f>IF(INDEX('Processing Mapping'!$A$2:$N$552,MATCH($D360,'Processing Mapping'!$E$2:$E$552,0),MATCH('Processing Mapping'!$N$2,'Processing Mapping'!$A$2:$N$2,0))=0,"",INDEX('Processing Mapping'!$A$2:$N$552,MATCH($D360,'Processing Mapping'!$E$2:$E$552,0),MATCH('Processing Mapping'!$N$2,'Processing Mapping'!$A$2:$N$2,0)))</f>
        <v/>
      </c>
      <c r="K360" s="220">
        <f>IFERROR(INDEX('Processing Mapping'!$A$2:$O$552,MATCH($D360,'Processing Mapping'!$E$2:$E$552,0),MATCH('Processing Mapping'!$O$2,'Processing Mapping'!$A$2:$O$2,0)),0)*365</f>
        <v>0</v>
      </c>
      <c r="L360" s="220" t="str">
        <f t="shared" si="5"/>
        <v>N</v>
      </c>
    </row>
    <row r="361" spans="1:12" x14ac:dyDescent="0.3">
      <c r="A361" t="s">
        <v>2614</v>
      </c>
      <c r="B361" t="s">
        <v>85</v>
      </c>
      <c r="C361" t="s">
        <v>2974</v>
      </c>
      <c r="D361" s="130">
        <v>1009769</v>
      </c>
      <c r="E361" s="135">
        <v>469.32400000000001</v>
      </c>
      <c r="F361" s="135">
        <v>412.8</v>
      </c>
      <c r="G361" s="135">
        <v>604.33000000000004</v>
      </c>
      <c r="H361" s="135">
        <v>40.39</v>
      </c>
      <c r="I361" s="156" t="str">
        <f>IF(INDEX('Processing Mapping'!$A$2:$N$552,MATCH($D361,'Processing Mapping'!$E$2:$E$552,0),MATCH('Processing Mapping'!$D$2,'Processing Mapping'!$A$2:$N$2,0))=0,"",INDEX('Processing Mapping'!$A$2:$N$552,MATCH($D361,'Processing Mapping'!$E$2:$E$552,0),MATCH('Processing Mapping'!$D$2,'Processing Mapping'!$A$2:$N$2,0)))</f>
        <v/>
      </c>
      <c r="J361" s="156" t="str">
        <f>IF(INDEX('Processing Mapping'!$A$2:$N$552,MATCH($D361,'Processing Mapping'!$E$2:$E$552,0),MATCH('Processing Mapping'!$N$2,'Processing Mapping'!$A$2:$N$2,0))=0,"",INDEX('Processing Mapping'!$A$2:$N$552,MATCH($D361,'Processing Mapping'!$E$2:$E$552,0),MATCH('Processing Mapping'!$N$2,'Processing Mapping'!$A$2:$N$2,0)))</f>
        <v/>
      </c>
      <c r="K361" s="220">
        <f>IFERROR(INDEX('Processing Mapping'!$A$2:$O$552,MATCH($D361,'Processing Mapping'!$E$2:$E$552,0),MATCH('Processing Mapping'!$O$2,'Processing Mapping'!$A$2:$O$2,0)),0)*365</f>
        <v>0</v>
      </c>
      <c r="L361" s="220" t="str">
        <f t="shared" si="5"/>
        <v>N</v>
      </c>
    </row>
    <row r="362" spans="1:12" x14ac:dyDescent="0.3">
      <c r="A362" t="s">
        <v>2614</v>
      </c>
      <c r="B362" t="s">
        <v>85</v>
      </c>
      <c r="C362" t="s">
        <v>2975</v>
      </c>
      <c r="D362" s="130">
        <v>1009770</v>
      </c>
      <c r="E362" s="135">
        <v>10.263999999999999</v>
      </c>
      <c r="F362" s="135">
        <v>0</v>
      </c>
      <c r="G362" s="135">
        <v>0</v>
      </c>
      <c r="H362" s="135">
        <v>0</v>
      </c>
      <c r="I362" s="156" t="str">
        <f>IF(INDEX('Processing Mapping'!$A$2:$N$552,MATCH($D362,'Processing Mapping'!$E$2:$E$552,0),MATCH('Processing Mapping'!$D$2,'Processing Mapping'!$A$2:$N$2,0))=0,"",INDEX('Processing Mapping'!$A$2:$N$552,MATCH($D362,'Processing Mapping'!$E$2:$E$552,0),MATCH('Processing Mapping'!$D$2,'Processing Mapping'!$A$2:$N$2,0)))</f>
        <v/>
      </c>
      <c r="J362" s="156" t="str">
        <f>IF(INDEX('Processing Mapping'!$A$2:$N$552,MATCH($D362,'Processing Mapping'!$E$2:$E$552,0),MATCH('Processing Mapping'!$N$2,'Processing Mapping'!$A$2:$N$2,0))=0,"",INDEX('Processing Mapping'!$A$2:$N$552,MATCH($D362,'Processing Mapping'!$E$2:$E$552,0),MATCH('Processing Mapping'!$N$2,'Processing Mapping'!$A$2:$N$2,0)))</f>
        <v/>
      </c>
      <c r="K362" s="220">
        <f>IFERROR(INDEX('Processing Mapping'!$A$2:$O$552,MATCH($D362,'Processing Mapping'!$E$2:$E$552,0),MATCH('Processing Mapping'!$O$2,'Processing Mapping'!$A$2:$O$2,0)),0)*365</f>
        <v>0</v>
      </c>
      <c r="L362" s="220" t="str">
        <f t="shared" si="5"/>
        <v>N</v>
      </c>
    </row>
    <row r="363" spans="1:12" x14ac:dyDescent="0.3">
      <c r="A363" t="s">
        <v>2614</v>
      </c>
      <c r="B363" t="s">
        <v>85</v>
      </c>
      <c r="C363" t="s">
        <v>2976</v>
      </c>
      <c r="D363" s="130">
        <v>1009772</v>
      </c>
      <c r="E363" s="135">
        <v>406.87600000000003</v>
      </c>
      <c r="F363" s="135">
        <v>508.2</v>
      </c>
      <c r="G363" s="135">
        <v>375.73999999999995</v>
      </c>
      <c r="H363" s="135">
        <v>3.39</v>
      </c>
      <c r="I363" s="156" t="str">
        <f>IF(INDEX('Processing Mapping'!$A$2:$N$552,MATCH($D363,'Processing Mapping'!$E$2:$E$552,0),MATCH('Processing Mapping'!$D$2,'Processing Mapping'!$A$2:$N$2,0))=0,"",INDEX('Processing Mapping'!$A$2:$N$552,MATCH($D363,'Processing Mapping'!$E$2:$E$552,0),MATCH('Processing Mapping'!$D$2,'Processing Mapping'!$A$2:$N$2,0)))</f>
        <v>Elm Grove Plant</v>
      </c>
      <c r="J363" s="156" t="str">
        <f>IF(INDEX('Processing Mapping'!$A$2:$N$552,MATCH($D363,'Processing Mapping'!$E$2:$E$552,0),MATCH('Processing Mapping'!$N$2,'Processing Mapping'!$A$2:$N$2,0))=0,"",INDEX('Processing Mapping'!$A$2:$N$552,MATCH($D363,'Processing Mapping'!$E$2:$E$552,0),MATCH('Processing Mapping'!$N$2,'Processing Mapping'!$A$2:$N$2,0)))</f>
        <v>Arkla Basin</v>
      </c>
      <c r="K363" s="220">
        <f>IFERROR(INDEX('Processing Mapping'!$A$2:$O$552,MATCH($D363,'Processing Mapping'!$E$2:$E$552,0),MATCH('Processing Mapping'!$O$2,'Processing Mapping'!$A$2:$O$2,0)),0)*365</f>
        <v>547.5</v>
      </c>
      <c r="L363" s="220" t="str">
        <f t="shared" si="5"/>
        <v>Y</v>
      </c>
    </row>
    <row r="364" spans="1:12" x14ac:dyDescent="0.3">
      <c r="A364" t="s">
        <v>2614</v>
      </c>
      <c r="B364" t="s">
        <v>85</v>
      </c>
      <c r="C364" t="s">
        <v>2977</v>
      </c>
      <c r="D364" s="130">
        <v>1009774</v>
      </c>
      <c r="E364" s="135">
        <v>592.53199999999993</v>
      </c>
      <c r="F364" s="135">
        <v>637.91999999999996</v>
      </c>
      <c r="G364" s="135">
        <v>666.36</v>
      </c>
      <c r="H364" s="135">
        <v>14.459999999999999</v>
      </c>
      <c r="I364" s="156" t="str">
        <f>IF(INDEX('Processing Mapping'!$A$2:$N$552,MATCH($D364,'Processing Mapping'!$E$2:$E$552,0),MATCH('Processing Mapping'!$D$2,'Processing Mapping'!$A$2:$N$2,0))=0,"",INDEX('Processing Mapping'!$A$2:$N$552,MATCH($D364,'Processing Mapping'!$E$2:$E$552,0),MATCH('Processing Mapping'!$D$2,'Processing Mapping'!$A$2:$N$2,0)))</f>
        <v/>
      </c>
      <c r="J364" s="156" t="e">
        <f>IF(INDEX('Processing Mapping'!$A$2:$N$552,MATCH($D364,'Processing Mapping'!$E$2:$E$552,0),MATCH('Processing Mapping'!$N$2,'Processing Mapping'!$A$2:$N$2,0))=0,"",INDEX('Processing Mapping'!$A$2:$N$552,MATCH($D364,'Processing Mapping'!$E$2:$E$552,0),MATCH('Processing Mapping'!$N$2,'Processing Mapping'!$A$2:$N$2,0)))</f>
        <v>#N/A</v>
      </c>
      <c r="K364" s="220">
        <f>IFERROR(INDEX('Processing Mapping'!$A$2:$O$552,MATCH($D364,'Processing Mapping'!$E$2:$E$552,0),MATCH('Processing Mapping'!$O$2,'Processing Mapping'!$A$2:$O$2,0)),0)*365</f>
        <v>0</v>
      </c>
      <c r="L364" s="220" t="str">
        <f t="shared" si="5"/>
        <v>N</v>
      </c>
    </row>
    <row r="365" spans="1:12" x14ac:dyDescent="0.3">
      <c r="A365" t="s">
        <v>2614</v>
      </c>
      <c r="B365" t="s">
        <v>85</v>
      </c>
      <c r="C365" t="s">
        <v>2978</v>
      </c>
      <c r="D365" s="130">
        <v>1009775</v>
      </c>
      <c r="E365" s="135">
        <v>870.86</v>
      </c>
      <c r="F365" s="135">
        <v>326.96000000000004</v>
      </c>
      <c r="G365" s="135">
        <v>622.04000000000008</v>
      </c>
      <c r="H365" s="135">
        <v>101.42999999999999</v>
      </c>
      <c r="I365" s="156" t="str">
        <f>IF(INDEX('Processing Mapping'!$A$2:$N$552,MATCH($D365,'Processing Mapping'!$E$2:$E$552,0),MATCH('Processing Mapping'!$D$2,'Processing Mapping'!$A$2:$N$2,0))=0,"",INDEX('Processing Mapping'!$A$2:$N$552,MATCH($D365,'Processing Mapping'!$E$2:$E$552,0),MATCH('Processing Mapping'!$D$2,'Processing Mapping'!$A$2:$N$2,0)))</f>
        <v/>
      </c>
      <c r="J365" s="156" t="e">
        <f>IF(INDEX('Processing Mapping'!$A$2:$N$552,MATCH($D365,'Processing Mapping'!$E$2:$E$552,0),MATCH('Processing Mapping'!$N$2,'Processing Mapping'!$A$2:$N$2,0))=0,"",INDEX('Processing Mapping'!$A$2:$N$552,MATCH($D365,'Processing Mapping'!$E$2:$E$552,0),MATCH('Processing Mapping'!$N$2,'Processing Mapping'!$A$2:$N$2,0)))</f>
        <v>#N/A</v>
      </c>
      <c r="K365" s="220">
        <f>IFERROR(INDEX('Processing Mapping'!$A$2:$O$552,MATCH($D365,'Processing Mapping'!$E$2:$E$552,0),MATCH('Processing Mapping'!$O$2,'Processing Mapping'!$A$2:$O$2,0)),0)*365</f>
        <v>0</v>
      </c>
      <c r="L365" s="220" t="str">
        <f t="shared" si="5"/>
        <v>N</v>
      </c>
    </row>
    <row r="366" spans="1:12" x14ac:dyDescent="0.3">
      <c r="A366" t="s">
        <v>2614</v>
      </c>
      <c r="B366" t="s">
        <v>85</v>
      </c>
      <c r="C366" t="s">
        <v>2979</v>
      </c>
      <c r="D366" s="130">
        <v>1009776</v>
      </c>
      <c r="E366" s="135">
        <v>944.14800000000002</v>
      </c>
      <c r="F366" s="135">
        <v>834.84</v>
      </c>
      <c r="G366" s="135">
        <v>758.21</v>
      </c>
      <c r="H366" s="135">
        <v>40.659999999999997</v>
      </c>
      <c r="I366" s="156" t="str">
        <f>IF(INDEX('Processing Mapping'!$A$2:$N$552,MATCH($D366,'Processing Mapping'!$E$2:$E$552,0),MATCH('Processing Mapping'!$D$2,'Processing Mapping'!$A$2:$N$2,0))=0,"",INDEX('Processing Mapping'!$A$2:$N$552,MATCH($D366,'Processing Mapping'!$E$2:$E$552,0),MATCH('Processing Mapping'!$D$2,'Processing Mapping'!$A$2:$N$2,0)))</f>
        <v/>
      </c>
      <c r="J366" s="156" t="e">
        <f>IF(INDEX('Processing Mapping'!$A$2:$N$552,MATCH($D366,'Processing Mapping'!$E$2:$E$552,0),MATCH('Processing Mapping'!$N$2,'Processing Mapping'!$A$2:$N$2,0))=0,"",INDEX('Processing Mapping'!$A$2:$N$552,MATCH($D366,'Processing Mapping'!$E$2:$E$552,0),MATCH('Processing Mapping'!$N$2,'Processing Mapping'!$A$2:$N$2,0)))</f>
        <v>#N/A</v>
      </c>
      <c r="K366" s="220">
        <f>IFERROR(INDEX('Processing Mapping'!$A$2:$O$552,MATCH($D366,'Processing Mapping'!$E$2:$E$552,0),MATCH('Processing Mapping'!$O$2,'Processing Mapping'!$A$2:$O$2,0)),0)*365</f>
        <v>0</v>
      </c>
      <c r="L366" s="220" t="str">
        <f t="shared" si="5"/>
        <v>N</v>
      </c>
    </row>
    <row r="367" spans="1:12" x14ac:dyDescent="0.3">
      <c r="A367" t="s">
        <v>2614</v>
      </c>
      <c r="B367" t="s">
        <v>85</v>
      </c>
      <c r="C367" t="s">
        <v>2980</v>
      </c>
      <c r="D367" s="130">
        <v>1009840</v>
      </c>
      <c r="E367" s="135">
        <v>182.64000000000001</v>
      </c>
      <c r="F367" s="135">
        <v>72.209999999999994</v>
      </c>
      <c r="G367" s="135">
        <v>108.34000000000002</v>
      </c>
      <c r="H367" s="135">
        <v>83.020000000000024</v>
      </c>
      <c r="I367" s="156" t="str">
        <f>IF(INDEX('Processing Mapping'!$A$2:$N$552,MATCH($D367,'Processing Mapping'!$E$2:$E$552,0),MATCH('Processing Mapping'!$D$2,'Processing Mapping'!$A$2:$N$2,0))=0,"",INDEX('Processing Mapping'!$A$2:$N$552,MATCH($D367,'Processing Mapping'!$E$2:$E$552,0),MATCH('Processing Mapping'!$D$2,'Processing Mapping'!$A$2:$N$2,0)))</f>
        <v/>
      </c>
      <c r="J367" s="156" t="e">
        <f>IF(INDEX('Processing Mapping'!$A$2:$N$552,MATCH($D367,'Processing Mapping'!$E$2:$E$552,0),MATCH('Processing Mapping'!$N$2,'Processing Mapping'!$A$2:$N$2,0))=0,"",INDEX('Processing Mapping'!$A$2:$N$552,MATCH($D367,'Processing Mapping'!$E$2:$E$552,0),MATCH('Processing Mapping'!$N$2,'Processing Mapping'!$A$2:$N$2,0)))</f>
        <v>#N/A</v>
      </c>
      <c r="K367" s="220">
        <f>IFERROR(INDEX('Processing Mapping'!$A$2:$O$552,MATCH($D367,'Processing Mapping'!$E$2:$E$552,0),MATCH('Processing Mapping'!$O$2,'Processing Mapping'!$A$2:$O$2,0)),0)*365</f>
        <v>0</v>
      </c>
      <c r="L367" s="220" t="str">
        <f t="shared" si="5"/>
        <v>N</v>
      </c>
    </row>
    <row r="368" spans="1:12" x14ac:dyDescent="0.3">
      <c r="A368" t="s">
        <v>2614</v>
      </c>
      <c r="B368" t="s">
        <v>101</v>
      </c>
      <c r="C368" t="s">
        <v>2981</v>
      </c>
      <c r="D368" s="130">
        <v>1009851</v>
      </c>
      <c r="E368" s="135">
        <v>94.183999999999997</v>
      </c>
      <c r="F368" s="135">
        <v>101.24</v>
      </c>
      <c r="G368" s="135">
        <v>44.67</v>
      </c>
      <c r="H368" s="135">
        <v>92.06</v>
      </c>
      <c r="I368" s="156" t="str">
        <f>IF(INDEX('Processing Mapping'!$A$2:$N$552,MATCH($D368,'Processing Mapping'!$E$2:$E$552,0),MATCH('Processing Mapping'!$D$2,'Processing Mapping'!$A$2:$N$2,0))=0,"",INDEX('Processing Mapping'!$A$2:$N$552,MATCH($D368,'Processing Mapping'!$E$2:$E$552,0),MATCH('Processing Mapping'!$D$2,'Processing Mapping'!$A$2:$N$2,0)))</f>
        <v>Badlands</v>
      </c>
      <c r="J368" s="156" t="str">
        <f>IF(INDEX('Processing Mapping'!$A$2:$N$552,MATCH($D368,'Processing Mapping'!$E$2:$E$552,0),MATCH('Processing Mapping'!$N$2,'Processing Mapping'!$A$2:$N$2,0))=0,"",INDEX('Processing Mapping'!$A$2:$N$552,MATCH($D368,'Processing Mapping'!$E$2:$E$552,0),MATCH('Processing Mapping'!$N$2,'Processing Mapping'!$A$2:$N$2,0)))</f>
        <v>Williston Basin</v>
      </c>
      <c r="K368" s="220">
        <f>IFERROR(INDEX('Processing Mapping'!$A$2:$O$552,MATCH($D368,'Processing Mapping'!$E$2:$E$552,0),MATCH('Processing Mapping'!$O$2,'Processing Mapping'!$A$2:$O$2,0)),0)*365</f>
        <v>7300</v>
      </c>
      <c r="L368" s="220" t="str">
        <f t="shared" si="5"/>
        <v>Y</v>
      </c>
    </row>
    <row r="369" spans="1:12" x14ac:dyDescent="0.3">
      <c r="A369" t="s">
        <v>2614</v>
      </c>
      <c r="B369" t="s">
        <v>85</v>
      </c>
      <c r="C369" t="s">
        <v>2982</v>
      </c>
      <c r="D369" s="130">
        <v>1009892</v>
      </c>
      <c r="E369" s="135">
        <v>109.72800000000001</v>
      </c>
      <c r="F369" s="135">
        <v>602.45999999999992</v>
      </c>
      <c r="G369" s="135">
        <v>608.79999999999995</v>
      </c>
      <c r="H369" s="135">
        <v>269.10000000000002</v>
      </c>
      <c r="I369" s="156" t="str">
        <f>IF(INDEX('Processing Mapping'!$A$2:$N$552,MATCH($D369,'Processing Mapping'!$E$2:$E$552,0),MATCH('Processing Mapping'!$D$2,'Processing Mapping'!$A$2:$N$2,0))=0,"",INDEX('Processing Mapping'!$A$2:$N$552,MATCH($D369,'Processing Mapping'!$E$2:$E$552,0),MATCH('Processing Mapping'!$D$2,'Processing Mapping'!$A$2:$N$2,0)))</f>
        <v/>
      </c>
      <c r="J369" s="156" t="e">
        <f>IF(INDEX('Processing Mapping'!$A$2:$N$552,MATCH($D369,'Processing Mapping'!$E$2:$E$552,0),MATCH('Processing Mapping'!$N$2,'Processing Mapping'!$A$2:$N$2,0))=0,"",INDEX('Processing Mapping'!$A$2:$N$552,MATCH($D369,'Processing Mapping'!$E$2:$E$552,0),MATCH('Processing Mapping'!$N$2,'Processing Mapping'!$A$2:$N$2,0)))</f>
        <v>#N/A</v>
      </c>
      <c r="K369" s="220">
        <f>IFERROR(INDEX('Processing Mapping'!$A$2:$O$552,MATCH($D369,'Processing Mapping'!$E$2:$E$552,0),MATCH('Processing Mapping'!$O$2,'Processing Mapping'!$A$2:$O$2,0)),0)*365</f>
        <v>0</v>
      </c>
      <c r="L369" s="220" t="str">
        <f t="shared" si="5"/>
        <v>N</v>
      </c>
    </row>
    <row r="370" spans="1:12" x14ac:dyDescent="0.3">
      <c r="A370" t="s">
        <v>2614</v>
      </c>
      <c r="B370" t="s">
        <v>105</v>
      </c>
      <c r="C370" t="s">
        <v>2983</v>
      </c>
      <c r="D370" s="130">
        <v>1009939</v>
      </c>
      <c r="E370" s="135">
        <v>262.92</v>
      </c>
      <c r="F370" s="135">
        <v>49.47</v>
      </c>
      <c r="G370" s="135">
        <v>51.53</v>
      </c>
      <c r="H370" s="135">
        <v>44.629999999999995</v>
      </c>
      <c r="I370" s="156" t="str">
        <f>IF(INDEX('Processing Mapping'!$A$2:$N$552,MATCH($D370,'Processing Mapping'!$E$2:$E$552,0),MATCH('Processing Mapping'!$D$2,'Processing Mapping'!$A$2:$N$2,0))=0,"",INDEX('Processing Mapping'!$A$2:$N$552,MATCH($D370,'Processing Mapping'!$E$2:$E$552,0),MATCH('Processing Mapping'!$D$2,'Processing Mapping'!$A$2:$N$2,0)))</f>
        <v/>
      </c>
      <c r="J370" s="156" t="e">
        <f>IF(INDEX('Processing Mapping'!$A$2:$N$552,MATCH($D370,'Processing Mapping'!$E$2:$E$552,0),MATCH('Processing Mapping'!$N$2,'Processing Mapping'!$A$2:$N$2,0))=0,"",INDEX('Processing Mapping'!$A$2:$N$552,MATCH($D370,'Processing Mapping'!$E$2:$E$552,0),MATCH('Processing Mapping'!$N$2,'Processing Mapping'!$A$2:$N$2,0)))</f>
        <v>#N/A</v>
      </c>
      <c r="K370" s="220">
        <f>IFERROR(INDEX('Processing Mapping'!$A$2:$O$552,MATCH($D370,'Processing Mapping'!$E$2:$E$552,0),MATCH('Processing Mapping'!$O$2,'Processing Mapping'!$A$2:$O$2,0)),0)*365</f>
        <v>0</v>
      </c>
      <c r="L370" s="220" t="str">
        <f t="shared" si="5"/>
        <v>N</v>
      </c>
    </row>
    <row r="371" spans="1:12" x14ac:dyDescent="0.3">
      <c r="A371" t="s">
        <v>2614</v>
      </c>
      <c r="B371" t="s">
        <v>116</v>
      </c>
      <c r="C371" t="s">
        <v>2984</v>
      </c>
      <c r="D371" s="130">
        <v>1009964</v>
      </c>
      <c r="E371" s="135">
        <v>0</v>
      </c>
      <c r="F371" s="135">
        <v>0</v>
      </c>
      <c r="G371" s="135">
        <v>0</v>
      </c>
      <c r="H371" s="135">
        <v>0</v>
      </c>
      <c r="I371" s="156" t="str">
        <f>IF(INDEX('Processing Mapping'!$A$2:$N$552,MATCH($D371,'Processing Mapping'!$E$2:$E$552,0),MATCH('Processing Mapping'!$D$2,'Processing Mapping'!$A$2:$N$2,0))=0,"",INDEX('Processing Mapping'!$A$2:$N$552,MATCH($D371,'Processing Mapping'!$E$2:$E$552,0),MATCH('Processing Mapping'!$D$2,'Processing Mapping'!$A$2:$N$2,0)))</f>
        <v/>
      </c>
      <c r="J371" s="156" t="str">
        <f>IF(INDEX('Processing Mapping'!$A$2:$N$552,MATCH($D371,'Processing Mapping'!$E$2:$E$552,0),MATCH('Processing Mapping'!$N$2,'Processing Mapping'!$A$2:$N$2,0))=0,"",INDEX('Processing Mapping'!$A$2:$N$552,MATCH($D371,'Processing Mapping'!$E$2:$E$552,0),MATCH('Processing Mapping'!$N$2,'Processing Mapping'!$A$2:$N$2,0)))</f>
        <v>Powder River Basin</v>
      </c>
      <c r="K371" s="220">
        <f>IFERROR(INDEX('Processing Mapping'!$A$2:$O$552,MATCH($D371,'Processing Mapping'!$E$2:$E$552,0),MATCH('Processing Mapping'!$O$2,'Processing Mapping'!$A$2:$O$2,0)),0)*365</f>
        <v>0</v>
      </c>
      <c r="L371" s="220" t="str">
        <f t="shared" si="5"/>
        <v>N</v>
      </c>
    </row>
    <row r="372" spans="1:12" x14ac:dyDescent="0.3">
      <c r="A372" t="s">
        <v>2614</v>
      </c>
      <c r="B372" t="s">
        <v>73</v>
      </c>
      <c r="C372" t="s">
        <v>2985</v>
      </c>
      <c r="D372" s="130">
        <v>1010030</v>
      </c>
      <c r="E372" s="135">
        <v>217.22399999999999</v>
      </c>
      <c r="F372" s="135">
        <v>123.08</v>
      </c>
      <c r="G372" s="135">
        <v>79.790000000000006</v>
      </c>
      <c r="H372" s="135">
        <v>0</v>
      </c>
      <c r="I372" s="156" t="str">
        <f>IF(INDEX('Processing Mapping'!$A$2:$N$552,MATCH($D372,'Processing Mapping'!$E$2:$E$552,0),MATCH('Processing Mapping'!$D$2,'Processing Mapping'!$A$2:$N$2,0))=0,"",INDEX('Processing Mapping'!$A$2:$N$552,MATCH($D372,'Processing Mapping'!$E$2:$E$552,0),MATCH('Processing Mapping'!$D$2,'Processing Mapping'!$A$2:$N$2,0)))</f>
        <v/>
      </c>
      <c r="J372" s="156" t="e">
        <f>IF(INDEX('Processing Mapping'!$A$2:$N$552,MATCH($D372,'Processing Mapping'!$E$2:$E$552,0),MATCH('Processing Mapping'!$N$2,'Processing Mapping'!$A$2:$N$2,0))=0,"",INDEX('Processing Mapping'!$A$2:$N$552,MATCH($D372,'Processing Mapping'!$E$2:$E$552,0),MATCH('Processing Mapping'!$N$2,'Processing Mapping'!$A$2:$N$2,0)))</f>
        <v>#N/A</v>
      </c>
      <c r="K372" s="220">
        <f>IFERROR(INDEX('Processing Mapping'!$A$2:$O$552,MATCH($D372,'Processing Mapping'!$E$2:$E$552,0),MATCH('Processing Mapping'!$O$2,'Processing Mapping'!$A$2:$O$2,0)),0)*365</f>
        <v>0</v>
      </c>
      <c r="L372" s="220" t="str">
        <f t="shared" si="5"/>
        <v>N</v>
      </c>
    </row>
    <row r="373" spans="1:12" x14ac:dyDescent="0.3">
      <c r="A373" t="s">
        <v>2614</v>
      </c>
      <c r="B373" t="s">
        <v>109</v>
      </c>
      <c r="C373" t="s">
        <v>2986</v>
      </c>
      <c r="D373" s="130">
        <v>1010032</v>
      </c>
      <c r="E373" s="135">
        <v>188.964</v>
      </c>
      <c r="F373" s="135">
        <v>59.669999999999995</v>
      </c>
      <c r="G373" s="135">
        <v>25.07</v>
      </c>
      <c r="H373" s="135">
        <v>27.330000000000002</v>
      </c>
      <c r="I373" s="156" t="str">
        <f>IF(INDEX('Processing Mapping'!$A$2:$N$552,MATCH($D373,'Processing Mapping'!$E$2:$E$552,0),MATCH('Processing Mapping'!$D$2,'Processing Mapping'!$A$2:$N$2,0))=0,"",INDEX('Processing Mapping'!$A$2:$N$552,MATCH($D373,'Processing Mapping'!$E$2:$E$552,0),MATCH('Processing Mapping'!$D$2,'Processing Mapping'!$A$2:$N$2,0)))</f>
        <v/>
      </c>
      <c r="J373" s="156" t="str">
        <f>IF(INDEX('Processing Mapping'!$A$2:$N$552,MATCH($D373,'Processing Mapping'!$E$2:$E$552,0),MATCH('Processing Mapping'!$N$2,'Processing Mapping'!$A$2:$N$2,0))=0,"",INDEX('Processing Mapping'!$A$2:$N$552,MATCH($D373,'Processing Mapping'!$E$2:$E$552,0),MATCH('Processing Mapping'!$N$2,'Processing Mapping'!$A$2:$N$2,0)))</f>
        <v>Gulf Coast Basin (LA, TX)</v>
      </c>
      <c r="K373" s="220">
        <f>IFERROR(INDEX('Processing Mapping'!$A$2:$O$552,MATCH($D373,'Processing Mapping'!$E$2:$E$552,0),MATCH('Processing Mapping'!$O$2,'Processing Mapping'!$A$2:$O$2,0)),0)*365</f>
        <v>0</v>
      </c>
      <c r="L373" s="220" t="str">
        <f t="shared" si="5"/>
        <v>N</v>
      </c>
    </row>
    <row r="374" spans="1:12" x14ac:dyDescent="0.3">
      <c r="A374" t="s">
        <v>2614</v>
      </c>
      <c r="B374" t="s">
        <v>109</v>
      </c>
      <c r="C374" t="s">
        <v>2987</v>
      </c>
      <c r="D374" s="130">
        <v>1010047</v>
      </c>
      <c r="E374" s="135">
        <v>96.77600000000001</v>
      </c>
      <c r="F374" s="135">
        <v>74.509999999999991</v>
      </c>
      <c r="G374" s="135">
        <v>107.42</v>
      </c>
      <c r="H374" s="135">
        <v>0</v>
      </c>
      <c r="I374" s="156" t="str">
        <f>IF(INDEX('Processing Mapping'!$A$2:$N$552,MATCH($D374,'Processing Mapping'!$E$2:$E$552,0),MATCH('Processing Mapping'!$D$2,'Processing Mapping'!$A$2:$N$2,0))=0,"",INDEX('Processing Mapping'!$A$2:$N$552,MATCH($D374,'Processing Mapping'!$E$2:$E$552,0),MATCH('Processing Mapping'!$D$2,'Processing Mapping'!$A$2:$N$2,0)))</f>
        <v/>
      </c>
      <c r="J374" s="156" t="str">
        <f>IF(INDEX('Processing Mapping'!$A$2:$N$552,MATCH($D374,'Processing Mapping'!$E$2:$E$552,0),MATCH('Processing Mapping'!$N$2,'Processing Mapping'!$A$2:$N$2,0))=0,"",INDEX('Processing Mapping'!$A$2:$N$552,MATCH($D374,'Processing Mapping'!$E$2:$E$552,0),MATCH('Processing Mapping'!$N$2,'Processing Mapping'!$A$2:$N$2,0)))</f>
        <v>Strawn Basin</v>
      </c>
      <c r="K374" s="220">
        <f>IFERROR(INDEX('Processing Mapping'!$A$2:$O$552,MATCH($D374,'Processing Mapping'!$E$2:$E$552,0),MATCH('Processing Mapping'!$O$2,'Processing Mapping'!$A$2:$O$2,0)),0)*365</f>
        <v>0</v>
      </c>
      <c r="L374" s="220" t="str">
        <f t="shared" si="5"/>
        <v>N</v>
      </c>
    </row>
    <row r="375" spans="1:12" x14ac:dyDescent="0.3">
      <c r="A375" t="s">
        <v>2614</v>
      </c>
      <c r="B375" t="s">
        <v>109</v>
      </c>
      <c r="C375" t="s">
        <v>2988</v>
      </c>
      <c r="D375" s="130">
        <v>1010118</v>
      </c>
      <c r="E375" s="135">
        <v>203.89352</v>
      </c>
      <c r="F375" s="135">
        <v>294.53999999999996</v>
      </c>
      <c r="G375" s="135">
        <v>145.79</v>
      </c>
      <c r="H375" s="135">
        <v>85.63</v>
      </c>
      <c r="I375" s="156" t="str">
        <f>IF(INDEX('Processing Mapping'!$A$2:$N$552,MATCH($D375,'Processing Mapping'!$E$2:$E$552,0),MATCH('Processing Mapping'!$D$2,'Processing Mapping'!$A$2:$N$2,0))=0,"",INDEX('Processing Mapping'!$A$2:$N$552,MATCH($D375,'Processing Mapping'!$E$2:$E$552,0),MATCH('Processing Mapping'!$D$2,'Processing Mapping'!$A$2:$N$2,0)))</f>
        <v>Eagle Plant</v>
      </c>
      <c r="J375" s="156" t="str">
        <f>IF(INDEX('Processing Mapping'!$A$2:$N$552,MATCH($D375,'Processing Mapping'!$E$2:$E$552,0),MATCH('Processing Mapping'!$N$2,'Processing Mapping'!$A$2:$N$2,0))=0,"",INDEX('Processing Mapping'!$A$2:$N$552,MATCH($D375,'Processing Mapping'!$E$2:$E$552,0),MATCH('Processing Mapping'!$N$2,'Processing Mapping'!$A$2:$N$2,0)))</f>
        <v>Gulf Coast Basin (LA, TX)</v>
      </c>
      <c r="K375" s="220">
        <f>IFERROR(INDEX('Processing Mapping'!$A$2:$O$552,MATCH($D375,'Processing Mapping'!$E$2:$E$552,0),MATCH('Processing Mapping'!$O$2,'Processing Mapping'!$A$2:$O$2,0)),0)*365</f>
        <v>63875</v>
      </c>
      <c r="L375" s="220" t="str">
        <f t="shared" si="5"/>
        <v>Y</v>
      </c>
    </row>
    <row r="376" spans="1:12" x14ac:dyDescent="0.3">
      <c r="A376" t="s">
        <v>2614</v>
      </c>
      <c r="B376" t="s">
        <v>73</v>
      </c>
      <c r="C376" t="s">
        <v>2989</v>
      </c>
      <c r="D376" s="130">
        <v>1010119</v>
      </c>
      <c r="E376" s="135">
        <v>164.79512</v>
      </c>
      <c r="F376" s="135">
        <v>83.96</v>
      </c>
      <c r="G376" s="135">
        <v>89.07</v>
      </c>
      <c r="H376" s="135">
        <v>108.65</v>
      </c>
      <c r="I376" s="156" t="str">
        <f>IF(INDEX('Processing Mapping'!$A$2:$N$552,MATCH($D376,'Processing Mapping'!$E$2:$E$552,0),MATCH('Processing Mapping'!$D$2,'Processing Mapping'!$A$2:$N$2,0))=0,"",INDEX('Processing Mapping'!$A$2:$N$552,MATCH($D376,'Processing Mapping'!$E$2:$E$552,0),MATCH('Processing Mapping'!$D$2,'Processing Mapping'!$A$2:$N$2,0)))</f>
        <v>O`Connor</v>
      </c>
      <c r="J376" s="156" t="str">
        <f>IF(INDEX('Processing Mapping'!$A$2:$N$552,MATCH($D376,'Processing Mapping'!$E$2:$E$552,0),MATCH('Processing Mapping'!$N$2,'Processing Mapping'!$A$2:$N$2,0))=0,"",INDEX('Processing Mapping'!$A$2:$N$552,MATCH($D376,'Processing Mapping'!$E$2:$E$552,0),MATCH('Processing Mapping'!$N$2,'Processing Mapping'!$A$2:$N$2,0)))</f>
        <v>Denver Basin</v>
      </c>
      <c r="K376" s="220">
        <f>IFERROR(INDEX('Processing Mapping'!$A$2:$O$552,MATCH($D376,'Processing Mapping'!$E$2:$E$552,0),MATCH('Processing Mapping'!$O$2,'Processing Mapping'!$A$2:$O$2,0)),0)*365</f>
        <v>54750</v>
      </c>
      <c r="L376" s="220" t="str">
        <f t="shared" si="5"/>
        <v>Y</v>
      </c>
    </row>
    <row r="377" spans="1:12" x14ac:dyDescent="0.3">
      <c r="A377" t="s">
        <v>2614</v>
      </c>
      <c r="B377" t="s">
        <v>109</v>
      </c>
      <c r="C377" t="s">
        <v>2990</v>
      </c>
      <c r="D377" s="130">
        <v>1010120</v>
      </c>
      <c r="E377" s="135">
        <v>65.202399999999997</v>
      </c>
      <c r="F377" s="135">
        <v>84.929999999999993</v>
      </c>
      <c r="G377" s="135">
        <v>202.21</v>
      </c>
      <c r="H377" s="135">
        <v>294.23</v>
      </c>
      <c r="I377" s="156" t="str">
        <f>IF(INDEX('Processing Mapping'!$A$2:$N$552,MATCH($D377,'Processing Mapping'!$E$2:$E$552,0),MATCH('Processing Mapping'!$D$2,'Processing Mapping'!$A$2:$N$2,0))=0,"",INDEX('Processing Mapping'!$A$2:$N$552,MATCH($D377,'Processing Mapping'!$E$2:$E$552,0),MATCH('Processing Mapping'!$D$2,'Processing Mapping'!$A$2:$N$2,0)))</f>
        <v/>
      </c>
      <c r="J377" s="156" t="str">
        <f>IF(INDEX('Processing Mapping'!$A$2:$N$552,MATCH($D377,'Processing Mapping'!$E$2:$E$552,0),MATCH('Processing Mapping'!$N$2,'Processing Mapping'!$A$2:$N$2,0))=0,"",INDEX('Processing Mapping'!$A$2:$N$552,MATCH($D377,'Processing Mapping'!$E$2:$E$552,0),MATCH('Processing Mapping'!$N$2,'Processing Mapping'!$A$2:$N$2,0)))</f>
        <v>Gulf Coast Basin (LA, TX)</v>
      </c>
      <c r="K377" s="220">
        <f>IFERROR(INDEX('Processing Mapping'!$A$2:$O$552,MATCH($D377,'Processing Mapping'!$E$2:$E$552,0),MATCH('Processing Mapping'!$O$2,'Processing Mapping'!$A$2:$O$2,0)),0)*365</f>
        <v>0</v>
      </c>
      <c r="L377" s="220" t="str">
        <f t="shared" si="5"/>
        <v>N</v>
      </c>
    </row>
    <row r="378" spans="1:12" x14ac:dyDescent="0.3">
      <c r="A378" t="s">
        <v>2614</v>
      </c>
      <c r="B378" t="s">
        <v>105</v>
      </c>
      <c r="C378" t="s">
        <v>2991</v>
      </c>
      <c r="D378" s="130">
        <v>1010152</v>
      </c>
      <c r="E378" s="135">
        <v>159.988</v>
      </c>
      <c r="F378" s="135">
        <v>70.62</v>
      </c>
      <c r="G378" s="135">
        <v>116.88999999999999</v>
      </c>
      <c r="H378" s="135">
        <v>204.66000000000003</v>
      </c>
      <c r="I378" s="156" t="str">
        <f>IF(INDEX('Processing Mapping'!$A$2:$N$552,MATCH($D378,'Processing Mapping'!$E$2:$E$552,0),MATCH('Processing Mapping'!$D$2,'Processing Mapping'!$A$2:$N$2,0))=0,"",INDEX('Processing Mapping'!$A$2:$N$552,MATCH($D378,'Processing Mapping'!$E$2:$E$552,0),MATCH('Processing Mapping'!$D$2,'Processing Mapping'!$A$2:$N$2,0)))</f>
        <v/>
      </c>
      <c r="J378" s="156" t="str">
        <f>IF(INDEX('Processing Mapping'!$A$2:$N$552,MATCH($D378,'Processing Mapping'!$E$2:$E$552,0),MATCH('Processing Mapping'!$N$2,'Processing Mapping'!$A$2:$N$2,0))=0,"",INDEX('Processing Mapping'!$A$2:$N$552,MATCH($D378,'Processing Mapping'!$E$2:$E$552,0),MATCH('Processing Mapping'!$N$2,'Processing Mapping'!$A$2:$N$2,0)))</f>
        <v>Appalachian Basin</v>
      </c>
      <c r="K378" s="220">
        <f>IFERROR(INDEX('Processing Mapping'!$A$2:$O$552,MATCH($D378,'Processing Mapping'!$E$2:$E$552,0),MATCH('Processing Mapping'!$O$2,'Processing Mapping'!$A$2:$O$2,0)),0)*365</f>
        <v>0</v>
      </c>
      <c r="L378" s="220" t="str">
        <f t="shared" si="5"/>
        <v>N</v>
      </c>
    </row>
    <row r="379" spans="1:12" x14ac:dyDescent="0.3">
      <c r="A379" t="s">
        <v>2614</v>
      </c>
      <c r="B379" t="s">
        <v>109</v>
      </c>
      <c r="C379" t="s">
        <v>2992</v>
      </c>
      <c r="D379" s="130">
        <v>1010154</v>
      </c>
      <c r="E379" s="135">
        <v>202.87200000000001</v>
      </c>
      <c r="F379" s="135">
        <v>205.54000000000002</v>
      </c>
      <c r="G379" s="135">
        <v>168.02</v>
      </c>
      <c r="H379" s="135">
        <v>180.85999999999999</v>
      </c>
      <c r="I379" s="156" t="str">
        <f>IF(INDEX('Processing Mapping'!$A$2:$N$552,MATCH($D379,'Processing Mapping'!$E$2:$E$552,0),MATCH('Processing Mapping'!$D$2,'Processing Mapping'!$A$2:$N$2,0))=0,"",INDEX('Processing Mapping'!$A$2:$N$552,MATCH($D379,'Processing Mapping'!$E$2:$E$552,0),MATCH('Processing Mapping'!$D$2,'Processing Mapping'!$A$2:$N$2,0)))</f>
        <v/>
      </c>
      <c r="J379" s="156" t="str">
        <f>IF(INDEX('Processing Mapping'!$A$2:$N$552,MATCH($D379,'Processing Mapping'!$E$2:$E$552,0),MATCH('Processing Mapping'!$N$2,'Processing Mapping'!$A$2:$N$2,0))=0,"",INDEX('Processing Mapping'!$A$2:$N$552,MATCH($D379,'Processing Mapping'!$E$2:$E$552,0),MATCH('Processing Mapping'!$N$2,'Processing Mapping'!$A$2:$N$2,0)))</f>
        <v>Gulf Coast Basin (LA, TX)</v>
      </c>
      <c r="K379" s="220">
        <f>IFERROR(INDEX('Processing Mapping'!$A$2:$O$552,MATCH($D379,'Processing Mapping'!$E$2:$E$552,0),MATCH('Processing Mapping'!$O$2,'Processing Mapping'!$A$2:$O$2,0)),0)*365</f>
        <v>0</v>
      </c>
      <c r="L379" s="220" t="str">
        <f t="shared" si="5"/>
        <v>N</v>
      </c>
    </row>
    <row r="380" spans="1:12" x14ac:dyDescent="0.3">
      <c r="A380" t="s">
        <v>2614</v>
      </c>
      <c r="B380" t="s">
        <v>102</v>
      </c>
      <c r="C380" t="s">
        <v>2993</v>
      </c>
      <c r="D380" s="130">
        <v>1010177</v>
      </c>
      <c r="E380" s="135">
        <v>245.59199999999998</v>
      </c>
      <c r="F380" s="135">
        <v>86.99</v>
      </c>
      <c r="G380" s="135">
        <v>188.47000000000003</v>
      </c>
      <c r="H380" s="135">
        <v>317.14</v>
      </c>
      <c r="I380" s="156" t="str">
        <f>IF(INDEX('Processing Mapping'!$A$2:$N$552,MATCH($D380,'Processing Mapping'!$E$2:$E$552,0),MATCH('Processing Mapping'!$D$2,'Processing Mapping'!$A$2:$N$2,0))=0,"",INDEX('Processing Mapping'!$A$2:$N$552,MATCH($D380,'Processing Mapping'!$E$2:$E$552,0),MATCH('Processing Mapping'!$D$2,'Processing Mapping'!$A$2:$N$2,0)))</f>
        <v>Cadiz Plant</v>
      </c>
      <c r="J380" s="156" t="str">
        <f>IF(INDEX('Processing Mapping'!$A$2:$N$552,MATCH($D380,'Processing Mapping'!$E$2:$E$552,0),MATCH('Processing Mapping'!$N$2,'Processing Mapping'!$A$2:$N$2,0))=0,"",INDEX('Processing Mapping'!$A$2:$N$552,MATCH($D380,'Processing Mapping'!$E$2:$E$552,0),MATCH('Processing Mapping'!$N$2,'Processing Mapping'!$A$2:$N$2,0)))</f>
        <v>Appalachian Basin</v>
      </c>
      <c r="K380" s="220">
        <f>IFERROR(INDEX('Processing Mapping'!$A$2:$O$552,MATCH($D380,'Processing Mapping'!$E$2:$E$552,0),MATCH('Processing Mapping'!$O$2,'Processing Mapping'!$A$2:$O$2,0)),0)*365</f>
        <v>47121.5</v>
      </c>
      <c r="L380" s="220" t="str">
        <f t="shared" si="5"/>
        <v>Y</v>
      </c>
    </row>
    <row r="381" spans="1:12" x14ac:dyDescent="0.3">
      <c r="A381" t="s">
        <v>2614</v>
      </c>
      <c r="B381" t="s">
        <v>109</v>
      </c>
      <c r="C381" t="s">
        <v>2994</v>
      </c>
      <c r="D381" s="130">
        <v>1010223</v>
      </c>
      <c r="E381" s="135">
        <v>143.78283999999999</v>
      </c>
      <c r="F381" s="135">
        <v>294.45999999999998</v>
      </c>
      <c r="G381" s="135">
        <v>99.18</v>
      </c>
      <c r="H381" s="135">
        <v>64.050000000000011</v>
      </c>
      <c r="I381" s="156" t="str">
        <f>IF(INDEX('Processing Mapping'!$A$2:$N$552,MATCH($D381,'Processing Mapping'!$E$2:$E$552,0),MATCH('Processing Mapping'!$D$2,'Processing Mapping'!$A$2:$N$2,0))=0,"",INDEX('Processing Mapping'!$A$2:$N$552,MATCH($D381,'Processing Mapping'!$E$2:$E$552,0),MATCH('Processing Mapping'!$D$2,'Processing Mapping'!$A$2:$N$2,0)))</f>
        <v>Goliad</v>
      </c>
      <c r="J381" s="156" t="str">
        <f>IF(INDEX('Processing Mapping'!$A$2:$N$552,MATCH($D381,'Processing Mapping'!$E$2:$E$552,0),MATCH('Processing Mapping'!$N$2,'Processing Mapping'!$A$2:$N$2,0))=0,"",INDEX('Processing Mapping'!$A$2:$N$552,MATCH($D381,'Processing Mapping'!$E$2:$E$552,0),MATCH('Processing Mapping'!$N$2,'Processing Mapping'!$A$2:$N$2,0)))</f>
        <v>Gulf Coast Basin (LA, TX)</v>
      </c>
      <c r="K381" s="220">
        <f>IFERROR(INDEX('Processing Mapping'!$A$2:$O$552,MATCH($D381,'Processing Mapping'!$E$2:$E$552,0),MATCH('Processing Mapping'!$O$2,'Processing Mapping'!$A$2:$O$2,0)),0)*365</f>
        <v>6460.5</v>
      </c>
      <c r="L381" s="220" t="str">
        <f t="shared" si="5"/>
        <v>Y</v>
      </c>
    </row>
    <row r="382" spans="1:12" x14ac:dyDescent="0.3">
      <c r="A382" t="s">
        <v>2614</v>
      </c>
      <c r="B382" t="s">
        <v>85</v>
      </c>
      <c r="C382" t="s">
        <v>2995</v>
      </c>
      <c r="D382" s="130">
        <v>1010234</v>
      </c>
      <c r="E382" s="135">
        <v>383.55200000000002</v>
      </c>
      <c r="F382" s="135">
        <v>62.599999999999994</v>
      </c>
      <c r="G382" s="135">
        <v>335.46000000000004</v>
      </c>
      <c r="H382" s="135">
        <v>407.58</v>
      </c>
      <c r="I382" s="156" t="str">
        <f>IF(INDEX('Processing Mapping'!$A$2:$N$552,MATCH($D382,'Processing Mapping'!$E$2:$E$552,0),MATCH('Processing Mapping'!$D$2,'Processing Mapping'!$A$2:$N$2,0))=0,"",INDEX('Processing Mapping'!$A$2:$N$552,MATCH($D382,'Processing Mapping'!$E$2:$E$552,0),MATCH('Processing Mapping'!$D$2,'Processing Mapping'!$A$2:$N$2,0)))</f>
        <v/>
      </c>
      <c r="J382" s="156" t="str">
        <f>IF(INDEX('Processing Mapping'!$A$2:$N$552,MATCH($D382,'Processing Mapping'!$E$2:$E$552,0),MATCH('Processing Mapping'!$N$2,'Processing Mapping'!$A$2:$N$2,0))=0,"",INDEX('Processing Mapping'!$A$2:$N$552,MATCH($D382,'Processing Mapping'!$E$2:$E$552,0),MATCH('Processing Mapping'!$N$2,'Processing Mapping'!$A$2:$N$2,0)))</f>
        <v/>
      </c>
      <c r="K382" s="220">
        <f>IFERROR(INDEX('Processing Mapping'!$A$2:$O$552,MATCH($D382,'Processing Mapping'!$E$2:$E$552,0),MATCH('Processing Mapping'!$O$2,'Processing Mapping'!$A$2:$O$2,0)),0)*365</f>
        <v>0</v>
      </c>
      <c r="L382" s="220" t="str">
        <f t="shared" si="5"/>
        <v>N</v>
      </c>
    </row>
    <row r="383" spans="1:12" x14ac:dyDescent="0.3">
      <c r="A383" t="s">
        <v>2614</v>
      </c>
      <c r="B383" t="s">
        <v>109</v>
      </c>
      <c r="C383" t="s">
        <v>2996</v>
      </c>
      <c r="D383" s="130">
        <v>1010251</v>
      </c>
      <c r="E383" s="135">
        <v>146.58800000000002</v>
      </c>
      <c r="F383" s="135">
        <v>204.17</v>
      </c>
      <c r="G383" s="135">
        <v>256.27</v>
      </c>
      <c r="H383" s="135">
        <v>78.77000000000001</v>
      </c>
      <c r="I383" s="156" t="str">
        <f>IF(INDEX('Processing Mapping'!$A$2:$N$552,MATCH($D383,'Processing Mapping'!$E$2:$E$552,0),MATCH('Processing Mapping'!$D$2,'Processing Mapping'!$A$2:$N$2,0))=0,"",INDEX('Processing Mapping'!$A$2:$N$552,MATCH($D383,'Processing Mapping'!$E$2:$E$552,0),MATCH('Processing Mapping'!$D$2,'Processing Mapping'!$A$2:$N$2,0)))</f>
        <v/>
      </c>
      <c r="J383" s="156" t="e">
        <f>IF(INDEX('Processing Mapping'!$A$2:$N$552,MATCH($D383,'Processing Mapping'!$E$2:$E$552,0),MATCH('Processing Mapping'!$N$2,'Processing Mapping'!$A$2:$N$2,0))=0,"",INDEX('Processing Mapping'!$A$2:$N$552,MATCH($D383,'Processing Mapping'!$E$2:$E$552,0),MATCH('Processing Mapping'!$N$2,'Processing Mapping'!$A$2:$N$2,0)))</f>
        <v>#N/A</v>
      </c>
      <c r="K383" s="220">
        <f>IFERROR(INDEX('Processing Mapping'!$A$2:$O$552,MATCH($D383,'Processing Mapping'!$E$2:$E$552,0),MATCH('Processing Mapping'!$O$2,'Processing Mapping'!$A$2:$O$2,0)),0)*365</f>
        <v>0</v>
      </c>
      <c r="L383" s="220" t="str">
        <f t="shared" si="5"/>
        <v>N</v>
      </c>
    </row>
    <row r="384" spans="1:12" x14ac:dyDescent="0.3">
      <c r="A384" t="s">
        <v>2614</v>
      </c>
      <c r="B384" t="s">
        <v>101</v>
      </c>
      <c r="C384" t="s">
        <v>2997</v>
      </c>
      <c r="D384" s="130">
        <v>1010302</v>
      </c>
      <c r="E384" s="135">
        <v>195.80799999999999</v>
      </c>
      <c r="F384" s="135">
        <v>157.65</v>
      </c>
      <c r="G384" s="135">
        <v>173.92000000000002</v>
      </c>
      <c r="H384" s="135">
        <v>172.62</v>
      </c>
      <c r="I384" s="156" t="str">
        <f>IF(INDEX('Processing Mapping'!$A$2:$N$552,MATCH($D384,'Processing Mapping'!$E$2:$E$552,0),MATCH('Processing Mapping'!$D$2,'Processing Mapping'!$A$2:$N$2,0))=0,"",INDEX('Processing Mapping'!$A$2:$N$552,MATCH($D384,'Processing Mapping'!$E$2:$E$552,0),MATCH('Processing Mapping'!$D$2,'Processing Mapping'!$A$2:$N$2,0)))</f>
        <v>STATELINE I</v>
      </c>
      <c r="J384" s="156" t="str">
        <f>IF(INDEX('Processing Mapping'!$A$2:$N$552,MATCH($D384,'Processing Mapping'!$E$2:$E$552,0),MATCH('Processing Mapping'!$N$2,'Processing Mapping'!$A$2:$N$2,0))=0,"",INDEX('Processing Mapping'!$A$2:$N$552,MATCH($D384,'Processing Mapping'!$E$2:$E$552,0),MATCH('Processing Mapping'!$N$2,'Processing Mapping'!$A$2:$N$2,0)))</f>
        <v>Williston Basin</v>
      </c>
      <c r="K384" s="220">
        <f>IFERROR(INDEX('Processing Mapping'!$A$2:$O$552,MATCH($D384,'Processing Mapping'!$E$2:$E$552,0),MATCH('Processing Mapping'!$O$2,'Processing Mapping'!$A$2:$O$2,0)),0)*365</f>
        <v>29769.4</v>
      </c>
      <c r="L384" s="220" t="str">
        <f t="shared" si="5"/>
        <v>Y</v>
      </c>
    </row>
    <row r="385" spans="1:12" x14ac:dyDescent="0.3">
      <c r="A385" t="s">
        <v>2614</v>
      </c>
      <c r="B385" t="s">
        <v>109</v>
      </c>
      <c r="C385" t="s">
        <v>2998</v>
      </c>
      <c r="D385" s="130">
        <v>1010312</v>
      </c>
      <c r="E385" s="135">
        <v>0.21199999999999999</v>
      </c>
      <c r="F385" s="135">
        <v>2.3499999999999996</v>
      </c>
      <c r="G385" s="135">
        <v>0</v>
      </c>
      <c r="H385" s="135">
        <v>76.95</v>
      </c>
      <c r="I385" s="156" t="str">
        <f>IF(INDEX('Processing Mapping'!$A$2:$N$552,MATCH($D385,'Processing Mapping'!$E$2:$E$552,0),MATCH('Processing Mapping'!$D$2,'Processing Mapping'!$A$2:$N$2,0))=0,"",INDEX('Processing Mapping'!$A$2:$N$552,MATCH($D385,'Processing Mapping'!$E$2:$E$552,0),MATCH('Processing Mapping'!$D$2,'Processing Mapping'!$A$2:$N$2,0)))</f>
        <v/>
      </c>
      <c r="J385" s="156" t="str">
        <f>IF(INDEX('Processing Mapping'!$A$2:$N$552,MATCH($D385,'Processing Mapping'!$E$2:$E$552,0),MATCH('Processing Mapping'!$N$2,'Processing Mapping'!$A$2:$N$2,0))=0,"",INDEX('Processing Mapping'!$A$2:$N$552,MATCH($D385,'Processing Mapping'!$E$2:$E$552,0),MATCH('Processing Mapping'!$N$2,'Processing Mapping'!$A$2:$N$2,0)))</f>
        <v>East Texas Basin</v>
      </c>
      <c r="K385" s="220">
        <f>IFERROR(INDEX('Processing Mapping'!$A$2:$O$552,MATCH($D385,'Processing Mapping'!$E$2:$E$552,0),MATCH('Processing Mapping'!$O$2,'Processing Mapping'!$A$2:$O$2,0)),0)*365</f>
        <v>0</v>
      </c>
      <c r="L385" s="220" t="str">
        <f t="shared" si="5"/>
        <v>N</v>
      </c>
    </row>
    <row r="386" spans="1:12" x14ac:dyDescent="0.3">
      <c r="A386" t="s">
        <v>2614</v>
      </c>
      <c r="B386" t="s">
        <v>109</v>
      </c>
      <c r="C386" t="s">
        <v>2999</v>
      </c>
      <c r="D386" s="130">
        <v>1010313</v>
      </c>
      <c r="E386" s="135">
        <v>0.23200000000000001</v>
      </c>
      <c r="F386" s="135">
        <v>2.13</v>
      </c>
      <c r="G386" s="135">
        <v>7.0000000000000007E-2</v>
      </c>
      <c r="H386" s="135">
        <v>56.900000000000006</v>
      </c>
      <c r="I386" s="156" t="str">
        <f>IF(INDEX('Processing Mapping'!$A$2:$N$552,MATCH($D386,'Processing Mapping'!$E$2:$E$552,0),MATCH('Processing Mapping'!$D$2,'Processing Mapping'!$A$2:$N$2,0))=0,"",INDEX('Processing Mapping'!$A$2:$N$552,MATCH($D386,'Processing Mapping'!$E$2:$E$552,0),MATCH('Processing Mapping'!$D$2,'Processing Mapping'!$A$2:$N$2,0)))</f>
        <v/>
      </c>
      <c r="J386" s="156" t="str">
        <f>IF(INDEX('Processing Mapping'!$A$2:$N$552,MATCH($D386,'Processing Mapping'!$E$2:$E$552,0),MATCH('Processing Mapping'!$N$2,'Processing Mapping'!$A$2:$N$2,0))=0,"",INDEX('Processing Mapping'!$A$2:$N$552,MATCH($D386,'Processing Mapping'!$E$2:$E$552,0),MATCH('Processing Mapping'!$N$2,'Processing Mapping'!$A$2:$N$2,0)))</f>
        <v>East Texas Basin</v>
      </c>
      <c r="K386" s="220">
        <f>IFERROR(INDEX('Processing Mapping'!$A$2:$O$552,MATCH($D386,'Processing Mapping'!$E$2:$E$552,0),MATCH('Processing Mapping'!$O$2,'Processing Mapping'!$A$2:$O$2,0)),0)*365</f>
        <v>0</v>
      </c>
      <c r="L386" s="220" t="str">
        <f t="shared" si="5"/>
        <v>N</v>
      </c>
    </row>
    <row r="387" spans="1:12" x14ac:dyDescent="0.3">
      <c r="A387" t="s">
        <v>2614</v>
      </c>
      <c r="B387" t="s">
        <v>109</v>
      </c>
      <c r="C387" t="s">
        <v>3000</v>
      </c>
      <c r="D387" s="130">
        <v>1010331</v>
      </c>
      <c r="E387" s="135">
        <v>8.4000000000000005E-2</v>
      </c>
      <c r="F387" s="135">
        <v>1.9300000000000002</v>
      </c>
      <c r="G387" s="135">
        <v>0</v>
      </c>
      <c r="H387" s="135">
        <v>0</v>
      </c>
      <c r="I387" s="156" t="str">
        <f>IF(INDEX('Processing Mapping'!$A$2:$N$552,MATCH($D387,'Processing Mapping'!$E$2:$E$552,0),MATCH('Processing Mapping'!$D$2,'Processing Mapping'!$A$2:$N$2,0))=0,"",INDEX('Processing Mapping'!$A$2:$N$552,MATCH($D387,'Processing Mapping'!$E$2:$E$552,0),MATCH('Processing Mapping'!$D$2,'Processing Mapping'!$A$2:$N$2,0)))</f>
        <v/>
      </c>
      <c r="J387" s="156" t="str">
        <f>IF(INDEX('Processing Mapping'!$A$2:$N$552,MATCH($D387,'Processing Mapping'!$E$2:$E$552,0),MATCH('Processing Mapping'!$N$2,'Processing Mapping'!$A$2:$N$2,0))=0,"",INDEX('Processing Mapping'!$A$2:$N$552,MATCH($D387,'Processing Mapping'!$E$2:$E$552,0),MATCH('Processing Mapping'!$N$2,'Processing Mapping'!$A$2:$N$2,0)))</f>
        <v>Gulf Coast Basin (LA, TX)</v>
      </c>
      <c r="K387" s="220">
        <f>IFERROR(INDEX('Processing Mapping'!$A$2:$O$552,MATCH($D387,'Processing Mapping'!$E$2:$E$552,0),MATCH('Processing Mapping'!$O$2,'Processing Mapping'!$A$2:$O$2,0)),0)*365</f>
        <v>0</v>
      </c>
      <c r="L387" s="220" t="str">
        <f t="shared" ref="L387:L450" si="6">IF(LEN(I387)&gt;1,"Y","N")</f>
        <v>N</v>
      </c>
    </row>
    <row r="388" spans="1:12" x14ac:dyDescent="0.3">
      <c r="A388" t="s">
        <v>2614</v>
      </c>
      <c r="B388" t="s">
        <v>109</v>
      </c>
      <c r="C388" t="s">
        <v>3001</v>
      </c>
      <c r="D388" s="130">
        <v>1010351</v>
      </c>
      <c r="E388" s="135">
        <v>145.90536</v>
      </c>
      <c r="F388" s="135">
        <v>137.4</v>
      </c>
      <c r="G388" s="135">
        <v>60.95</v>
      </c>
      <c r="H388" s="135">
        <v>59.06</v>
      </c>
      <c r="I388" s="156" t="str">
        <f>IF(INDEX('Processing Mapping'!$A$2:$N$552,MATCH($D388,'Processing Mapping'!$E$2:$E$552,0),MATCH('Processing Mapping'!$D$2,'Processing Mapping'!$A$2:$N$2,0))=0,"",INDEX('Processing Mapping'!$A$2:$N$552,MATCH($D388,'Processing Mapping'!$E$2:$E$552,0),MATCH('Processing Mapping'!$D$2,'Processing Mapping'!$A$2:$N$2,0)))</f>
        <v/>
      </c>
      <c r="J388" s="156" t="str">
        <f>IF(INDEX('Processing Mapping'!$A$2:$N$552,MATCH($D388,'Processing Mapping'!$E$2:$E$552,0),MATCH('Processing Mapping'!$N$2,'Processing Mapping'!$A$2:$N$2,0))=0,"",INDEX('Processing Mapping'!$A$2:$N$552,MATCH($D388,'Processing Mapping'!$E$2:$E$552,0),MATCH('Processing Mapping'!$N$2,'Processing Mapping'!$A$2:$N$2,0)))</f>
        <v>Permian Basin</v>
      </c>
      <c r="K388" s="220">
        <f>IFERROR(INDEX('Processing Mapping'!$A$2:$O$552,MATCH($D388,'Processing Mapping'!$E$2:$E$552,0),MATCH('Processing Mapping'!$O$2,'Processing Mapping'!$A$2:$O$2,0)),0)*365</f>
        <v>0</v>
      </c>
      <c r="L388" s="220" t="str">
        <f t="shared" si="6"/>
        <v>N</v>
      </c>
    </row>
    <row r="389" spans="1:12" x14ac:dyDescent="0.3">
      <c r="A389" t="s">
        <v>2614</v>
      </c>
      <c r="B389" t="s">
        <v>109</v>
      </c>
      <c r="C389" t="s">
        <v>3002</v>
      </c>
      <c r="D389" s="130">
        <v>1010353</v>
      </c>
      <c r="E389" s="135">
        <v>133.23999999999998</v>
      </c>
      <c r="F389" s="135">
        <v>122.85000000000001</v>
      </c>
      <c r="G389" s="135">
        <v>113.28999999999999</v>
      </c>
      <c r="H389" s="135">
        <v>118.82000000000001</v>
      </c>
      <c r="I389" s="156" t="str">
        <f>IF(INDEX('Processing Mapping'!$A$2:$N$552,MATCH($D389,'Processing Mapping'!$E$2:$E$552,0),MATCH('Processing Mapping'!$D$2,'Processing Mapping'!$A$2:$N$2,0))=0,"",INDEX('Processing Mapping'!$A$2:$N$552,MATCH($D389,'Processing Mapping'!$E$2:$E$552,0),MATCH('Processing Mapping'!$D$2,'Processing Mapping'!$A$2:$N$2,0)))</f>
        <v/>
      </c>
      <c r="J389" s="156" t="str">
        <f>IF(INDEX('Processing Mapping'!$A$2:$N$552,MATCH($D389,'Processing Mapping'!$E$2:$E$552,0),MATCH('Processing Mapping'!$N$2,'Processing Mapping'!$A$2:$N$2,0))=0,"",INDEX('Processing Mapping'!$A$2:$N$552,MATCH($D389,'Processing Mapping'!$E$2:$E$552,0),MATCH('Processing Mapping'!$N$2,'Processing Mapping'!$A$2:$N$2,0)))</f>
        <v/>
      </c>
      <c r="K389" s="220">
        <f>IFERROR(INDEX('Processing Mapping'!$A$2:$O$552,MATCH($D389,'Processing Mapping'!$E$2:$E$552,0),MATCH('Processing Mapping'!$O$2,'Processing Mapping'!$A$2:$O$2,0)),0)*365</f>
        <v>0</v>
      </c>
      <c r="L389" s="220" t="str">
        <f t="shared" si="6"/>
        <v>N</v>
      </c>
    </row>
    <row r="390" spans="1:12" x14ac:dyDescent="0.3">
      <c r="A390" t="s">
        <v>2614</v>
      </c>
      <c r="B390" t="s">
        <v>109</v>
      </c>
      <c r="C390" t="s">
        <v>3003</v>
      </c>
      <c r="D390" s="130">
        <v>1010358</v>
      </c>
      <c r="E390" s="135">
        <v>0</v>
      </c>
      <c r="F390" s="135">
        <v>0</v>
      </c>
      <c r="G390" s="135">
        <v>0</v>
      </c>
      <c r="H390" s="135">
        <v>57.51</v>
      </c>
      <c r="I390" s="156" t="str">
        <f>IF(INDEX('Processing Mapping'!$A$2:$N$552,MATCH($D390,'Processing Mapping'!$E$2:$E$552,0),MATCH('Processing Mapping'!$D$2,'Processing Mapping'!$A$2:$N$2,0))=0,"",INDEX('Processing Mapping'!$A$2:$N$552,MATCH($D390,'Processing Mapping'!$E$2:$E$552,0),MATCH('Processing Mapping'!$D$2,'Processing Mapping'!$A$2:$N$2,0)))</f>
        <v/>
      </c>
      <c r="J390" s="156" t="e">
        <f>IF(INDEX('Processing Mapping'!$A$2:$N$552,MATCH($D390,'Processing Mapping'!$E$2:$E$552,0),MATCH('Processing Mapping'!$N$2,'Processing Mapping'!$A$2:$N$2,0))=0,"",INDEX('Processing Mapping'!$A$2:$N$552,MATCH($D390,'Processing Mapping'!$E$2:$E$552,0),MATCH('Processing Mapping'!$N$2,'Processing Mapping'!$A$2:$N$2,0)))</f>
        <v>#N/A</v>
      </c>
      <c r="K390" s="220">
        <f>IFERROR(INDEX('Processing Mapping'!$A$2:$O$552,MATCH($D390,'Processing Mapping'!$E$2:$E$552,0),MATCH('Processing Mapping'!$O$2,'Processing Mapping'!$A$2:$O$2,0)),0)*365</f>
        <v>0</v>
      </c>
      <c r="L390" s="220" t="str">
        <f t="shared" si="6"/>
        <v>N</v>
      </c>
    </row>
    <row r="391" spans="1:12" x14ac:dyDescent="0.3">
      <c r="A391" t="s">
        <v>2614</v>
      </c>
      <c r="B391" t="s">
        <v>109</v>
      </c>
      <c r="C391" t="s">
        <v>3004</v>
      </c>
      <c r="D391" s="130">
        <v>1010381</v>
      </c>
      <c r="E391" s="135">
        <v>396.43600000000004</v>
      </c>
      <c r="F391" s="135">
        <v>417.93</v>
      </c>
      <c r="G391" s="135">
        <v>0</v>
      </c>
      <c r="H391" s="135">
        <v>0</v>
      </c>
      <c r="I391" s="156" t="str">
        <f>IF(INDEX('Processing Mapping'!$A$2:$N$552,MATCH($D391,'Processing Mapping'!$E$2:$E$552,0),MATCH('Processing Mapping'!$D$2,'Processing Mapping'!$A$2:$N$2,0))=0,"",INDEX('Processing Mapping'!$A$2:$N$552,MATCH($D391,'Processing Mapping'!$E$2:$E$552,0),MATCH('Processing Mapping'!$D$2,'Processing Mapping'!$A$2:$N$2,0)))</f>
        <v>Woodall Plant</v>
      </c>
      <c r="J391" s="156" t="str">
        <f>IF(INDEX('Processing Mapping'!$A$2:$N$552,MATCH($D391,'Processing Mapping'!$E$2:$E$552,0),MATCH('Processing Mapping'!$N$2,'Processing Mapping'!$A$2:$N$2,0))=0,"",INDEX('Processing Mapping'!$A$2:$N$552,MATCH($D391,'Processing Mapping'!$E$2:$E$552,0),MATCH('Processing Mapping'!$N$2,'Processing Mapping'!$A$2:$N$2,0)))</f>
        <v>Anadarko Basin</v>
      </c>
      <c r="K391" s="220">
        <f>IFERROR(INDEX('Processing Mapping'!$A$2:$O$552,MATCH($D391,'Processing Mapping'!$E$2:$E$552,0),MATCH('Processing Mapping'!$O$2,'Processing Mapping'!$A$2:$O$2,0)),0)*365</f>
        <v>13870</v>
      </c>
      <c r="L391" s="220" t="str">
        <f t="shared" si="6"/>
        <v>Y</v>
      </c>
    </row>
    <row r="392" spans="1:12" x14ac:dyDescent="0.3">
      <c r="A392" t="s">
        <v>2614</v>
      </c>
      <c r="B392" t="s">
        <v>109</v>
      </c>
      <c r="C392" t="s">
        <v>3005</v>
      </c>
      <c r="D392" s="130">
        <v>1010475</v>
      </c>
      <c r="E392" s="135">
        <v>115.94800000000001</v>
      </c>
      <c r="F392" s="135">
        <v>204.91000000000003</v>
      </c>
      <c r="G392" s="135">
        <v>326.26</v>
      </c>
      <c r="H392" s="135">
        <v>168.45000000000002</v>
      </c>
      <c r="I392" s="156" t="str">
        <f>IF(INDEX('Processing Mapping'!$A$2:$N$552,MATCH($D392,'Processing Mapping'!$E$2:$E$552,0),MATCH('Processing Mapping'!$D$2,'Processing Mapping'!$A$2:$N$2,0))=0,"",INDEX('Processing Mapping'!$A$2:$N$552,MATCH($D392,'Processing Mapping'!$E$2:$E$552,0),MATCH('Processing Mapping'!$D$2,'Processing Mapping'!$A$2:$N$2,0)))</f>
        <v>Ajax Gas Plant</v>
      </c>
      <c r="J392" s="156" t="str">
        <f>IF(INDEX('Processing Mapping'!$A$2:$N$552,MATCH($D392,'Processing Mapping'!$E$2:$E$552,0),MATCH('Processing Mapping'!$N$2,'Processing Mapping'!$A$2:$N$2,0))=0,"",INDEX('Processing Mapping'!$A$2:$N$552,MATCH($D392,'Processing Mapping'!$E$2:$E$552,0),MATCH('Processing Mapping'!$N$2,'Processing Mapping'!$A$2:$N$2,0)))</f>
        <v>Anadarko Basin</v>
      </c>
      <c r="K392" s="220">
        <f>IFERROR(INDEX('Processing Mapping'!$A$2:$O$552,MATCH($D392,'Processing Mapping'!$E$2:$E$552,0),MATCH('Processing Mapping'!$O$2,'Processing Mapping'!$A$2:$O$2,0)),0)*365</f>
        <v>40150</v>
      </c>
      <c r="L392" s="220" t="str">
        <f t="shared" si="6"/>
        <v>Y</v>
      </c>
    </row>
    <row r="393" spans="1:12" x14ac:dyDescent="0.3">
      <c r="A393" t="s">
        <v>2614</v>
      </c>
      <c r="B393" t="s">
        <v>98</v>
      </c>
      <c r="C393" t="s">
        <v>3006</v>
      </c>
      <c r="D393" s="130">
        <v>1010488</v>
      </c>
      <c r="E393" s="135">
        <v>0</v>
      </c>
      <c r="F393" s="135">
        <v>116.35999999999999</v>
      </c>
      <c r="G393" s="135">
        <v>101.63</v>
      </c>
      <c r="H393" s="135">
        <v>166.19</v>
      </c>
      <c r="I393" s="156" t="str">
        <f>IF(INDEX('Processing Mapping'!$A$2:$N$552,MATCH($D393,'Processing Mapping'!$E$2:$E$552,0),MATCH('Processing Mapping'!$D$2,'Processing Mapping'!$A$2:$N$2,0))=0,"",INDEX('Processing Mapping'!$A$2:$N$552,MATCH($D393,'Processing Mapping'!$E$2:$E$552,0),MATCH('Processing Mapping'!$D$2,'Processing Mapping'!$A$2:$N$2,0)))</f>
        <v/>
      </c>
      <c r="J393" s="156" t="str">
        <f>IF(INDEX('Processing Mapping'!$A$2:$N$552,MATCH($D393,'Processing Mapping'!$E$2:$E$552,0),MATCH('Processing Mapping'!$N$2,'Processing Mapping'!$A$2:$N$2,0))=0,"",INDEX('Processing Mapping'!$A$2:$N$552,MATCH($D393,'Processing Mapping'!$E$2:$E$552,0),MATCH('Processing Mapping'!$N$2,'Processing Mapping'!$A$2:$N$2,0)))</f>
        <v>Permian Basin</v>
      </c>
      <c r="K393" s="220">
        <f>IFERROR(INDEX('Processing Mapping'!$A$2:$O$552,MATCH($D393,'Processing Mapping'!$E$2:$E$552,0),MATCH('Processing Mapping'!$O$2,'Processing Mapping'!$A$2:$O$2,0)),0)*365</f>
        <v>0</v>
      </c>
      <c r="L393" s="220" t="str">
        <f t="shared" si="6"/>
        <v>N</v>
      </c>
    </row>
    <row r="394" spans="1:12" x14ac:dyDescent="0.3">
      <c r="A394" t="s">
        <v>2614</v>
      </c>
      <c r="B394" t="s">
        <v>101</v>
      </c>
      <c r="C394" t="s">
        <v>3007</v>
      </c>
      <c r="D394" s="130">
        <v>1010509</v>
      </c>
      <c r="E394" s="135">
        <v>315.88399999999996</v>
      </c>
      <c r="F394" s="135">
        <v>686.2</v>
      </c>
      <c r="G394" s="135">
        <v>340.2</v>
      </c>
      <c r="H394" s="135">
        <v>234.11</v>
      </c>
      <c r="I394" s="156" t="str">
        <f>IF(INDEX('Processing Mapping'!$A$2:$N$552,MATCH($D394,'Processing Mapping'!$E$2:$E$552,0),MATCH('Processing Mapping'!$D$2,'Processing Mapping'!$A$2:$N$2,0))=0,"",INDEX('Processing Mapping'!$A$2:$N$552,MATCH($D394,'Processing Mapping'!$E$2:$E$552,0),MATCH('Processing Mapping'!$D$2,'Processing Mapping'!$A$2:$N$2,0)))</f>
        <v>Norse</v>
      </c>
      <c r="J394" s="156" t="str">
        <f>IF(INDEX('Processing Mapping'!$A$2:$N$552,MATCH($D394,'Processing Mapping'!$E$2:$E$552,0),MATCH('Processing Mapping'!$N$2,'Processing Mapping'!$A$2:$N$2,0))=0,"",INDEX('Processing Mapping'!$A$2:$N$552,MATCH($D394,'Processing Mapping'!$E$2:$E$552,0),MATCH('Processing Mapping'!$N$2,'Processing Mapping'!$A$2:$N$2,0)))</f>
        <v>Williston Basin</v>
      </c>
      <c r="K394" s="220">
        <f>IFERROR(INDEX('Processing Mapping'!$A$2:$O$552,MATCH($D394,'Processing Mapping'!$E$2:$E$552,0),MATCH('Processing Mapping'!$O$2,'Processing Mapping'!$A$2:$O$2,0)),0)*365</f>
        <v>6059.0000000000009</v>
      </c>
      <c r="L394" s="220" t="str">
        <f t="shared" si="6"/>
        <v>Y</v>
      </c>
    </row>
    <row r="395" spans="1:12" x14ac:dyDescent="0.3">
      <c r="A395" t="s">
        <v>2614</v>
      </c>
      <c r="B395" t="s">
        <v>101</v>
      </c>
      <c r="C395" t="s">
        <v>3008</v>
      </c>
      <c r="D395" s="130">
        <v>1010510</v>
      </c>
      <c r="E395" s="135">
        <v>399.28800000000001</v>
      </c>
      <c r="F395" s="135">
        <v>510.49</v>
      </c>
      <c r="G395" s="135">
        <v>210.10999999999999</v>
      </c>
      <c r="H395" s="135">
        <v>303.59000000000003</v>
      </c>
      <c r="I395" s="156" t="str">
        <f>IF(INDEX('Processing Mapping'!$A$2:$N$552,MATCH($D395,'Processing Mapping'!$E$2:$E$552,0),MATCH('Processing Mapping'!$D$2,'Processing Mapping'!$A$2:$N$2,0))=0,"",INDEX('Processing Mapping'!$A$2:$N$552,MATCH($D395,'Processing Mapping'!$E$2:$E$552,0),MATCH('Processing Mapping'!$D$2,'Processing Mapping'!$A$2:$N$2,0)))</f>
        <v>Watford City</v>
      </c>
      <c r="J395" s="156" t="str">
        <f>IF(INDEX('Processing Mapping'!$A$2:$N$552,MATCH($D395,'Processing Mapping'!$E$2:$E$552,0),MATCH('Processing Mapping'!$N$2,'Processing Mapping'!$A$2:$N$2,0))=0,"",INDEX('Processing Mapping'!$A$2:$N$552,MATCH($D395,'Processing Mapping'!$E$2:$E$552,0),MATCH('Processing Mapping'!$N$2,'Processing Mapping'!$A$2:$N$2,0)))</f>
        <v>Williston Basin</v>
      </c>
      <c r="K395" s="220">
        <f>IFERROR(INDEX('Processing Mapping'!$A$2:$O$552,MATCH($D395,'Processing Mapping'!$E$2:$E$552,0),MATCH('Processing Mapping'!$O$2,'Processing Mapping'!$A$2:$O$2,0)),0)*365</f>
        <v>10950</v>
      </c>
      <c r="L395" s="220" t="str">
        <f t="shared" si="6"/>
        <v>Y</v>
      </c>
    </row>
    <row r="396" spans="1:12" x14ac:dyDescent="0.3">
      <c r="A396" t="s">
        <v>2614</v>
      </c>
      <c r="B396" t="s">
        <v>103</v>
      </c>
      <c r="C396" t="s">
        <v>3009</v>
      </c>
      <c r="D396" s="130">
        <v>1010544</v>
      </c>
      <c r="E396" s="135">
        <v>118.616</v>
      </c>
      <c r="F396" s="135">
        <v>64.89</v>
      </c>
      <c r="G396" s="135">
        <v>49.620000000000005</v>
      </c>
      <c r="H396" s="135">
        <v>39.47</v>
      </c>
      <c r="I396" s="156" t="str">
        <f>IF(INDEX('Processing Mapping'!$A$2:$N$552,MATCH($D396,'Processing Mapping'!$E$2:$E$552,0),MATCH('Processing Mapping'!$D$2,'Processing Mapping'!$A$2:$N$2,0))=0,"",INDEX('Processing Mapping'!$A$2:$N$552,MATCH($D396,'Processing Mapping'!$E$2:$E$552,0),MATCH('Processing Mapping'!$D$2,'Processing Mapping'!$A$2:$N$2,0)))</f>
        <v>Bellmon Plant</v>
      </c>
      <c r="J396" s="156" t="str">
        <f>IF(INDEX('Processing Mapping'!$A$2:$N$552,MATCH($D396,'Processing Mapping'!$E$2:$E$552,0),MATCH('Processing Mapping'!$N$2,'Processing Mapping'!$A$2:$N$2,0))=0,"",INDEX('Processing Mapping'!$A$2:$N$552,MATCH($D396,'Processing Mapping'!$E$2:$E$552,0),MATCH('Processing Mapping'!$N$2,'Processing Mapping'!$A$2:$N$2,0)))</f>
        <v>Chautauqua Platform</v>
      </c>
      <c r="K396" s="220">
        <f>IFERROR(INDEX('Processing Mapping'!$A$2:$O$552,MATCH($D396,'Processing Mapping'!$E$2:$E$552,0),MATCH('Processing Mapping'!$O$2,'Processing Mapping'!$A$2:$O$2,0)),0)*365</f>
        <v>13505</v>
      </c>
      <c r="L396" s="220" t="str">
        <f t="shared" si="6"/>
        <v>Y</v>
      </c>
    </row>
    <row r="397" spans="1:12" x14ac:dyDescent="0.3">
      <c r="A397" t="s">
        <v>2614</v>
      </c>
      <c r="B397" t="s">
        <v>103</v>
      </c>
      <c r="C397" t="s">
        <v>3010</v>
      </c>
      <c r="D397" s="130">
        <v>1010547</v>
      </c>
      <c r="E397" s="135">
        <v>48.972000000000001</v>
      </c>
      <c r="F397" s="135">
        <v>44.010000000000005</v>
      </c>
      <c r="G397" s="135">
        <v>49.510000000000005</v>
      </c>
      <c r="H397" s="135">
        <v>55.989999999999995</v>
      </c>
      <c r="I397" s="156" t="str">
        <f>IF(INDEX('Processing Mapping'!$A$2:$N$552,MATCH($D397,'Processing Mapping'!$E$2:$E$552,0),MATCH('Processing Mapping'!$D$2,'Processing Mapping'!$A$2:$N$2,0))=0,"",INDEX('Processing Mapping'!$A$2:$N$552,MATCH($D397,'Processing Mapping'!$E$2:$E$552,0),MATCH('Processing Mapping'!$D$2,'Processing Mapping'!$A$2:$N$2,0)))</f>
        <v>Canadian Valley Gas Plant</v>
      </c>
      <c r="J397" s="156" t="str">
        <f>IF(INDEX('Processing Mapping'!$A$2:$N$552,MATCH($D397,'Processing Mapping'!$E$2:$E$552,0),MATCH('Processing Mapping'!$N$2,'Processing Mapping'!$A$2:$N$2,0))=0,"",INDEX('Processing Mapping'!$A$2:$N$552,MATCH($D397,'Processing Mapping'!$E$2:$E$552,0),MATCH('Processing Mapping'!$N$2,'Processing Mapping'!$A$2:$N$2,0)))</f>
        <v>South Oklahoma Folded Belt</v>
      </c>
      <c r="K397" s="220">
        <f>IFERROR(INDEX('Processing Mapping'!$A$2:$O$552,MATCH($D397,'Processing Mapping'!$E$2:$E$552,0),MATCH('Processing Mapping'!$O$2,'Processing Mapping'!$A$2:$O$2,0)),0)*365</f>
        <v>69988.75</v>
      </c>
      <c r="L397" s="220" t="str">
        <f t="shared" si="6"/>
        <v>Y</v>
      </c>
    </row>
    <row r="398" spans="1:12" x14ac:dyDescent="0.3">
      <c r="A398" t="s">
        <v>2614</v>
      </c>
      <c r="B398" t="s">
        <v>98</v>
      </c>
      <c r="C398" t="s">
        <v>3011</v>
      </c>
      <c r="D398" s="130">
        <v>1010559</v>
      </c>
      <c r="E398" s="135">
        <v>0</v>
      </c>
      <c r="F398" s="135">
        <v>314.22000000000003</v>
      </c>
      <c r="G398" s="135">
        <v>179.89000000000001</v>
      </c>
      <c r="H398" s="135">
        <v>0.77</v>
      </c>
      <c r="I398" s="156" t="str">
        <f>IF(INDEX('Processing Mapping'!$A$2:$N$552,MATCH($D398,'Processing Mapping'!$E$2:$E$552,0),MATCH('Processing Mapping'!$D$2,'Processing Mapping'!$A$2:$N$2,0))=0,"",INDEX('Processing Mapping'!$A$2:$N$552,MATCH($D398,'Processing Mapping'!$E$2:$E$552,0),MATCH('Processing Mapping'!$D$2,'Processing Mapping'!$A$2:$N$2,0)))</f>
        <v/>
      </c>
      <c r="J398" s="156" t="e">
        <f>IF(INDEX('Processing Mapping'!$A$2:$N$552,MATCH($D398,'Processing Mapping'!$E$2:$E$552,0),MATCH('Processing Mapping'!$N$2,'Processing Mapping'!$A$2:$N$2,0))=0,"",INDEX('Processing Mapping'!$A$2:$N$552,MATCH($D398,'Processing Mapping'!$E$2:$E$552,0),MATCH('Processing Mapping'!$N$2,'Processing Mapping'!$A$2:$N$2,0)))</f>
        <v>#N/A</v>
      </c>
      <c r="K398" s="220">
        <f>IFERROR(INDEX('Processing Mapping'!$A$2:$O$552,MATCH($D398,'Processing Mapping'!$E$2:$E$552,0),MATCH('Processing Mapping'!$O$2,'Processing Mapping'!$A$2:$O$2,0)),0)*365</f>
        <v>0</v>
      </c>
      <c r="L398" s="220" t="str">
        <f t="shared" si="6"/>
        <v>N</v>
      </c>
    </row>
    <row r="399" spans="1:12" x14ac:dyDescent="0.3">
      <c r="A399" t="s">
        <v>2614</v>
      </c>
      <c r="B399" t="s">
        <v>109</v>
      </c>
      <c r="C399" t="s">
        <v>3012</v>
      </c>
      <c r="D399" s="130">
        <v>1010592</v>
      </c>
      <c r="E399" s="135">
        <v>0</v>
      </c>
      <c r="F399" s="135">
        <v>0</v>
      </c>
      <c r="G399" s="135">
        <v>0</v>
      </c>
      <c r="H399" s="135">
        <v>0.38</v>
      </c>
      <c r="I399" s="156" t="str">
        <f>IF(INDEX('Processing Mapping'!$A$2:$N$552,MATCH($D399,'Processing Mapping'!$E$2:$E$552,0),MATCH('Processing Mapping'!$D$2,'Processing Mapping'!$A$2:$N$2,0))=0,"",INDEX('Processing Mapping'!$A$2:$N$552,MATCH($D399,'Processing Mapping'!$E$2:$E$552,0),MATCH('Processing Mapping'!$D$2,'Processing Mapping'!$A$2:$N$2,0)))</f>
        <v/>
      </c>
      <c r="J399" s="156" t="e">
        <f>IF(INDEX('Processing Mapping'!$A$2:$N$552,MATCH($D399,'Processing Mapping'!$E$2:$E$552,0),MATCH('Processing Mapping'!$N$2,'Processing Mapping'!$A$2:$N$2,0))=0,"",INDEX('Processing Mapping'!$A$2:$N$552,MATCH($D399,'Processing Mapping'!$E$2:$E$552,0),MATCH('Processing Mapping'!$N$2,'Processing Mapping'!$A$2:$N$2,0)))</f>
        <v>#N/A</v>
      </c>
      <c r="K399" s="220">
        <f>IFERROR(INDEX('Processing Mapping'!$A$2:$O$552,MATCH($D399,'Processing Mapping'!$E$2:$E$552,0),MATCH('Processing Mapping'!$O$2,'Processing Mapping'!$A$2:$O$2,0)),0)*365</f>
        <v>0</v>
      </c>
      <c r="L399" s="220" t="str">
        <f t="shared" si="6"/>
        <v>N</v>
      </c>
    </row>
    <row r="400" spans="1:12" x14ac:dyDescent="0.3">
      <c r="A400" t="s">
        <v>2614</v>
      </c>
      <c r="B400" t="s">
        <v>109</v>
      </c>
      <c r="C400" t="s">
        <v>2289</v>
      </c>
      <c r="D400" s="130">
        <v>1010598</v>
      </c>
      <c r="E400" s="135">
        <v>1.7400000000000002</v>
      </c>
      <c r="F400" s="135">
        <v>75.89</v>
      </c>
      <c r="G400" s="135">
        <v>19.46</v>
      </c>
      <c r="H400" s="135">
        <v>19.32</v>
      </c>
      <c r="I400" s="156" t="str">
        <f>IF(INDEX('Processing Mapping'!$A$2:$N$552,MATCH($D400,'Processing Mapping'!$E$2:$E$552,0),MATCH('Processing Mapping'!$D$2,'Processing Mapping'!$A$2:$N$2,0))=0,"",INDEX('Processing Mapping'!$A$2:$N$552,MATCH($D400,'Processing Mapping'!$E$2:$E$552,0),MATCH('Processing Mapping'!$D$2,'Processing Mapping'!$A$2:$N$2,0)))</f>
        <v/>
      </c>
      <c r="J400" s="156" t="e">
        <f>IF(INDEX('Processing Mapping'!$A$2:$N$552,MATCH($D400,'Processing Mapping'!$E$2:$E$552,0),MATCH('Processing Mapping'!$N$2,'Processing Mapping'!$A$2:$N$2,0))=0,"",INDEX('Processing Mapping'!$A$2:$N$552,MATCH($D400,'Processing Mapping'!$E$2:$E$552,0),MATCH('Processing Mapping'!$N$2,'Processing Mapping'!$A$2:$N$2,0)))</f>
        <v>#N/A</v>
      </c>
      <c r="K400" s="220">
        <f>IFERROR(INDEX('Processing Mapping'!$A$2:$O$552,MATCH($D400,'Processing Mapping'!$E$2:$E$552,0),MATCH('Processing Mapping'!$O$2,'Processing Mapping'!$A$2:$O$2,0)),0)*365</f>
        <v>0</v>
      </c>
      <c r="L400" s="220" t="str">
        <f t="shared" si="6"/>
        <v>N</v>
      </c>
    </row>
    <row r="401" spans="1:12" x14ac:dyDescent="0.3">
      <c r="A401" t="s">
        <v>2614</v>
      </c>
      <c r="B401" t="s">
        <v>109</v>
      </c>
      <c r="C401" t="s">
        <v>3013</v>
      </c>
      <c r="D401" s="130">
        <v>1010634</v>
      </c>
      <c r="E401" s="135">
        <v>255.40000000000003</v>
      </c>
      <c r="F401" s="135">
        <v>12.790000000000001</v>
      </c>
      <c r="G401" s="135">
        <v>135.47000000000003</v>
      </c>
      <c r="H401" s="135">
        <v>98.64</v>
      </c>
      <c r="I401" s="156" t="str">
        <f>IF(INDEX('Processing Mapping'!$A$2:$N$552,MATCH($D401,'Processing Mapping'!$E$2:$E$552,0),MATCH('Processing Mapping'!$D$2,'Processing Mapping'!$A$2:$N$2,0))=0,"",INDEX('Processing Mapping'!$A$2:$N$552,MATCH($D401,'Processing Mapping'!$E$2:$E$552,0),MATCH('Processing Mapping'!$D$2,'Processing Mapping'!$A$2:$N$2,0)))</f>
        <v>Deadwood</v>
      </c>
      <c r="J401" s="156" t="str">
        <f>IF(INDEX('Processing Mapping'!$A$2:$N$552,MATCH($D401,'Processing Mapping'!$E$2:$E$552,0),MATCH('Processing Mapping'!$N$2,'Processing Mapping'!$A$2:$N$2,0))=0,"",INDEX('Processing Mapping'!$A$2:$N$552,MATCH($D401,'Processing Mapping'!$E$2:$E$552,0),MATCH('Processing Mapping'!$N$2,'Processing Mapping'!$A$2:$N$2,0)))</f>
        <v>Permian Basin</v>
      </c>
      <c r="K401" s="220">
        <f>IFERROR(INDEX('Processing Mapping'!$A$2:$O$552,MATCH($D401,'Processing Mapping'!$E$2:$E$552,0),MATCH('Processing Mapping'!$O$2,'Processing Mapping'!$A$2:$O$2,0)),0)*365</f>
        <v>17520</v>
      </c>
      <c r="L401" s="220" t="str">
        <f t="shared" si="6"/>
        <v>Y</v>
      </c>
    </row>
    <row r="402" spans="1:12" x14ac:dyDescent="0.3">
      <c r="A402" t="s">
        <v>2614</v>
      </c>
      <c r="B402" t="s">
        <v>109</v>
      </c>
      <c r="C402" t="s">
        <v>3014</v>
      </c>
      <c r="D402" s="130">
        <v>1010643</v>
      </c>
      <c r="E402" s="135">
        <v>383.82000000000005</v>
      </c>
      <c r="F402" s="135">
        <v>85.1</v>
      </c>
      <c r="G402" s="135">
        <v>57.78</v>
      </c>
      <c r="H402" s="135">
        <v>59.249999999999993</v>
      </c>
      <c r="I402" s="156" t="str">
        <f>IF(INDEX('Processing Mapping'!$A$2:$N$552,MATCH($D402,'Processing Mapping'!$E$2:$E$552,0),MATCH('Processing Mapping'!$D$2,'Processing Mapping'!$A$2:$N$2,0))=0,"",INDEX('Processing Mapping'!$A$2:$N$552,MATCH($D402,'Processing Mapping'!$E$2:$E$552,0),MATCH('Processing Mapping'!$D$2,'Processing Mapping'!$A$2:$N$2,0)))</f>
        <v>Woodsboro Plant</v>
      </c>
      <c r="J402" s="156" t="str">
        <f>IF(INDEX('Processing Mapping'!$A$2:$N$552,MATCH($D402,'Processing Mapping'!$E$2:$E$552,0),MATCH('Processing Mapping'!$N$2,'Processing Mapping'!$A$2:$N$2,0))=0,"",INDEX('Processing Mapping'!$A$2:$N$552,MATCH($D402,'Processing Mapping'!$E$2:$E$552,0),MATCH('Processing Mapping'!$N$2,'Processing Mapping'!$A$2:$N$2,0)))</f>
        <v>Gulf Coast Basin (LA, TX)</v>
      </c>
      <c r="K402" s="220">
        <f>IFERROR(INDEX('Processing Mapping'!$A$2:$O$552,MATCH($D402,'Processing Mapping'!$E$2:$E$552,0),MATCH('Processing Mapping'!$O$2,'Processing Mapping'!$A$2:$O$2,0)),0)*365</f>
        <v>56575</v>
      </c>
      <c r="L402" s="220" t="str">
        <f t="shared" si="6"/>
        <v>Y</v>
      </c>
    </row>
    <row r="403" spans="1:12" x14ac:dyDescent="0.3">
      <c r="A403" t="s">
        <v>2614</v>
      </c>
      <c r="B403" t="s">
        <v>82</v>
      </c>
      <c r="C403" t="s">
        <v>3015</v>
      </c>
      <c r="D403" s="130">
        <v>1010660</v>
      </c>
      <c r="E403" s="135">
        <v>208.36799999999999</v>
      </c>
      <c r="F403" s="135">
        <v>50.48</v>
      </c>
      <c r="G403" s="135">
        <v>8.08</v>
      </c>
      <c r="H403" s="135">
        <v>448.22999999999996</v>
      </c>
      <c r="I403" s="156" t="str">
        <f>IF(INDEX('Processing Mapping'!$A$2:$N$552,MATCH($D403,'Processing Mapping'!$E$2:$E$552,0),MATCH('Processing Mapping'!$D$2,'Processing Mapping'!$A$2:$N$2,0))=0,"",INDEX('Processing Mapping'!$A$2:$N$552,MATCH($D403,'Processing Mapping'!$E$2:$E$552,0),MATCH('Processing Mapping'!$D$2,'Processing Mapping'!$A$2:$N$2,0)))</f>
        <v/>
      </c>
      <c r="J403" s="156" t="str">
        <f>IF(INDEX('Processing Mapping'!$A$2:$N$552,MATCH($D403,'Processing Mapping'!$E$2:$E$552,0),MATCH('Processing Mapping'!$N$2,'Processing Mapping'!$A$2:$N$2,0))=0,"",INDEX('Processing Mapping'!$A$2:$N$552,MATCH($D403,'Processing Mapping'!$E$2:$E$552,0),MATCH('Processing Mapping'!$N$2,'Processing Mapping'!$A$2:$N$2,0)))</f>
        <v/>
      </c>
      <c r="K403" s="220">
        <f>IFERROR(INDEX('Processing Mapping'!$A$2:$O$552,MATCH($D403,'Processing Mapping'!$E$2:$E$552,0),MATCH('Processing Mapping'!$O$2,'Processing Mapping'!$A$2:$O$2,0)),0)*365</f>
        <v>0</v>
      </c>
      <c r="L403" s="220" t="str">
        <f t="shared" si="6"/>
        <v>N</v>
      </c>
    </row>
    <row r="404" spans="1:12" x14ac:dyDescent="0.3">
      <c r="A404" t="s">
        <v>2614</v>
      </c>
      <c r="B404" t="s">
        <v>109</v>
      </c>
      <c r="C404" t="s">
        <v>3016</v>
      </c>
      <c r="D404" s="130">
        <v>1010691</v>
      </c>
      <c r="E404" s="135">
        <v>214.44</v>
      </c>
      <c r="F404" s="135">
        <v>148.03</v>
      </c>
      <c r="G404" s="135">
        <v>432.04</v>
      </c>
      <c r="H404" s="135">
        <v>325.99999999999994</v>
      </c>
      <c r="I404" s="156" t="str">
        <f>IF(INDEX('Processing Mapping'!$A$2:$N$552,MATCH($D404,'Processing Mapping'!$E$2:$E$552,0),MATCH('Processing Mapping'!$D$2,'Processing Mapping'!$A$2:$N$2,0))=0,"",INDEX('Processing Mapping'!$A$2:$N$552,MATCH($D404,'Processing Mapping'!$E$2:$E$552,0),MATCH('Processing Mapping'!$D$2,'Processing Mapping'!$A$2:$N$2,0)))</f>
        <v>Red Bluff Plant</v>
      </c>
      <c r="J404" s="156" t="str">
        <f>IF(INDEX('Processing Mapping'!$A$2:$N$552,MATCH($D404,'Processing Mapping'!$E$2:$E$552,0),MATCH('Processing Mapping'!$N$2,'Processing Mapping'!$A$2:$N$2,0))=0,"",INDEX('Processing Mapping'!$A$2:$N$552,MATCH($D404,'Processing Mapping'!$E$2:$E$552,0),MATCH('Processing Mapping'!$N$2,'Processing Mapping'!$A$2:$N$2,0)))</f>
        <v>Permian Basin</v>
      </c>
      <c r="K404" s="220">
        <f>IFERROR(INDEX('Processing Mapping'!$A$2:$O$552,MATCH($D404,'Processing Mapping'!$E$2:$E$552,0),MATCH('Processing Mapping'!$O$2,'Processing Mapping'!$A$2:$O$2,0)),0)*365</f>
        <v>77745</v>
      </c>
      <c r="L404" s="220" t="str">
        <f t="shared" si="6"/>
        <v>Y</v>
      </c>
    </row>
    <row r="405" spans="1:12" x14ac:dyDescent="0.3">
      <c r="A405" t="s">
        <v>2614</v>
      </c>
      <c r="B405" t="s">
        <v>109</v>
      </c>
      <c r="C405" t="s">
        <v>3017</v>
      </c>
      <c r="D405" s="130">
        <v>1010714</v>
      </c>
      <c r="E405" s="135">
        <v>16.224</v>
      </c>
      <c r="F405" s="135">
        <v>17.37</v>
      </c>
      <c r="G405" s="135">
        <v>66.550000000000011</v>
      </c>
      <c r="H405" s="135">
        <v>69.69</v>
      </c>
      <c r="I405" s="156" t="str">
        <f>IF(INDEX('Processing Mapping'!$A$2:$N$552,MATCH($D405,'Processing Mapping'!$E$2:$E$552,0),MATCH('Processing Mapping'!$D$2,'Processing Mapping'!$A$2:$N$2,0))=0,"",INDEX('Processing Mapping'!$A$2:$N$552,MATCH($D405,'Processing Mapping'!$E$2:$E$552,0),MATCH('Processing Mapping'!$D$2,'Processing Mapping'!$A$2:$N$2,0)))</f>
        <v/>
      </c>
      <c r="J405" s="156" t="e">
        <f>IF(INDEX('Processing Mapping'!$A$2:$N$552,MATCH($D405,'Processing Mapping'!$E$2:$E$552,0),MATCH('Processing Mapping'!$N$2,'Processing Mapping'!$A$2:$N$2,0))=0,"",INDEX('Processing Mapping'!$A$2:$N$552,MATCH($D405,'Processing Mapping'!$E$2:$E$552,0),MATCH('Processing Mapping'!$N$2,'Processing Mapping'!$A$2:$N$2,0)))</f>
        <v>#N/A</v>
      </c>
      <c r="K405" s="220">
        <f>IFERROR(INDEX('Processing Mapping'!$A$2:$O$552,MATCH($D405,'Processing Mapping'!$E$2:$E$552,0),MATCH('Processing Mapping'!$O$2,'Processing Mapping'!$A$2:$O$2,0)),0)*365</f>
        <v>0</v>
      </c>
      <c r="L405" s="220" t="str">
        <f t="shared" si="6"/>
        <v>N</v>
      </c>
    </row>
    <row r="406" spans="1:12" x14ac:dyDescent="0.3">
      <c r="A406" t="s">
        <v>2614</v>
      </c>
      <c r="B406" t="s">
        <v>103</v>
      </c>
      <c r="C406" t="s">
        <v>3018</v>
      </c>
      <c r="D406" s="130">
        <v>1010732</v>
      </c>
      <c r="E406" s="135">
        <v>42.179999999999993</v>
      </c>
      <c r="F406" s="135">
        <v>15.889999999999999</v>
      </c>
      <c r="G406" s="135">
        <v>5.54</v>
      </c>
      <c r="H406" s="135">
        <v>18.14</v>
      </c>
      <c r="I406" s="156" t="str">
        <f>IF(INDEX('Processing Mapping'!$A$2:$N$552,MATCH($D406,'Processing Mapping'!$E$2:$E$552,0),MATCH('Processing Mapping'!$D$2,'Processing Mapping'!$A$2:$N$2,0))=0,"",INDEX('Processing Mapping'!$A$2:$N$552,MATCH($D406,'Processing Mapping'!$E$2:$E$552,0),MATCH('Processing Mapping'!$D$2,'Processing Mapping'!$A$2:$N$2,0)))</f>
        <v/>
      </c>
      <c r="J406" s="156" t="e">
        <f>IF(INDEX('Processing Mapping'!$A$2:$N$552,MATCH($D406,'Processing Mapping'!$E$2:$E$552,0),MATCH('Processing Mapping'!$N$2,'Processing Mapping'!$A$2:$N$2,0))=0,"",INDEX('Processing Mapping'!$A$2:$N$552,MATCH($D406,'Processing Mapping'!$E$2:$E$552,0),MATCH('Processing Mapping'!$N$2,'Processing Mapping'!$A$2:$N$2,0)))</f>
        <v>#N/A</v>
      </c>
      <c r="K406" s="220">
        <f>IFERROR(INDEX('Processing Mapping'!$A$2:$O$552,MATCH($D406,'Processing Mapping'!$E$2:$E$552,0),MATCH('Processing Mapping'!$O$2,'Processing Mapping'!$A$2:$O$2,0)),0)*365</f>
        <v>0</v>
      </c>
      <c r="L406" s="220" t="str">
        <f t="shared" si="6"/>
        <v>N</v>
      </c>
    </row>
    <row r="407" spans="1:12" x14ac:dyDescent="0.3">
      <c r="A407" t="s">
        <v>2614</v>
      </c>
      <c r="B407" t="s">
        <v>109</v>
      </c>
      <c r="C407" t="s">
        <v>3019</v>
      </c>
      <c r="D407" s="130">
        <v>1010735</v>
      </c>
      <c r="E407" s="135">
        <v>100.348</v>
      </c>
      <c r="F407" s="135">
        <v>755.29999999999984</v>
      </c>
      <c r="G407" s="135">
        <v>42.629999999999995</v>
      </c>
      <c r="H407" s="135">
        <v>21.1</v>
      </c>
      <c r="I407" s="156" t="str">
        <f>IF(INDEX('Processing Mapping'!$A$2:$N$552,MATCH($D407,'Processing Mapping'!$E$2:$E$552,0),MATCH('Processing Mapping'!$D$2,'Processing Mapping'!$A$2:$N$2,0))=0,"",INDEX('Processing Mapping'!$A$2:$N$552,MATCH($D407,'Processing Mapping'!$E$2:$E$552,0),MATCH('Processing Mapping'!$D$2,'Processing Mapping'!$A$2:$N$2,0)))</f>
        <v/>
      </c>
      <c r="J407" s="156" t="e">
        <f>IF(INDEX('Processing Mapping'!$A$2:$N$552,MATCH($D407,'Processing Mapping'!$E$2:$E$552,0),MATCH('Processing Mapping'!$N$2,'Processing Mapping'!$A$2:$N$2,0))=0,"",INDEX('Processing Mapping'!$A$2:$N$552,MATCH($D407,'Processing Mapping'!$E$2:$E$552,0),MATCH('Processing Mapping'!$N$2,'Processing Mapping'!$A$2:$N$2,0)))</f>
        <v>#N/A</v>
      </c>
      <c r="K407" s="220">
        <f>IFERROR(INDEX('Processing Mapping'!$A$2:$O$552,MATCH($D407,'Processing Mapping'!$E$2:$E$552,0),MATCH('Processing Mapping'!$O$2,'Processing Mapping'!$A$2:$O$2,0)),0)*365</f>
        <v>0</v>
      </c>
      <c r="L407" s="220" t="str">
        <f t="shared" si="6"/>
        <v>N</v>
      </c>
    </row>
    <row r="408" spans="1:12" x14ac:dyDescent="0.3">
      <c r="A408" t="s">
        <v>2614</v>
      </c>
      <c r="B408" t="s">
        <v>109</v>
      </c>
      <c r="C408" t="s">
        <v>3020</v>
      </c>
      <c r="D408" s="130">
        <v>1010746</v>
      </c>
      <c r="E408" s="135">
        <v>42.256</v>
      </c>
      <c r="F408" s="135">
        <v>31.46</v>
      </c>
      <c r="G408" s="135">
        <v>37.550000000000004</v>
      </c>
      <c r="H408" s="135">
        <v>31.799999999999997</v>
      </c>
      <c r="I408" s="156" t="str">
        <f>IF(INDEX('Processing Mapping'!$A$2:$N$552,MATCH($D408,'Processing Mapping'!$E$2:$E$552,0),MATCH('Processing Mapping'!$D$2,'Processing Mapping'!$A$2:$N$2,0))=0,"",INDEX('Processing Mapping'!$A$2:$N$552,MATCH($D408,'Processing Mapping'!$E$2:$E$552,0),MATCH('Processing Mapping'!$D$2,'Processing Mapping'!$A$2:$N$2,0)))</f>
        <v/>
      </c>
      <c r="J408" s="156" t="e">
        <f>IF(INDEX('Processing Mapping'!$A$2:$N$552,MATCH($D408,'Processing Mapping'!$E$2:$E$552,0),MATCH('Processing Mapping'!$N$2,'Processing Mapping'!$A$2:$N$2,0))=0,"",INDEX('Processing Mapping'!$A$2:$N$552,MATCH($D408,'Processing Mapping'!$E$2:$E$552,0),MATCH('Processing Mapping'!$N$2,'Processing Mapping'!$A$2:$N$2,0)))</f>
        <v>#N/A</v>
      </c>
      <c r="K408" s="220">
        <f>IFERROR(INDEX('Processing Mapping'!$A$2:$O$552,MATCH($D408,'Processing Mapping'!$E$2:$E$552,0),MATCH('Processing Mapping'!$O$2,'Processing Mapping'!$A$2:$O$2,0)),0)*365</f>
        <v>0</v>
      </c>
      <c r="L408" s="220" t="str">
        <f t="shared" si="6"/>
        <v>N</v>
      </c>
    </row>
    <row r="409" spans="1:12" x14ac:dyDescent="0.3">
      <c r="A409" t="s">
        <v>2614</v>
      </c>
      <c r="B409" t="s">
        <v>114</v>
      </c>
      <c r="C409" t="s">
        <v>3021</v>
      </c>
      <c r="D409" s="130">
        <v>1010748</v>
      </c>
      <c r="E409" s="135">
        <v>6.3119999999999994</v>
      </c>
      <c r="F409" s="135">
        <v>8.61</v>
      </c>
      <c r="G409" s="135">
        <v>3.33</v>
      </c>
      <c r="H409" s="135">
        <v>4.62</v>
      </c>
      <c r="I409" s="156" t="str">
        <f>IF(INDEX('Processing Mapping'!$A$2:$N$552,MATCH($D409,'Processing Mapping'!$E$2:$E$552,0),MATCH('Processing Mapping'!$D$2,'Processing Mapping'!$A$2:$N$2,0))=0,"",INDEX('Processing Mapping'!$A$2:$N$552,MATCH($D409,'Processing Mapping'!$E$2:$E$552,0),MATCH('Processing Mapping'!$D$2,'Processing Mapping'!$A$2:$N$2,0)))</f>
        <v/>
      </c>
      <c r="J409" s="156" t="e">
        <f>IF(INDEX('Processing Mapping'!$A$2:$N$552,MATCH($D409,'Processing Mapping'!$E$2:$E$552,0),MATCH('Processing Mapping'!$N$2,'Processing Mapping'!$A$2:$N$2,0))=0,"",INDEX('Processing Mapping'!$A$2:$N$552,MATCH($D409,'Processing Mapping'!$E$2:$E$552,0),MATCH('Processing Mapping'!$N$2,'Processing Mapping'!$A$2:$N$2,0)))</f>
        <v>#N/A</v>
      </c>
      <c r="K409" s="220">
        <f>IFERROR(INDEX('Processing Mapping'!$A$2:$O$552,MATCH($D409,'Processing Mapping'!$E$2:$E$552,0),MATCH('Processing Mapping'!$O$2,'Processing Mapping'!$A$2:$O$2,0)),0)*365</f>
        <v>0</v>
      </c>
      <c r="L409" s="220" t="str">
        <f t="shared" si="6"/>
        <v>N</v>
      </c>
    </row>
    <row r="410" spans="1:12" x14ac:dyDescent="0.3">
      <c r="A410" t="s">
        <v>2614</v>
      </c>
      <c r="B410" t="s">
        <v>109</v>
      </c>
      <c r="C410" t="s">
        <v>3022</v>
      </c>
      <c r="D410" s="130">
        <v>1010750</v>
      </c>
      <c r="E410" s="135">
        <v>3257.6959999999999</v>
      </c>
      <c r="F410" s="135">
        <v>2764.4199999999996</v>
      </c>
      <c r="G410" s="135">
        <v>2769.9399999999996</v>
      </c>
      <c r="H410" s="135">
        <v>2343</v>
      </c>
      <c r="I410" s="156" t="str">
        <f>IF(INDEX('Processing Mapping'!$A$2:$N$552,MATCH($D410,'Processing Mapping'!$E$2:$E$552,0),MATCH('Processing Mapping'!$D$2,'Processing Mapping'!$A$2:$N$2,0))=0,"",INDEX('Processing Mapping'!$A$2:$N$552,MATCH($D410,'Processing Mapping'!$E$2:$E$552,0),MATCH('Processing Mapping'!$D$2,'Processing Mapping'!$A$2:$N$2,0)))</f>
        <v/>
      </c>
      <c r="J410" s="156" t="str">
        <f>IF(INDEX('Processing Mapping'!$A$2:$N$552,MATCH($D410,'Processing Mapping'!$E$2:$E$552,0),MATCH('Processing Mapping'!$N$2,'Processing Mapping'!$A$2:$N$2,0))=0,"",INDEX('Processing Mapping'!$A$2:$N$552,MATCH($D410,'Processing Mapping'!$E$2:$E$552,0),MATCH('Processing Mapping'!$N$2,'Processing Mapping'!$A$2:$N$2,0)))</f>
        <v>Sedgwick Basin</v>
      </c>
      <c r="K410" s="220">
        <f>IFERROR(INDEX('Processing Mapping'!$A$2:$O$552,MATCH($D410,'Processing Mapping'!$E$2:$E$552,0),MATCH('Processing Mapping'!$O$2,'Processing Mapping'!$A$2:$O$2,0)),0)*365</f>
        <v>0</v>
      </c>
      <c r="L410" s="220" t="str">
        <f t="shared" si="6"/>
        <v>N</v>
      </c>
    </row>
    <row r="411" spans="1:12" x14ac:dyDescent="0.3">
      <c r="A411" t="s">
        <v>2614</v>
      </c>
      <c r="B411" t="s">
        <v>109</v>
      </c>
      <c r="C411" t="s">
        <v>3023</v>
      </c>
      <c r="D411" s="130">
        <v>1010768</v>
      </c>
      <c r="E411" s="135">
        <v>1013.5679999999999</v>
      </c>
      <c r="F411" s="135">
        <v>460.27</v>
      </c>
      <c r="G411" s="135">
        <v>274.24</v>
      </c>
      <c r="H411" s="135">
        <v>862.21</v>
      </c>
      <c r="I411" s="156" t="str">
        <f>IF(INDEX('Processing Mapping'!$A$2:$N$552,MATCH($D411,'Processing Mapping'!$E$2:$E$552,0),MATCH('Processing Mapping'!$D$2,'Processing Mapping'!$A$2:$N$2,0))=0,"",INDEX('Processing Mapping'!$A$2:$N$552,MATCH($D411,'Processing Mapping'!$E$2:$E$552,0),MATCH('Processing Mapping'!$D$2,'Processing Mapping'!$A$2:$N$2,0)))</f>
        <v/>
      </c>
      <c r="J411" s="156" t="str">
        <f>IF(INDEX('Processing Mapping'!$A$2:$N$552,MATCH($D411,'Processing Mapping'!$E$2:$E$552,0),MATCH('Processing Mapping'!$N$2,'Processing Mapping'!$A$2:$N$2,0))=0,"",INDEX('Processing Mapping'!$A$2:$N$552,MATCH($D411,'Processing Mapping'!$E$2:$E$552,0),MATCH('Processing Mapping'!$N$2,'Processing Mapping'!$A$2:$N$2,0)))</f>
        <v>Permian Basin</v>
      </c>
      <c r="K411" s="220">
        <f>IFERROR(INDEX('Processing Mapping'!$A$2:$O$552,MATCH($D411,'Processing Mapping'!$E$2:$E$552,0),MATCH('Processing Mapping'!$O$2,'Processing Mapping'!$A$2:$O$2,0)),0)*365</f>
        <v>0</v>
      </c>
      <c r="L411" s="220" t="str">
        <f t="shared" si="6"/>
        <v>N</v>
      </c>
    </row>
    <row r="412" spans="1:12" x14ac:dyDescent="0.3">
      <c r="A412" t="s">
        <v>2614</v>
      </c>
      <c r="B412" t="s">
        <v>102</v>
      </c>
      <c r="C412" t="s">
        <v>3024</v>
      </c>
      <c r="D412" s="130">
        <v>1010771</v>
      </c>
      <c r="E412" s="135">
        <v>1.472</v>
      </c>
      <c r="F412" s="135">
        <v>2.0699999999999998</v>
      </c>
      <c r="G412" s="135">
        <v>33.24</v>
      </c>
      <c r="H412" s="135">
        <v>29.29</v>
      </c>
      <c r="I412" s="156" t="str">
        <f>IF(INDEX('Processing Mapping'!$A$2:$N$552,MATCH($D412,'Processing Mapping'!$E$2:$E$552,0),MATCH('Processing Mapping'!$D$2,'Processing Mapping'!$A$2:$N$2,0))=0,"",INDEX('Processing Mapping'!$A$2:$N$552,MATCH($D412,'Processing Mapping'!$E$2:$E$552,0),MATCH('Processing Mapping'!$D$2,'Processing Mapping'!$A$2:$N$2,0)))</f>
        <v/>
      </c>
      <c r="J412" s="156" t="str">
        <f>IF(INDEX('Processing Mapping'!$A$2:$N$552,MATCH($D412,'Processing Mapping'!$E$2:$E$552,0),MATCH('Processing Mapping'!$N$2,'Processing Mapping'!$A$2:$N$2,0))=0,"",INDEX('Processing Mapping'!$A$2:$N$552,MATCH($D412,'Processing Mapping'!$E$2:$E$552,0),MATCH('Processing Mapping'!$N$2,'Processing Mapping'!$A$2:$N$2,0)))</f>
        <v>Appalachian Basin</v>
      </c>
      <c r="K412" s="220">
        <f>IFERROR(INDEX('Processing Mapping'!$A$2:$O$552,MATCH($D412,'Processing Mapping'!$E$2:$E$552,0),MATCH('Processing Mapping'!$O$2,'Processing Mapping'!$A$2:$O$2,0)),0)*365</f>
        <v>0</v>
      </c>
      <c r="L412" s="220" t="str">
        <f t="shared" si="6"/>
        <v>N</v>
      </c>
    </row>
    <row r="413" spans="1:12" x14ac:dyDescent="0.3">
      <c r="A413" t="s">
        <v>2614</v>
      </c>
      <c r="B413" t="s">
        <v>102</v>
      </c>
      <c r="C413" t="s">
        <v>3025</v>
      </c>
      <c r="D413" s="130">
        <v>1010772</v>
      </c>
      <c r="E413" s="135">
        <v>183.26400000000001</v>
      </c>
      <c r="F413" s="135">
        <v>110.99000000000001</v>
      </c>
      <c r="G413" s="135">
        <v>93.64</v>
      </c>
      <c r="H413" s="135">
        <v>258.45999999999998</v>
      </c>
      <c r="I413" s="156" t="str">
        <f>IF(INDEX('Processing Mapping'!$A$2:$N$552,MATCH($D413,'Processing Mapping'!$E$2:$E$552,0),MATCH('Processing Mapping'!$D$2,'Processing Mapping'!$A$2:$N$2,0))=0,"",INDEX('Processing Mapping'!$A$2:$N$552,MATCH($D413,'Processing Mapping'!$E$2:$E$552,0),MATCH('Processing Mapping'!$D$2,'Processing Mapping'!$A$2:$N$2,0)))</f>
        <v>Seneca Plant</v>
      </c>
      <c r="J413" s="156" t="str">
        <f>IF(INDEX('Processing Mapping'!$A$2:$N$552,MATCH($D413,'Processing Mapping'!$E$2:$E$552,0),MATCH('Processing Mapping'!$N$2,'Processing Mapping'!$A$2:$N$2,0))=0,"",INDEX('Processing Mapping'!$A$2:$N$552,MATCH($D413,'Processing Mapping'!$E$2:$E$552,0),MATCH('Processing Mapping'!$N$2,'Processing Mapping'!$A$2:$N$2,0)))</f>
        <v>Appalachian Basin</v>
      </c>
      <c r="K413" s="220">
        <f>IFERROR(INDEX('Processing Mapping'!$A$2:$O$552,MATCH($D413,'Processing Mapping'!$E$2:$E$552,0),MATCH('Processing Mapping'!$O$2,'Processing Mapping'!$A$2:$O$2,0)),0)*365</f>
        <v>104535.99999999999</v>
      </c>
      <c r="L413" s="220" t="str">
        <f t="shared" si="6"/>
        <v>Y</v>
      </c>
    </row>
    <row r="414" spans="1:12" x14ac:dyDescent="0.3">
      <c r="A414" t="s">
        <v>2614</v>
      </c>
      <c r="B414" t="s">
        <v>103</v>
      </c>
      <c r="C414" t="s">
        <v>3026</v>
      </c>
      <c r="D414" s="130">
        <v>1010777</v>
      </c>
      <c r="E414" s="135">
        <v>276.596</v>
      </c>
      <c r="F414" s="135">
        <v>116.25999999999999</v>
      </c>
      <c r="G414" s="135">
        <v>98.72999999999999</v>
      </c>
      <c r="H414" s="135">
        <v>71.099999999999994</v>
      </c>
      <c r="I414" s="156" t="str">
        <f>IF(INDEX('Processing Mapping'!$A$2:$N$552,MATCH($D414,'Processing Mapping'!$E$2:$E$552,0),MATCH('Processing Mapping'!$D$2,'Processing Mapping'!$A$2:$N$2,0))=0,"",INDEX('Processing Mapping'!$A$2:$N$552,MATCH($D414,'Processing Mapping'!$E$2:$E$552,0),MATCH('Processing Mapping'!$D$2,'Processing Mapping'!$A$2:$N$2,0)))</f>
        <v/>
      </c>
      <c r="J414" s="156" t="e">
        <f>IF(INDEX('Processing Mapping'!$A$2:$N$552,MATCH($D414,'Processing Mapping'!$E$2:$E$552,0),MATCH('Processing Mapping'!$N$2,'Processing Mapping'!$A$2:$N$2,0))=0,"",INDEX('Processing Mapping'!$A$2:$N$552,MATCH($D414,'Processing Mapping'!$E$2:$E$552,0),MATCH('Processing Mapping'!$N$2,'Processing Mapping'!$A$2:$N$2,0)))</f>
        <v>#N/A</v>
      </c>
      <c r="K414" s="220">
        <f>IFERROR(INDEX('Processing Mapping'!$A$2:$O$552,MATCH($D414,'Processing Mapping'!$E$2:$E$552,0),MATCH('Processing Mapping'!$O$2,'Processing Mapping'!$A$2:$O$2,0)),0)*365</f>
        <v>0</v>
      </c>
      <c r="L414" s="220" t="str">
        <f t="shared" si="6"/>
        <v>N</v>
      </c>
    </row>
    <row r="415" spans="1:12" x14ac:dyDescent="0.3">
      <c r="A415" t="s">
        <v>2614</v>
      </c>
      <c r="B415" t="s">
        <v>109</v>
      </c>
      <c r="C415" t="s">
        <v>3027</v>
      </c>
      <c r="D415" s="130">
        <v>1010780</v>
      </c>
      <c r="E415" s="135">
        <v>795.27599999999995</v>
      </c>
      <c r="F415" s="135">
        <v>874.71</v>
      </c>
      <c r="G415" s="135">
        <v>611.75</v>
      </c>
      <c r="H415" s="135">
        <v>777.1099999999999</v>
      </c>
      <c r="I415" s="156" t="str">
        <f>IF(INDEX('Processing Mapping'!$A$2:$N$552,MATCH($D415,'Processing Mapping'!$E$2:$E$552,0),MATCH('Processing Mapping'!$D$2,'Processing Mapping'!$A$2:$N$2,0))=0,"",INDEX('Processing Mapping'!$A$2:$N$552,MATCH($D415,'Processing Mapping'!$E$2:$E$552,0),MATCH('Processing Mapping'!$D$2,'Processing Mapping'!$A$2:$N$2,0)))</f>
        <v/>
      </c>
      <c r="J415" s="156" t="e">
        <f>IF(INDEX('Processing Mapping'!$A$2:$N$552,MATCH($D415,'Processing Mapping'!$E$2:$E$552,0),MATCH('Processing Mapping'!$N$2,'Processing Mapping'!$A$2:$N$2,0))=0,"",INDEX('Processing Mapping'!$A$2:$N$552,MATCH($D415,'Processing Mapping'!$E$2:$E$552,0),MATCH('Processing Mapping'!$N$2,'Processing Mapping'!$A$2:$N$2,0)))</f>
        <v>#N/A</v>
      </c>
      <c r="K415" s="220">
        <f>IFERROR(INDEX('Processing Mapping'!$A$2:$O$552,MATCH($D415,'Processing Mapping'!$E$2:$E$552,0),MATCH('Processing Mapping'!$O$2,'Processing Mapping'!$A$2:$O$2,0)),0)*365</f>
        <v>0</v>
      </c>
      <c r="L415" s="220" t="str">
        <f t="shared" si="6"/>
        <v>N</v>
      </c>
    </row>
    <row r="416" spans="1:12" x14ac:dyDescent="0.3">
      <c r="A416" t="s">
        <v>2614</v>
      </c>
      <c r="B416" t="s">
        <v>116</v>
      </c>
      <c r="C416" t="s">
        <v>3028</v>
      </c>
      <c r="D416" s="130">
        <v>1010782</v>
      </c>
      <c r="E416" s="135">
        <v>0</v>
      </c>
      <c r="F416" s="135">
        <v>284.16999999999996</v>
      </c>
      <c r="G416" s="135">
        <v>185.03</v>
      </c>
      <c r="H416" s="135">
        <v>116.33</v>
      </c>
      <c r="I416" s="156" t="str">
        <f>IF(INDEX('Processing Mapping'!$A$2:$N$552,MATCH($D416,'Processing Mapping'!$E$2:$E$552,0),MATCH('Processing Mapping'!$D$2,'Processing Mapping'!$A$2:$N$2,0))=0,"",INDEX('Processing Mapping'!$A$2:$N$552,MATCH($D416,'Processing Mapping'!$E$2:$E$552,0),MATCH('Processing Mapping'!$D$2,'Processing Mapping'!$A$2:$N$2,0)))</f>
        <v/>
      </c>
      <c r="J416" s="156" t="e">
        <f>IF(INDEX('Processing Mapping'!$A$2:$N$552,MATCH($D416,'Processing Mapping'!$E$2:$E$552,0),MATCH('Processing Mapping'!$N$2,'Processing Mapping'!$A$2:$N$2,0))=0,"",INDEX('Processing Mapping'!$A$2:$N$552,MATCH($D416,'Processing Mapping'!$E$2:$E$552,0),MATCH('Processing Mapping'!$N$2,'Processing Mapping'!$A$2:$N$2,0)))</f>
        <v>#N/A</v>
      </c>
      <c r="K416" s="220">
        <f>IFERROR(INDEX('Processing Mapping'!$A$2:$O$552,MATCH($D416,'Processing Mapping'!$E$2:$E$552,0),MATCH('Processing Mapping'!$O$2,'Processing Mapping'!$A$2:$O$2,0)),0)*365</f>
        <v>0</v>
      </c>
      <c r="L416" s="220" t="str">
        <f t="shared" si="6"/>
        <v>N</v>
      </c>
    </row>
    <row r="417" spans="1:12" x14ac:dyDescent="0.3">
      <c r="A417" t="s">
        <v>2614</v>
      </c>
      <c r="B417" t="s">
        <v>85</v>
      </c>
      <c r="C417" t="s">
        <v>3029</v>
      </c>
      <c r="D417" s="130">
        <v>1010789</v>
      </c>
      <c r="E417" s="135">
        <v>378.56</v>
      </c>
      <c r="F417" s="135">
        <v>34.1</v>
      </c>
      <c r="G417" s="135">
        <v>23.66</v>
      </c>
      <c r="H417" s="135">
        <v>23.33</v>
      </c>
      <c r="I417" s="156" t="str">
        <f>IF(INDEX('Processing Mapping'!$A$2:$N$552,MATCH($D417,'Processing Mapping'!$E$2:$E$552,0),MATCH('Processing Mapping'!$D$2,'Processing Mapping'!$A$2:$N$2,0))=0,"",INDEX('Processing Mapping'!$A$2:$N$552,MATCH($D417,'Processing Mapping'!$E$2:$E$552,0),MATCH('Processing Mapping'!$D$2,'Processing Mapping'!$A$2:$N$2,0)))</f>
        <v>Big Lake Gas Plant</v>
      </c>
      <c r="J417" s="156" t="str">
        <f>IF(INDEX('Processing Mapping'!$A$2:$N$552,MATCH($D417,'Processing Mapping'!$E$2:$E$552,0),MATCH('Processing Mapping'!$N$2,'Processing Mapping'!$A$2:$N$2,0))=0,"",INDEX('Processing Mapping'!$A$2:$N$552,MATCH($D417,'Processing Mapping'!$E$2:$E$552,0),MATCH('Processing Mapping'!$N$2,'Processing Mapping'!$A$2:$N$2,0)))</f>
        <v>Gulf Coast Basin (LA, TX)</v>
      </c>
      <c r="K417" s="220">
        <f>IFERROR(INDEX('Processing Mapping'!$A$2:$O$552,MATCH($D417,'Processing Mapping'!$E$2:$E$552,0),MATCH('Processing Mapping'!$O$2,'Processing Mapping'!$A$2:$O$2,0)),0)*365</f>
        <v>42340</v>
      </c>
      <c r="L417" s="220" t="str">
        <f t="shared" si="6"/>
        <v>Y</v>
      </c>
    </row>
    <row r="418" spans="1:12" x14ac:dyDescent="0.3">
      <c r="A418" t="s">
        <v>2614</v>
      </c>
      <c r="B418" t="s">
        <v>71</v>
      </c>
      <c r="C418" t="s">
        <v>3030</v>
      </c>
      <c r="D418" s="130">
        <v>1010914</v>
      </c>
      <c r="E418" s="135">
        <v>140.22399999999999</v>
      </c>
      <c r="F418" s="135">
        <v>102.22</v>
      </c>
      <c r="G418" s="135">
        <v>127.47</v>
      </c>
      <c r="H418" s="135">
        <v>85.789999999999992</v>
      </c>
      <c r="I418" s="156" t="str">
        <f>IF(INDEX('Processing Mapping'!$A$2:$N$552,MATCH($D418,'Processing Mapping'!$E$2:$E$552,0),MATCH('Processing Mapping'!$D$2,'Processing Mapping'!$A$2:$N$2,0))=0,"",INDEX('Processing Mapping'!$A$2:$N$552,MATCH($D418,'Processing Mapping'!$E$2:$E$552,0),MATCH('Processing Mapping'!$D$2,'Processing Mapping'!$A$2:$N$2,0)))</f>
        <v/>
      </c>
      <c r="J418" s="156" t="str">
        <f>IF(INDEX('Processing Mapping'!$A$2:$N$552,MATCH($D418,'Processing Mapping'!$E$2:$E$552,0),MATCH('Processing Mapping'!$N$2,'Processing Mapping'!$A$2:$N$2,0))=0,"",INDEX('Processing Mapping'!$A$2:$N$552,MATCH($D418,'Processing Mapping'!$E$2:$E$552,0),MATCH('Processing Mapping'!$N$2,'Processing Mapping'!$A$2:$N$2,0)))</f>
        <v>Arkoma Basin</v>
      </c>
      <c r="K418" s="220">
        <f>IFERROR(INDEX('Processing Mapping'!$A$2:$O$552,MATCH($D418,'Processing Mapping'!$E$2:$E$552,0),MATCH('Processing Mapping'!$O$2,'Processing Mapping'!$A$2:$O$2,0)),0)*365</f>
        <v>0</v>
      </c>
      <c r="L418" s="220" t="str">
        <f t="shared" si="6"/>
        <v>N</v>
      </c>
    </row>
    <row r="419" spans="1:12" x14ac:dyDescent="0.3">
      <c r="A419" t="s">
        <v>2614</v>
      </c>
      <c r="B419" t="s">
        <v>109</v>
      </c>
      <c r="C419" t="s">
        <v>3031</v>
      </c>
      <c r="D419" s="130">
        <v>1010917</v>
      </c>
      <c r="E419" s="135">
        <v>8.2880000000000003</v>
      </c>
      <c r="F419" s="135">
        <v>1.4100000000000001</v>
      </c>
      <c r="G419" s="135">
        <v>2.8499999999999996</v>
      </c>
      <c r="H419" s="135">
        <v>3.9899999999999998</v>
      </c>
      <c r="I419" s="156" t="str">
        <f>IF(INDEX('Processing Mapping'!$A$2:$N$552,MATCH($D419,'Processing Mapping'!$E$2:$E$552,0),MATCH('Processing Mapping'!$D$2,'Processing Mapping'!$A$2:$N$2,0))=0,"",INDEX('Processing Mapping'!$A$2:$N$552,MATCH($D419,'Processing Mapping'!$E$2:$E$552,0),MATCH('Processing Mapping'!$D$2,'Processing Mapping'!$A$2:$N$2,0)))</f>
        <v/>
      </c>
      <c r="J419" s="156" t="str">
        <f>IF(INDEX('Processing Mapping'!$A$2:$N$552,MATCH($D419,'Processing Mapping'!$E$2:$E$552,0),MATCH('Processing Mapping'!$N$2,'Processing Mapping'!$A$2:$N$2,0))=0,"",INDEX('Processing Mapping'!$A$2:$N$552,MATCH($D419,'Processing Mapping'!$E$2:$E$552,0),MATCH('Processing Mapping'!$N$2,'Processing Mapping'!$A$2:$N$2,0)))</f>
        <v>Gulf Coast Basin (LA, TX)</v>
      </c>
      <c r="K419" s="220">
        <f>IFERROR(INDEX('Processing Mapping'!$A$2:$O$552,MATCH($D419,'Processing Mapping'!$E$2:$E$552,0),MATCH('Processing Mapping'!$O$2,'Processing Mapping'!$A$2:$O$2,0)),0)*365</f>
        <v>0</v>
      </c>
      <c r="L419" s="220" t="str">
        <f t="shared" si="6"/>
        <v>N</v>
      </c>
    </row>
    <row r="420" spans="1:12" x14ac:dyDescent="0.3">
      <c r="A420" t="s">
        <v>2614</v>
      </c>
      <c r="B420" t="s">
        <v>103</v>
      </c>
      <c r="C420" t="s">
        <v>3032</v>
      </c>
      <c r="D420" s="130">
        <v>1010953</v>
      </c>
      <c r="E420" s="135">
        <v>6.5400000000000009</v>
      </c>
      <c r="F420" s="135">
        <v>23.53</v>
      </c>
      <c r="G420" s="135">
        <v>5.7900000000000009</v>
      </c>
      <c r="H420" s="135">
        <v>9.91</v>
      </c>
      <c r="I420" s="156" t="str">
        <f>IF(INDEX('Processing Mapping'!$A$2:$N$552,MATCH($D420,'Processing Mapping'!$E$2:$E$552,0),MATCH('Processing Mapping'!$D$2,'Processing Mapping'!$A$2:$N$2,0))=0,"",INDEX('Processing Mapping'!$A$2:$N$552,MATCH($D420,'Processing Mapping'!$E$2:$E$552,0),MATCH('Processing Mapping'!$D$2,'Processing Mapping'!$A$2:$N$2,0)))</f>
        <v>Hopeton</v>
      </c>
      <c r="J420" s="156" t="str">
        <f>IF(INDEX('Processing Mapping'!$A$2:$N$552,MATCH($D420,'Processing Mapping'!$E$2:$E$552,0),MATCH('Processing Mapping'!$N$2,'Processing Mapping'!$A$2:$N$2,0))=0,"",INDEX('Processing Mapping'!$A$2:$N$552,MATCH($D420,'Processing Mapping'!$E$2:$E$552,0),MATCH('Processing Mapping'!$N$2,'Processing Mapping'!$A$2:$N$2,0)))</f>
        <v>Central Kansas Uplift</v>
      </c>
      <c r="K420" s="220">
        <f>IFERROR(INDEX('Processing Mapping'!$A$2:$O$552,MATCH($D420,'Processing Mapping'!$E$2:$E$552,0),MATCH('Processing Mapping'!$O$2,'Processing Mapping'!$A$2:$O$2,0)),0)*365</f>
        <v>47450</v>
      </c>
      <c r="L420" s="220" t="str">
        <f t="shared" si="6"/>
        <v>Y</v>
      </c>
    </row>
    <row r="421" spans="1:12" x14ac:dyDescent="0.3">
      <c r="A421" t="s">
        <v>2614</v>
      </c>
      <c r="B421" t="s">
        <v>109</v>
      </c>
      <c r="C421" t="s">
        <v>2830</v>
      </c>
      <c r="D421" s="130">
        <v>1010959</v>
      </c>
      <c r="E421" s="135">
        <v>163.40800000000002</v>
      </c>
      <c r="F421" s="135">
        <v>493.48</v>
      </c>
      <c r="G421" s="135">
        <v>324.52999999999997</v>
      </c>
      <c r="H421" s="135">
        <v>0</v>
      </c>
      <c r="I421" s="156" t="str">
        <f>IF(INDEX('Processing Mapping'!$A$2:$N$552,MATCH($D421,'Processing Mapping'!$E$2:$E$552,0),MATCH('Processing Mapping'!$D$2,'Processing Mapping'!$A$2:$N$2,0))=0,"",INDEX('Processing Mapping'!$A$2:$N$552,MATCH($D421,'Processing Mapping'!$E$2:$E$552,0),MATCH('Processing Mapping'!$D$2,'Processing Mapping'!$A$2:$N$2,0)))</f>
        <v>Sonora Gas Plant</v>
      </c>
      <c r="J421" s="156" t="str">
        <f>IF(INDEX('Processing Mapping'!$A$2:$N$552,MATCH($D421,'Processing Mapping'!$E$2:$E$552,0),MATCH('Processing Mapping'!$N$2,'Processing Mapping'!$A$2:$N$2,0))=0,"",INDEX('Processing Mapping'!$A$2:$N$552,MATCH($D421,'Processing Mapping'!$E$2:$E$552,0),MATCH('Processing Mapping'!$N$2,'Processing Mapping'!$A$2:$N$2,0)))</f>
        <v>Permian Basin</v>
      </c>
      <c r="K421" s="220">
        <f>IFERROR(INDEX('Processing Mapping'!$A$2:$O$552,MATCH($D421,'Processing Mapping'!$E$2:$E$552,0),MATCH('Processing Mapping'!$O$2,'Processing Mapping'!$A$2:$O$2,0)),0)*365</f>
        <v>33361</v>
      </c>
      <c r="L421" s="220" t="str">
        <f t="shared" si="6"/>
        <v>Y</v>
      </c>
    </row>
    <row r="422" spans="1:12" x14ac:dyDescent="0.3">
      <c r="A422" t="s">
        <v>2614</v>
      </c>
      <c r="B422" t="s">
        <v>109</v>
      </c>
      <c r="C422" t="s">
        <v>3033</v>
      </c>
      <c r="D422" s="130">
        <v>1011000</v>
      </c>
      <c r="E422" s="135">
        <v>0</v>
      </c>
      <c r="F422" s="135">
        <v>0</v>
      </c>
      <c r="G422" s="135">
        <v>0</v>
      </c>
      <c r="H422" s="135">
        <v>390.07000000000005</v>
      </c>
      <c r="I422" s="156" t="str">
        <f>IF(INDEX('Processing Mapping'!$A$2:$N$552,MATCH($D422,'Processing Mapping'!$E$2:$E$552,0),MATCH('Processing Mapping'!$D$2,'Processing Mapping'!$A$2:$N$2,0))=0,"",INDEX('Processing Mapping'!$A$2:$N$552,MATCH($D422,'Processing Mapping'!$E$2:$E$552,0),MATCH('Processing Mapping'!$D$2,'Processing Mapping'!$A$2:$N$2,0)))</f>
        <v/>
      </c>
      <c r="J422" s="156" t="e">
        <f>IF(INDEX('Processing Mapping'!$A$2:$N$552,MATCH($D422,'Processing Mapping'!$E$2:$E$552,0),MATCH('Processing Mapping'!$N$2,'Processing Mapping'!$A$2:$N$2,0))=0,"",INDEX('Processing Mapping'!$A$2:$N$552,MATCH($D422,'Processing Mapping'!$E$2:$E$552,0),MATCH('Processing Mapping'!$N$2,'Processing Mapping'!$A$2:$N$2,0)))</f>
        <v>#N/A</v>
      </c>
      <c r="K422" s="220">
        <f>IFERROR(INDEX('Processing Mapping'!$A$2:$O$552,MATCH($D422,'Processing Mapping'!$E$2:$E$552,0),MATCH('Processing Mapping'!$O$2,'Processing Mapping'!$A$2:$O$2,0)),0)*365</f>
        <v>0</v>
      </c>
      <c r="L422" s="220" t="str">
        <f t="shared" si="6"/>
        <v>N</v>
      </c>
    </row>
    <row r="423" spans="1:12" x14ac:dyDescent="0.3">
      <c r="A423" t="s">
        <v>2614</v>
      </c>
      <c r="B423" t="s">
        <v>103</v>
      </c>
      <c r="C423" t="s">
        <v>3034</v>
      </c>
      <c r="D423" s="130">
        <v>1011006</v>
      </c>
      <c r="E423" s="135">
        <v>125.568</v>
      </c>
      <c r="F423" s="135">
        <v>187.57999999999998</v>
      </c>
      <c r="G423" s="135">
        <v>192.26999999999998</v>
      </c>
      <c r="H423" s="135">
        <v>352.76</v>
      </c>
      <c r="I423" s="156" t="str">
        <f>IF(INDEX('Processing Mapping'!$A$2:$N$552,MATCH($D423,'Processing Mapping'!$E$2:$E$552,0),MATCH('Processing Mapping'!$D$2,'Processing Mapping'!$A$2:$N$2,0))=0,"",INDEX('Processing Mapping'!$A$2:$N$552,MATCH($D423,'Processing Mapping'!$E$2:$E$552,0),MATCH('Processing Mapping'!$D$2,'Processing Mapping'!$A$2:$N$2,0)))</f>
        <v/>
      </c>
      <c r="J423" s="156" t="e">
        <f>IF(INDEX('Processing Mapping'!$A$2:$N$552,MATCH($D423,'Processing Mapping'!$E$2:$E$552,0),MATCH('Processing Mapping'!$N$2,'Processing Mapping'!$A$2:$N$2,0))=0,"",INDEX('Processing Mapping'!$A$2:$N$552,MATCH($D423,'Processing Mapping'!$E$2:$E$552,0),MATCH('Processing Mapping'!$N$2,'Processing Mapping'!$A$2:$N$2,0)))</f>
        <v>#N/A</v>
      </c>
      <c r="K423" s="220">
        <f>IFERROR(INDEX('Processing Mapping'!$A$2:$O$552,MATCH($D423,'Processing Mapping'!$E$2:$E$552,0),MATCH('Processing Mapping'!$O$2,'Processing Mapping'!$A$2:$O$2,0)),0)*365</f>
        <v>0</v>
      </c>
      <c r="L423" s="220" t="str">
        <f t="shared" si="6"/>
        <v>N</v>
      </c>
    </row>
    <row r="424" spans="1:12" x14ac:dyDescent="0.3">
      <c r="A424" t="s">
        <v>2614</v>
      </c>
      <c r="B424" t="s">
        <v>109</v>
      </c>
      <c r="C424" t="s">
        <v>3035</v>
      </c>
      <c r="D424" s="130">
        <v>1011011</v>
      </c>
      <c r="E424" s="135">
        <v>65.831999999999994</v>
      </c>
      <c r="F424" s="135">
        <v>126.10999999999999</v>
      </c>
      <c r="G424" s="135">
        <v>533.75</v>
      </c>
      <c r="H424" s="135">
        <v>139.43</v>
      </c>
      <c r="I424" s="156" t="str">
        <f>IF(INDEX('Processing Mapping'!$A$2:$N$552,MATCH($D424,'Processing Mapping'!$E$2:$E$552,0),MATCH('Processing Mapping'!$D$2,'Processing Mapping'!$A$2:$N$2,0))=0,"",INDEX('Processing Mapping'!$A$2:$N$552,MATCH($D424,'Processing Mapping'!$E$2:$E$552,0),MATCH('Processing Mapping'!$D$2,'Processing Mapping'!$A$2:$N$2,0)))</f>
        <v>Jackson</v>
      </c>
      <c r="J424" s="156" t="str">
        <f>IF(INDEX('Processing Mapping'!$A$2:$N$552,MATCH($D424,'Processing Mapping'!$E$2:$E$552,0),MATCH('Processing Mapping'!$N$2,'Processing Mapping'!$A$2:$N$2,0))=0,"",INDEX('Processing Mapping'!$A$2:$N$552,MATCH($D424,'Processing Mapping'!$E$2:$E$552,0),MATCH('Processing Mapping'!$N$2,'Processing Mapping'!$A$2:$N$2,0)))</f>
        <v>Gulf Coast Basin (LA, TX)</v>
      </c>
      <c r="K424" s="220">
        <f>IFERROR(INDEX('Processing Mapping'!$A$2:$O$552,MATCH($D424,'Processing Mapping'!$E$2:$E$552,0),MATCH('Processing Mapping'!$O$2,'Processing Mapping'!$A$2:$O$2,0)),0)*365</f>
        <v>283802.09999999998</v>
      </c>
      <c r="L424" s="220" t="str">
        <f t="shared" si="6"/>
        <v>Y</v>
      </c>
    </row>
    <row r="425" spans="1:12" x14ac:dyDescent="0.3">
      <c r="A425" t="s">
        <v>2614</v>
      </c>
      <c r="B425" t="s">
        <v>109</v>
      </c>
      <c r="C425" t="s">
        <v>3036</v>
      </c>
      <c r="D425" s="130">
        <v>1011012</v>
      </c>
      <c r="E425" s="135">
        <v>1341.2080000000001</v>
      </c>
      <c r="F425" s="135">
        <v>401.90000000000003</v>
      </c>
      <c r="G425" s="135">
        <v>422.75</v>
      </c>
      <c r="H425" s="135">
        <v>491.59000000000003</v>
      </c>
      <c r="I425" s="156" t="str">
        <f>IF(INDEX('Processing Mapping'!$A$2:$N$552,MATCH($D425,'Processing Mapping'!$E$2:$E$552,0),MATCH('Processing Mapping'!$D$2,'Processing Mapping'!$A$2:$N$2,0))=0,"",INDEX('Processing Mapping'!$A$2:$N$552,MATCH($D425,'Processing Mapping'!$E$2:$E$552,0),MATCH('Processing Mapping'!$D$2,'Processing Mapping'!$A$2:$N$2,0)))</f>
        <v>Kenedy</v>
      </c>
      <c r="J425" s="156" t="str">
        <f>IF(INDEX('Processing Mapping'!$A$2:$N$552,MATCH($D425,'Processing Mapping'!$E$2:$E$552,0),MATCH('Processing Mapping'!$N$2,'Processing Mapping'!$A$2:$N$2,0))=0,"",INDEX('Processing Mapping'!$A$2:$N$552,MATCH($D425,'Processing Mapping'!$E$2:$E$552,0),MATCH('Processing Mapping'!$N$2,'Processing Mapping'!$A$2:$N$2,0)))</f>
        <v>Gulf Coast Basin (LA, TX)</v>
      </c>
      <c r="K425" s="220">
        <f>IFERROR(INDEX('Processing Mapping'!$A$2:$O$552,MATCH($D425,'Processing Mapping'!$E$2:$E$552,0),MATCH('Processing Mapping'!$O$2,'Processing Mapping'!$A$2:$O$2,0)),0)*365</f>
        <v>70992.5</v>
      </c>
      <c r="L425" s="220" t="str">
        <f t="shared" si="6"/>
        <v>Y</v>
      </c>
    </row>
    <row r="426" spans="1:12" x14ac:dyDescent="0.3">
      <c r="A426" t="s">
        <v>2614</v>
      </c>
      <c r="B426" t="s">
        <v>93</v>
      </c>
      <c r="C426" t="s">
        <v>3037</v>
      </c>
      <c r="D426" s="130">
        <v>1011017</v>
      </c>
      <c r="E426" s="135">
        <v>68.555999999999997</v>
      </c>
      <c r="F426" s="135">
        <v>51.85</v>
      </c>
      <c r="G426" s="135">
        <v>16.23</v>
      </c>
      <c r="H426" s="135">
        <v>67.959999999999994</v>
      </c>
      <c r="I426" s="156" t="str">
        <f>IF(INDEX('Processing Mapping'!$A$2:$N$552,MATCH($D426,'Processing Mapping'!$E$2:$E$552,0),MATCH('Processing Mapping'!$D$2,'Processing Mapping'!$A$2:$N$2,0))=0,"",INDEX('Processing Mapping'!$A$2:$N$552,MATCH($D426,'Processing Mapping'!$E$2:$E$552,0),MATCH('Processing Mapping'!$D$2,'Processing Mapping'!$A$2:$N$2,0)))</f>
        <v>Bakken</v>
      </c>
      <c r="J426" s="156" t="str">
        <f>IF(INDEX('Processing Mapping'!$A$2:$N$552,MATCH($D426,'Processing Mapping'!$E$2:$E$552,0),MATCH('Processing Mapping'!$N$2,'Processing Mapping'!$A$2:$N$2,0))=0,"",INDEX('Processing Mapping'!$A$2:$N$552,MATCH($D426,'Processing Mapping'!$E$2:$E$552,0),MATCH('Processing Mapping'!$N$2,'Processing Mapping'!$A$2:$N$2,0)))</f>
        <v>Williston Basin</v>
      </c>
      <c r="K426" s="220">
        <f>IFERROR(INDEX('Processing Mapping'!$A$2:$O$552,MATCH($D426,'Processing Mapping'!$E$2:$E$552,0),MATCH('Processing Mapping'!$O$2,'Processing Mapping'!$A$2:$O$2,0)),0)*365</f>
        <v>8030</v>
      </c>
      <c r="L426" s="220" t="str">
        <f t="shared" si="6"/>
        <v>Y</v>
      </c>
    </row>
    <row r="427" spans="1:12" x14ac:dyDescent="0.3">
      <c r="A427" t="s">
        <v>2614</v>
      </c>
      <c r="B427" t="s">
        <v>109</v>
      </c>
      <c r="C427" t="s">
        <v>3038</v>
      </c>
      <c r="D427" s="130">
        <v>1011018</v>
      </c>
      <c r="E427" s="135">
        <v>2519.1480000000001</v>
      </c>
      <c r="F427" s="135">
        <v>106.75</v>
      </c>
      <c r="G427" s="135">
        <v>73.69</v>
      </c>
      <c r="H427" s="135">
        <v>32.18</v>
      </c>
      <c r="I427" s="156" t="str">
        <f>IF(INDEX('Processing Mapping'!$A$2:$N$552,MATCH($D427,'Processing Mapping'!$E$2:$E$552,0),MATCH('Processing Mapping'!$D$2,'Processing Mapping'!$A$2:$N$2,0))=0,"",INDEX('Processing Mapping'!$A$2:$N$552,MATCH($D427,'Processing Mapping'!$E$2:$E$552,0),MATCH('Processing Mapping'!$D$2,'Processing Mapping'!$A$2:$N$2,0)))</f>
        <v/>
      </c>
      <c r="J427" s="156" t="str">
        <f>IF(INDEX('Processing Mapping'!$A$2:$N$552,MATCH($D427,'Processing Mapping'!$E$2:$E$552,0),MATCH('Processing Mapping'!$N$2,'Processing Mapping'!$A$2:$N$2,0))=0,"",INDEX('Processing Mapping'!$A$2:$N$552,MATCH($D427,'Processing Mapping'!$E$2:$E$552,0),MATCH('Processing Mapping'!$N$2,'Processing Mapping'!$A$2:$N$2,0)))</f>
        <v>Gulf Coast Basin (LA, TX)</v>
      </c>
      <c r="K427" s="220">
        <f>IFERROR(INDEX('Processing Mapping'!$A$2:$O$552,MATCH($D427,'Processing Mapping'!$E$2:$E$552,0),MATCH('Processing Mapping'!$O$2,'Processing Mapping'!$A$2:$O$2,0)),0)*365</f>
        <v>0</v>
      </c>
      <c r="L427" s="220" t="str">
        <f t="shared" si="6"/>
        <v>N</v>
      </c>
    </row>
    <row r="428" spans="1:12" x14ac:dyDescent="0.3">
      <c r="A428" t="s">
        <v>2614</v>
      </c>
      <c r="B428" t="s">
        <v>98</v>
      </c>
      <c r="C428" t="s">
        <v>3039</v>
      </c>
      <c r="D428" s="130">
        <v>1011064</v>
      </c>
      <c r="E428" s="135">
        <v>30.012000000000004</v>
      </c>
      <c r="F428" s="135">
        <v>69.08</v>
      </c>
      <c r="G428" s="135">
        <v>85.15</v>
      </c>
      <c r="H428" s="135">
        <v>48.49</v>
      </c>
      <c r="I428" s="156" t="str">
        <f>IF(INDEX('Processing Mapping'!$A$2:$N$552,MATCH($D428,'Processing Mapping'!$E$2:$E$552,0),MATCH('Processing Mapping'!$D$2,'Processing Mapping'!$A$2:$N$2,0))=0,"",INDEX('Processing Mapping'!$A$2:$N$552,MATCH($D428,'Processing Mapping'!$E$2:$E$552,0),MATCH('Processing Mapping'!$D$2,'Processing Mapping'!$A$2:$N$2,0)))</f>
        <v>Red Hills Gas Processing Facility</v>
      </c>
      <c r="J428" s="156" t="str">
        <f>IF(INDEX('Processing Mapping'!$A$2:$N$552,MATCH($D428,'Processing Mapping'!$E$2:$E$552,0),MATCH('Processing Mapping'!$N$2,'Processing Mapping'!$A$2:$N$2,0))=0,"",INDEX('Processing Mapping'!$A$2:$N$552,MATCH($D428,'Processing Mapping'!$E$2:$E$552,0),MATCH('Processing Mapping'!$N$2,'Processing Mapping'!$A$2:$N$2,0)))</f>
        <v>Permian Basin</v>
      </c>
      <c r="K428" s="220">
        <f>IFERROR(INDEX('Processing Mapping'!$A$2:$O$552,MATCH($D428,'Processing Mapping'!$E$2:$E$552,0),MATCH('Processing Mapping'!$O$2,'Processing Mapping'!$A$2:$O$2,0)),0)*365</f>
        <v>18980</v>
      </c>
      <c r="L428" s="220" t="str">
        <f t="shared" si="6"/>
        <v>Y</v>
      </c>
    </row>
    <row r="429" spans="1:12" x14ac:dyDescent="0.3">
      <c r="A429" t="s">
        <v>2614</v>
      </c>
      <c r="B429" t="s">
        <v>98</v>
      </c>
      <c r="C429" t="s">
        <v>3040</v>
      </c>
      <c r="D429" s="130">
        <v>1011072</v>
      </c>
      <c r="E429" s="135">
        <v>0</v>
      </c>
      <c r="F429" s="135">
        <v>0</v>
      </c>
      <c r="G429" s="135">
        <v>0</v>
      </c>
      <c r="H429" s="135">
        <v>121.27000000000001</v>
      </c>
      <c r="I429" s="156" t="str">
        <f>IF(INDEX('Processing Mapping'!$A$2:$N$552,MATCH($D429,'Processing Mapping'!$E$2:$E$552,0),MATCH('Processing Mapping'!$D$2,'Processing Mapping'!$A$2:$N$2,0))=0,"",INDEX('Processing Mapping'!$A$2:$N$552,MATCH($D429,'Processing Mapping'!$E$2:$E$552,0),MATCH('Processing Mapping'!$D$2,'Processing Mapping'!$A$2:$N$2,0)))</f>
        <v/>
      </c>
      <c r="J429" s="156" t="e">
        <f>IF(INDEX('Processing Mapping'!$A$2:$N$552,MATCH($D429,'Processing Mapping'!$E$2:$E$552,0),MATCH('Processing Mapping'!$N$2,'Processing Mapping'!$A$2:$N$2,0))=0,"",INDEX('Processing Mapping'!$A$2:$N$552,MATCH($D429,'Processing Mapping'!$E$2:$E$552,0),MATCH('Processing Mapping'!$N$2,'Processing Mapping'!$A$2:$N$2,0)))</f>
        <v>#N/A</v>
      </c>
      <c r="K429" s="220">
        <f>IFERROR(INDEX('Processing Mapping'!$A$2:$O$552,MATCH($D429,'Processing Mapping'!$E$2:$E$552,0),MATCH('Processing Mapping'!$O$2,'Processing Mapping'!$A$2:$O$2,0)),0)*365</f>
        <v>0</v>
      </c>
      <c r="L429" s="220" t="str">
        <f t="shared" si="6"/>
        <v>N</v>
      </c>
    </row>
    <row r="430" spans="1:12" x14ac:dyDescent="0.3">
      <c r="A430" t="s">
        <v>2614</v>
      </c>
      <c r="B430" t="s">
        <v>116</v>
      </c>
      <c r="C430" t="s">
        <v>3041</v>
      </c>
      <c r="D430" s="130">
        <v>1011123</v>
      </c>
      <c r="E430" s="135">
        <v>163.304</v>
      </c>
      <c r="F430" s="135">
        <v>17.89</v>
      </c>
      <c r="G430" s="135">
        <v>2.02</v>
      </c>
      <c r="H430" s="135">
        <v>0</v>
      </c>
      <c r="I430" s="156" t="str">
        <f>IF(INDEX('Processing Mapping'!$A$2:$N$552,MATCH($D430,'Processing Mapping'!$E$2:$E$552,0),MATCH('Processing Mapping'!$D$2,'Processing Mapping'!$A$2:$N$2,0))=0,"",INDEX('Processing Mapping'!$A$2:$N$552,MATCH($D430,'Processing Mapping'!$E$2:$E$552,0),MATCH('Processing Mapping'!$D$2,'Processing Mapping'!$A$2:$N$2,0)))</f>
        <v/>
      </c>
      <c r="J430" s="156" t="str">
        <f>IF(INDEX('Processing Mapping'!$A$2:$N$552,MATCH($D430,'Processing Mapping'!$E$2:$E$552,0),MATCH('Processing Mapping'!$N$2,'Processing Mapping'!$A$2:$N$2,0))=0,"",INDEX('Processing Mapping'!$A$2:$N$552,MATCH($D430,'Processing Mapping'!$E$2:$E$552,0),MATCH('Processing Mapping'!$N$2,'Processing Mapping'!$A$2:$N$2,0)))</f>
        <v>Uinta Basin</v>
      </c>
      <c r="K430" s="220">
        <f>IFERROR(INDEX('Processing Mapping'!$A$2:$O$552,MATCH($D430,'Processing Mapping'!$E$2:$E$552,0),MATCH('Processing Mapping'!$O$2,'Processing Mapping'!$A$2:$O$2,0)),0)*365</f>
        <v>0</v>
      </c>
      <c r="L430" s="220" t="str">
        <f t="shared" si="6"/>
        <v>N</v>
      </c>
    </row>
    <row r="431" spans="1:12" x14ac:dyDescent="0.3">
      <c r="A431" t="s">
        <v>2614</v>
      </c>
      <c r="B431" t="s">
        <v>109</v>
      </c>
      <c r="C431" t="s">
        <v>3042</v>
      </c>
      <c r="D431" s="130">
        <v>1011129</v>
      </c>
      <c r="E431" s="135">
        <v>293.68400000000003</v>
      </c>
      <c r="F431" s="135">
        <v>139.74</v>
      </c>
      <c r="G431" s="135">
        <v>89.61</v>
      </c>
      <c r="H431" s="135">
        <v>63.940000000000005</v>
      </c>
      <c r="I431" s="156" t="str">
        <f>IF(INDEX('Processing Mapping'!$A$2:$N$552,MATCH($D431,'Processing Mapping'!$E$2:$E$552,0),MATCH('Processing Mapping'!$D$2,'Processing Mapping'!$A$2:$N$2,0))=0,"",INDEX('Processing Mapping'!$A$2:$N$552,MATCH($D431,'Processing Mapping'!$E$2:$E$552,0),MATCH('Processing Mapping'!$D$2,'Processing Mapping'!$A$2:$N$2,0)))</f>
        <v>Silver Oak Gas Processing Plant</v>
      </c>
      <c r="J431" s="156" t="str">
        <f>IF(INDEX('Processing Mapping'!$A$2:$N$552,MATCH($D431,'Processing Mapping'!$E$2:$E$552,0),MATCH('Processing Mapping'!$N$2,'Processing Mapping'!$A$2:$N$2,0))=0,"",INDEX('Processing Mapping'!$A$2:$N$552,MATCH($D431,'Processing Mapping'!$E$2:$E$552,0),MATCH('Processing Mapping'!$N$2,'Processing Mapping'!$A$2:$N$2,0)))</f>
        <v>Gulf Coast Basin (LA, TX)</v>
      </c>
      <c r="K431" s="220">
        <f>IFERROR(INDEX('Processing Mapping'!$A$2:$O$552,MATCH($D431,'Processing Mapping'!$E$2:$E$552,0),MATCH('Processing Mapping'!$O$2,'Processing Mapping'!$A$2:$O$2,0)),0)*365</f>
        <v>52076.01</v>
      </c>
      <c r="L431" s="220" t="str">
        <f t="shared" si="6"/>
        <v>Y</v>
      </c>
    </row>
    <row r="432" spans="1:12" x14ac:dyDescent="0.3">
      <c r="A432" t="s">
        <v>2614</v>
      </c>
      <c r="B432" t="s">
        <v>103</v>
      </c>
      <c r="C432" t="s">
        <v>3043</v>
      </c>
      <c r="D432" s="130">
        <v>1011130</v>
      </c>
      <c r="E432" s="135">
        <v>326.66399999999999</v>
      </c>
      <c r="F432" s="135">
        <v>114.57000000000001</v>
      </c>
      <c r="G432" s="135">
        <v>209.93</v>
      </c>
      <c r="H432" s="135">
        <v>160.45000000000002</v>
      </c>
      <c r="I432" s="156" t="str">
        <f>IF(INDEX('Processing Mapping'!$A$2:$N$552,MATCH($D432,'Processing Mapping'!$E$2:$E$552,0),MATCH('Processing Mapping'!$D$2,'Processing Mapping'!$A$2:$N$2,0))=0,"",INDEX('Processing Mapping'!$A$2:$N$552,MATCH($D432,'Processing Mapping'!$E$2:$E$552,0),MATCH('Processing Mapping'!$D$2,'Processing Mapping'!$A$2:$N$2,0)))</f>
        <v>Tupelo Gas Processing Plant</v>
      </c>
      <c r="J432" s="156" t="str">
        <f>IF(INDEX('Processing Mapping'!$A$2:$N$552,MATCH($D432,'Processing Mapping'!$E$2:$E$552,0),MATCH('Processing Mapping'!$N$2,'Processing Mapping'!$A$2:$N$2,0))=0,"",INDEX('Processing Mapping'!$A$2:$N$552,MATCH($D432,'Processing Mapping'!$E$2:$E$552,0),MATCH('Processing Mapping'!$N$2,'Processing Mapping'!$A$2:$N$2,0)))</f>
        <v>South Oklahoma Folded Belt</v>
      </c>
      <c r="K432" s="220">
        <f>IFERROR(INDEX('Processing Mapping'!$A$2:$O$552,MATCH($D432,'Processing Mapping'!$E$2:$E$552,0),MATCH('Processing Mapping'!$O$2,'Processing Mapping'!$A$2:$O$2,0)),0)*365</f>
        <v>39614.910000000003</v>
      </c>
      <c r="L432" s="220" t="str">
        <f t="shared" si="6"/>
        <v>Y</v>
      </c>
    </row>
    <row r="433" spans="1:12" x14ac:dyDescent="0.3">
      <c r="A433" t="s">
        <v>2614</v>
      </c>
      <c r="B433" t="s">
        <v>114</v>
      </c>
      <c r="C433" t="s">
        <v>3044</v>
      </c>
      <c r="D433" s="130">
        <v>1011160</v>
      </c>
      <c r="E433" s="135">
        <v>46.004000000000005</v>
      </c>
      <c r="F433" s="135">
        <v>33.900000000000006</v>
      </c>
      <c r="G433" s="135">
        <v>103.38</v>
      </c>
      <c r="H433" s="135">
        <v>75.27</v>
      </c>
      <c r="I433" s="156" t="str">
        <f>IF(INDEX('Processing Mapping'!$A$2:$N$552,MATCH($D433,'Processing Mapping'!$E$2:$E$552,0),MATCH('Processing Mapping'!$D$2,'Processing Mapping'!$A$2:$N$2,0))=0,"",INDEX('Processing Mapping'!$A$2:$N$552,MATCH($D433,'Processing Mapping'!$E$2:$E$552,0),MATCH('Processing Mapping'!$D$2,'Processing Mapping'!$A$2:$N$2,0)))</f>
        <v/>
      </c>
      <c r="J433" s="156" t="e">
        <f>IF(INDEX('Processing Mapping'!$A$2:$N$552,MATCH($D433,'Processing Mapping'!$E$2:$E$552,0),MATCH('Processing Mapping'!$N$2,'Processing Mapping'!$A$2:$N$2,0))=0,"",INDEX('Processing Mapping'!$A$2:$N$552,MATCH($D433,'Processing Mapping'!$E$2:$E$552,0),MATCH('Processing Mapping'!$N$2,'Processing Mapping'!$A$2:$N$2,0)))</f>
        <v>#N/A</v>
      </c>
      <c r="K433" s="220">
        <f>IFERROR(INDEX('Processing Mapping'!$A$2:$O$552,MATCH($D433,'Processing Mapping'!$E$2:$E$552,0),MATCH('Processing Mapping'!$O$2,'Processing Mapping'!$A$2:$O$2,0)),0)*365</f>
        <v>0</v>
      </c>
      <c r="L433" s="220" t="str">
        <f t="shared" si="6"/>
        <v>N</v>
      </c>
    </row>
    <row r="434" spans="1:12" x14ac:dyDescent="0.3">
      <c r="A434" t="s">
        <v>2614</v>
      </c>
      <c r="B434" t="s">
        <v>109</v>
      </c>
      <c r="C434" t="s">
        <v>3045</v>
      </c>
      <c r="D434" s="130">
        <v>1011210</v>
      </c>
      <c r="E434" s="135">
        <v>17.712</v>
      </c>
      <c r="F434" s="135">
        <v>19.349999999999998</v>
      </c>
      <c r="G434" s="135">
        <v>6.9999999999999991</v>
      </c>
      <c r="H434" s="135">
        <v>11.34</v>
      </c>
      <c r="I434" s="156" t="str">
        <f>IF(INDEX('Processing Mapping'!$A$2:$N$552,MATCH($D434,'Processing Mapping'!$E$2:$E$552,0),MATCH('Processing Mapping'!$D$2,'Processing Mapping'!$A$2:$N$2,0))=0,"",INDEX('Processing Mapping'!$A$2:$N$552,MATCH($D434,'Processing Mapping'!$E$2:$E$552,0),MATCH('Processing Mapping'!$D$2,'Processing Mapping'!$A$2:$N$2,0)))</f>
        <v/>
      </c>
      <c r="J434" s="156" t="str">
        <f>IF(INDEX('Processing Mapping'!$A$2:$N$552,MATCH($D434,'Processing Mapping'!$E$2:$E$552,0),MATCH('Processing Mapping'!$N$2,'Processing Mapping'!$A$2:$N$2,0))=0,"",INDEX('Processing Mapping'!$A$2:$N$552,MATCH($D434,'Processing Mapping'!$E$2:$E$552,0),MATCH('Processing Mapping'!$N$2,'Processing Mapping'!$A$2:$N$2,0)))</f>
        <v>Gulf Coast Basin (LA, TX)</v>
      </c>
      <c r="K434" s="220">
        <f>IFERROR(INDEX('Processing Mapping'!$A$2:$O$552,MATCH($D434,'Processing Mapping'!$E$2:$E$552,0),MATCH('Processing Mapping'!$O$2,'Processing Mapping'!$A$2:$O$2,0)),0)*365</f>
        <v>0</v>
      </c>
      <c r="L434" s="220" t="str">
        <f t="shared" si="6"/>
        <v>N</v>
      </c>
    </row>
    <row r="435" spans="1:12" x14ac:dyDescent="0.3">
      <c r="A435" t="s">
        <v>2614</v>
      </c>
      <c r="B435" t="s">
        <v>102</v>
      </c>
      <c r="C435" t="s">
        <v>3046</v>
      </c>
      <c r="D435" s="130">
        <v>1011274</v>
      </c>
      <c r="E435" s="135">
        <v>0</v>
      </c>
      <c r="F435" s="135">
        <v>261.60000000000002</v>
      </c>
      <c r="G435" s="135">
        <v>382.85</v>
      </c>
      <c r="H435" s="135">
        <v>363.71</v>
      </c>
      <c r="I435" s="156" t="str">
        <f>IF(INDEX('Processing Mapping'!$A$2:$N$552,MATCH($D435,'Processing Mapping'!$E$2:$E$552,0),MATCH('Processing Mapping'!$D$2,'Processing Mapping'!$A$2:$N$2,0))=0,"",INDEX('Processing Mapping'!$A$2:$N$552,MATCH($D435,'Processing Mapping'!$E$2:$E$552,0),MATCH('Processing Mapping'!$D$2,'Processing Mapping'!$A$2:$N$2,0)))</f>
        <v>Kensington</v>
      </c>
      <c r="J435" s="156" t="str">
        <f>IF(INDEX('Processing Mapping'!$A$2:$N$552,MATCH($D435,'Processing Mapping'!$E$2:$E$552,0),MATCH('Processing Mapping'!$N$2,'Processing Mapping'!$A$2:$N$2,0))=0,"",INDEX('Processing Mapping'!$A$2:$N$552,MATCH($D435,'Processing Mapping'!$E$2:$E$552,0),MATCH('Processing Mapping'!$N$2,'Processing Mapping'!$A$2:$N$2,0)))</f>
        <v>Appalachian Basin</v>
      </c>
      <c r="K435" s="220">
        <f>IFERROR(INDEX('Processing Mapping'!$A$2:$O$552,MATCH($D435,'Processing Mapping'!$E$2:$E$552,0),MATCH('Processing Mapping'!$O$2,'Processing Mapping'!$A$2:$O$2,0)),0)*365</f>
        <v>243455</v>
      </c>
      <c r="L435" s="220" t="str">
        <f t="shared" si="6"/>
        <v>Y</v>
      </c>
    </row>
    <row r="436" spans="1:12" x14ac:dyDescent="0.3">
      <c r="A436" t="s">
        <v>2614</v>
      </c>
      <c r="B436" t="s">
        <v>98</v>
      </c>
      <c r="C436" t="s">
        <v>3047</v>
      </c>
      <c r="D436" s="130">
        <v>1011278</v>
      </c>
      <c r="E436" s="135">
        <v>3.3600000000000003</v>
      </c>
      <c r="F436" s="135">
        <v>48.74</v>
      </c>
      <c r="G436" s="135">
        <v>59.78</v>
      </c>
      <c r="H436" s="135">
        <v>0</v>
      </c>
      <c r="I436" s="156" t="str">
        <f>IF(INDEX('Processing Mapping'!$A$2:$N$552,MATCH($D436,'Processing Mapping'!$E$2:$E$552,0),MATCH('Processing Mapping'!$D$2,'Processing Mapping'!$A$2:$N$2,0))=0,"",INDEX('Processing Mapping'!$A$2:$N$552,MATCH($D436,'Processing Mapping'!$E$2:$E$552,0),MATCH('Processing Mapping'!$D$2,'Processing Mapping'!$A$2:$N$2,0)))</f>
        <v>Palo Duro Gas Processing Facility</v>
      </c>
      <c r="J436" s="156" t="str">
        <f>IF(INDEX('Processing Mapping'!$A$2:$N$552,MATCH($D436,'Processing Mapping'!$E$2:$E$552,0),MATCH('Processing Mapping'!$N$2,'Processing Mapping'!$A$2:$N$2,0))=0,"",INDEX('Processing Mapping'!$A$2:$N$552,MATCH($D436,'Processing Mapping'!$E$2:$E$552,0),MATCH('Processing Mapping'!$N$2,'Processing Mapping'!$A$2:$N$2,0)))</f>
        <v>Permian Basin</v>
      </c>
      <c r="K436" s="220">
        <f>IFERROR(INDEX('Processing Mapping'!$A$2:$O$552,MATCH($D436,'Processing Mapping'!$E$2:$E$552,0),MATCH('Processing Mapping'!$O$2,'Processing Mapping'!$A$2:$O$2,0)),0)*365</f>
        <v>9052</v>
      </c>
      <c r="L436" s="220" t="str">
        <f t="shared" si="6"/>
        <v>Y</v>
      </c>
    </row>
    <row r="437" spans="1:12" x14ac:dyDescent="0.3">
      <c r="A437" t="s">
        <v>2614</v>
      </c>
      <c r="B437" t="s">
        <v>85</v>
      </c>
      <c r="C437" t="s">
        <v>3048</v>
      </c>
      <c r="D437" s="130">
        <v>1011281</v>
      </c>
      <c r="E437" s="135">
        <v>912.80799999999999</v>
      </c>
      <c r="F437" s="135">
        <v>76.929999999999993</v>
      </c>
      <c r="G437" s="135">
        <v>94.8</v>
      </c>
      <c r="H437" s="135">
        <v>175.22000000000003</v>
      </c>
      <c r="I437" s="156" t="str">
        <f>IF(INDEX('Processing Mapping'!$A$2:$N$552,MATCH($D437,'Processing Mapping'!$E$2:$E$552,0),MATCH('Processing Mapping'!$D$2,'Processing Mapping'!$A$2:$N$2,0))=0,"",INDEX('Processing Mapping'!$A$2:$N$552,MATCH($D437,'Processing Mapping'!$E$2:$E$552,0),MATCH('Processing Mapping'!$D$2,'Processing Mapping'!$A$2:$N$2,0)))</f>
        <v/>
      </c>
      <c r="J437" s="156" t="str">
        <f>IF(INDEX('Processing Mapping'!$A$2:$N$552,MATCH($D437,'Processing Mapping'!$E$2:$E$552,0),MATCH('Processing Mapping'!$N$2,'Processing Mapping'!$A$2:$N$2,0))=0,"",INDEX('Processing Mapping'!$A$2:$N$552,MATCH($D437,'Processing Mapping'!$E$2:$E$552,0),MATCH('Processing Mapping'!$N$2,'Processing Mapping'!$A$2:$N$2,0)))</f>
        <v/>
      </c>
      <c r="K437" s="220">
        <f>IFERROR(INDEX('Processing Mapping'!$A$2:$O$552,MATCH($D437,'Processing Mapping'!$E$2:$E$552,0),MATCH('Processing Mapping'!$O$2,'Processing Mapping'!$A$2:$O$2,0)),0)*365</f>
        <v>0</v>
      </c>
      <c r="L437" s="220" t="str">
        <f t="shared" si="6"/>
        <v>N</v>
      </c>
    </row>
    <row r="438" spans="1:12" x14ac:dyDescent="0.3">
      <c r="A438" t="s">
        <v>2614</v>
      </c>
      <c r="B438" t="s">
        <v>109</v>
      </c>
      <c r="C438" t="s">
        <v>3049</v>
      </c>
      <c r="D438" s="130">
        <v>1011285</v>
      </c>
      <c r="E438" s="135">
        <v>15.559999999999999</v>
      </c>
      <c r="F438" s="135">
        <v>16.150000000000002</v>
      </c>
      <c r="G438" s="135">
        <v>25.439999999999998</v>
      </c>
      <c r="H438" s="135">
        <v>19.490000000000002</v>
      </c>
      <c r="I438" s="156" t="str">
        <f>IF(INDEX('Processing Mapping'!$A$2:$N$552,MATCH($D438,'Processing Mapping'!$E$2:$E$552,0),MATCH('Processing Mapping'!$D$2,'Processing Mapping'!$A$2:$N$2,0))=0,"",INDEX('Processing Mapping'!$A$2:$N$552,MATCH($D438,'Processing Mapping'!$E$2:$E$552,0),MATCH('Processing Mapping'!$D$2,'Processing Mapping'!$A$2:$N$2,0)))</f>
        <v/>
      </c>
      <c r="J438" s="156" t="str">
        <f>IF(INDEX('Processing Mapping'!$A$2:$N$552,MATCH($D438,'Processing Mapping'!$E$2:$E$552,0),MATCH('Processing Mapping'!$N$2,'Processing Mapping'!$A$2:$N$2,0))=0,"",INDEX('Processing Mapping'!$A$2:$N$552,MATCH($D438,'Processing Mapping'!$E$2:$E$552,0),MATCH('Processing Mapping'!$N$2,'Processing Mapping'!$A$2:$N$2,0)))</f>
        <v>Strawn Basin</v>
      </c>
      <c r="K438" s="220">
        <f>IFERROR(INDEX('Processing Mapping'!$A$2:$O$552,MATCH($D438,'Processing Mapping'!$E$2:$E$552,0),MATCH('Processing Mapping'!$O$2,'Processing Mapping'!$A$2:$O$2,0)),0)*365</f>
        <v>0</v>
      </c>
      <c r="L438" s="220" t="str">
        <f t="shared" si="6"/>
        <v>N</v>
      </c>
    </row>
    <row r="439" spans="1:12" x14ac:dyDescent="0.3">
      <c r="A439" t="s">
        <v>2614</v>
      </c>
      <c r="B439" t="s">
        <v>109</v>
      </c>
      <c r="C439" t="s">
        <v>3050</v>
      </c>
      <c r="D439" s="130">
        <v>1011298</v>
      </c>
      <c r="E439" s="135">
        <v>48.716000000000008</v>
      </c>
      <c r="F439" s="135">
        <v>71.319999999999993</v>
      </c>
      <c r="G439" s="135">
        <v>59.540000000000006</v>
      </c>
      <c r="H439" s="135">
        <v>176.26999999999998</v>
      </c>
      <c r="I439" s="156" t="str">
        <f>IF(INDEX('Processing Mapping'!$A$2:$N$552,MATCH($D439,'Processing Mapping'!$E$2:$E$552,0),MATCH('Processing Mapping'!$D$2,'Processing Mapping'!$A$2:$N$2,0))=0,"",INDEX('Processing Mapping'!$A$2:$N$552,MATCH($D439,'Processing Mapping'!$E$2:$E$552,0),MATCH('Processing Mapping'!$D$2,'Processing Mapping'!$A$2:$N$2,0)))</f>
        <v/>
      </c>
      <c r="J439" s="156" t="str">
        <f>IF(INDEX('Processing Mapping'!$A$2:$N$552,MATCH($D439,'Processing Mapping'!$E$2:$E$552,0),MATCH('Processing Mapping'!$N$2,'Processing Mapping'!$A$2:$N$2,0))=0,"",INDEX('Processing Mapping'!$A$2:$N$552,MATCH($D439,'Processing Mapping'!$E$2:$E$552,0),MATCH('Processing Mapping'!$N$2,'Processing Mapping'!$A$2:$N$2,0)))</f>
        <v>Strawn Basin</v>
      </c>
      <c r="K439" s="220">
        <f>IFERROR(INDEX('Processing Mapping'!$A$2:$O$552,MATCH($D439,'Processing Mapping'!$E$2:$E$552,0),MATCH('Processing Mapping'!$O$2,'Processing Mapping'!$A$2:$O$2,0)),0)*365</f>
        <v>0</v>
      </c>
      <c r="L439" s="220" t="str">
        <f t="shared" si="6"/>
        <v>N</v>
      </c>
    </row>
    <row r="440" spans="1:12" x14ac:dyDescent="0.3">
      <c r="A440" t="s">
        <v>2614</v>
      </c>
      <c r="B440" t="s">
        <v>109</v>
      </c>
      <c r="C440" t="s">
        <v>3051</v>
      </c>
      <c r="D440" s="130">
        <v>1011311</v>
      </c>
      <c r="E440" s="135">
        <v>23.264000000000003</v>
      </c>
      <c r="F440" s="135">
        <v>58.9</v>
      </c>
      <c r="G440" s="135">
        <v>71.430000000000007</v>
      </c>
      <c r="H440" s="135">
        <v>165.91</v>
      </c>
      <c r="I440" s="156" t="str">
        <f>IF(INDEX('Processing Mapping'!$A$2:$N$552,MATCH($D440,'Processing Mapping'!$E$2:$E$552,0),MATCH('Processing Mapping'!$D$2,'Processing Mapping'!$A$2:$N$2,0))=0,"",INDEX('Processing Mapping'!$A$2:$N$552,MATCH($D440,'Processing Mapping'!$E$2:$E$552,0),MATCH('Processing Mapping'!$D$2,'Processing Mapping'!$A$2:$N$2,0)))</f>
        <v>Bone Springs Plant</v>
      </c>
      <c r="J440" s="156" t="str">
        <f>IF(INDEX('Processing Mapping'!$A$2:$N$552,MATCH($D440,'Processing Mapping'!$E$2:$E$552,0),MATCH('Processing Mapping'!$N$2,'Processing Mapping'!$A$2:$N$2,0))=0,"",INDEX('Processing Mapping'!$A$2:$N$552,MATCH($D440,'Processing Mapping'!$E$2:$E$552,0),MATCH('Processing Mapping'!$N$2,'Processing Mapping'!$A$2:$N$2,0)))</f>
        <v>Permian Basin</v>
      </c>
      <c r="K440" s="220">
        <f>IFERROR(INDEX('Processing Mapping'!$A$2:$O$552,MATCH($D440,'Processing Mapping'!$E$2:$E$552,0),MATCH('Processing Mapping'!$O$2,'Processing Mapping'!$A$2:$O$2,0)),0)*365</f>
        <v>45625</v>
      </c>
      <c r="L440" s="220" t="str">
        <f t="shared" si="6"/>
        <v>Y</v>
      </c>
    </row>
    <row r="441" spans="1:12" x14ac:dyDescent="0.3">
      <c r="A441" t="s">
        <v>2614</v>
      </c>
      <c r="B441" t="s">
        <v>98</v>
      </c>
      <c r="C441" t="s">
        <v>3052</v>
      </c>
      <c r="D441" s="130">
        <v>1011356</v>
      </c>
      <c r="E441" s="135">
        <v>0</v>
      </c>
      <c r="F441" s="135">
        <v>117.19</v>
      </c>
      <c r="G441" s="135">
        <v>212.08</v>
      </c>
      <c r="H441" s="135">
        <v>191.55</v>
      </c>
      <c r="I441" s="156" t="str">
        <f>IF(INDEX('Processing Mapping'!$A$2:$N$552,MATCH($D441,'Processing Mapping'!$E$2:$E$552,0),MATCH('Processing Mapping'!$D$2,'Processing Mapping'!$A$2:$N$2,0))=0,"",INDEX('Processing Mapping'!$A$2:$N$552,MATCH($D441,'Processing Mapping'!$E$2:$E$552,0),MATCH('Processing Mapping'!$D$2,'Processing Mapping'!$A$2:$N$2,0)))</f>
        <v/>
      </c>
      <c r="J441" s="156" t="str">
        <f>IF(INDEX('Processing Mapping'!$A$2:$N$552,MATCH($D441,'Processing Mapping'!$E$2:$E$552,0),MATCH('Processing Mapping'!$N$2,'Processing Mapping'!$A$2:$N$2,0))=0,"",INDEX('Processing Mapping'!$A$2:$N$552,MATCH($D441,'Processing Mapping'!$E$2:$E$552,0),MATCH('Processing Mapping'!$N$2,'Processing Mapping'!$A$2:$N$2,0)))</f>
        <v>Permian Basin</v>
      </c>
      <c r="K441" s="220">
        <f>IFERROR(INDEX('Processing Mapping'!$A$2:$O$552,MATCH($D441,'Processing Mapping'!$E$2:$E$552,0),MATCH('Processing Mapping'!$O$2,'Processing Mapping'!$A$2:$O$2,0)),0)*365</f>
        <v>0</v>
      </c>
      <c r="L441" s="220" t="str">
        <f t="shared" si="6"/>
        <v>N</v>
      </c>
    </row>
    <row r="442" spans="1:12" x14ac:dyDescent="0.3">
      <c r="A442" t="s">
        <v>2614</v>
      </c>
      <c r="B442" t="s">
        <v>109</v>
      </c>
      <c r="C442" t="s">
        <v>3053</v>
      </c>
      <c r="D442" s="130">
        <v>1011365</v>
      </c>
      <c r="E442" s="135">
        <v>0</v>
      </c>
      <c r="F442" s="135">
        <v>146.62</v>
      </c>
      <c r="G442" s="135">
        <v>131.64999999999998</v>
      </c>
      <c r="H442" s="135">
        <v>139.95999999999998</v>
      </c>
      <c r="I442" s="156" t="str">
        <f>IF(INDEX('Processing Mapping'!$A$2:$N$552,MATCH($D442,'Processing Mapping'!$E$2:$E$552,0),MATCH('Processing Mapping'!$D$2,'Processing Mapping'!$A$2:$N$2,0))=0,"",INDEX('Processing Mapping'!$A$2:$N$552,MATCH($D442,'Processing Mapping'!$E$2:$E$552,0),MATCH('Processing Mapping'!$D$2,'Processing Mapping'!$A$2:$N$2,0)))</f>
        <v>Rebel Plant</v>
      </c>
      <c r="J442" s="156" t="str">
        <f>IF(INDEX('Processing Mapping'!$A$2:$N$552,MATCH($D442,'Processing Mapping'!$E$2:$E$552,0),MATCH('Processing Mapping'!$N$2,'Processing Mapping'!$A$2:$N$2,0))=0,"",INDEX('Processing Mapping'!$A$2:$N$552,MATCH($D442,'Processing Mapping'!$E$2:$E$552,0),MATCH('Processing Mapping'!$N$2,'Processing Mapping'!$A$2:$N$2,0)))</f>
        <v>Permian Basin</v>
      </c>
      <c r="K442" s="220">
        <f>IFERROR(INDEX('Processing Mapping'!$A$2:$O$552,MATCH($D442,'Processing Mapping'!$E$2:$E$552,0),MATCH('Processing Mapping'!$O$2,'Processing Mapping'!$A$2:$O$2,0)),0)*365</f>
        <v>36500</v>
      </c>
      <c r="L442" s="220" t="str">
        <f t="shared" si="6"/>
        <v>Y</v>
      </c>
    </row>
    <row r="443" spans="1:12" x14ac:dyDescent="0.3">
      <c r="A443" t="s">
        <v>2614</v>
      </c>
      <c r="B443" t="s">
        <v>103</v>
      </c>
      <c r="C443" t="s">
        <v>3054</v>
      </c>
      <c r="D443" s="130">
        <v>1011452</v>
      </c>
      <c r="E443" s="135">
        <v>8.9600000000000009</v>
      </c>
      <c r="F443" s="135">
        <v>58.5</v>
      </c>
      <c r="G443" s="135">
        <v>69.91</v>
      </c>
      <c r="H443" s="135">
        <v>33.509999999999991</v>
      </c>
      <c r="I443" s="156" t="str">
        <f>IF(INDEX('Processing Mapping'!$A$2:$N$552,MATCH($D443,'Processing Mapping'!$E$2:$E$552,0),MATCH('Processing Mapping'!$D$2,'Processing Mapping'!$A$2:$N$2,0))=0,"",INDEX('Processing Mapping'!$A$2:$N$552,MATCH($D443,'Processing Mapping'!$E$2:$E$552,0),MATCH('Processing Mapping'!$D$2,'Processing Mapping'!$A$2:$N$2,0)))</f>
        <v>Rose Valley</v>
      </c>
      <c r="J443" s="156" t="str">
        <f>IF(INDEX('Processing Mapping'!$A$2:$N$552,MATCH($D443,'Processing Mapping'!$E$2:$E$552,0),MATCH('Processing Mapping'!$N$2,'Processing Mapping'!$A$2:$N$2,0))=0,"",INDEX('Processing Mapping'!$A$2:$N$552,MATCH($D443,'Processing Mapping'!$E$2:$E$552,0),MATCH('Processing Mapping'!$N$2,'Processing Mapping'!$A$2:$N$2,0)))</f>
        <v>Central Kansas Uplift</v>
      </c>
      <c r="K443" s="220">
        <f>IFERROR(INDEX('Processing Mapping'!$A$2:$O$552,MATCH($D443,'Processing Mapping'!$E$2:$E$552,0),MATCH('Processing Mapping'!$O$2,'Processing Mapping'!$A$2:$O$2,0)),0)*365</f>
        <v>73000</v>
      </c>
      <c r="L443" s="220" t="str">
        <f t="shared" si="6"/>
        <v>Y</v>
      </c>
    </row>
    <row r="444" spans="1:12" x14ac:dyDescent="0.3">
      <c r="A444" t="s">
        <v>2614</v>
      </c>
      <c r="B444" t="s">
        <v>109</v>
      </c>
      <c r="C444" t="s">
        <v>3055</v>
      </c>
      <c r="D444" s="130">
        <v>1011459</v>
      </c>
      <c r="E444" s="135">
        <v>237.684</v>
      </c>
      <c r="F444" s="135">
        <v>169.44</v>
      </c>
      <c r="G444" s="135">
        <v>98.68</v>
      </c>
      <c r="H444" s="135">
        <v>286.87</v>
      </c>
      <c r="I444" s="156" t="str">
        <f>IF(INDEX('Processing Mapping'!$A$2:$N$552,MATCH($D444,'Processing Mapping'!$E$2:$E$552,0),MATCH('Processing Mapping'!$D$2,'Processing Mapping'!$A$2:$N$2,0))=0,"",INDEX('Processing Mapping'!$A$2:$N$552,MATCH($D444,'Processing Mapping'!$E$2:$E$552,0),MATCH('Processing Mapping'!$D$2,'Processing Mapping'!$A$2:$N$2,0)))</f>
        <v>Edward Gas Plant</v>
      </c>
      <c r="J444" s="156" t="str">
        <f>IF(INDEX('Processing Mapping'!$A$2:$N$552,MATCH($D444,'Processing Mapping'!$E$2:$E$552,0),MATCH('Processing Mapping'!$N$2,'Processing Mapping'!$A$2:$N$2,0))=0,"",INDEX('Processing Mapping'!$A$2:$N$552,MATCH($D444,'Processing Mapping'!$E$2:$E$552,0),MATCH('Processing Mapping'!$N$2,'Processing Mapping'!$A$2:$N$2,0)))</f>
        <v>Permian Basin</v>
      </c>
      <c r="K444" s="220">
        <f>IFERROR(INDEX('Processing Mapping'!$A$2:$O$552,MATCH($D444,'Processing Mapping'!$E$2:$E$552,0),MATCH('Processing Mapping'!$O$2,'Processing Mapping'!$A$2:$O$2,0)),0)*365</f>
        <v>17001.7</v>
      </c>
      <c r="L444" s="220" t="str">
        <f t="shared" si="6"/>
        <v>Y</v>
      </c>
    </row>
    <row r="445" spans="1:12" x14ac:dyDescent="0.3">
      <c r="A445" t="s">
        <v>2614</v>
      </c>
      <c r="B445" t="s">
        <v>114</v>
      </c>
      <c r="C445" t="s">
        <v>3056</v>
      </c>
      <c r="D445" s="130">
        <v>1011497</v>
      </c>
      <c r="E445" s="135">
        <v>378.65600000000001</v>
      </c>
      <c r="F445" s="135">
        <v>180.5</v>
      </c>
      <c r="G445" s="135">
        <v>135.91</v>
      </c>
      <c r="H445" s="135">
        <v>84.830000000000013</v>
      </c>
      <c r="I445" s="156" t="str">
        <f>IF(INDEX('Processing Mapping'!$A$2:$N$552,MATCH($D445,'Processing Mapping'!$E$2:$E$552,0),MATCH('Processing Mapping'!$D$2,'Processing Mapping'!$A$2:$N$2,0))=0,"",INDEX('Processing Mapping'!$A$2:$N$552,MATCH($D445,'Processing Mapping'!$E$2:$E$552,0),MATCH('Processing Mapping'!$D$2,'Processing Mapping'!$A$2:$N$2,0)))</f>
        <v>Natrium Extraction and Fractionation Plant</v>
      </c>
      <c r="J445" s="156" t="str">
        <f>IF(INDEX('Processing Mapping'!$A$2:$N$552,MATCH($D445,'Processing Mapping'!$E$2:$E$552,0),MATCH('Processing Mapping'!$N$2,'Processing Mapping'!$A$2:$N$2,0))=0,"",INDEX('Processing Mapping'!$A$2:$N$552,MATCH($D445,'Processing Mapping'!$E$2:$E$552,0),MATCH('Processing Mapping'!$N$2,'Processing Mapping'!$A$2:$N$2,0)))</f>
        <v>Appalachian Basin</v>
      </c>
      <c r="K445" s="220">
        <f>IFERROR(INDEX('Processing Mapping'!$A$2:$O$552,MATCH($D445,'Processing Mapping'!$E$2:$E$552,0),MATCH('Processing Mapping'!$O$2,'Processing Mapping'!$A$2:$O$2,0)),0)*365</f>
        <v>125925</v>
      </c>
      <c r="L445" s="220" t="str">
        <f t="shared" si="6"/>
        <v>Y</v>
      </c>
    </row>
    <row r="446" spans="1:12" x14ac:dyDescent="0.3">
      <c r="A446" t="s">
        <v>2614</v>
      </c>
      <c r="B446" t="s">
        <v>109</v>
      </c>
      <c r="C446" t="s">
        <v>3057</v>
      </c>
      <c r="D446" s="130">
        <v>1011504</v>
      </c>
      <c r="E446" s="135">
        <v>61.396000000000008</v>
      </c>
      <c r="F446" s="135">
        <v>327.73</v>
      </c>
      <c r="G446" s="135">
        <v>66.97</v>
      </c>
      <c r="H446" s="135">
        <v>50.190000000000005</v>
      </c>
      <c r="I446" s="156" t="str">
        <f>IF(INDEX('Processing Mapping'!$A$2:$N$552,MATCH($D446,'Processing Mapping'!$E$2:$E$552,0),MATCH('Processing Mapping'!$D$2,'Processing Mapping'!$A$2:$N$2,0))=0,"",INDEX('Processing Mapping'!$A$2:$N$552,MATCH($D446,'Processing Mapping'!$E$2:$E$552,0),MATCH('Processing Mapping'!$D$2,'Processing Mapping'!$A$2:$N$2,0)))</f>
        <v>Longhorn Gas Plant</v>
      </c>
      <c r="J446" s="156" t="str">
        <f>IF(INDEX('Processing Mapping'!$A$2:$N$552,MATCH($D446,'Processing Mapping'!$E$2:$E$552,0),MATCH('Processing Mapping'!$N$2,'Processing Mapping'!$A$2:$N$2,0))=0,"",INDEX('Processing Mapping'!$A$2:$N$552,MATCH($D446,'Processing Mapping'!$E$2:$E$552,0),MATCH('Processing Mapping'!$N$2,'Processing Mapping'!$A$2:$N$2,0)))</f>
        <v>Strawn Basin</v>
      </c>
      <c r="K446" s="220">
        <f>IFERROR(INDEX('Processing Mapping'!$A$2:$O$552,MATCH($D446,'Processing Mapping'!$E$2:$E$552,0),MATCH('Processing Mapping'!$O$2,'Processing Mapping'!$A$2:$O$2,0)),0)*365</f>
        <v>69.349999999999994</v>
      </c>
      <c r="L446" s="220" t="str">
        <f t="shared" si="6"/>
        <v>Y</v>
      </c>
    </row>
    <row r="447" spans="1:12" x14ac:dyDescent="0.3">
      <c r="A447" t="s">
        <v>2614</v>
      </c>
      <c r="B447" t="s">
        <v>109</v>
      </c>
      <c r="C447" t="s">
        <v>3058</v>
      </c>
      <c r="D447" s="130">
        <v>1011509</v>
      </c>
      <c r="E447" s="135">
        <v>76.684000000000012</v>
      </c>
      <c r="F447" s="135">
        <v>54.980000000000004</v>
      </c>
      <c r="G447" s="135">
        <v>86.94</v>
      </c>
      <c r="H447" s="135">
        <v>0</v>
      </c>
      <c r="I447" s="156" t="str">
        <f>IF(INDEX('Processing Mapping'!$A$2:$N$552,MATCH($D447,'Processing Mapping'!$E$2:$E$552,0),MATCH('Processing Mapping'!$D$2,'Processing Mapping'!$A$2:$N$2,0))=0,"",INDEX('Processing Mapping'!$A$2:$N$552,MATCH($D447,'Processing Mapping'!$E$2:$E$552,0),MATCH('Processing Mapping'!$D$2,'Processing Mapping'!$A$2:$N$2,0)))</f>
        <v/>
      </c>
      <c r="J447" s="156" t="str">
        <f>IF(INDEX('Processing Mapping'!$A$2:$N$552,MATCH($D447,'Processing Mapping'!$E$2:$E$552,0),MATCH('Processing Mapping'!$N$2,'Processing Mapping'!$A$2:$N$2,0))=0,"",INDEX('Processing Mapping'!$A$2:$N$552,MATCH($D447,'Processing Mapping'!$E$2:$E$552,0),MATCH('Processing Mapping'!$N$2,'Processing Mapping'!$A$2:$N$2,0)))</f>
        <v>Permian Basin</v>
      </c>
      <c r="K447" s="220">
        <f>IFERROR(INDEX('Processing Mapping'!$A$2:$O$552,MATCH($D447,'Processing Mapping'!$E$2:$E$552,0),MATCH('Processing Mapping'!$O$2,'Processing Mapping'!$A$2:$O$2,0)),0)*365</f>
        <v>0</v>
      </c>
      <c r="L447" s="220" t="str">
        <f t="shared" si="6"/>
        <v>N</v>
      </c>
    </row>
    <row r="448" spans="1:12" x14ac:dyDescent="0.3">
      <c r="A448" t="s">
        <v>2614</v>
      </c>
      <c r="B448" t="s">
        <v>109</v>
      </c>
      <c r="C448" t="s">
        <v>3059</v>
      </c>
      <c r="D448" s="130">
        <v>1011510</v>
      </c>
      <c r="E448" s="135">
        <v>54.392000000000003</v>
      </c>
      <c r="F448" s="135">
        <v>110.16999999999999</v>
      </c>
      <c r="G448" s="135">
        <v>83.660000000000011</v>
      </c>
      <c r="H448" s="135">
        <v>241.64999999999998</v>
      </c>
      <c r="I448" s="156" t="str">
        <f>IF(INDEX('Processing Mapping'!$A$2:$N$552,MATCH($D448,'Processing Mapping'!$E$2:$E$552,0),MATCH('Processing Mapping'!$D$2,'Processing Mapping'!$A$2:$N$2,0))=0,"",INDEX('Processing Mapping'!$A$2:$N$552,MATCH($D448,'Processing Mapping'!$E$2:$E$552,0),MATCH('Processing Mapping'!$D$2,'Processing Mapping'!$A$2:$N$2,0)))</f>
        <v>High Plains Plant</v>
      </c>
      <c r="J448" s="156" t="str">
        <f>IF(INDEX('Processing Mapping'!$A$2:$N$552,MATCH($D448,'Processing Mapping'!$E$2:$E$552,0),MATCH('Processing Mapping'!$N$2,'Processing Mapping'!$A$2:$N$2,0))=0,"",INDEX('Processing Mapping'!$A$2:$N$552,MATCH($D448,'Processing Mapping'!$E$2:$E$552,0),MATCH('Processing Mapping'!$N$2,'Processing Mapping'!$A$2:$N$2,0)))</f>
        <v>Permian Basin</v>
      </c>
      <c r="K448" s="220">
        <f>IFERROR(INDEX('Processing Mapping'!$A$2:$O$552,MATCH($D448,'Processing Mapping'!$E$2:$E$552,0),MATCH('Processing Mapping'!$O$2,'Processing Mapping'!$A$2:$O$2,0)),0)*365</f>
        <v>47450</v>
      </c>
      <c r="L448" s="220" t="str">
        <f t="shared" si="6"/>
        <v>Y</v>
      </c>
    </row>
    <row r="449" spans="1:12" x14ac:dyDescent="0.3">
      <c r="A449" t="s">
        <v>2614</v>
      </c>
      <c r="B449" t="s">
        <v>101</v>
      </c>
      <c r="C449" t="s">
        <v>3060</v>
      </c>
      <c r="D449" s="130">
        <v>1011524</v>
      </c>
      <c r="E449" s="135">
        <v>91.036000000000001</v>
      </c>
      <c r="F449" s="135">
        <v>149.80000000000001</v>
      </c>
      <c r="G449" s="135">
        <v>177.06</v>
      </c>
      <c r="H449" s="135">
        <v>135.49</v>
      </c>
      <c r="I449" s="156" t="str">
        <f>IF(INDEX('Processing Mapping'!$A$2:$N$552,MATCH($D449,'Processing Mapping'!$E$2:$E$552,0),MATCH('Processing Mapping'!$D$2,'Processing Mapping'!$A$2:$N$2,0))=0,"",INDEX('Processing Mapping'!$A$2:$N$552,MATCH($D449,'Processing Mapping'!$E$2:$E$552,0),MATCH('Processing Mapping'!$D$2,'Processing Mapping'!$A$2:$N$2,0)))</f>
        <v>LITTLE MISSOURI PLANT</v>
      </c>
      <c r="J449" s="156" t="str">
        <f>IF(INDEX('Processing Mapping'!$A$2:$N$552,MATCH($D449,'Processing Mapping'!$E$2:$E$552,0),MATCH('Processing Mapping'!$N$2,'Processing Mapping'!$A$2:$N$2,0))=0,"",INDEX('Processing Mapping'!$A$2:$N$552,MATCH($D449,'Processing Mapping'!$E$2:$E$552,0),MATCH('Processing Mapping'!$N$2,'Processing Mapping'!$A$2:$N$2,0)))</f>
        <v>Williston Basin</v>
      </c>
      <c r="K449" s="220">
        <f>IFERROR(INDEX('Processing Mapping'!$A$2:$O$552,MATCH($D449,'Processing Mapping'!$E$2:$E$552,0),MATCH('Processing Mapping'!$O$2,'Processing Mapping'!$A$2:$O$2,0)),0)*365</f>
        <v>17155</v>
      </c>
      <c r="L449" s="220" t="str">
        <f t="shared" si="6"/>
        <v>Y</v>
      </c>
    </row>
    <row r="450" spans="1:12" x14ac:dyDescent="0.3">
      <c r="A450" t="s">
        <v>2614</v>
      </c>
      <c r="B450" t="s">
        <v>109</v>
      </c>
      <c r="C450" t="s">
        <v>3061</v>
      </c>
      <c r="D450" s="130">
        <v>1011530</v>
      </c>
      <c r="E450" s="135">
        <v>218.64</v>
      </c>
      <c r="F450" s="135">
        <v>208.97</v>
      </c>
      <c r="G450" s="135">
        <v>214.07000000000002</v>
      </c>
      <c r="H450" s="135">
        <v>105.13000000000001</v>
      </c>
      <c r="I450" s="156" t="str">
        <f>IF(INDEX('Processing Mapping'!$A$2:$N$552,MATCH($D450,'Processing Mapping'!$E$2:$E$552,0),MATCH('Processing Mapping'!$D$2,'Processing Mapping'!$A$2:$N$2,0))=0,"",INDEX('Processing Mapping'!$A$2:$N$552,MATCH($D450,'Processing Mapping'!$E$2:$E$552,0),MATCH('Processing Mapping'!$D$2,'Processing Mapping'!$A$2:$N$2,0)))</f>
        <v/>
      </c>
      <c r="J450" s="156" t="str">
        <f>IF(INDEX('Processing Mapping'!$A$2:$N$552,MATCH($D450,'Processing Mapping'!$E$2:$E$552,0),MATCH('Processing Mapping'!$N$2,'Processing Mapping'!$A$2:$N$2,0))=0,"",INDEX('Processing Mapping'!$A$2:$N$552,MATCH($D450,'Processing Mapping'!$E$2:$E$552,0),MATCH('Processing Mapping'!$N$2,'Processing Mapping'!$A$2:$N$2,0)))</f>
        <v>Gulf Coast Basin (LA, TX)</v>
      </c>
      <c r="K450" s="220">
        <f>IFERROR(INDEX('Processing Mapping'!$A$2:$O$552,MATCH($D450,'Processing Mapping'!$E$2:$E$552,0),MATCH('Processing Mapping'!$O$2,'Processing Mapping'!$A$2:$O$2,0)),0)*365</f>
        <v>0</v>
      </c>
      <c r="L450" s="220" t="str">
        <f t="shared" si="6"/>
        <v>N</v>
      </c>
    </row>
    <row r="451" spans="1:12" x14ac:dyDescent="0.3">
      <c r="A451" t="s">
        <v>2614</v>
      </c>
      <c r="B451" t="s">
        <v>109</v>
      </c>
      <c r="C451" t="s">
        <v>3062</v>
      </c>
      <c r="D451" s="130">
        <v>1011614</v>
      </c>
      <c r="E451" s="135">
        <v>1108.7959999999998</v>
      </c>
      <c r="F451" s="135">
        <v>101.32</v>
      </c>
      <c r="G451" s="135">
        <v>34.67</v>
      </c>
      <c r="H451" s="135">
        <v>16.39</v>
      </c>
      <c r="I451" s="156" t="str">
        <f>IF(INDEX('Processing Mapping'!$A$2:$N$552,MATCH($D451,'Processing Mapping'!$E$2:$E$552,0),MATCH('Processing Mapping'!$D$2,'Processing Mapping'!$A$2:$N$2,0))=0,"",INDEX('Processing Mapping'!$A$2:$N$552,MATCH($D451,'Processing Mapping'!$E$2:$E$552,0),MATCH('Processing Mapping'!$D$2,'Processing Mapping'!$A$2:$N$2,0)))</f>
        <v/>
      </c>
      <c r="J451" s="156" t="str">
        <f>IF(INDEX('Processing Mapping'!$A$2:$N$552,MATCH($D451,'Processing Mapping'!$E$2:$E$552,0),MATCH('Processing Mapping'!$N$2,'Processing Mapping'!$A$2:$N$2,0))=0,"",INDEX('Processing Mapping'!$A$2:$N$552,MATCH($D451,'Processing Mapping'!$E$2:$E$552,0),MATCH('Processing Mapping'!$N$2,'Processing Mapping'!$A$2:$N$2,0)))</f>
        <v>Gulf Coast Basin (LA, TX)</v>
      </c>
      <c r="K451" s="220">
        <f>IFERROR(INDEX('Processing Mapping'!$A$2:$O$552,MATCH($D451,'Processing Mapping'!$E$2:$E$552,0),MATCH('Processing Mapping'!$O$2,'Processing Mapping'!$A$2:$O$2,0)),0)*365</f>
        <v>0</v>
      </c>
      <c r="L451" s="220" t="str">
        <f t="shared" ref="L451:L514" si="7">IF(LEN(I451)&gt;1,"Y","N")</f>
        <v>N</v>
      </c>
    </row>
    <row r="452" spans="1:12" x14ac:dyDescent="0.3">
      <c r="A452" t="s">
        <v>2614</v>
      </c>
      <c r="B452" t="s">
        <v>73</v>
      </c>
      <c r="C452" t="s">
        <v>3063</v>
      </c>
      <c r="D452" s="130">
        <v>1011635</v>
      </c>
      <c r="E452" s="135">
        <v>225.71199999999999</v>
      </c>
      <c r="F452" s="135">
        <v>111.60000000000001</v>
      </c>
      <c r="G452" s="135">
        <v>109.47</v>
      </c>
      <c r="H452" s="135">
        <v>152.32999999999998</v>
      </c>
      <c r="I452" s="156" t="str">
        <f>IF(INDEX('Processing Mapping'!$A$2:$N$552,MATCH($D452,'Processing Mapping'!$E$2:$E$552,0),MATCH('Processing Mapping'!$D$2,'Processing Mapping'!$A$2:$N$2,0))=0,"",INDEX('Processing Mapping'!$A$2:$N$552,MATCH($D452,'Processing Mapping'!$E$2:$E$552,0),MATCH('Processing Mapping'!$D$2,'Processing Mapping'!$A$2:$N$2,0)))</f>
        <v>Premier DeBeque</v>
      </c>
      <c r="J452" s="156" t="str">
        <f>IF(INDEX('Processing Mapping'!$A$2:$N$552,MATCH($D452,'Processing Mapping'!$E$2:$E$552,0),MATCH('Processing Mapping'!$N$2,'Processing Mapping'!$A$2:$N$2,0))=0,"",INDEX('Processing Mapping'!$A$2:$N$552,MATCH($D452,'Processing Mapping'!$E$2:$E$552,0),MATCH('Processing Mapping'!$N$2,'Processing Mapping'!$A$2:$N$2,0)))</f>
        <v>Piceance Basin</v>
      </c>
      <c r="K452" s="220">
        <f>IFERROR(INDEX('Processing Mapping'!$A$2:$O$552,MATCH($D452,'Processing Mapping'!$E$2:$E$552,0),MATCH('Processing Mapping'!$O$2,'Processing Mapping'!$A$2:$O$2,0)),0)*365</f>
        <v>7300</v>
      </c>
      <c r="L452" s="220" t="str">
        <f t="shared" si="7"/>
        <v>Y</v>
      </c>
    </row>
    <row r="453" spans="1:12" x14ac:dyDescent="0.3">
      <c r="A453" t="s">
        <v>2614</v>
      </c>
      <c r="B453" t="s">
        <v>109</v>
      </c>
      <c r="C453" t="s">
        <v>3064</v>
      </c>
      <c r="D453" s="130">
        <v>1011670</v>
      </c>
      <c r="E453" s="135">
        <v>1422.4039999999998</v>
      </c>
      <c r="F453" s="135">
        <v>57.45</v>
      </c>
      <c r="G453" s="135">
        <v>70.11</v>
      </c>
      <c r="H453" s="135">
        <v>47.92</v>
      </c>
      <c r="I453" s="156" t="str">
        <f>IF(INDEX('Processing Mapping'!$A$2:$N$552,MATCH($D453,'Processing Mapping'!$E$2:$E$552,0),MATCH('Processing Mapping'!$D$2,'Processing Mapping'!$A$2:$N$2,0))=0,"",INDEX('Processing Mapping'!$A$2:$N$552,MATCH($D453,'Processing Mapping'!$E$2:$E$552,0),MATCH('Processing Mapping'!$D$2,'Processing Mapping'!$A$2:$N$2,0)))</f>
        <v/>
      </c>
      <c r="J453" s="156" t="e">
        <f>IF(INDEX('Processing Mapping'!$A$2:$N$552,MATCH($D453,'Processing Mapping'!$E$2:$E$552,0),MATCH('Processing Mapping'!$N$2,'Processing Mapping'!$A$2:$N$2,0))=0,"",INDEX('Processing Mapping'!$A$2:$N$552,MATCH($D453,'Processing Mapping'!$E$2:$E$552,0),MATCH('Processing Mapping'!$N$2,'Processing Mapping'!$A$2:$N$2,0)))</f>
        <v>#N/A</v>
      </c>
      <c r="K453" s="220">
        <f>IFERROR(INDEX('Processing Mapping'!$A$2:$O$552,MATCH($D453,'Processing Mapping'!$E$2:$E$552,0),MATCH('Processing Mapping'!$O$2,'Processing Mapping'!$A$2:$O$2,0)),0)*365</f>
        <v>0</v>
      </c>
      <c r="L453" s="220" t="str">
        <f t="shared" si="7"/>
        <v>N</v>
      </c>
    </row>
    <row r="454" spans="1:12" x14ac:dyDescent="0.3">
      <c r="A454" t="s">
        <v>2614</v>
      </c>
      <c r="B454" t="s">
        <v>109</v>
      </c>
      <c r="C454" t="s">
        <v>3065</v>
      </c>
      <c r="D454" s="130">
        <v>1011692</v>
      </c>
      <c r="E454" s="135">
        <v>163.77999999999997</v>
      </c>
      <c r="F454" s="135">
        <v>83.889999999999986</v>
      </c>
      <c r="G454" s="135">
        <v>1.01</v>
      </c>
      <c r="H454" s="135">
        <v>0.58000000000000007</v>
      </c>
      <c r="I454" s="156" t="str">
        <f>IF(INDEX('Processing Mapping'!$A$2:$N$552,MATCH($D454,'Processing Mapping'!$E$2:$E$552,0),MATCH('Processing Mapping'!$D$2,'Processing Mapping'!$A$2:$N$2,0))=0,"",INDEX('Processing Mapping'!$A$2:$N$552,MATCH($D454,'Processing Mapping'!$E$2:$E$552,0),MATCH('Processing Mapping'!$D$2,'Processing Mapping'!$A$2:$N$2,0)))</f>
        <v/>
      </c>
      <c r="J454" s="156" t="e">
        <f>IF(INDEX('Processing Mapping'!$A$2:$N$552,MATCH($D454,'Processing Mapping'!$E$2:$E$552,0),MATCH('Processing Mapping'!$N$2,'Processing Mapping'!$A$2:$N$2,0))=0,"",INDEX('Processing Mapping'!$A$2:$N$552,MATCH($D454,'Processing Mapping'!$E$2:$E$552,0),MATCH('Processing Mapping'!$N$2,'Processing Mapping'!$A$2:$N$2,0)))</f>
        <v>#N/A</v>
      </c>
      <c r="K454" s="220">
        <f>IFERROR(INDEX('Processing Mapping'!$A$2:$O$552,MATCH($D454,'Processing Mapping'!$E$2:$E$552,0),MATCH('Processing Mapping'!$O$2,'Processing Mapping'!$A$2:$O$2,0)),0)*365</f>
        <v>0</v>
      </c>
      <c r="L454" s="220" t="str">
        <f t="shared" si="7"/>
        <v>N</v>
      </c>
    </row>
    <row r="455" spans="1:12" x14ac:dyDescent="0.3">
      <c r="A455" t="s">
        <v>2614</v>
      </c>
      <c r="B455" t="s">
        <v>109</v>
      </c>
      <c r="C455" t="s">
        <v>3066</v>
      </c>
      <c r="D455" s="130">
        <v>1011695</v>
      </c>
      <c r="E455" s="135">
        <v>953.73199999999997</v>
      </c>
      <c r="F455" s="135">
        <v>114.34</v>
      </c>
      <c r="G455" s="135">
        <v>211.73000000000002</v>
      </c>
      <c r="H455" s="135">
        <v>0</v>
      </c>
      <c r="I455" s="156" t="str">
        <f>IF(INDEX('Processing Mapping'!$A$2:$N$552,MATCH($D455,'Processing Mapping'!$E$2:$E$552,0),MATCH('Processing Mapping'!$D$2,'Processing Mapping'!$A$2:$N$2,0))=0,"",INDEX('Processing Mapping'!$A$2:$N$552,MATCH($D455,'Processing Mapping'!$E$2:$E$552,0),MATCH('Processing Mapping'!$D$2,'Processing Mapping'!$A$2:$N$2,0)))</f>
        <v/>
      </c>
      <c r="J455" s="156" t="e">
        <f>IF(INDEX('Processing Mapping'!$A$2:$N$552,MATCH($D455,'Processing Mapping'!$E$2:$E$552,0),MATCH('Processing Mapping'!$N$2,'Processing Mapping'!$A$2:$N$2,0))=0,"",INDEX('Processing Mapping'!$A$2:$N$552,MATCH($D455,'Processing Mapping'!$E$2:$E$552,0),MATCH('Processing Mapping'!$N$2,'Processing Mapping'!$A$2:$N$2,0)))</f>
        <v>#N/A</v>
      </c>
      <c r="K455" s="220">
        <f>IFERROR(INDEX('Processing Mapping'!$A$2:$O$552,MATCH($D455,'Processing Mapping'!$E$2:$E$552,0),MATCH('Processing Mapping'!$O$2,'Processing Mapping'!$A$2:$O$2,0)),0)*365</f>
        <v>0</v>
      </c>
      <c r="L455" s="220" t="str">
        <f t="shared" si="7"/>
        <v>N</v>
      </c>
    </row>
    <row r="456" spans="1:12" x14ac:dyDescent="0.3">
      <c r="A456" t="s">
        <v>2614</v>
      </c>
      <c r="B456" t="s">
        <v>85</v>
      </c>
      <c r="C456" t="s">
        <v>3067</v>
      </c>
      <c r="D456" s="130">
        <v>1011705</v>
      </c>
      <c r="E456" s="135">
        <v>0</v>
      </c>
      <c r="F456" s="135">
        <v>0</v>
      </c>
      <c r="G456" s="135">
        <v>23.7</v>
      </c>
      <c r="H456" s="135">
        <v>22.33</v>
      </c>
      <c r="I456" s="156" t="str">
        <f>IF(INDEX('Processing Mapping'!$A$2:$N$552,MATCH($D456,'Processing Mapping'!$E$2:$E$552,0),MATCH('Processing Mapping'!$D$2,'Processing Mapping'!$A$2:$N$2,0))=0,"",INDEX('Processing Mapping'!$A$2:$N$552,MATCH($D456,'Processing Mapping'!$E$2:$E$552,0),MATCH('Processing Mapping'!$D$2,'Processing Mapping'!$A$2:$N$2,0)))</f>
        <v>Plaquemine Plant</v>
      </c>
      <c r="J456" s="156" t="str">
        <f>IF(INDEX('Processing Mapping'!$A$2:$N$552,MATCH($D456,'Processing Mapping'!$E$2:$E$552,0),MATCH('Processing Mapping'!$N$2,'Processing Mapping'!$A$2:$N$2,0))=0,"",INDEX('Processing Mapping'!$A$2:$N$552,MATCH($D456,'Processing Mapping'!$E$2:$E$552,0),MATCH('Processing Mapping'!$N$2,'Processing Mapping'!$A$2:$N$2,0)))</f>
        <v>Arkla Basin</v>
      </c>
      <c r="K456" s="220">
        <f>IFERROR(INDEX('Processing Mapping'!$A$2:$O$552,MATCH($D456,'Processing Mapping'!$E$2:$E$552,0),MATCH('Processing Mapping'!$O$2,'Processing Mapping'!$A$2:$O$2,0)),0)*365</f>
        <v>55115</v>
      </c>
      <c r="L456" s="220" t="str">
        <f t="shared" si="7"/>
        <v>Y</v>
      </c>
    </row>
    <row r="457" spans="1:12" x14ac:dyDescent="0.3">
      <c r="A457" t="s">
        <v>2614</v>
      </c>
      <c r="B457" t="s">
        <v>109</v>
      </c>
      <c r="C457" t="s">
        <v>3068</v>
      </c>
      <c r="D457" s="130">
        <v>1011722</v>
      </c>
      <c r="E457" s="135">
        <v>239.11200000000002</v>
      </c>
      <c r="F457" s="135">
        <v>223.60999999999996</v>
      </c>
      <c r="G457" s="135">
        <v>205.63</v>
      </c>
      <c r="H457" s="135">
        <v>133.15</v>
      </c>
      <c r="I457" s="156" t="str">
        <f>IF(INDEX('Processing Mapping'!$A$2:$N$552,MATCH($D457,'Processing Mapping'!$E$2:$E$552,0),MATCH('Processing Mapping'!$D$2,'Processing Mapping'!$A$2:$N$2,0))=0,"",INDEX('Processing Mapping'!$A$2:$N$552,MATCH($D457,'Processing Mapping'!$E$2:$E$552,0),MATCH('Processing Mapping'!$D$2,'Processing Mapping'!$A$2:$N$2,0)))</f>
        <v/>
      </c>
      <c r="J457" s="156" t="str">
        <f>IF(INDEX('Processing Mapping'!$A$2:$N$552,MATCH($D457,'Processing Mapping'!$E$2:$E$552,0),MATCH('Processing Mapping'!$N$2,'Processing Mapping'!$A$2:$N$2,0))=0,"",INDEX('Processing Mapping'!$A$2:$N$552,MATCH($D457,'Processing Mapping'!$E$2:$E$552,0),MATCH('Processing Mapping'!$N$2,'Processing Mapping'!$A$2:$N$2,0)))</f>
        <v>Permian Basin</v>
      </c>
      <c r="K457" s="220">
        <f>IFERROR(INDEX('Processing Mapping'!$A$2:$O$552,MATCH($D457,'Processing Mapping'!$E$2:$E$552,0),MATCH('Processing Mapping'!$O$2,'Processing Mapping'!$A$2:$O$2,0)),0)*365</f>
        <v>0</v>
      </c>
      <c r="L457" s="220" t="str">
        <f t="shared" si="7"/>
        <v>N</v>
      </c>
    </row>
    <row r="458" spans="1:12" x14ac:dyDescent="0.3">
      <c r="A458" t="s">
        <v>2614</v>
      </c>
      <c r="B458" t="s">
        <v>109</v>
      </c>
      <c r="C458" t="s">
        <v>3069</v>
      </c>
      <c r="D458" s="130">
        <v>1011745</v>
      </c>
      <c r="E458" s="135">
        <v>31.972000000000001</v>
      </c>
      <c r="F458" s="135">
        <v>11.229999999999999</v>
      </c>
      <c r="G458" s="135">
        <v>12.219999999999999</v>
      </c>
      <c r="H458" s="135">
        <v>10.08</v>
      </c>
      <c r="I458" s="156" t="str">
        <f>IF(INDEX('Processing Mapping'!$A$2:$N$552,MATCH($D458,'Processing Mapping'!$E$2:$E$552,0),MATCH('Processing Mapping'!$D$2,'Processing Mapping'!$A$2:$N$2,0))=0,"",INDEX('Processing Mapping'!$A$2:$N$552,MATCH($D458,'Processing Mapping'!$E$2:$E$552,0),MATCH('Processing Mapping'!$D$2,'Processing Mapping'!$A$2:$N$2,0)))</f>
        <v/>
      </c>
      <c r="J458" s="156" t="e">
        <f>IF(INDEX('Processing Mapping'!$A$2:$N$552,MATCH($D458,'Processing Mapping'!$E$2:$E$552,0),MATCH('Processing Mapping'!$N$2,'Processing Mapping'!$A$2:$N$2,0))=0,"",INDEX('Processing Mapping'!$A$2:$N$552,MATCH($D458,'Processing Mapping'!$E$2:$E$552,0),MATCH('Processing Mapping'!$N$2,'Processing Mapping'!$A$2:$N$2,0)))</f>
        <v>#N/A</v>
      </c>
      <c r="K458" s="220">
        <f>IFERROR(INDEX('Processing Mapping'!$A$2:$O$552,MATCH($D458,'Processing Mapping'!$E$2:$E$552,0),MATCH('Processing Mapping'!$O$2,'Processing Mapping'!$A$2:$O$2,0)),0)*365</f>
        <v>0</v>
      </c>
      <c r="L458" s="220" t="str">
        <f t="shared" si="7"/>
        <v>N</v>
      </c>
    </row>
    <row r="459" spans="1:12" x14ac:dyDescent="0.3">
      <c r="A459" t="s">
        <v>2614</v>
      </c>
      <c r="B459" t="s">
        <v>103</v>
      </c>
      <c r="C459" t="s">
        <v>3070</v>
      </c>
      <c r="D459" s="130">
        <v>1011762</v>
      </c>
      <c r="E459" s="135">
        <v>0</v>
      </c>
      <c r="F459" s="135">
        <v>0</v>
      </c>
      <c r="G459" s="135">
        <v>0</v>
      </c>
      <c r="H459" s="135">
        <v>166</v>
      </c>
      <c r="I459" s="156" t="str">
        <f>IF(INDEX('Processing Mapping'!$A$2:$N$552,MATCH($D459,'Processing Mapping'!$E$2:$E$552,0),MATCH('Processing Mapping'!$D$2,'Processing Mapping'!$A$2:$N$2,0))=0,"",INDEX('Processing Mapping'!$A$2:$N$552,MATCH($D459,'Processing Mapping'!$E$2:$E$552,0),MATCH('Processing Mapping'!$D$2,'Processing Mapping'!$A$2:$N$2,0)))</f>
        <v>Carmen</v>
      </c>
      <c r="J459" s="156" t="str">
        <f>IF(INDEX('Processing Mapping'!$A$2:$N$552,MATCH($D459,'Processing Mapping'!$E$2:$E$552,0),MATCH('Processing Mapping'!$N$2,'Processing Mapping'!$A$2:$N$2,0))=0,"",INDEX('Processing Mapping'!$A$2:$N$552,MATCH($D459,'Processing Mapping'!$E$2:$E$552,0),MATCH('Processing Mapping'!$N$2,'Processing Mapping'!$A$2:$N$2,0)))</f>
        <v>Central Kansas Uplift</v>
      </c>
      <c r="K459" s="220">
        <f>IFERROR(INDEX('Processing Mapping'!$A$2:$O$552,MATCH($D459,'Processing Mapping'!$E$2:$E$552,0),MATCH('Processing Mapping'!$O$2,'Processing Mapping'!$A$2:$O$2,0)),0)*365</f>
        <v>9125</v>
      </c>
      <c r="L459" s="220" t="str">
        <f t="shared" si="7"/>
        <v>Y</v>
      </c>
    </row>
    <row r="460" spans="1:12" x14ac:dyDescent="0.3">
      <c r="A460" t="s">
        <v>2614</v>
      </c>
      <c r="B460" t="s">
        <v>85</v>
      </c>
      <c r="C460" t="s">
        <v>3071</v>
      </c>
      <c r="D460" s="130">
        <v>1011811</v>
      </c>
      <c r="E460" s="135">
        <v>0</v>
      </c>
      <c r="F460" s="135">
        <v>79.11</v>
      </c>
      <c r="G460" s="135">
        <v>159.48000000000002</v>
      </c>
      <c r="H460" s="135">
        <v>153.06</v>
      </c>
      <c r="I460" s="156" t="str">
        <f>IF(INDEX('Processing Mapping'!$A$2:$N$552,MATCH($D460,'Processing Mapping'!$E$2:$E$552,0),MATCH('Processing Mapping'!$D$2,'Processing Mapping'!$A$2:$N$2,0))=0,"",INDEX('Processing Mapping'!$A$2:$N$552,MATCH($D460,'Processing Mapping'!$E$2:$E$552,0),MATCH('Processing Mapping'!$D$2,'Processing Mapping'!$A$2:$N$2,0)))</f>
        <v>PSI Kaplan Plant</v>
      </c>
      <c r="J460" s="156" t="str">
        <f>IF(INDEX('Processing Mapping'!$A$2:$N$552,MATCH($D460,'Processing Mapping'!$E$2:$E$552,0),MATCH('Processing Mapping'!$N$2,'Processing Mapping'!$A$2:$N$2,0))=0,"",INDEX('Processing Mapping'!$A$2:$N$552,MATCH($D460,'Processing Mapping'!$E$2:$E$552,0),MATCH('Processing Mapping'!$N$2,'Processing Mapping'!$A$2:$N$2,0)))</f>
        <v>Gulf Coast Basin (LA, TX)</v>
      </c>
      <c r="K460" s="220">
        <f>IFERROR(INDEX('Processing Mapping'!$A$2:$O$552,MATCH($D460,'Processing Mapping'!$E$2:$E$552,0),MATCH('Processing Mapping'!$O$2,'Processing Mapping'!$A$2:$O$2,0)),0)*365</f>
        <v>0</v>
      </c>
      <c r="L460" s="220" t="str">
        <f t="shared" si="7"/>
        <v>Y</v>
      </c>
    </row>
    <row r="461" spans="1:12" x14ac:dyDescent="0.3">
      <c r="A461" t="s">
        <v>2614</v>
      </c>
      <c r="B461" t="s">
        <v>103</v>
      </c>
      <c r="C461" t="s">
        <v>3072</v>
      </c>
      <c r="D461" s="130">
        <v>1011833</v>
      </c>
      <c r="E461" s="135">
        <v>0</v>
      </c>
      <c r="F461" s="135">
        <v>0</v>
      </c>
      <c r="G461" s="135">
        <v>44.510000000000005</v>
      </c>
      <c r="H461" s="135">
        <v>53.14</v>
      </c>
      <c r="I461" s="156" t="str">
        <f>IF(INDEX('Processing Mapping'!$A$2:$N$552,MATCH($D461,'Processing Mapping'!$E$2:$E$552,0),MATCH('Processing Mapping'!$D$2,'Processing Mapping'!$A$2:$N$2,0))=0,"",INDEX('Processing Mapping'!$A$2:$N$552,MATCH($D461,'Processing Mapping'!$E$2:$E$552,0),MATCH('Processing Mapping'!$D$2,'Processing Mapping'!$A$2:$N$2,0)))</f>
        <v/>
      </c>
      <c r="J461" s="156" t="e">
        <f>IF(INDEX('Processing Mapping'!$A$2:$N$552,MATCH($D461,'Processing Mapping'!$E$2:$E$552,0),MATCH('Processing Mapping'!$N$2,'Processing Mapping'!$A$2:$N$2,0))=0,"",INDEX('Processing Mapping'!$A$2:$N$552,MATCH($D461,'Processing Mapping'!$E$2:$E$552,0),MATCH('Processing Mapping'!$N$2,'Processing Mapping'!$A$2:$N$2,0)))</f>
        <v>#N/A</v>
      </c>
      <c r="K461" s="220">
        <f>IFERROR(INDEX('Processing Mapping'!$A$2:$O$552,MATCH($D461,'Processing Mapping'!$E$2:$E$552,0),MATCH('Processing Mapping'!$O$2,'Processing Mapping'!$A$2:$O$2,0)),0)*365</f>
        <v>0</v>
      </c>
      <c r="L461" s="220" t="str">
        <f t="shared" si="7"/>
        <v>N</v>
      </c>
    </row>
    <row r="462" spans="1:12" x14ac:dyDescent="0.3">
      <c r="A462" t="s">
        <v>2614</v>
      </c>
      <c r="B462" t="s">
        <v>109</v>
      </c>
      <c r="C462" t="s">
        <v>3073</v>
      </c>
      <c r="D462" s="130">
        <v>1011870</v>
      </c>
      <c r="E462" s="135">
        <v>0</v>
      </c>
      <c r="F462" s="135">
        <v>757.04</v>
      </c>
      <c r="G462" s="135">
        <v>312.53999999999996</v>
      </c>
      <c r="H462" s="135">
        <v>328.41</v>
      </c>
      <c r="I462" s="156" t="str">
        <f>IF(INDEX('Processing Mapping'!$A$2:$N$552,MATCH($D462,'Processing Mapping'!$E$2:$E$552,0),MATCH('Processing Mapping'!$D$2,'Processing Mapping'!$A$2:$N$2,0))=0,"",INDEX('Processing Mapping'!$A$2:$N$552,MATCH($D462,'Processing Mapping'!$E$2:$E$552,0),MATCH('Processing Mapping'!$D$2,'Processing Mapping'!$A$2:$N$2,0)))</f>
        <v/>
      </c>
      <c r="J462" s="156" t="e">
        <f>IF(INDEX('Processing Mapping'!$A$2:$N$552,MATCH($D462,'Processing Mapping'!$E$2:$E$552,0),MATCH('Processing Mapping'!$N$2,'Processing Mapping'!$A$2:$N$2,0))=0,"",INDEX('Processing Mapping'!$A$2:$N$552,MATCH($D462,'Processing Mapping'!$E$2:$E$552,0),MATCH('Processing Mapping'!$N$2,'Processing Mapping'!$A$2:$N$2,0)))</f>
        <v>#N/A</v>
      </c>
      <c r="K462" s="220">
        <f>IFERROR(INDEX('Processing Mapping'!$A$2:$O$552,MATCH($D462,'Processing Mapping'!$E$2:$E$552,0),MATCH('Processing Mapping'!$O$2,'Processing Mapping'!$A$2:$O$2,0)),0)*365</f>
        <v>0</v>
      </c>
      <c r="L462" s="220" t="str">
        <f t="shared" si="7"/>
        <v>N</v>
      </c>
    </row>
    <row r="463" spans="1:12" x14ac:dyDescent="0.3">
      <c r="A463" t="s">
        <v>2614</v>
      </c>
      <c r="B463" t="s">
        <v>109</v>
      </c>
      <c r="C463" t="s">
        <v>3074</v>
      </c>
      <c r="D463" s="130">
        <v>1011930</v>
      </c>
      <c r="E463" s="135">
        <v>0</v>
      </c>
      <c r="F463" s="135">
        <v>581.79</v>
      </c>
      <c r="G463" s="135">
        <v>3.44</v>
      </c>
      <c r="H463" s="135">
        <v>7.21</v>
      </c>
      <c r="I463" s="156" t="str">
        <f>IF(INDEX('Processing Mapping'!$A$2:$N$552,MATCH($D463,'Processing Mapping'!$E$2:$E$552,0),MATCH('Processing Mapping'!$D$2,'Processing Mapping'!$A$2:$N$2,0))=0,"",INDEX('Processing Mapping'!$A$2:$N$552,MATCH($D463,'Processing Mapping'!$E$2:$E$552,0),MATCH('Processing Mapping'!$D$2,'Processing Mapping'!$A$2:$N$2,0)))</f>
        <v/>
      </c>
      <c r="J463" s="156" t="e">
        <f>IF(INDEX('Processing Mapping'!$A$2:$N$552,MATCH($D463,'Processing Mapping'!$E$2:$E$552,0),MATCH('Processing Mapping'!$N$2,'Processing Mapping'!$A$2:$N$2,0))=0,"",INDEX('Processing Mapping'!$A$2:$N$552,MATCH($D463,'Processing Mapping'!$E$2:$E$552,0),MATCH('Processing Mapping'!$N$2,'Processing Mapping'!$A$2:$N$2,0)))</f>
        <v>#N/A</v>
      </c>
      <c r="K463" s="220">
        <f>IFERROR(INDEX('Processing Mapping'!$A$2:$O$552,MATCH($D463,'Processing Mapping'!$E$2:$E$552,0),MATCH('Processing Mapping'!$O$2,'Processing Mapping'!$A$2:$O$2,0)),0)*365</f>
        <v>0</v>
      </c>
      <c r="L463" s="220" t="str">
        <f t="shared" si="7"/>
        <v>N</v>
      </c>
    </row>
    <row r="464" spans="1:12" x14ac:dyDescent="0.3">
      <c r="A464" t="s">
        <v>2614</v>
      </c>
      <c r="B464" t="s">
        <v>109</v>
      </c>
      <c r="C464" t="s">
        <v>3075</v>
      </c>
      <c r="D464" s="130">
        <v>1011931</v>
      </c>
      <c r="E464" s="135">
        <v>0</v>
      </c>
      <c r="F464" s="135">
        <v>58.15</v>
      </c>
      <c r="G464" s="135">
        <v>109.74000000000001</v>
      </c>
      <c r="H464" s="135">
        <v>190.06</v>
      </c>
      <c r="I464" s="156" t="str">
        <f>IF(INDEX('Processing Mapping'!$A$2:$N$552,MATCH($D464,'Processing Mapping'!$E$2:$E$552,0),MATCH('Processing Mapping'!$D$2,'Processing Mapping'!$A$2:$N$2,0))=0,"",INDEX('Processing Mapping'!$A$2:$N$552,MATCH($D464,'Processing Mapping'!$E$2:$E$552,0),MATCH('Processing Mapping'!$D$2,'Processing Mapping'!$A$2:$N$2,0)))</f>
        <v/>
      </c>
      <c r="J464" s="156" t="e">
        <f>IF(INDEX('Processing Mapping'!$A$2:$N$552,MATCH($D464,'Processing Mapping'!$E$2:$E$552,0),MATCH('Processing Mapping'!$N$2,'Processing Mapping'!$A$2:$N$2,0))=0,"",INDEX('Processing Mapping'!$A$2:$N$552,MATCH($D464,'Processing Mapping'!$E$2:$E$552,0),MATCH('Processing Mapping'!$N$2,'Processing Mapping'!$A$2:$N$2,0)))</f>
        <v>#N/A</v>
      </c>
      <c r="K464" s="220">
        <f>IFERROR(INDEX('Processing Mapping'!$A$2:$O$552,MATCH($D464,'Processing Mapping'!$E$2:$E$552,0),MATCH('Processing Mapping'!$O$2,'Processing Mapping'!$A$2:$O$2,0)),0)*365</f>
        <v>0</v>
      </c>
      <c r="L464" s="220" t="str">
        <f t="shared" si="7"/>
        <v>N</v>
      </c>
    </row>
    <row r="465" spans="1:12" x14ac:dyDescent="0.3">
      <c r="A465" t="s">
        <v>2614</v>
      </c>
      <c r="B465" t="s">
        <v>85</v>
      </c>
      <c r="C465" t="s">
        <v>3076</v>
      </c>
      <c r="D465" s="130">
        <v>1011948</v>
      </c>
      <c r="E465" s="135">
        <v>0</v>
      </c>
      <c r="F465" s="135">
        <v>613.82000000000005</v>
      </c>
      <c r="G465" s="135">
        <v>118.78999999999999</v>
      </c>
      <c r="H465" s="135">
        <v>550.66</v>
      </c>
      <c r="I465" s="156" t="str">
        <f>IF(INDEX('Processing Mapping'!$A$2:$N$552,MATCH($D465,'Processing Mapping'!$E$2:$E$552,0),MATCH('Processing Mapping'!$D$2,'Processing Mapping'!$A$2:$N$2,0))=0,"",INDEX('Processing Mapping'!$A$2:$N$552,MATCH($D465,'Processing Mapping'!$E$2:$E$552,0),MATCH('Processing Mapping'!$D$2,'Processing Mapping'!$A$2:$N$2,0)))</f>
        <v>Dubberly Plant</v>
      </c>
      <c r="J465" s="156" t="str">
        <f>IF(INDEX('Processing Mapping'!$A$2:$N$552,MATCH($D465,'Processing Mapping'!$E$2:$E$552,0),MATCH('Processing Mapping'!$N$2,'Processing Mapping'!$A$2:$N$2,0))=0,"",INDEX('Processing Mapping'!$A$2:$N$552,MATCH($D465,'Processing Mapping'!$E$2:$E$552,0),MATCH('Processing Mapping'!$N$2,'Processing Mapping'!$A$2:$N$2,0)))</f>
        <v>Arkla Basin</v>
      </c>
      <c r="K465" s="220">
        <f>IFERROR(INDEX('Processing Mapping'!$A$2:$O$552,MATCH($D465,'Processing Mapping'!$E$2:$E$552,0),MATCH('Processing Mapping'!$O$2,'Processing Mapping'!$A$2:$O$2,0)),0)*365</f>
        <v>49275</v>
      </c>
      <c r="L465" s="220" t="str">
        <f t="shared" si="7"/>
        <v>Y</v>
      </c>
    </row>
    <row r="466" spans="1:12" x14ac:dyDescent="0.3">
      <c r="A466" t="s">
        <v>2614</v>
      </c>
      <c r="B466" t="s">
        <v>109</v>
      </c>
      <c r="C466" t="s">
        <v>3077</v>
      </c>
      <c r="D466" s="130">
        <v>1011949</v>
      </c>
      <c r="E466" s="135">
        <v>0</v>
      </c>
      <c r="F466" s="135">
        <v>429.81000000000006</v>
      </c>
      <c r="G466" s="135">
        <v>15.530000000000001</v>
      </c>
      <c r="H466" s="135">
        <v>1569.66</v>
      </c>
      <c r="I466" s="156" t="str">
        <f>IF(INDEX('Processing Mapping'!$A$2:$N$552,MATCH($D466,'Processing Mapping'!$E$2:$E$552,0),MATCH('Processing Mapping'!$D$2,'Processing Mapping'!$A$2:$N$2,0))=0,"",INDEX('Processing Mapping'!$A$2:$N$552,MATCH($D466,'Processing Mapping'!$E$2:$E$552,0),MATCH('Processing Mapping'!$D$2,'Processing Mapping'!$A$2:$N$2,0)))</f>
        <v/>
      </c>
      <c r="J466" s="156" t="str">
        <f>IF(INDEX('Processing Mapping'!$A$2:$N$552,MATCH($D466,'Processing Mapping'!$E$2:$E$552,0),MATCH('Processing Mapping'!$N$2,'Processing Mapping'!$A$2:$N$2,0))=0,"",INDEX('Processing Mapping'!$A$2:$N$552,MATCH($D466,'Processing Mapping'!$E$2:$E$552,0),MATCH('Processing Mapping'!$N$2,'Processing Mapping'!$A$2:$N$2,0)))</f>
        <v>Gulf Coast Basin (LA, TX)</v>
      </c>
      <c r="K466" s="220">
        <f>IFERROR(INDEX('Processing Mapping'!$A$2:$O$552,MATCH($D466,'Processing Mapping'!$E$2:$E$552,0),MATCH('Processing Mapping'!$O$2,'Processing Mapping'!$A$2:$O$2,0)),0)*365</f>
        <v>0</v>
      </c>
      <c r="L466" s="220" t="str">
        <f t="shared" si="7"/>
        <v>N</v>
      </c>
    </row>
    <row r="467" spans="1:12" x14ac:dyDescent="0.3">
      <c r="A467" t="s">
        <v>2614</v>
      </c>
      <c r="B467" t="s">
        <v>102</v>
      </c>
      <c r="C467" t="s">
        <v>3078</v>
      </c>
      <c r="D467" s="130">
        <v>1011967</v>
      </c>
      <c r="E467" s="135">
        <v>0</v>
      </c>
      <c r="F467" s="135">
        <v>46.48</v>
      </c>
      <c r="G467" s="135">
        <v>63.9</v>
      </c>
      <c r="H467" s="135">
        <v>49.62</v>
      </c>
      <c r="I467" s="156" t="str">
        <f>IF(INDEX('Processing Mapping'!$A$2:$N$552,MATCH($D467,'Processing Mapping'!$E$2:$E$552,0),MATCH('Processing Mapping'!$D$2,'Processing Mapping'!$A$2:$N$2,0))=0,"",INDEX('Processing Mapping'!$A$2:$N$552,MATCH($D467,'Processing Mapping'!$E$2:$E$552,0),MATCH('Processing Mapping'!$D$2,'Processing Mapping'!$A$2:$N$2,0)))</f>
        <v/>
      </c>
      <c r="J467" s="156" t="e">
        <f>IF(INDEX('Processing Mapping'!$A$2:$N$552,MATCH($D467,'Processing Mapping'!$E$2:$E$552,0),MATCH('Processing Mapping'!$N$2,'Processing Mapping'!$A$2:$N$2,0))=0,"",INDEX('Processing Mapping'!$A$2:$N$552,MATCH($D467,'Processing Mapping'!$E$2:$E$552,0),MATCH('Processing Mapping'!$N$2,'Processing Mapping'!$A$2:$N$2,0)))</f>
        <v>#N/A</v>
      </c>
      <c r="K467" s="220">
        <f>IFERROR(INDEX('Processing Mapping'!$A$2:$O$552,MATCH($D467,'Processing Mapping'!$E$2:$E$552,0),MATCH('Processing Mapping'!$O$2,'Processing Mapping'!$A$2:$O$2,0)),0)*365</f>
        <v>0</v>
      </c>
      <c r="L467" s="220" t="str">
        <f t="shared" si="7"/>
        <v>N</v>
      </c>
    </row>
    <row r="468" spans="1:12" x14ac:dyDescent="0.3">
      <c r="A468" t="s">
        <v>2614</v>
      </c>
      <c r="B468" t="s">
        <v>109</v>
      </c>
      <c r="C468" t="s">
        <v>3079</v>
      </c>
      <c r="D468" s="130">
        <v>1011981</v>
      </c>
      <c r="E468" s="135">
        <v>0</v>
      </c>
      <c r="F468" s="135">
        <v>66.960000000000008</v>
      </c>
      <c r="G468" s="135">
        <v>22.01</v>
      </c>
      <c r="H468" s="135">
        <v>11.57</v>
      </c>
      <c r="I468" s="156" t="str">
        <f>IF(INDEX('Processing Mapping'!$A$2:$N$552,MATCH($D468,'Processing Mapping'!$E$2:$E$552,0),MATCH('Processing Mapping'!$D$2,'Processing Mapping'!$A$2:$N$2,0))=0,"",INDEX('Processing Mapping'!$A$2:$N$552,MATCH($D468,'Processing Mapping'!$E$2:$E$552,0),MATCH('Processing Mapping'!$D$2,'Processing Mapping'!$A$2:$N$2,0)))</f>
        <v/>
      </c>
      <c r="J468" s="156" t="e">
        <f>IF(INDEX('Processing Mapping'!$A$2:$N$552,MATCH($D468,'Processing Mapping'!$E$2:$E$552,0),MATCH('Processing Mapping'!$N$2,'Processing Mapping'!$A$2:$N$2,0))=0,"",INDEX('Processing Mapping'!$A$2:$N$552,MATCH($D468,'Processing Mapping'!$E$2:$E$552,0),MATCH('Processing Mapping'!$N$2,'Processing Mapping'!$A$2:$N$2,0)))</f>
        <v>#N/A</v>
      </c>
      <c r="K468" s="220">
        <f>IFERROR(INDEX('Processing Mapping'!$A$2:$O$552,MATCH($D468,'Processing Mapping'!$E$2:$E$552,0),MATCH('Processing Mapping'!$O$2,'Processing Mapping'!$A$2:$O$2,0)),0)*365</f>
        <v>0</v>
      </c>
      <c r="L468" s="220" t="str">
        <f t="shared" si="7"/>
        <v>N</v>
      </c>
    </row>
    <row r="469" spans="1:12" x14ac:dyDescent="0.3">
      <c r="A469" t="s">
        <v>2614</v>
      </c>
      <c r="B469" t="s">
        <v>73</v>
      </c>
      <c r="C469" t="s">
        <v>3080</v>
      </c>
      <c r="D469" s="130">
        <v>1011986</v>
      </c>
      <c r="E469" s="135">
        <v>0</v>
      </c>
      <c r="F469" s="135">
        <v>158.96</v>
      </c>
      <c r="G469" s="135">
        <v>38.200000000000003</v>
      </c>
      <c r="H469" s="135">
        <v>13.45</v>
      </c>
      <c r="I469" s="156" t="str">
        <f>IF(INDEX('Processing Mapping'!$A$2:$N$552,MATCH($D469,'Processing Mapping'!$E$2:$E$552,0),MATCH('Processing Mapping'!$D$2,'Processing Mapping'!$A$2:$N$2,0))=0,"",INDEX('Processing Mapping'!$A$2:$N$552,MATCH($D469,'Processing Mapping'!$E$2:$E$552,0),MATCH('Processing Mapping'!$D$2,'Processing Mapping'!$A$2:$N$2,0)))</f>
        <v>Yenter Gas Plant</v>
      </c>
      <c r="J469" s="156" t="str">
        <f>IF(INDEX('Processing Mapping'!$A$2:$N$552,MATCH($D469,'Processing Mapping'!$E$2:$E$552,0),MATCH('Processing Mapping'!$N$2,'Processing Mapping'!$A$2:$N$2,0))=0,"",INDEX('Processing Mapping'!$A$2:$N$552,MATCH($D469,'Processing Mapping'!$E$2:$E$552,0),MATCH('Processing Mapping'!$N$2,'Processing Mapping'!$A$2:$N$2,0)))</f>
        <v>Denver Basin</v>
      </c>
      <c r="K469" s="220">
        <f>IFERROR(INDEX('Processing Mapping'!$A$2:$O$552,MATCH($D469,'Processing Mapping'!$E$2:$E$552,0),MATCH('Processing Mapping'!$O$2,'Processing Mapping'!$A$2:$O$2,0)),0)*365</f>
        <v>3285</v>
      </c>
      <c r="L469" s="220" t="str">
        <f t="shared" si="7"/>
        <v>Y</v>
      </c>
    </row>
    <row r="470" spans="1:12" x14ac:dyDescent="0.3">
      <c r="A470" t="s">
        <v>2614</v>
      </c>
      <c r="B470" t="s">
        <v>109</v>
      </c>
      <c r="C470" t="s">
        <v>3081</v>
      </c>
      <c r="D470" s="130">
        <v>1011988</v>
      </c>
      <c r="E470" s="135">
        <v>0</v>
      </c>
      <c r="F470" s="135">
        <v>0</v>
      </c>
      <c r="G470" s="135">
        <v>0</v>
      </c>
      <c r="H470" s="135">
        <v>20.220000000000002</v>
      </c>
      <c r="I470" s="156" t="str">
        <f>IF(INDEX('Processing Mapping'!$A$2:$N$552,MATCH($D470,'Processing Mapping'!$E$2:$E$552,0),MATCH('Processing Mapping'!$D$2,'Processing Mapping'!$A$2:$N$2,0))=0,"",INDEX('Processing Mapping'!$A$2:$N$552,MATCH($D470,'Processing Mapping'!$E$2:$E$552,0),MATCH('Processing Mapping'!$D$2,'Processing Mapping'!$A$2:$N$2,0)))</f>
        <v/>
      </c>
      <c r="J470" s="156" t="e">
        <f>IF(INDEX('Processing Mapping'!$A$2:$N$552,MATCH($D470,'Processing Mapping'!$E$2:$E$552,0),MATCH('Processing Mapping'!$N$2,'Processing Mapping'!$A$2:$N$2,0))=0,"",INDEX('Processing Mapping'!$A$2:$N$552,MATCH($D470,'Processing Mapping'!$E$2:$E$552,0),MATCH('Processing Mapping'!$N$2,'Processing Mapping'!$A$2:$N$2,0)))</f>
        <v>#N/A</v>
      </c>
      <c r="K470" s="220">
        <f>IFERROR(INDEX('Processing Mapping'!$A$2:$O$552,MATCH($D470,'Processing Mapping'!$E$2:$E$552,0),MATCH('Processing Mapping'!$O$2,'Processing Mapping'!$A$2:$O$2,0)),0)*365</f>
        <v>0</v>
      </c>
      <c r="L470" s="220" t="str">
        <f t="shared" si="7"/>
        <v>N</v>
      </c>
    </row>
    <row r="471" spans="1:12" x14ac:dyDescent="0.3">
      <c r="A471" t="s">
        <v>2614</v>
      </c>
      <c r="B471" t="s">
        <v>109</v>
      </c>
      <c r="C471" t="s">
        <v>3082</v>
      </c>
      <c r="D471" s="130">
        <v>1011989</v>
      </c>
      <c r="E471" s="135">
        <v>0</v>
      </c>
      <c r="F471" s="135">
        <v>45.61</v>
      </c>
      <c r="G471" s="135">
        <v>39.33</v>
      </c>
      <c r="H471" s="135">
        <v>65.45</v>
      </c>
      <c r="I471" s="156" t="str">
        <f>IF(INDEX('Processing Mapping'!$A$2:$N$552,MATCH($D471,'Processing Mapping'!$E$2:$E$552,0),MATCH('Processing Mapping'!$D$2,'Processing Mapping'!$A$2:$N$2,0))=0,"",INDEX('Processing Mapping'!$A$2:$N$552,MATCH($D471,'Processing Mapping'!$E$2:$E$552,0),MATCH('Processing Mapping'!$D$2,'Processing Mapping'!$A$2:$N$2,0)))</f>
        <v/>
      </c>
      <c r="J471" s="156" t="e">
        <f>IF(INDEX('Processing Mapping'!$A$2:$N$552,MATCH($D471,'Processing Mapping'!$E$2:$E$552,0),MATCH('Processing Mapping'!$N$2,'Processing Mapping'!$A$2:$N$2,0))=0,"",INDEX('Processing Mapping'!$A$2:$N$552,MATCH($D471,'Processing Mapping'!$E$2:$E$552,0),MATCH('Processing Mapping'!$N$2,'Processing Mapping'!$A$2:$N$2,0)))</f>
        <v>#N/A</v>
      </c>
      <c r="K471" s="220">
        <f>IFERROR(INDEX('Processing Mapping'!$A$2:$O$552,MATCH($D471,'Processing Mapping'!$E$2:$E$552,0),MATCH('Processing Mapping'!$O$2,'Processing Mapping'!$A$2:$O$2,0)),0)*365</f>
        <v>0</v>
      </c>
      <c r="L471" s="220" t="str">
        <f t="shared" si="7"/>
        <v>N</v>
      </c>
    </row>
    <row r="472" spans="1:12" x14ac:dyDescent="0.3">
      <c r="A472" t="s">
        <v>2614</v>
      </c>
      <c r="B472" t="s">
        <v>102</v>
      </c>
      <c r="C472" t="s">
        <v>3083</v>
      </c>
      <c r="D472" s="130">
        <v>1012023</v>
      </c>
      <c r="E472" s="135">
        <v>0</v>
      </c>
      <c r="F472" s="135">
        <v>86.57</v>
      </c>
      <c r="G472" s="135">
        <v>27.07</v>
      </c>
      <c r="H472" s="135">
        <v>23.470000000000002</v>
      </c>
      <c r="I472" s="156" t="str">
        <f>IF(INDEX('Processing Mapping'!$A$2:$N$552,MATCH($D472,'Processing Mapping'!$E$2:$E$552,0),MATCH('Processing Mapping'!$D$2,'Processing Mapping'!$A$2:$N$2,0))=0,"",INDEX('Processing Mapping'!$A$2:$N$552,MATCH($D472,'Processing Mapping'!$E$2:$E$552,0),MATCH('Processing Mapping'!$D$2,'Processing Mapping'!$A$2:$N$2,0)))</f>
        <v/>
      </c>
      <c r="J472" s="156" t="e">
        <f>IF(INDEX('Processing Mapping'!$A$2:$N$552,MATCH($D472,'Processing Mapping'!$E$2:$E$552,0),MATCH('Processing Mapping'!$N$2,'Processing Mapping'!$A$2:$N$2,0))=0,"",INDEX('Processing Mapping'!$A$2:$N$552,MATCH($D472,'Processing Mapping'!$E$2:$E$552,0),MATCH('Processing Mapping'!$N$2,'Processing Mapping'!$A$2:$N$2,0)))</f>
        <v>#N/A</v>
      </c>
      <c r="K472" s="220">
        <f>IFERROR(INDEX('Processing Mapping'!$A$2:$O$552,MATCH($D472,'Processing Mapping'!$E$2:$E$552,0),MATCH('Processing Mapping'!$O$2,'Processing Mapping'!$A$2:$O$2,0)),0)*365</f>
        <v>0</v>
      </c>
      <c r="L472" s="220" t="str">
        <f t="shared" si="7"/>
        <v>N</v>
      </c>
    </row>
    <row r="473" spans="1:12" x14ac:dyDescent="0.3">
      <c r="A473" t="s">
        <v>2614</v>
      </c>
      <c r="B473" t="s">
        <v>116</v>
      </c>
      <c r="C473" t="s">
        <v>3084</v>
      </c>
      <c r="D473" s="130">
        <v>1012037</v>
      </c>
      <c r="E473" s="135">
        <v>0</v>
      </c>
      <c r="F473" s="135">
        <v>221.76999999999998</v>
      </c>
      <c r="G473" s="135">
        <v>219.62</v>
      </c>
      <c r="H473" s="135">
        <v>696.01</v>
      </c>
      <c r="I473" s="156" t="str">
        <f>IF(INDEX('Processing Mapping'!$A$2:$N$552,MATCH($D473,'Processing Mapping'!$E$2:$E$552,0),MATCH('Processing Mapping'!$D$2,'Processing Mapping'!$A$2:$N$2,0))=0,"",INDEX('Processing Mapping'!$A$2:$N$552,MATCH($D473,'Processing Mapping'!$E$2:$E$552,0),MATCH('Processing Mapping'!$D$2,'Processing Mapping'!$A$2:$N$2,0)))</f>
        <v/>
      </c>
      <c r="J473" s="156" t="e">
        <f>IF(INDEX('Processing Mapping'!$A$2:$N$552,MATCH($D473,'Processing Mapping'!$E$2:$E$552,0),MATCH('Processing Mapping'!$N$2,'Processing Mapping'!$A$2:$N$2,0))=0,"",INDEX('Processing Mapping'!$A$2:$N$552,MATCH($D473,'Processing Mapping'!$E$2:$E$552,0),MATCH('Processing Mapping'!$N$2,'Processing Mapping'!$A$2:$N$2,0)))</f>
        <v>#N/A</v>
      </c>
      <c r="K473" s="220">
        <f>IFERROR(INDEX('Processing Mapping'!$A$2:$O$552,MATCH($D473,'Processing Mapping'!$E$2:$E$552,0),MATCH('Processing Mapping'!$O$2,'Processing Mapping'!$A$2:$O$2,0)),0)*365</f>
        <v>0</v>
      </c>
      <c r="L473" s="220" t="str">
        <f t="shared" si="7"/>
        <v>N</v>
      </c>
    </row>
    <row r="474" spans="1:12" x14ac:dyDescent="0.3">
      <c r="A474" t="s">
        <v>2614</v>
      </c>
      <c r="B474" t="s">
        <v>83</v>
      </c>
      <c r="C474" t="s">
        <v>3085</v>
      </c>
      <c r="D474" s="130">
        <v>1012038</v>
      </c>
      <c r="E474" s="135">
        <v>0</v>
      </c>
      <c r="F474" s="135">
        <v>5722.4600000000009</v>
      </c>
      <c r="G474" s="135">
        <v>3722.61</v>
      </c>
      <c r="H474" s="135">
        <v>917.39</v>
      </c>
      <c r="I474" s="156" t="str">
        <f>IF(INDEX('Processing Mapping'!$A$2:$N$552,MATCH($D474,'Processing Mapping'!$E$2:$E$552,0),MATCH('Processing Mapping'!$D$2,'Processing Mapping'!$A$2:$N$2,0))=0,"",INDEX('Processing Mapping'!$A$2:$N$552,MATCH($D474,'Processing Mapping'!$E$2:$E$552,0),MATCH('Processing Mapping'!$D$2,'Processing Mapping'!$A$2:$N$2,0)))</f>
        <v/>
      </c>
      <c r="J474" s="156" t="e">
        <f>IF(INDEX('Processing Mapping'!$A$2:$N$552,MATCH($D474,'Processing Mapping'!$E$2:$E$552,0),MATCH('Processing Mapping'!$N$2,'Processing Mapping'!$A$2:$N$2,0))=0,"",INDEX('Processing Mapping'!$A$2:$N$552,MATCH($D474,'Processing Mapping'!$E$2:$E$552,0),MATCH('Processing Mapping'!$N$2,'Processing Mapping'!$A$2:$N$2,0)))</f>
        <v>#N/A</v>
      </c>
      <c r="K474" s="220">
        <f>IFERROR(INDEX('Processing Mapping'!$A$2:$O$552,MATCH($D474,'Processing Mapping'!$E$2:$E$552,0),MATCH('Processing Mapping'!$O$2,'Processing Mapping'!$A$2:$O$2,0)),0)*365</f>
        <v>0</v>
      </c>
      <c r="L474" s="220" t="str">
        <f t="shared" si="7"/>
        <v>N</v>
      </c>
    </row>
    <row r="475" spans="1:12" x14ac:dyDescent="0.3">
      <c r="A475" t="s">
        <v>2614</v>
      </c>
      <c r="B475" t="s">
        <v>109</v>
      </c>
      <c r="C475" t="s">
        <v>3086</v>
      </c>
      <c r="D475" s="130">
        <v>1012041</v>
      </c>
      <c r="E475" s="135">
        <v>0</v>
      </c>
      <c r="F475" s="135">
        <v>182.89</v>
      </c>
      <c r="G475" s="135">
        <v>321.77000000000004</v>
      </c>
      <c r="H475" s="135">
        <v>526.02</v>
      </c>
      <c r="I475" s="156" t="str">
        <f>IF(INDEX('Processing Mapping'!$A$2:$N$552,MATCH($D475,'Processing Mapping'!$E$2:$E$552,0),MATCH('Processing Mapping'!$D$2,'Processing Mapping'!$A$2:$N$2,0))=0,"",INDEX('Processing Mapping'!$A$2:$N$552,MATCH($D475,'Processing Mapping'!$E$2:$E$552,0),MATCH('Processing Mapping'!$D$2,'Processing Mapping'!$A$2:$N$2,0)))</f>
        <v>Huntsville Gas Plant</v>
      </c>
      <c r="J475" s="156" t="str">
        <f>IF(INDEX('Processing Mapping'!$A$2:$N$552,MATCH($D475,'Processing Mapping'!$E$2:$E$552,0),MATCH('Processing Mapping'!$N$2,'Processing Mapping'!$A$2:$N$2,0))=0,"",INDEX('Processing Mapping'!$A$2:$N$552,MATCH($D475,'Processing Mapping'!$E$2:$E$552,0),MATCH('Processing Mapping'!$N$2,'Processing Mapping'!$A$2:$N$2,0)))</f>
        <v>East Texas Basin</v>
      </c>
      <c r="K475" s="220">
        <f>IFERROR(INDEX('Processing Mapping'!$A$2:$O$552,MATCH($D475,'Processing Mapping'!$E$2:$E$552,0),MATCH('Processing Mapping'!$O$2,'Processing Mapping'!$A$2:$O$2,0)),0)*365</f>
        <v>12410</v>
      </c>
      <c r="L475" s="220" t="str">
        <f t="shared" si="7"/>
        <v>Y</v>
      </c>
    </row>
    <row r="476" spans="1:12" x14ac:dyDescent="0.3">
      <c r="A476" t="s">
        <v>2614</v>
      </c>
      <c r="B476" t="s">
        <v>102</v>
      </c>
      <c r="C476" t="s">
        <v>3087</v>
      </c>
      <c r="D476" s="130">
        <v>1012049</v>
      </c>
      <c r="E476" s="135">
        <v>0</v>
      </c>
      <c r="F476" s="135">
        <v>161.51000000000002</v>
      </c>
      <c r="G476" s="135">
        <v>0</v>
      </c>
      <c r="H476" s="135">
        <v>0</v>
      </c>
      <c r="I476" s="156" t="str">
        <f>IF(INDEX('Processing Mapping'!$A$2:$N$552,MATCH($D476,'Processing Mapping'!$E$2:$E$552,0),MATCH('Processing Mapping'!$D$2,'Processing Mapping'!$A$2:$N$2,0))=0,"",INDEX('Processing Mapping'!$A$2:$N$552,MATCH($D476,'Processing Mapping'!$E$2:$E$552,0),MATCH('Processing Mapping'!$D$2,'Processing Mapping'!$A$2:$N$2,0)))</f>
        <v>Leesville</v>
      </c>
      <c r="J476" s="156" t="str">
        <f>IF(INDEX('Processing Mapping'!$A$2:$N$552,MATCH($D476,'Processing Mapping'!$E$2:$E$552,0),MATCH('Processing Mapping'!$N$2,'Processing Mapping'!$A$2:$N$2,0))=0,"",INDEX('Processing Mapping'!$A$2:$N$552,MATCH($D476,'Processing Mapping'!$E$2:$E$552,0),MATCH('Processing Mapping'!$N$2,'Processing Mapping'!$A$2:$N$2,0)))</f>
        <v>Appalachian Basin</v>
      </c>
      <c r="K476" s="220">
        <f>IFERROR(INDEX('Processing Mapping'!$A$2:$O$552,MATCH($D476,'Processing Mapping'!$E$2:$E$552,0),MATCH('Processing Mapping'!$O$2,'Processing Mapping'!$A$2:$O$2,0)),0)*365</f>
        <v>5840</v>
      </c>
      <c r="L476" s="220" t="str">
        <f t="shared" si="7"/>
        <v>Y</v>
      </c>
    </row>
    <row r="477" spans="1:12" x14ac:dyDescent="0.3">
      <c r="A477" t="s">
        <v>2614</v>
      </c>
      <c r="B477" t="s">
        <v>109</v>
      </c>
      <c r="C477" t="s">
        <v>3088</v>
      </c>
      <c r="D477" s="130">
        <v>1012062</v>
      </c>
      <c r="E477" s="135">
        <v>0</v>
      </c>
      <c r="F477" s="135">
        <v>179.29999999999998</v>
      </c>
      <c r="G477" s="135">
        <v>114.66</v>
      </c>
      <c r="H477" s="135">
        <v>106.3</v>
      </c>
      <c r="I477" s="156" t="str">
        <f>IF(INDEX('Processing Mapping'!$A$2:$N$552,MATCH($D477,'Processing Mapping'!$E$2:$E$552,0),MATCH('Processing Mapping'!$D$2,'Processing Mapping'!$A$2:$N$2,0))=0,"",INDEX('Processing Mapping'!$A$2:$N$552,MATCH($D477,'Processing Mapping'!$E$2:$E$552,0),MATCH('Processing Mapping'!$D$2,'Processing Mapping'!$A$2:$N$2,0)))</f>
        <v/>
      </c>
      <c r="J477" s="156" t="e">
        <f>IF(INDEX('Processing Mapping'!$A$2:$N$552,MATCH($D477,'Processing Mapping'!$E$2:$E$552,0),MATCH('Processing Mapping'!$N$2,'Processing Mapping'!$A$2:$N$2,0))=0,"",INDEX('Processing Mapping'!$A$2:$N$552,MATCH($D477,'Processing Mapping'!$E$2:$E$552,0),MATCH('Processing Mapping'!$N$2,'Processing Mapping'!$A$2:$N$2,0)))</f>
        <v>#N/A</v>
      </c>
      <c r="K477" s="220">
        <f>IFERROR(INDEX('Processing Mapping'!$A$2:$O$552,MATCH($D477,'Processing Mapping'!$E$2:$E$552,0),MATCH('Processing Mapping'!$O$2,'Processing Mapping'!$A$2:$O$2,0)),0)*365</f>
        <v>0</v>
      </c>
      <c r="L477" s="220" t="str">
        <f t="shared" si="7"/>
        <v>N</v>
      </c>
    </row>
    <row r="478" spans="1:12" x14ac:dyDescent="0.3">
      <c r="A478" t="s">
        <v>2614</v>
      </c>
      <c r="B478" t="s">
        <v>109</v>
      </c>
      <c r="C478" t="s">
        <v>3089</v>
      </c>
      <c r="D478" s="130">
        <v>1012131</v>
      </c>
      <c r="E478" s="135">
        <v>0</v>
      </c>
      <c r="F478" s="135">
        <v>0</v>
      </c>
      <c r="G478" s="135">
        <v>0</v>
      </c>
      <c r="H478" s="135">
        <v>20.46</v>
      </c>
      <c r="I478" s="156" t="str">
        <f>IF(INDEX('Processing Mapping'!$A$2:$N$552,MATCH($D478,'Processing Mapping'!$E$2:$E$552,0),MATCH('Processing Mapping'!$D$2,'Processing Mapping'!$A$2:$N$2,0))=0,"",INDEX('Processing Mapping'!$A$2:$N$552,MATCH($D478,'Processing Mapping'!$E$2:$E$552,0),MATCH('Processing Mapping'!$D$2,'Processing Mapping'!$A$2:$N$2,0)))</f>
        <v/>
      </c>
      <c r="J478" s="156" t="e">
        <f>IF(INDEX('Processing Mapping'!$A$2:$N$552,MATCH($D478,'Processing Mapping'!$E$2:$E$552,0),MATCH('Processing Mapping'!$N$2,'Processing Mapping'!$A$2:$N$2,0))=0,"",INDEX('Processing Mapping'!$A$2:$N$552,MATCH($D478,'Processing Mapping'!$E$2:$E$552,0),MATCH('Processing Mapping'!$N$2,'Processing Mapping'!$A$2:$N$2,0)))</f>
        <v>#N/A</v>
      </c>
      <c r="K478" s="220">
        <f>IFERROR(INDEX('Processing Mapping'!$A$2:$O$552,MATCH($D478,'Processing Mapping'!$E$2:$E$552,0),MATCH('Processing Mapping'!$O$2,'Processing Mapping'!$A$2:$O$2,0)),0)*365</f>
        <v>0</v>
      </c>
      <c r="L478" s="220" t="str">
        <f t="shared" si="7"/>
        <v>N</v>
      </c>
    </row>
    <row r="479" spans="1:12" x14ac:dyDescent="0.3">
      <c r="A479" t="s">
        <v>2614</v>
      </c>
      <c r="B479" t="s">
        <v>72</v>
      </c>
      <c r="C479" t="s">
        <v>3090</v>
      </c>
      <c r="D479" s="130">
        <v>1012147</v>
      </c>
      <c r="E479" s="135">
        <v>0</v>
      </c>
      <c r="F479" s="135">
        <v>0</v>
      </c>
      <c r="G479" s="135">
        <v>10.39</v>
      </c>
      <c r="H479" s="135">
        <v>6.78</v>
      </c>
      <c r="I479" s="156" t="str">
        <f>IF(INDEX('Processing Mapping'!$A$2:$N$552,MATCH($D479,'Processing Mapping'!$E$2:$E$552,0),MATCH('Processing Mapping'!$D$2,'Processing Mapping'!$A$2:$N$2,0))=0,"",INDEX('Processing Mapping'!$A$2:$N$552,MATCH($D479,'Processing Mapping'!$E$2:$E$552,0),MATCH('Processing Mapping'!$D$2,'Processing Mapping'!$A$2:$N$2,0)))</f>
        <v>Mckittrick 172</v>
      </c>
      <c r="J479" s="156" t="str">
        <f>IF(INDEX('Processing Mapping'!$A$2:$N$552,MATCH($D479,'Processing Mapping'!$E$2:$E$552,0),MATCH('Processing Mapping'!$N$2,'Processing Mapping'!$A$2:$N$2,0))=0,"",INDEX('Processing Mapping'!$A$2:$N$552,MATCH($D479,'Processing Mapping'!$E$2:$E$552,0),MATCH('Processing Mapping'!$N$2,'Processing Mapping'!$A$2:$N$2,0)))</f>
        <v>Santa Maria Basin</v>
      </c>
      <c r="K479" s="220">
        <f>IFERROR(INDEX('Processing Mapping'!$A$2:$O$552,MATCH($D479,'Processing Mapping'!$E$2:$E$552,0),MATCH('Processing Mapping'!$O$2,'Processing Mapping'!$A$2:$O$2,0)),0)*365</f>
        <v>15038.000000000002</v>
      </c>
      <c r="L479" s="220" t="str">
        <f t="shared" si="7"/>
        <v>Y</v>
      </c>
    </row>
    <row r="480" spans="1:12" x14ac:dyDescent="0.3">
      <c r="A480" t="s">
        <v>2614</v>
      </c>
      <c r="B480" t="s">
        <v>85</v>
      </c>
      <c r="C480" t="s">
        <v>3091</v>
      </c>
      <c r="D480" s="130">
        <v>1012150</v>
      </c>
      <c r="E480" s="135">
        <v>0</v>
      </c>
      <c r="F480" s="135">
        <v>0</v>
      </c>
      <c r="G480" s="135">
        <v>338.19</v>
      </c>
      <c r="H480" s="135">
        <v>31.4</v>
      </c>
      <c r="I480" s="156" t="str">
        <f>IF(INDEX('Processing Mapping'!$A$2:$N$552,MATCH($D480,'Processing Mapping'!$E$2:$E$552,0),MATCH('Processing Mapping'!$D$2,'Processing Mapping'!$A$2:$N$2,0))=0,"",INDEX('Processing Mapping'!$A$2:$N$552,MATCH($D480,'Processing Mapping'!$E$2:$E$552,0),MATCH('Processing Mapping'!$D$2,'Processing Mapping'!$A$2:$N$2,0)))</f>
        <v/>
      </c>
      <c r="J480" s="156" t="e">
        <f>IF(INDEX('Processing Mapping'!$A$2:$N$552,MATCH($D480,'Processing Mapping'!$E$2:$E$552,0),MATCH('Processing Mapping'!$N$2,'Processing Mapping'!$A$2:$N$2,0))=0,"",INDEX('Processing Mapping'!$A$2:$N$552,MATCH($D480,'Processing Mapping'!$E$2:$E$552,0),MATCH('Processing Mapping'!$N$2,'Processing Mapping'!$A$2:$N$2,0)))</f>
        <v>#N/A</v>
      </c>
      <c r="K480" s="220">
        <f>IFERROR(INDEX('Processing Mapping'!$A$2:$O$552,MATCH($D480,'Processing Mapping'!$E$2:$E$552,0),MATCH('Processing Mapping'!$O$2,'Processing Mapping'!$A$2:$O$2,0)),0)*365</f>
        <v>0</v>
      </c>
      <c r="L480" s="220" t="str">
        <f t="shared" si="7"/>
        <v>N</v>
      </c>
    </row>
    <row r="481" spans="1:12" x14ac:dyDescent="0.3">
      <c r="A481" t="s">
        <v>2614</v>
      </c>
      <c r="B481" t="s">
        <v>85</v>
      </c>
      <c r="C481" t="s">
        <v>3092</v>
      </c>
      <c r="D481" s="130">
        <v>1012151</v>
      </c>
      <c r="E481" s="135">
        <v>0</v>
      </c>
      <c r="F481" s="135">
        <v>0</v>
      </c>
      <c r="G481" s="135">
        <v>138.85</v>
      </c>
      <c r="H481" s="135">
        <v>32.06</v>
      </c>
      <c r="I481" s="156" t="str">
        <f>IF(INDEX('Processing Mapping'!$A$2:$N$552,MATCH($D481,'Processing Mapping'!$E$2:$E$552,0),MATCH('Processing Mapping'!$D$2,'Processing Mapping'!$A$2:$N$2,0))=0,"",INDEX('Processing Mapping'!$A$2:$N$552,MATCH($D481,'Processing Mapping'!$E$2:$E$552,0),MATCH('Processing Mapping'!$D$2,'Processing Mapping'!$A$2:$N$2,0)))</f>
        <v/>
      </c>
      <c r="J481" s="156" t="e">
        <f>IF(INDEX('Processing Mapping'!$A$2:$N$552,MATCH($D481,'Processing Mapping'!$E$2:$E$552,0),MATCH('Processing Mapping'!$N$2,'Processing Mapping'!$A$2:$N$2,0))=0,"",INDEX('Processing Mapping'!$A$2:$N$552,MATCH($D481,'Processing Mapping'!$E$2:$E$552,0),MATCH('Processing Mapping'!$N$2,'Processing Mapping'!$A$2:$N$2,0)))</f>
        <v>#N/A</v>
      </c>
      <c r="K481" s="220">
        <f>IFERROR(INDEX('Processing Mapping'!$A$2:$O$552,MATCH($D481,'Processing Mapping'!$E$2:$E$552,0),MATCH('Processing Mapping'!$O$2,'Processing Mapping'!$A$2:$O$2,0)),0)*365</f>
        <v>0</v>
      </c>
      <c r="L481" s="220" t="str">
        <f t="shared" si="7"/>
        <v>N</v>
      </c>
    </row>
    <row r="482" spans="1:12" x14ac:dyDescent="0.3">
      <c r="A482" t="s">
        <v>2614</v>
      </c>
      <c r="B482" t="s">
        <v>109</v>
      </c>
      <c r="C482" t="s">
        <v>3093</v>
      </c>
      <c r="D482" s="130">
        <v>1012161</v>
      </c>
      <c r="E482" s="135">
        <v>0</v>
      </c>
      <c r="F482" s="135">
        <v>0</v>
      </c>
      <c r="G482" s="135">
        <v>27.88</v>
      </c>
      <c r="H482" s="135">
        <v>41.59</v>
      </c>
      <c r="I482" s="156" t="str">
        <f>IF(INDEX('Processing Mapping'!$A$2:$N$552,MATCH($D482,'Processing Mapping'!$E$2:$E$552,0),MATCH('Processing Mapping'!$D$2,'Processing Mapping'!$A$2:$N$2,0))=0,"",INDEX('Processing Mapping'!$A$2:$N$552,MATCH($D482,'Processing Mapping'!$E$2:$E$552,0),MATCH('Processing Mapping'!$D$2,'Processing Mapping'!$A$2:$N$2,0)))</f>
        <v/>
      </c>
      <c r="J482" s="156" t="e">
        <f>IF(INDEX('Processing Mapping'!$A$2:$N$552,MATCH($D482,'Processing Mapping'!$E$2:$E$552,0),MATCH('Processing Mapping'!$N$2,'Processing Mapping'!$A$2:$N$2,0))=0,"",INDEX('Processing Mapping'!$A$2:$N$552,MATCH($D482,'Processing Mapping'!$E$2:$E$552,0),MATCH('Processing Mapping'!$N$2,'Processing Mapping'!$A$2:$N$2,0)))</f>
        <v>#N/A</v>
      </c>
      <c r="K482" s="220">
        <f>IFERROR(INDEX('Processing Mapping'!$A$2:$O$552,MATCH($D482,'Processing Mapping'!$E$2:$E$552,0),MATCH('Processing Mapping'!$O$2,'Processing Mapping'!$A$2:$O$2,0)),0)*365</f>
        <v>0</v>
      </c>
      <c r="L482" s="220" t="str">
        <f t="shared" si="7"/>
        <v>N</v>
      </c>
    </row>
    <row r="483" spans="1:12" x14ac:dyDescent="0.3">
      <c r="A483" t="s">
        <v>2614</v>
      </c>
      <c r="B483" t="s">
        <v>103</v>
      </c>
      <c r="C483" t="s">
        <v>3094</v>
      </c>
      <c r="D483" s="130">
        <v>1012284</v>
      </c>
      <c r="E483" s="135">
        <v>0</v>
      </c>
      <c r="F483" s="135">
        <v>0</v>
      </c>
      <c r="G483" s="135">
        <v>370.9</v>
      </c>
      <c r="H483" s="135">
        <v>255.44</v>
      </c>
      <c r="I483" s="156" t="str">
        <f>IF(INDEX('Processing Mapping'!$A$2:$N$552,MATCH($D483,'Processing Mapping'!$E$2:$E$552,0),MATCH('Processing Mapping'!$D$2,'Processing Mapping'!$A$2:$N$2,0))=0,"",INDEX('Processing Mapping'!$A$2:$N$552,MATCH($D483,'Processing Mapping'!$E$2:$E$552,0),MATCH('Processing Mapping'!$D$2,'Processing Mapping'!$A$2:$N$2,0)))</f>
        <v/>
      </c>
      <c r="J483" s="156" t="e">
        <f>IF(INDEX('Processing Mapping'!$A$2:$N$552,MATCH($D483,'Processing Mapping'!$E$2:$E$552,0),MATCH('Processing Mapping'!$N$2,'Processing Mapping'!$A$2:$N$2,0))=0,"",INDEX('Processing Mapping'!$A$2:$N$552,MATCH($D483,'Processing Mapping'!$E$2:$E$552,0),MATCH('Processing Mapping'!$N$2,'Processing Mapping'!$A$2:$N$2,0)))</f>
        <v>#N/A</v>
      </c>
      <c r="K483" s="220">
        <f>IFERROR(INDEX('Processing Mapping'!$A$2:$O$552,MATCH($D483,'Processing Mapping'!$E$2:$E$552,0),MATCH('Processing Mapping'!$O$2,'Processing Mapping'!$A$2:$O$2,0)),0)*365</f>
        <v>0</v>
      </c>
      <c r="L483" s="220" t="str">
        <f t="shared" si="7"/>
        <v>N</v>
      </c>
    </row>
    <row r="484" spans="1:12" x14ac:dyDescent="0.3">
      <c r="A484" t="s">
        <v>2614</v>
      </c>
      <c r="B484" t="s">
        <v>101</v>
      </c>
      <c r="C484" t="s">
        <v>3095</v>
      </c>
      <c r="D484" s="130">
        <v>1012297</v>
      </c>
      <c r="E484" s="135">
        <v>0</v>
      </c>
      <c r="F484" s="135">
        <v>0</v>
      </c>
      <c r="G484" s="135">
        <v>0</v>
      </c>
      <c r="H484" s="135">
        <v>29.6</v>
      </c>
      <c r="I484" s="156" t="str">
        <f>IF(INDEX('Processing Mapping'!$A$2:$N$552,MATCH($D484,'Processing Mapping'!$E$2:$E$552,0),MATCH('Processing Mapping'!$D$2,'Processing Mapping'!$A$2:$N$2,0))=0,"",INDEX('Processing Mapping'!$A$2:$N$552,MATCH($D484,'Processing Mapping'!$E$2:$E$552,0),MATCH('Processing Mapping'!$D$2,'Processing Mapping'!$A$2:$N$2,0)))</f>
        <v/>
      </c>
      <c r="J484" s="156" t="e">
        <f>IF(INDEX('Processing Mapping'!$A$2:$N$552,MATCH($D484,'Processing Mapping'!$E$2:$E$552,0),MATCH('Processing Mapping'!$N$2,'Processing Mapping'!$A$2:$N$2,0))=0,"",INDEX('Processing Mapping'!$A$2:$N$552,MATCH($D484,'Processing Mapping'!$E$2:$E$552,0),MATCH('Processing Mapping'!$N$2,'Processing Mapping'!$A$2:$N$2,0)))</f>
        <v>#N/A</v>
      </c>
      <c r="K484" s="220">
        <f>IFERROR(INDEX('Processing Mapping'!$A$2:$O$552,MATCH($D484,'Processing Mapping'!$E$2:$E$552,0),MATCH('Processing Mapping'!$O$2,'Processing Mapping'!$A$2:$O$2,0)),0)*365</f>
        <v>0</v>
      </c>
      <c r="L484" s="220" t="str">
        <f t="shared" si="7"/>
        <v>N</v>
      </c>
    </row>
    <row r="485" spans="1:12" x14ac:dyDescent="0.3">
      <c r="A485" t="s">
        <v>2614</v>
      </c>
      <c r="B485" t="s">
        <v>103</v>
      </c>
      <c r="C485" t="s">
        <v>3096</v>
      </c>
      <c r="D485" s="130">
        <v>1012401</v>
      </c>
      <c r="E485" s="135">
        <v>0</v>
      </c>
      <c r="F485" s="135">
        <v>0</v>
      </c>
      <c r="G485" s="135">
        <v>599.73</v>
      </c>
      <c r="H485" s="135">
        <v>72.539999999999992</v>
      </c>
      <c r="I485" s="156" t="str">
        <f>IF(INDEX('Processing Mapping'!$A$2:$N$552,MATCH($D485,'Processing Mapping'!$E$2:$E$552,0),MATCH('Processing Mapping'!$D$2,'Processing Mapping'!$A$2:$N$2,0))=0,"",INDEX('Processing Mapping'!$A$2:$N$552,MATCH($D485,'Processing Mapping'!$E$2:$E$552,0),MATCH('Processing Mapping'!$D$2,'Processing Mapping'!$A$2:$N$2,0)))</f>
        <v/>
      </c>
      <c r="J485" s="156" t="e">
        <f>IF(INDEX('Processing Mapping'!$A$2:$N$552,MATCH($D485,'Processing Mapping'!$E$2:$E$552,0),MATCH('Processing Mapping'!$N$2,'Processing Mapping'!$A$2:$N$2,0))=0,"",INDEX('Processing Mapping'!$A$2:$N$552,MATCH($D485,'Processing Mapping'!$E$2:$E$552,0),MATCH('Processing Mapping'!$N$2,'Processing Mapping'!$A$2:$N$2,0)))</f>
        <v>#N/A</v>
      </c>
      <c r="K485" s="220">
        <f>IFERROR(INDEX('Processing Mapping'!$A$2:$O$552,MATCH($D485,'Processing Mapping'!$E$2:$E$552,0),MATCH('Processing Mapping'!$O$2,'Processing Mapping'!$A$2:$O$2,0)),0)*365</f>
        <v>0</v>
      </c>
      <c r="L485" s="220" t="str">
        <f t="shared" si="7"/>
        <v>N</v>
      </c>
    </row>
    <row r="486" spans="1:12" x14ac:dyDescent="0.3">
      <c r="A486" t="s">
        <v>2614</v>
      </c>
      <c r="B486" t="s">
        <v>109</v>
      </c>
      <c r="C486" t="s">
        <v>3097</v>
      </c>
      <c r="D486" s="130">
        <v>1012435</v>
      </c>
      <c r="E486" s="135">
        <v>0</v>
      </c>
      <c r="F486" s="135">
        <v>0</v>
      </c>
      <c r="G486" s="135">
        <v>0.96</v>
      </c>
      <c r="H486" s="135">
        <v>2.2999999999999998</v>
      </c>
      <c r="I486" s="156" t="str">
        <f>IF(INDEX('Processing Mapping'!$A$2:$N$552,MATCH($D486,'Processing Mapping'!$E$2:$E$552,0),MATCH('Processing Mapping'!$D$2,'Processing Mapping'!$A$2:$N$2,0))=0,"",INDEX('Processing Mapping'!$A$2:$N$552,MATCH($D486,'Processing Mapping'!$E$2:$E$552,0),MATCH('Processing Mapping'!$D$2,'Processing Mapping'!$A$2:$N$2,0)))</f>
        <v/>
      </c>
      <c r="J486" s="156" t="e">
        <f>IF(INDEX('Processing Mapping'!$A$2:$N$552,MATCH($D486,'Processing Mapping'!$E$2:$E$552,0),MATCH('Processing Mapping'!$N$2,'Processing Mapping'!$A$2:$N$2,0))=0,"",INDEX('Processing Mapping'!$A$2:$N$552,MATCH($D486,'Processing Mapping'!$E$2:$E$552,0),MATCH('Processing Mapping'!$N$2,'Processing Mapping'!$A$2:$N$2,0)))</f>
        <v>#N/A</v>
      </c>
      <c r="K486" s="220">
        <f>IFERROR(INDEX('Processing Mapping'!$A$2:$O$552,MATCH($D486,'Processing Mapping'!$E$2:$E$552,0),MATCH('Processing Mapping'!$O$2,'Processing Mapping'!$A$2:$O$2,0)),0)*365</f>
        <v>0</v>
      </c>
      <c r="L486" s="220" t="str">
        <f t="shared" si="7"/>
        <v>N</v>
      </c>
    </row>
    <row r="487" spans="1:12" x14ac:dyDescent="0.3">
      <c r="A487" t="s">
        <v>2614</v>
      </c>
      <c r="B487" t="s">
        <v>98</v>
      </c>
      <c r="C487" t="s">
        <v>3098</v>
      </c>
      <c r="D487" s="130">
        <v>1012463</v>
      </c>
      <c r="E487" s="135">
        <v>0</v>
      </c>
      <c r="F487" s="135">
        <v>0</v>
      </c>
      <c r="G487" s="135">
        <v>61.92</v>
      </c>
      <c r="H487" s="135">
        <v>52.519999999999996</v>
      </c>
      <c r="I487" s="156" t="str">
        <f>IF(INDEX('Processing Mapping'!$A$2:$N$552,MATCH($D487,'Processing Mapping'!$E$2:$E$552,0),MATCH('Processing Mapping'!$D$2,'Processing Mapping'!$A$2:$N$2,0))=0,"",INDEX('Processing Mapping'!$A$2:$N$552,MATCH($D487,'Processing Mapping'!$E$2:$E$552,0),MATCH('Processing Mapping'!$D$2,'Processing Mapping'!$A$2:$N$2,0)))</f>
        <v/>
      </c>
      <c r="J487" s="156" t="e">
        <f>IF(INDEX('Processing Mapping'!$A$2:$N$552,MATCH($D487,'Processing Mapping'!$E$2:$E$552,0),MATCH('Processing Mapping'!$N$2,'Processing Mapping'!$A$2:$N$2,0))=0,"",INDEX('Processing Mapping'!$A$2:$N$552,MATCH($D487,'Processing Mapping'!$E$2:$E$552,0),MATCH('Processing Mapping'!$N$2,'Processing Mapping'!$A$2:$N$2,0)))</f>
        <v>#N/A</v>
      </c>
      <c r="K487" s="220">
        <f>IFERROR(INDEX('Processing Mapping'!$A$2:$O$552,MATCH($D487,'Processing Mapping'!$E$2:$E$552,0),MATCH('Processing Mapping'!$O$2,'Processing Mapping'!$A$2:$O$2,0)),0)*365</f>
        <v>0</v>
      </c>
      <c r="L487" s="220" t="str">
        <f t="shared" si="7"/>
        <v>N</v>
      </c>
    </row>
    <row r="488" spans="1:12" x14ac:dyDescent="0.3">
      <c r="A488" t="s">
        <v>2614</v>
      </c>
      <c r="B488" t="s">
        <v>109</v>
      </c>
      <c r="C488" t="s">
        <v>3099</v>
      </c>
      <c r="D488" s="130">
        <v>1012465</v>
      </c>
      <c r="E488" s="135">
        <v>0</v>
      </c>
      <c r="F488" s="135">
        <v>0</v>
      </c>
      <c r="G488" s="135">
        <v>0</v>
      </c>
      <c r="H488" s="135">
        <v>326.78999999999996</v>
      </c>
      <c r="I488" s="156" t="str">
        <f>IF(INDEX('Processing Mapping'!$A$2:$N$552,MATCH($D488,'Processing Mapping'!$E$2:$E$552,0),MATCH('Processing Mapping'!$D$2,'Processing Mapping'!$A$2:$N$2,0))=0,"",INDEX('Processing Mapping'!$A$2:$N$552,MATCH($D488,'Processing Mapping'!$E$2:$E$552,0),MATCH('Processing Mapping'!$D$2,'Processing Mapping'!$A$2:$N$2,0)))</f>
        <v/>
      </c>
      <c r="J488" s="156" t="e">
        <f>IF(INDEX('Processing Mapping'!$A$2:$N$552,MATCH($D488,'Processing Mapping'!$E$2:$E$552,0),MATCH('Processing Mapping'!$N$2,'Processing Mapping'!$A$2:$N$2,0))=0,"",INDEX('Processing Mapping'!$A$2:$N$552,MATCH($D488,'Processing Mapping'!$E$2:$E$552,0),MATCH('Processing Mapping'!$N$2,'Processing Mapping'!$A$2:$N$2,0)))</f>
        <v>#N/A</v>
      </c>
      <c r="K488" s="220">
        <f>IFERROR(INDEX('Processing Mapping'!$A$2:$O$552,MATCH($D488,'Processing Mapping'!$E$2:$E$552,0),MATCH('Processing Mapping'!$O$2,'Processing Mapping'!$A$2:$O$2,0)),0)*365</f>
        <v>0</v>
      </c>
      <c r="L488" s="220" t="str">
        <f t="shared" si="7"/>
        <v>N</v>
      </c>
    </row>
    <row r="489" spans="1:12" x14ac:dyDescent="0.3">
      <c r="A489" t="s">
        <v>2614</v>
      </c>
      <c r="B489" t="s">
        <v>109</v>
      </c>
      <c r="C489" t="s">
        <v>3100</v>
      </c>
      <c r="D489" s="130">
        <v>1012469</v>
      </c>
      <c r="E489" s="135">
        <v>0</v>
      </c>
      <c r="F489" s="135">
        <v>0</v>
      </c>
      <c r="G489" s="135">
        <v>0.53</v>
      </c>
      <c r="H489" s="135">
        <v>1.01</v>
      </c>
      <c r="I489" s="156" t="str">
        <f>IF(INDEX('Processing Mapping'!$A$2:$N$552,MATCH($D489,'Processing Mapping'!$E$2:$E$552,0),MATCH('Processing Mapping'!$D$2,'Processing Mapping'!$A$2:$N$2,0))=0,"",INDEX('Processing Mapping'!$A$2:$N$552,MATCH($D489,'Processing Mapping'!$E$2:$E$552,0),MATCH('Processing Mapping'!$D$2,'Processing Mapping'!$A$2:$N$2,0)))</f>
        <v>Old Ocean</v>
      </c>
      <c r="J489" s="156" t="str">
        <f>IF(INDEX('Processing Mapping'!$A$2:$N$552,MATCH($D489,'Processing Mapping'!$E$2:$E$552,0),MATCH('Processing Mapping'!$N$2,'Processing Mapping'!$A$2:$N$2,0))=0,"",INDEX('Processing Mapping'!$A$2:$N$552,MATCH($D489,'Processing Mapping'!$E$2:$E$552,0),MATCH('Processing Mapping'!$N$2,'Processing Mapping'!$A$2:$N$2,0)))</f>
        <v>East Texas Basin</v>
      </c>
      <c r="K489" s="220">
        <f>IFERROR(INDEX('Processing Mapping'!$A$2:$O$552,MATCH($D489,'Processing Mapping'!$E$2:$E$552,0),MATCH('Processing Mapping'!$O$2,'Processing Mapping'!$A$2:$O$2,0)),0)*365</f>
        <v>34675</v>
      </c>
      <c r="L489" s="220" t="str">
        <f t="shared" si="7"/>
        <v>Y</v>
      </c>
    </row>
    <row r="490" spans="1:12" x14ac:dyDescent="0.3">
      <c r="A490" t="s">
        <v>2614</v>
      </c>
      <c r="B490" t="s">
        <v>109</v>
      </c>
      <c r="C490" t="s">
        <v>3101</v>
      </c>
      <c r="D490" s="130">
        <v>1012519</v>
      </c>
      <c r="E490" s="135">
        <v>0</v>
      </c>
      <c r="F490" s="135">
        <v>0</v>
      </c>
      <c r="G490" s="135">
        <v>63.86</v>
      </c>
      <c r="H490" s="135">
        <v>74.03</v>
      </c>
      <c r="I490" s="156" t="str">
        <f>IF(INDEX('Processing Mapping'!$A$2:$N$552,MATCH($D490,'Processing Mapping'!$E$2:$E$552,0),MATCH('Processing Mapping'!$D$2,'Processing Mapping'!$A$2:$N$2,0))=0,"",INDEX('Processing Mapping'!$A$2:$N$552,MATCH($D490,'Processing Mapping'!$E$2:$E$552,0),MATCH('Processing Mapping'!$D$2,'Processing Mapping'!$A$2:$N$2,0)))</f>
        <v/>
      </c>
      <c r="J490" s="156" t="e">
        <f>IF(INDEX('Processing Mapping'!$A$2:$N$552,MATCH($D490,'Processing Mapping'!$E$2:$E$552,0),MATCH('Processing Mapping'!$N$2,'Processing Mapping'!$A$2:$N$2,0))=0,"",INDEX('Processing Mapping'!$A$2:$N$552,MATCH($D490,'Processing Mapping'!$E$2:$E$552,0),MATCH('Processing Mapping'!$N$2,'Processing Mapping'!$A$2:$N$2,0)))</f>
        <v>#N/A</v>
      </c>
      <c r="K490" s="220">
        <f>IFERROR(INDEX('Processing Mapping'!$A$2:$O$552,MATCH($D490,'Processing Mapping'!$E$2:$E$552,0),MATCH('Processing Mapping'!$O$2,'Processing Mapping'!$A$2:$O$2,0)),0)*365</f>
        <v>0</v>
      </c>
      <c r="L490" s="220" t="str">
        <f t="shared" si="7"/>
        <v>N</v>
      </c>
    </row>
    <row r="491" spans="1:12" x14ac:dyDescent="0.3">
      <c r="A491" t="s">
        <v>2614</v>
      </c>
      <c r="B491" t="s">
        <v>101</v>
      </c>
      <c r="C491" t="s">
        <v>3102</v>
      </c>
      <c r="D491" s="130">
        <v>1012616</v>
      </c>
      <c r="E491" s="135">
        <v>0</v>
      </c>
      <c r="F491" s="135">
        <v>0</v>
      </c>
      <c r="G491" s="135">
        <v>301.69</v>
      </c>
      <c r="H491" s="135">
        <v>68.44</v>
      </c>
      <c r="I491" s="156" t="str">
        <f>IF(INDEX('Processing Mapping'!$A$2:$N$552,MATCH($D491,'Processing Mapping'!$E$2:$E$552,0),MATCH('Processing Mapping'!$D$2,'Processing Mapping'!$A$2:$N$2,0))=0,"",INDEX('Processing Mapping'!$A$2:$N$552,MATCH($D491,'Processing Mapping'!$E$2:$E$552,0),MATCH('Processing Mapping'!$D$2,'Processing Mapping'!$A$2:$N$2,0)))</f>
        <v/>
      </c>
      <c r="J491" s="156" t="e">
        <f>IF(INDEX('Processing Mapping'!$A$2:$N$552,MATCH($D491,'Processing Mapping'!$E$2:$E$552,0),MATCH('Processing Mapping'!$N$2,'Processing Mapping'!$A$2:$N$2,0))=0,"",INDEX('Processing Mapping'!$A$2:$N$552,MATCH($D491,'Processing Mapping'!$E$2:$E$552,0),MATCH('Processing Mapping'!$N$2,'Processing Mapping'!$A$2:$N$2,0)))</f>
        <v>#N/A</v>
      </c>
      <c r="K491" s="220">
        <f>IFERROR(INDEX('Processing Mapping'!$A$2:$O$552,MATCH($D491,'Processing Mapping'!$E$2:$E$552,0),MATCH('Processing Mapping'!$O$2,'Processing Mapping'!$A$2:$O$2,0)),0)*365</f>
        <v>0</v>
      </c>
      <c r="L491" s="220" t="str">
        <f t="shared" si="7"/>
        <v>N</v>
      </c>
    </row>
    <row r="492" spans="1:12" x14ac:dyDescent="0.3">
      <c r="A492" t="s">
        <v>2614</v>
      </c>
      <c r="B492" t="s">
        <v>109</v>
      </c>
      <c r="C492" t="s">
        <v>3103</v>
      </c>
      <c r="D492" s="130">
        <v>1012675</v>
      </c>
      <c r="E492" s="135">
        <v>0</v>
      </c>
      <c r="F492" s="135">
        <v>0</v>
      </c>
      <c r="G492" s="135">
        <v>9</v>
      </c>
      <c r="H492" s="135">
        <v>9.06</v>
      </c>
      <c r="I492" s="156" t="str">
        <f>IF(INDEX('Processing Mapping'!$A$2:$N$552,MATCH($D492,'Processing Mapping'!$E$2:$E$552,0),MATCH('Processing Mapping'!$D$2,'Processing Mapping'!$A$2:$N$2,0))=0,"",INDEX('Processing Mapping'!$A$2:$N$552,MATCH($D492,'Processing Mapping'!$E$2:$E$552,0),MATCH('Processing Mapping'!$D$2,'Processing Mapping'!$A$2:$N$2,0)))</f>
        <v/>
      </c>
      <c r="J492" s="156" t="e">
        <f>IF(INDEX('Processing Mapping'!$A$2:$N$552,MATCH($D492,'Processing Mapping'!$E$2:$E$552,0),MATCH('Processing Mapping'!$N$2,'Processing Mapping'!$A$2:$N$2,0))=0,"",INDEX('Processing Mapping'!$A$2:$N$552,MATCH($D492,'Processing Mapping'!$E$2:$E$552,0),MATCH('Processing Mapping'!$N$2,'Processing Mapping'!$A$2:$N$2,0)))</f>
        <v>#N/A</v>
      </c>
      <c r="K492" s="220">
        <f>IFERROR(INDEX('Processing Mapping'!$A$2:$O$552,MATCH($D492,'Processing Mapping'!$E$2:$E$552,0),MATCH('Processing Mapping'!$O$2,'Processing Mapping'!$A$2:$O$2,0)),0)*365</f>
        <v>0</v>
      </c>
      <c r="L492" s="220" t="str">
        <f t="shared" si="7"/>
        <v>N</v>
      </c>
    </row>
    <row r="493" spans="1:12" x14ac:dyDescent="0.3">
      <c r="A493" t="s">
        <v>2614</v>
      </c>
      <c r="B493" t="s">
        <v>101</v>
      </c>
      <c r="C493" t="s">
        <v>3104</v>
      </c>
      <c r="D493" s="130">
        <v>1012740</v>
      </c>
      <c r="E493" s="135">
        <v>0</v>
      </c>
      <c r="F493" s="135">
        <v>0</v>
      </c>
      <c r="G493" s="135">
        <v>200.43</v>
      </c>
      <c r="H493" s="135">
        <v>152.69999999999999</v>
      </c>
      <c r="I493" s="156" t="str">
        <f>IF(INDEX('Processing Mapping'!$A$2:$N$552,MATCH($D493,'Processing Mapping'!$E$2:$E$552,0),MATCH('Processing Mapping'!$D$2,'Processing Mapping'!$A$2:$N$2,0))=0,"",INDEX('Processing Mapping'!$A$2:$N$552,MATCH($D493,'Processing Mapping'!$E$2:$E$552,0),MATCH('Processing Mapping'!$D$2,'Processing Mapping'!$A$2:$N$2,0)))</f>
        <v/>
      </c>
      <c r="J493" s="156" t="e">
        <f>IF(INDEX('Processing Mapping'!$A$2:$N$552,MATCH($D493,'Processing Mapping'!$E$2:$E$552,0),MATCH('Processing Mapping'!$N$2,'Processing Mapping'!$A$2:$N$2,0))=0,"",INDEX('Processing Mapping'!$A$2:$N$552,MATCH($D493,'Processing Mapping'!$E$2:$E$552,0),MATCH('Processing Mapping'!$N$2,'Processing Mapping'!$A$2:$N$2,0)))</f>
        <v>#N/A</v>
      </c>
      <c r="K493" s="220">
        <f>IFERROR(INDEX('Processing Mapping'!$A$2:$O$552,MATCH($D493,'Processing Mapping'!$E$2:$E$552,0),MATCH('Processing Mapping'!$O$2,'Processing Mapping'!$A$2:$O$2,0)),0)*365</f>
        <v>0</v>
      </c>
      <c r="L493" s="220" t="str">
        <f t="shared" si="7"/>
        <v>N</v>
      </c>
    </row>
    <row r="494" spans="1:12" x14ac:dyDescent="0.3">
      <c r="A494" t="s">
        <v>2614</v>
      </c>
      <c r="B494" t="s">
        <v>109</v>
      </c>
      <c r="C494" t="s">
        <v>3105</v>
      </c>
      <c r="D494" s="130">
        <v>1012781</v>
      </c>
      <c r="E494" s="135">
        <v>0</v>
      </c>
      <c r="F494" s="135">
        <v>0</v>
      </c>
      <c r="G494" s="135">
        <v>41.54</v>
      </c>
      <c r="H494" s="135">
        <v>31.74</v>
      </c>
      <c r="I494" s="156" t="str">
        <f>IF(INDEX('Processing Mapping'!$A$2:$N$552,MATCH($D494,'Processing Mapping'!$E$2:$E$552,0),MATCH('Processing Mapping'!$D$2,'Processing Mapping'!$A$2:$N$2,0))=0,"",INDEX('Processing Mapping'!$A$2:$N$552,MATCH($D494,'Processing Mapping'!$E$2:$E$552,0),MATCH('Processing Mapping'!$D$2,'Processing Mapping'!$A$2:$N$2,0)))</f>
        <v/>
      </c>
      <c r="J494" s="156" t="e">
        <f>IF(INDEX('Processing Mapping'!$A$2:$N$552,MATCH($D494,'Processing Mapping'!$E$2:$E$552,0),MATCH('Processing Mapping'!$N$2,'Processing Mapping'!$A$2:$N$2,0))=0,"",INDEX('Processing Mapping'!$A$2:$N$552,MATCH($D494,'Processing Mapping'!$E$2:$E$552,0),MATCH('Processing Mapping'!$N$2,'Processing Mapping'!$A$2:$N$2,0)))</f>
        <v>#N/A</v>
      </c>
      <c r="K494" s="220">
        <f>IFERROR(INDEX('Processing Mapping'!$A$2:$O$552,MATCH($D494,'Processing Mapping'!$E$2:$E$552,0),MATCH('Processing Mapping'!$O$2,'Processing Mapping'!$A$2:$O$2,0)),0)*365</f>
        <v>0</v>
      </c>
      <c r="L494" s="220" t="str">
        <f t="shared" si="7"/>
        <v>N</v>
      </c>
    </row>
    <row r="495" spans="1:12" x14ac:dyDescent="0.3">
      <c r="A495" t="s">
        <v>2614</v>
      </c>
      <c r="B495" t="s">
        <v>109</v>
      </c>
      <c r="C495" t="s">
        <v>3106</v>
      </c>
      <c r="D495" s="130">
        <v>1012788</v>
      </c>
      <c r="E495" s="135">
        <v>0</v>
      </c>
      <c r="F495" s="135">
        <v>0</v>
      </c>
      <c r="G495" s="135">
        <v>0</v>
      </c>
      <c r="H495" s="135">
        <v>47.75</v>
      </c>
      <c r="I495" s="156" t="str">
        <f>IF(INDEX('Processing Mapping'!$A$2:$N$552,MATCH($D495,'Processing Mapping'!$E$2:$E$552,0),MATCH('Processing Mapping'!$D$2,'Processing Mapping'!$A$2:$N$2,0))=0,"",INDEX('Processing Mapping'!$A$2:$N$552,MATCH($D495,'Processing Mapping'!$E$2:$E$552,0),MATCH('Processing Mapping'!$D$2,'Processing Mapping'!$A$2:$N$2,0)))</f>
        <v>Bearkat</v>
      </c>
      <c r="J495" s="156" t="str">
        <f>IF(INDEX('Processing Mapping'!$A$2:$N$552,MATCH($D495,'Processing Mapping'!$E$2:$E$552,0),MATCH('Processing Mapping'!$N$2,'Processing Mapping'!$A$2:$N$2,0))=0,"",INDEX('Processing Mapping'!$A$2:$N$552,MATCH($D495,'Processing Mapping'!$E$2:$E$552,0),MATCH('Processing Mapping'!$N$2,'Processing Mapping'!$A$2:$N$2,0)))</f>
        <v>Permian Basin</v>
      </c>
      <c r="K495" s="220">
        <f>IFERROR(INDEX('Processing Mapping'!$A$2:$O$552,MATCH($D495,'Processing Mapping'!$E$2:$E$552,0),MATCH('Processing Mapping'!$O$2,'Processing Mapping'!$A$2:$O$2,0)),0)*365</f>
        <v>7300</v>
      </c>
      <c r="L495" s="220" t="str">
        <f t="shared" si="7"/>
        <v>Y</v>
      </c>
    </row>
    <row r="496" spans="1:12" x14ac:dyDescent="0.3">
      <c r="A496" t="s">
        <v>2614</v>
      </c>
      <c r="B496" t="s">
        <v>103</v>
      </c>
      <c r="C496" t="s">
        <v>3107</v>
      </c>
      <c r="D496" s="130">
        <v>1012793</v>
      </c>
      <c r="E496" s="135">
        <v>0</v>
      </c>
      <c r="F496" s="135">
        <v>0</v>
      </c>
      <c r="G496" s="135">
        <v>210.99</v>
      </c>
      <c r="H496" s="135">
        <v>158.51</v>
      </c>
      <c r="I496" s="156" t="str">
        <f>IF(INDEX('Processing Mapping'!$A$2:$N$552,MATCH($D496,'Processing Mapping'!$E$2:$E$552,0),MATCH('Processing Mapping'!$D$2,'Processing Mapping'!$A$2:$N$2,0))=0,"",INDEX('Processing Mapping'!$A$2:$N$552,MATCH($D496,'Processing Mapping'!$E$2:$E$552,0),MATCH('Processing Mapping'!$D$2,'Processing Mapping'!$A$2:$N$2,0)))</f>
        <v/>
      </c>
      <c r="J496" s="156" t="e">
        <f>IF(INDEX('Processing Mapping'!$A$2:$N$552,MATCH($D496,'Processing Mapping'!$E$2:$E$552,0),MATCH('Processing Mapping'!$N$2,'Processing Mapping'!$A$2:$N$2,0))=0,"",INDEX('Processing Mapping'!$A$2:$N$552,MATCH($D496,'Processing Mapping'!$E$2:$E$552,0),MATCH('Processing Mapping'!$N$2,'Processing Mapping'!$A$2:$N$2,0)))</f>
        <v>#N/A</v>
      </c>
      <c r="K496" s="220">
        <f>IFERROR(INDEX('Processing Mapping'!$A$2:$O$552,MATCH($D496,'Processing Mapping'!$E$2:$E$552,0),MATCH('Processing Mapping'!$O$2,'Processing Mapping'!$A$2:$O$2,0)),0)*365</f>
        <v>0</v>
      </c>
      <c r="L496" s="220" t="str">
        <f t="shared" si="7"/>
        <v>N</v>
      </c>
    </row>
    <row r="497" spans="1:12" x14ac:dyDescent="0.3">
      <c r="A497" t="s">
        <v>2614</v>
      </c>
      <c r="B497" t="s">
        <v>103</v>
      </c>
      <c r="C497" t="s">
        <v>3108</v>
      </c>
      <c r="D497" s="130">
        <v>1012794</v>
      </c>
      <c r="E497" s="135">
        <v>0</v>
      </c>
      <c r="F497" s="135">
        <v>0</v>
      </c>
      <c r="G497" s="135">
        <v>259.38</v>
      </c>
      <c r="H497" s="135">
        <v>585.3900000000001</v>
      </c>
      <c r="I497" s="156" t="str">
        <f>IF(INDEX('Processing Mapping'!$A$2:$N$552,MATCH($D497,'Processing Mapping'!$E$2:$E$552,0),MATCH('Processing Mapping'!$D$2,'Processing Mapping'!$A$2:$N$2,0))=0,"",INDEX('Processing Mapping'!$A$2:$N$552,MATCH($D497,'Processing Mapping'!$E$2:$E$552,0),MATCH('Processing Mapping'!$D$2,'Processing Mapping'!$A$2:$N$2,0)))</f>
        <v/>
      </c>
      <c r="J497" s="156" t="e">
        <f>IF(INDEX('Processing Mapping'!$A$2:$N$552,MATCH($D497,'Processing Mapping'!$E$2:$E$552,0),MATCH('Processing Mapping'!$N$2,'Processing Mapping'!$A$2:$N$2,0))=0,"",INDEX('Processing Mapping'!$A$2:$N$552,MATCH($D497,'Processing Mapping'!$E$2:$E$552,0),MATCH('Processing Mapping'!$N$2,'Processing Mapping'!$A$2:$N$2,0)))</f>
        <v>#N/A</v>
      </c>
      <c r="K497" s="220">
        <f>IFERROR(INDEX('Processing Mapping'!$A$2:$O$552,MATCH($D497,'Processing Mapping'!$E$2:$E$552,0),MATCH('Processing Mapping'!$O$2,'Processing Mapping'!$A$2:$O$2,0)),0)*365</f>
        <v>0</v>
      </c>
      <c r="L497" s="220" t="str">
        <f t="shared" si="7"/>
        <v>N</v>
      </c>
    </row>
    <row r="498" spans="1:12" x14ac:dyDescent="0.3">
      <c r="A498" t="s">
        <v>2614</v>
      </c>
      <c r="B498" t="s">
        <v>109</v>
      </c>
      <c r="C498" t="s">
        <v>3109</v>
      </c>
      <c r="D498" s="130">
        <v>1012809</v>
      </c>
      <c r="E498" s="135">
        <v>0</v>
      </c>
      <c r="F498" s="135">
        <v>0</v>
      </c>
      <c r="G498" s="135">
        <v>0</v>
      </c>
      <c r="H498" s="135">
        <v>33.79</v>
      </c>
      <c r="I498" s="156" t="str">
        <f>IF(INDEX('Processing Mapping'!$A$2:$N$552,MATCH($D498,'Processing Mapping'!$E$2:$E$552,0),MATCH('Processing Mapping'!$D$2,'Processing Mapping'!$A$2:$N$2,0))=0,"",INDEX('Processing Mapping'!$A$2:$N$552,MATCH($D498,'Processing Mapping'!$E$2:$E$552,0),MATCH('Processing Mapping'!$D$2,'Processing Mapping'!$A$2:$N$2,0)))</f>
        <v/>
      </c>
      <c r="J498" s="156" t="e">
        <f>IF(INDEX('Processing Mapping'!$A$2:$N$552,MATCH($D498,'Processing Mapping'!$E$2:$E$552,0),MATCH('Processing Mapping'!$N$2,'Processing Mapping'!$A$2:$N$2,0))=0,"",INDEX('Processing Mapping'!$A$2:$N$552,MATCH($D498,'Processing Mapping'!$E$2:$E$552,0),MATCH('Processing Mapping'!$N$2,'Processing Mapping'!$A$2:$N$2,0)))</f>
        <v>#N/A</v>
      </c>
      <c r="K498" s="220">
        <f>IFERROR(INDEX('Processing Mapping'!$A$2:$O$552,MATCH($D498,'Processing Mapping'!$E$2:$E$552,0),MATCH('Processing Mapping'!$O$2,'Processing Mapping'!$A$2:$O$2,0)),0)*365</f>
        <v>0</v>
      </c>
      <c r="L498" s="220" t="str">
        <f t="shared" si="7"/>
        <v>N</v>
      </c>
    </row>
    <row r="499" spans="1:12" x14ac:dyDescent="0.3">
      <c r="A499" t="s">
        <v>2614</v>
      </c>
      <c r="B499" t="s">
        <v>109</v>
      </c>
      <c r="C499" t="s">
        <v>3110</v>
      </c>
      <c r="D499" s="130">
        <v>1012815</v>
      </c>
      <c r="E499" s="135">
        <v>0</v>
      </c>
      <c r="F499" s="135">
        <v>0</v>
      </c>
      <c r="G499" s="135">
        <v>142.63</v>
      </c>
      <c r="H499" s="135">
        <v>233.41</v>
      </c>
      <c r="I499" s="156" t="str">
        <f>IF(INDEX('Processing Mapping'!$A$2:$N$552,MATCH($D499,'Processing Mapping'!$E$2:$E$552,0),MATCH('Processing Mapping'!$D$2,'Processing Mapping'!$A$2:$N$2,0))=0,"",INDEX('Processing Mapping'!$A$2:$N$552,MATCH($D499,'Processing Mapping'!$E$2:$E$552,0),MATCH('Processing Mapping'!$D$2,'Processing Mapping'!$A$2:$N$2,0)))</f>
        <v/>
      </c>
      <c r="J499" s="156" t="e">
        <f>IF(INDEX('Processing Mapping'!$A$2:$N$552,MATCH($D499,'Processing Mapping'!$E$2:$E$552,0),MATCH('Processing Mapping'!$N$2,'Processing Mapping'!$A$2:$N$2,0))=0,"",INDEX('Processing Mapping'!$A$2:$N$552,MATCH($D499,'Processing Mapping'!$E$2:$E$552,0),MATCH('Processing Mapping'!$N$2,'Processing Mapping'!$A$2:$N$2,0)))</f>
        <v>#N/A</v>
      </c>
      <c r="K499" s="220">
        <f>IFERROR(INDEX('Processing Mapping'!$A$2:$O$552,MATCH($D499,'Processing Mapping'!$E$2:$E$552,0),MATCH('Processing Mapping'!$O$2,'Processing Mapping'!$A$2:$O$2,0)),0)*365</f>
        <v>0</v>
      </c>
      <c r="L499" s="220" t="str">
        <f t="shared" si="7"/>
        <v>N</v>
      </c>
    </row>
    <row r="500" spans="1:12" x14ac:dyDescent="0.3">
      <c r="A500" t="s">
        <v>2614</v>
      </c>
      <c r="B500" t="s">
        <v>109</v>
      </c>
      <c r="C500" t="s">
        <v>3111</v>
      </c>
      <c r="D500" s="130">
        <v>1012845</v>
      </c>
      <c r="E500" s="135">
        <v>0</v>
      </c>
      <c r="F500" s="135">
        <v>0</v>
      </c>
      <c r="G500" s="135">
        <v>0</v>
      </c>
      <c r="H500" s="135">
        <v>614.11</v>
      </c>
      <c r="I500" s="156" t="str">
        <f>IF(INDEX('Processing Mapping'!$A$2:$N$552,MATCH($D500,'Processing Mapping'!$E$2:$E$552,0),MATCH('Processing Mapping'!$D$2,'Processing Mapping'!$A$2:$N$2,0))=0,"",INDEX('Processing Mapping'!$A$2:$N$552,MATCH($D500,'Processing Mapping'!$E$2:$E$552,0),MATCH('Processing Mapping'!$D$2,'Processing Mapping'!$A$2:$N$2,0)))</f>
        <v/>
      </c>
      <c r="J500" s="156" t="e">
        <f>IF(INDEX('Processing Mapping'!$A$2:$N$552,MATCH($D500,'Processing Mapping'!$E$2:$E$552,0),MATCH('Processing Mapping'!$N$2,'Processing Mapping'!$A$2:$N$2,0))=0,"",INDEX('Processing Mapping'!$A$2:$N$552,MATCH($D500,'Processing Mapping'!$E$2:$E$552,0),MATCH('Processing Mapping'!$N$2,'Processing Mapping'!$A$2:$N$2,0)))</f>
        <v>#N/A</v>
      </c>
      <c r="K500" s="220">
        <f>IFERROR(INDEX('Processing Mapping'!$A$2:$O$552,MATCH($D500,'Processing Mapping'!$E$2:$E$552,0),MATCH('Processing Mapping'!$O$2,'Processing Mapping'!$A$2:$O$2,0)),0)*365</f>
        <v>0</v>
      </c>
      <c r="L500" s="220" t="str">
        <f t="shared" si="7"/>
        <v>N</v>
      </c>
    </row>
    <row r="501" spans="1:12" x14ac:dyDescent="0.3">
      <c r="A501" t="s">
        <v>2614</v>
      </c>
      <c r="B501" t="s">
        <v>109</v>
      </c>
      <c r="C501" t="s">
        <v>3112</v>
      </c>
      <c r="D501" s="130">
        <v>1012846</v>
      </c>
      <c r="E501" s="135">
        <v>0</v>
      </c>
      <c r="F501" s="135">
        <v>0</v>
      </c>
      <c r="G501" s="135">
        <v>0</v>
      </c>
      <c r="H501" s="135">
        <v>33.339999999999996</v>
      </c>
      <c r="I501" s="156" t="str">
        <f>IF(INDEX('Processing Mapping'!$A$2:$N$552,MATCH($D501,'Processing Mapping'!$E$2:$E$552,0),MATCH('Processing Mapping'!$D$2,'Processing Mapping'!$A$2:$N$2,0))=0,"",INDEX('Processing Mapping'!$A$2:$N$552,MATCH($D501,'Processing Mapping'!$E$2:$E$552,0),MATCH('Processing Mapping'!$D$2,'Processing Mapping'!$A$2:$N$2,0)))</f>
        <v/>
      </c>
      <c r="J501" s="156" t="e">
        <f>IF(INDEX('Processing Mapping'!$A$2:$N$552,MATCH($D501,'Processing Mapping'!$E$2:$E$552,0),MATCH('Processing Mapping'!$N$2,'Processing Mapping'!$A$2:$N$2,0))=0,"",INDEX('Processing Mapping'!$A$2:$N$552,MATCH($D501,'Processing Mapping'!$E$2:$E$552,0),MATCH('Processing Mapping'!$N$2,'Processing Mapping'!$A$2:$N$2,0)))</f>
        <v>#N/A</v>
      </c>
      <c r="K501" s="220">
        <f>IFERROR(INDEX('Processing Mapping'!$A$2:$O$552,MATCH($D501,'Processing Mapping'!$E$2:$E$552,0),MATCH('Processing Mapping'!$O$2,'Processing Mapping'!$A$2:$O$2,0)),0)*365</f>
        <v>0</v>
      </c>
      <c r="L501" s="220" t="str">
        <f t="shared" si="7"/>
        <v>N</v>
      </c>
    </row>
    <row r="502" spans="1:12" x14ac:dyDescent="0.3">
      <c r="A502" t="s">
        <v>2614</v>
      </c>
      <c r="B502" t="s">
        <v>109</v>
      </c>
      <c r="C502" t="s">
        <v>3113</v>
      </c>
      <c r="D502" s="130">
        <v>1012899</v>
      </c>
      <c r="E502" s="135">
        <v>0</v>
      </c>
      <c r="F502" s="135">
        <v>0</v>
      </c>
      <c r="G502" s="135">
        <v>0</v>
      </c>
      <c r="H502" s="135">
        <v>22.799999999999997</v>
      </c>
      <c r="I502" s="156" t="str">
        <f>IF(INDEX('Processing Mapping'!$A$2:$N$552,MATCH($D502,'Processing Mapping'!$E$2:$E$552,0),MATCH('Processing Mapping'!$D$2,'Processing Mapping'!$A$2:$N$2,0))=0,"",INDEX('Processing Mapping'!$A$2:$N$552,MATCH($D502,'Processing Mapping'!$E$2:$E$552,0),MATCH('Processing Mapping'!$D$2,'Processing Mapping'!$A$2:$N$2,0)))</f>
        <v/>
      </c>
      <c r="J502" s="156" t="e">
        <f>IF(INDEX('Processing Mapping'!$A$2:$N$552,MATCH($D502,'Processing Mapping'!$E$2:$E$552,0),MATCH('Processing Mapping'!$N$2,'Processing Mapping'!$A$2:$N$2,0))=0,"",INDEX('Processing Mapping'!$A$2:$N$552,MATCH($D502,'Processing Mapping'!$E$2:$E$552,0),MATCH('Processing Mapping'!$N$2,'Processing Mapping'!$A$2:$N$2,0)))</f>
        <v>#N/A</v>
      </c>
      <c r="K502" s="220">
        <f>IFERROR(INDEX('Processing Mapping'!$A$2:$O$552,MATCH($D502,'Processing Mapping'!$E$2:$E$552,0),MATCH('Processing Mapping'!$O$2,'Processing Mapping'!$A$2:$O$2,0)),0)*365</f>
        <v>0</v>
      </c>
      <c r="L502" s="220" t="str">
        <f t="shared" si="7"/>
        <v>N</v>
      </c>
    </row>
    <row r="503" spans="1:12" x14ac:dyDescent="0.3">
      <c r="A503" t="s">
        <v>2614</v>
      </c>
      <c r="B503" t="s">
        <v>109</v>
      </c>
      <c r="C503" t="s">
        <v>3114</v>
      </c>
      <c r="D503" s="130">
        <v>1012901</v>
      </c>
      <c r="E503" s="135">
        <v>0</v>
      </c>
      <c r="F503" s="135">
        <v>0</v>
      </c>
      <c r="G503" s="135">
        <v>0</v>
      </c>
      <c r="H503" s="135">
        <v>144.6</v>
      </c>
      <c r="I503" s="156" t="str">
        <f>IF(INDEX('Processing Mapping'!$A$2:$N$552,MATCH($D503,'Processing Mapping'!$E$2:$E$552,0),MATCH('Processing Mapping'!$D$2,'Processing Mapping'!$A$2:$N$2,0))=0,"",INDEX('Processing Mapping'!$A$2:$N$552,MATCH($D503,'Processing Mapping'!$E$2:$E$552,0),MATCH('Processing Mapping'!$D$2,'Processing Mapping'!$A$2:$N$2,0)))</f>
        <v/>
      </c>
      <c r="J503" s="156" t="e">
        <f>IF(INDEX('Processing Mapping'!$A$2:$N$552,MATCH($D503,'Processing Mapping'!$E$2:$E$552,0),MATCH('Processing Mapping'!$N$2,'Processing Mapping'!$A$2:$N$2,0))=0,"",INDEX('Processing Mapping'!$A$2:$N$552,MATCH($D503,'Processing Mapping'!$E$2:$E$552,0),MATCH('Processing Mapping'!$N$2,'Processing Mapping'!$A$2:$N$2,0)))</f>
        <v>#N/A</v>
      </c>
      <c r="K503" s="220">
        <f>IFERROR(INDEX('Processing Mapping'!$A$2:$O$552,MATCH($D503,'Processing Mapping'!$E$2:$E$552,0),MATCH('Processing Mapping'!$O$2,'Processing Mapping'!$A$2:$O$2,0)),0)*365</f>
        <v>0</v>
      </c>
      <c r="L503" s="220" t="str">
        <f t="shared" si="7"/>
        <v>N</v>
      </c>
    </row>
    <row r="504" spans="1:12" x14ac:dyDescent="0.3">
      <c r="A504" t="s">
        <v>2614</v>
      </c>
      <c r="B504" t="s">
        <v>109</v>
      </c>
      <c r="C504" t="s">
        <v>3115</v>
      </c>
      <c r="D504" s="130">
        <v>1012905</v>
      </c>
      <c r="E504" s="135">
        <v>0</v>
      </c>
      <c r="F504" s="135">
        <v>0</v>
      </c>
      <c r="G504" s="135">
        <v>0</v>
      </c>
      <c r="H504" s="135">
        <v>37.82</v>
      </c>
      <c r="I504" s="156" t="str">
        <f>IF(INDEX('Processing Mapping'!$A$2:$N$552,MATCH($D504,'Processing Mapping'!$E$2:$E$552,0),MATCH('Processing Mapping'!$D$2,'Processing Mapping'!$A$2:$N$2,0))=0,"",INDEX('Processing Mapping'!$A$2:$N$552,MATCH($D504,'Processing Mapping'!$E$2:$E$552,0),MATCH('Processing Mapping'!$D$2,'Processing Mapping'!$A$2:$N$2,0)))</f>
        <v/>
      </c>
      <c r="J504" s="156" t="e">
        <f>IF(INDEX('Processing Mapping'!$A$2:$N$552,MATCH($D504,'Processing Mapping'!$E$2:$E$552,0),MATCH('Processing Mapping'!$N$2,'Processing Mapping'!$A$2:$N$2,0))=0,"",INDEX('Processing Mapping'!$A$2:$N$552,MATCH($D504,'Processing Mapping'!$E$2:$E$552,0),MATCH('Processing Mapping'!$N$2,'Processing Mapping'!$A$2:$N$2,0)))</f>
        <v>#N/A</v>
      </c>
      <c r="K504" s="220">
        <f>IFERROR(INDEX('Processing Mapping'!$A$2:$O$552,MATCH($D504,'Processing Mapping'!$E$2:$E$552,0),MATCH('Processing Mapping'!$O$2,'Processing Mapping'!$A$2:$O$2,0)),0)*365</f>
        <v>0</v>
      </c>
      <c r="L504" s="220" t="str">
        <f t="shared" si="7"/>
        <v>N</v>
      </c>
    </row>
    <row r="505" spans="1:12" x14ac:dyDescent="0.3">
      <c r="A505" t="s">
        <v>2614</v>
      </c>
      <c r="B505" t="s">
        <v>109</v>
      </c>
      <c r="C505" t="s">
        <v>3116</v>
      </c>
      <c r="D505" s="130">
        <v>1012906</v>
      </c>
      <c r="E505" s="135">
        <v>0</v>
      </c>
      <c r="F505" s="135">
        <v>0</v>
      </c>
      <c r="G505" s="135">
        <v>0</v>
      </c>
      <c r="H505" s="135">
        <v>45.86</v>
      </c>
      <c r="I505" s="156" t="str">
        <f>IF(INDEX('Processing Mapping'!$A$2:$N$552,MATCH($D505,'Processing Mapping'!$E$2:$E$552,0),MATCH('Processing Mapping'!$D$2,'Processing Mapping'!$A$2:$N$2,0))=0,"",INDEX('Processing Mapping'!$A$2:$N$552,MATCH($D505,'Processing Mapping'!$E$2:$E$552,0),MATCH('Processing Mapping'!$D$2,'Processing Mapping'!$A$2:$N$2,0)))</f>
        <v/>
      </c>
      <c r="J505" s="156" t="e">
        <f>IF(INDEX('Processing Mapping'!$A$2:$N$552,MATCH($D505,'Processing Mapping'!$E$2:$E$552,0),MATCH('Processing Mapping'!$N$2,'Processing Mapping'!$A$2:$N$2,0))=0,"",INDEX('Processing Mapping'!$A$2:$N$552,MATCH($D505,'Processing Mapping'!$E$2:$E$552,0),MATCH('Processing Mapping'!$N$2,'Processing Mapping'!$A$2:$N$2,0)))</f>
        <v>#N/A</v>
      </c>
      <c r="K505" s="220">
        <f>IFERROR(INDEX('Processing Mapping'!$A$2:$O$552,MATCH($D505,'Processing Mapping'!$E$2:$E$552,0),MATCH('Processing Mapping'!$O$2,'Processing Mapping'!$A$2:$O$2,0)),0)*365</f>
        <v>0</v>
      </c>
      <c r="L505" s="220" t="str">
        <f t="shared" si="7"/>
        <v>N</v>
      </c>
    </row>
    <row r="506" spans="1:12" x14ac:dyDescent="0.3">
      <c r="A506" t="s">
        <v>2614</v>
      </c>
      <c r="B506" t="s">
        <v>101</v>
      </c>
      <c r="C506" t="s">
        <v>3117</v>
      </c>
      <c r="D506" s="130">
        <v>1012919</v>
      </c>
      <c r="E506" s="135">
        <v>0</v>
      </c>
      <c r="F506" s="135">
        <v>0</v>
      </c>
      <c r="G506" s="135">
        <v>0</v>
      </c>
      <c r="H506" s="135">
        <v>21.62</v>
      </c>
      <c r="I506" s="156" t="str">
        <f>IF(INDEX('Processing Mapping'!$A$2:$N$552,MATCH($D506,'Processing Mapping'!$E$2:$E$552,0),MATCH('Processing Mapping'!$D$2,'Processing Mapping'!$A$2:$N$2,0))=0,"",INDEX('Processing Mapping'!$A$2:$N$552,MATCH($D506,'Processing Mapping'!$E$2:$E$552,0),MATCH('Processing Mapping'!$D$2,'Processing Mapping'!$A$2:$N$2,0)))</f>
        <v>Red Wing Creek Gas Plant II</v>
      </c>
      <c r="J506" s="156" t="str">
        <f>IF(INDEX('Processing Mapping'!$A$2:$N$552,MATCH($D506,'Processing Mapping'!$E$2:$E$552,0),MATCH('Processing Mapping'!$N$2,'Processing Mapping'!$A$2:$N$2,0))=0,"",INDEX('Processing Mapping'!$A$2:$N$552,MATCH($D506,'Processing Mapping'!$E$2:$E$552,0),MATCH('Processing Mapping'!$N$2,'Processing Mapping'!$A$2:$N$2,0)))</f>
        <v>Williston Basin</v>
      </c>
      <c r="K506" s="220">
        <f>IFERROR(INDEX('Processing Mapping'!$A$2:$O$552,MATCH($D506,'Processing Mapping'!$E$2:$E$552,0),MATCH('Processing Mapping'!$O$2,'Processing Mapping'!$A$2:$O$2,0)),0)*365</f>
        <v>1460</v>
      </c>
      <c r="L506" s="220" t="str">
        <f t="shared" si="7"/>
        <v>Y</v>
      </c>
    </row>
    <row r="507" spans="1:12" x14ac:dyDescent="0.3">
      <c r="A507" t="s">
        <v>2614</v>
      </c>
      <c r="B507" t="s">
        <v>103</v>
      </c>
      <c r="C507" t="s">
        <v>3118</v>
      </c>
      <c r="D507" s="130">
        <v>1012985</v>
      </c>
      <c r="E507" s="135">
        <v>0</v>
      </c>
      <c r="F507" s="135">
        <v>0</v>
      </c>
      <c r="G507" s="135">
        <v>0</v>
      </c>
      <c r="H507" s="135">
        <v>174.44000000000003</v>
      </c>
      <c r="I507" s="156" t="str">
        <f>IF(INDEX('Processing Mapping'!$A$2:$N$552,MATCH($D507,'Processing Mapping'!$E$2:$E$552,0),MATCH('Processing Mapping'!$D$2,'Processing Mapping'!$A$2:$N$2,0))=0,"",INDEX('Processing Mapping'!$A$2:$N$552,MATCH($D507,'Processing Mapping'!$E$2:$E$552,0),MATCH('Processing Mapping'!$D$2,'Processing Mapping'!$A$2:$N$2,0)))</f>
        <v/>
      </c>
      <c r="J507" s="156" t="e">
        <f>IF(INDEX('Processing Mapping'!$A$2:$N$552,MATCH($D507,'Processing Mapping'!$E$2:$E$552,0),MATCH('Processing Mapping'!$N$2,'Processing Mapping'!$A$2:$N$2,0))=0,"",INDEX('Processing Mapping'!$A$2:$N$552,MATCH($D507,'Processing Mapping'!$E$2:$E$552,0),MATCH('Processing Mapping'!$N$2,'Processing Mapping'!$A$2:$N$2,0)))</f>
        <v>#N/A</v>
      </c>
      <c r="K507" s="220">
        <f>IFERROR(INDEX('Processing Mapping'!$A$2:$O$552,MATCH($D507,'Processing Mapping'!$E$2:$E$552,0),MATCH('Processing Mapping'!$O$2,'Processing Mapping'!$A$2:$O$2,0)),0)*365</f>
        <v>0</v>
      </c>
      <c r="L507" s="220" t="str">
        <f t="shared" si="7"/>
        <v>N</v>
      </c>
    </row>
    <row r="508" spans="1:12" x14ac:dyDescent="0.3">
      <c r="A508" t="s">
        <v>2614</v>
      </c>
      <c r="B508" t="s">
        <v>109</v>
      </c>
      <c r="C508" t="s">
        <v>3119</v>
      </c>
      <c r="D508" s="130">
        <v>1012986</v>
      </c>
      <c r="E508" s="135">
        <v>0</v>
      </c>
      <c r="F508" s="135">
        <v>0</v>
      </c>
      <c r="G508" s="135">
        <v>0</v>
      </c>
      <c r="H508" s="135">
        <v>24.849999999999998</v>
      </c>
      <c r="I508" s="156" t="str">
        <f>IF(INDEX('Processing Mapping'!$A$2:$N$552,MATCH($D508,'Processing Mapping'!$E$2:$E$552,0),MATCH('Processing Mapping'!$D$2,'Processing Mapping'!$A$2:$N$2,0))=0,"",INDEX('Processing Mapping'!$A$2:$N$552,MATCH($D508,'Processing Mapping'!$E$2:$E$552,0),MATCH('Processing Mapping'!$D$2,'Processing Mapping'!$A$2:$N$2,0)))</f>
        <v/>
      </c>
      <c r="J508" s="156" t="e">
        <f>IF(INDEX('Processing Mapping'!$A$2:$N$552,MATCH($D508,'Processing Mapping'!$E$2:$E$552,0),MATCH('Processing Mapping'!$N$2,'Processing Mapping'!$A$2:$N$2,0))=0,"",INDEX('Processing Mapping'!$A$2:$N$552,MATCH($D508,'Processing Mapping'!$E$2:$E$552,0),MATCH('Processing Mapping'!$N$2,'Processing Mapping'!$A$2:$N$2,0)))</f>
        <v>#N/A</v>
      </c>
      <c r="K508" s="220">
        <f>IFERROR(INDEX('Processing Mapping'!$A$2:$O$552,MATCH($D508,'Processing Mapping'!$E$2:$E$552,0),MATCH('Processing Mapping'!$O$2,'Processing Mapping'!$A$2:$O$2,0)),0)*365</f>
        <v>0</v>
      </c>
      <c r="L508" s="220" t="str">
        <f t="shared" si="7"/>
        <v>N</v>
      </c>
    </row>
    <row r="509" spans="1:12" x14ac:dyDescent="0.3">
      <c r="A509" t="s">
        <v>2614</v>
      </c>
      <c r="B509" t="s">
        <v>103</v>
      </c>
      <c r="C509" t="s">
        <v>3120</v>
      </c>
      <c r="D509" s="130">
        <v>1013007</v>
      </c>
      <c r="E509" s="135">
        <v>0</v>
      </c>
      <c r="F509" s="135">
        <v>0</v>
      </c>
      <c r="G509" s="135">
        <v>0</v>
      </c>
      <c r="H509" s="135">
        <v>8.23</v>
      </c>
      <c r="I509" s="156" t="str">
        <f>IF(INDEX('Processing Mapping'!$A$2:$N$552,MATCH($D509,'Processing Mapping'!$E$2:$E$552,0),MATCH('Processing Mapping'!$D$2,'Processing Mapping'!$A$2:$N$2,0))=0,"",INDEX('Processing Mapping'!$A$2:$N$552,MATCH($D509,'Processing Mapping'!$E$2:$E$552,0),MATCH('Processing Mapping'!$D$2,'Processing Mapping'!$A$2:$N$2,0)))</f>
        <v/>
      </c>
      <c r="J509" s="156" t="e">
        <f>IF(INDEX('Processing Mapping'!$A$2:$N$552,MATCH($D509,'Processing Mapping'!$E$2:$E$552,0),MATCH('Processing Mapping'!$N$2,'Processing Mapping'!$A$2:$N$2,0))=0,"",INDEX('Processing Mapping'!$A$2:$N$552,MATCH($D509,'Processing Mapping'!$E$2:$E$552,0),MATCH('Processing Mapping'!$N$2,'Processing Mapping'!$A$2:$N$2,0)))</f>
        <v>#N/A</v>
      </c>
      <c r="K509" s="220">
        <f>IFERROR(INDEX('Processing Mapping'!$A$2:$O$552,MATCH($D509,'Processing Mapping'!$E$2:$E$552,0),MATCH('Processing Mapping'!$O$2,'Processing Mapping'!$A$2:$O$2,0)),0)*365</f>
        <v>0</v>
      </c>
      <c r="L509" s="220" t="str">
        <f t="shared" si="7"/>
        <v>N</v>
      </c>
    </row>
    <row r="510" spans="1:12" x14ac:dyDescent="0.3">
      <c r="A510" t="s">
        <v>2614</v>
      </c>
      <c r="B510" t="s">
        <v>109</v>
      </c>
      <c r="C510" t="s">
        <v>3121</v>
      </c>
      <c r="D510" s="130">
        <v>1013052</v>
      </c>
      <c r="E510" s="135">
        <v>0</v>
      </c>
      <c r="F510" s="135">
        <v>0</v>
      </c>
      <c r="G510" s="135">
        <v>0</v>
      </c>
      <c r="H510" s="135">
        <v>217.55</v>
      </c>
      <c r="I510" s="156" t="str">
        <f>IF(INDEX('Processing Mapping'!$A$2:$N$552,MATCH($D510,'Processing Mapping'!$E$2:$E$552,0),MATCH('Processing Mapping'!$D$2,'Processing Mapping'!$A$2:$N$2,0))=0,"",INDEX('Processing Mapping'!$A$2:$N$552,MATCH($D510,'Processing Mapping'!$E$2:$E$552,0),MATCH('Processing Mapping'!$D$2,'Processing Mapping'!$A$2:$N$2,0)))</f>
        <v/>
      </c>
      <c r="J510" s="156" t="e">
        <f>IF(INDEX('Processing Mapping'!$A$2:$N$552,MATCH($D510,'Processing Mapping'!$E$2:$E$552,0),MATCH('Processing Mapping'!$N$2,'Processing Mapping'!$A$2:$N$2,0))=0,"",INDEX('Processing Mapping'!$A$2:$N$552,MATCH($D510,'Processing Mapping'!$E$2:$E$552,0),MATCH('Processing Mapping'!$N$2,'Processing Mapping'!$A$2:$N$2,0)))</f>
        <v>#N/A</v>
      </c>
      <c r="K510" s="220">
        <f>IFERROR(INDEX('Processing Mapping'!$A$2:$O$552,MATCH($D510,'Processing Mapping'!$E$2:$E$552,0),MATCH('Processing Mapping'!$O$2,'Processing Mapping'!$A$2:$O$2,0)),0)*365</f>
        <v>0</v>
      </c>
      <c r="L510" s="220" t="str">
        <f t="shared" si="7"/>
        <v>N</v>
      </c>
    </row>
    <row r="511" spans="1:12" x14ac:dyDescent="0.3">
      <c r="A511" t="s">
        <v>2614</v>
      </c>
      <c r="B511" t="s">
        <v>85</v>
      </c>
      <c r="C511" t="s">
        <v>3122</v>
      </c>
      <c r="D511" s="130">
        <v>1013067</v>
      </c>
      <c r="E511" s="135">
        <v>0</v>
      </c>
      <c r="F511" s="135">
        <v>0</v>
      </c>
      <c r="G511" s="135">
        <v>0</v>
      </c>
      <c r="H511" s="135">
        <v>10.199999999999999</v>
      </c>
      <c r="I511" s="156" t="str">
        <f>IF(INDEX('Processing Mapping'!$A$2:$N$552,MATCH($D511,'Processing Mapping'!$E$2:$E$552,0),MATCH('Processing Mapping'!$D$2,'Processing Mapping'!$A$2:$N$2,0))=0,"",INDEX('Processing Mapping'!$A$2:$N$552,MATCH($D511,'Processing Mapping'!$E$2:$E$552,0),MATCH('Processing Mapping'!$D$2,'Processing Mapping'!$A$2:$N$2,0)))</f>
        <v/>
      </c>
      <c r="J511" s="156" t="e">
        <f>IF(INDEX('Processing Mapping'!$A$2:$N$552,MATCH($D511,'Processing Mapping'!$E$2:$E$552,0),MATCH('Processing Mapping'!$N$2,'Processing Mapping'!$A$2:$N$2,0))=0,"",INDEX('Processing Mapping'!$A$2:$N$552,MATCH($D511,'Processing Mapping'!$E$2:$E$552,0),MATCH('Processing Mapping'!$N$2,'Processing Mapping'!$A$2:$N$2,0)))</f>
        <v>#N/A</v>
      </c>
      <c r="K511" s="220">
        <f>IFERROR(INDEX('Processing Mapping'!$A$2:$O$552,MATCH($D511,'Processing Mapping'!$E$2:$E$552,0),MATCH('Processing Mapping'!$O$2,'Processing Mapping'!$A$2:$O$2,0)),0)*365</f>
        <v>0</v>
      </c>
      <c r="L511" s="220" t="str">
        <f t="shared" si="7"/>
        <v>N</v>
      </c>
    </row>
    <row r="512" spans="1:12" x14ac:dyDescent="0.3">
      <c r="A512" t="s">
        <v>2614</v>
      </c>
      <c r="B512" t="s">
        <v>101</v>
      </c>
      <c r="C512" t="s">
        <v>3123</v>
      </c>
      <c r="D512" s="130">
        <v>1013072</v>
      </c>
      <c r="E512" s="135">
        <v>0</v>
      </c>
      <c r="F512" s="135">
        <v>0</v>
      </c>
      <c r="G512" s="135">
        <v>0</v>
      </c>
      <c r="H512" s="135">
        <v>4602.4299999999994</v>
      </c>
      <c r="I512" s="156" t="str">
        <f>IF(INDEX('Processing Mapping'!$A$2:$N$552,MATCH($D512,'Processing Mapping'!$E$2:$E$552,0),MATCH('Processing Mapping'!$D$2,'Processing Mapping'!$A$2:$N$2,0))=0,"",INDEX('Processing Mapping'!$A$2:$N$552,MATCH($D512,'Processing Mapping'!$E$2:$E$552,0),MATCH('Processing Mapping'!$D$2,'Processing Mapping'!$A$2:$N$2,0)))</f>
        <v/>
      </c>
      <c r="J512" s="156" t="e">
        <f>IF(INDEX('Processing Mapping'!$A$2:$N$552,MATCH($D512,'Processing Mapping'!$E$2:$E$552,0),MATCH('Processing Mapping'!$N$2,'Processing Mapping'!$A$2:$N$2,0))=0,"",INDEX('Processing Mapping'!$A$2:$N$552,MATCH($D512,'Processing Mapping'!$E$2:$E$552,0),MATCH('Processing Mapping'!$N$2,'Processing Mapping'!$A$2:$N$2,0)))</f>
        <v>#N/A</v>
      </c>
      <c r="K512" s="220">
        <f>IFERROR(INDEX('Processing Mapping'!$A$2:$O$552,MATCH($D512,'Processing Mapping'!$E$2:$E$552,0),MATCH('Processing Mapping'!$O$2,'Processing Mapping'!$A$2:$O$2,0)),0)*365</f>
        <v>0</v>
      </c>
      <c r="L512" s="220" t="str">
        <f t="shared" si="7"/>
        <v>N</v>
      </c>
    </row>
    <row r="513" spans="1:12" x14ac:dyDescent="0.3">
      <c r="A513" t="s">
        <v>2614</v>
      </c>
      <c r="B513" t="s">
        <v>109</v>
      </c>
      <c r="C513" t="s">
        <v>3124</v>
      </c>
      <c r="D513" s="130">
        <v>1013079</v>
      </c>
      <c r="E513" s="135">
        <v>0</v>
      </c>
      <c r="F513" s="135">
        <v>0</v>
      </c>
      <c r="G513" s="135">
        <v>0</v>
      </c>
      <c r="H513" s="135">
        <v>254.48999999999998</v>
      </c>
      <c r="I513" s="156" t="str">
        <f>IF(INDEX('Processing Mapping'!$A$2:$N$552,MATCH($D513,'Processing Mapping'!$E$2:$E$552,0),MATCH('Processing Mapping'!$D$2,'Processing Mapping'!$A$2:$N$2,0))=0,"",INDEX('Processing Mapping'!$A$2:$N$552,MATCH($D513,'Processing Mapping'!$E$2:$E$552,0),MATCH('Processing Mapping'!$D$2,'Processing Mapping'!$A$2:$N$2,0)))</f>
        <v/>
      </c>
      <c r="J513" s="156" t="e">
        <f>IF(INDEX('Processing Mapping'!$A$2:$N$552,MATCH($D513,'Processing Mapping'!$E$2:$E$552,0),MATCH('Processing Mapping'!$N$2,'Processing Mapping'!$A$2:$N$2,0))=0,"",INDEX('Processing Mapping'!$A$2:$N$552,MATCH($D513,'Processing Mapping'!$E$2:$E$552,0),MATCH('Processing Mapping'!$N$2,'Processing Mapping'!$A$2:$N$2,0)))</f>
        <v>#N/A</v>
      </c>
      <c r="K513" s="220">
        <f>IFERROR(INDEX('Processing Mapping'!$A$2:$O$552,MATCH($D513,'Processing Mapping'!$E$2:$E$552,0),MATCH('Processing Mapping'!$O$2,'Processing Mapping'!$A$2:$O$2,0)),0)*365</f>
        <v>0</v>
      </c>
      <c r="L513" s="220" t="str">
        <f t="shared" si="7"/>
        <v>N</v>
      </c>
    </row>
    <row r="514" spans="1:12" x14ac:dyDescent="0.3">
      <c r="A514" t="s">
        <v>2614</v>
      </c>
      <c r="B514" t="s">
        <v>109</v>
      </c>
      <c r="C514" t="s">
        <v>3125</v>
      </c>
      <c r="D514" s="130">
        <v>1013093</v>
      </c>
      <c r="E514" s="135">
        <v>0</v>
      </c>
      <c r="F514" s="135">
        <v>0</v>
      </c>
      <c r="G514" s="135">
        <v>0</v>
      </c>
      <c r="H514" s="135">
        <v>119.3</v>
      </c>
      <c r="I514" s="156" t="str">
        <f>IF(INDEX('Processing Mapping'!$A$2:$N$552,MATCH($D514,'Processing Mapping'!$E$2:$E$552,0),MATCH('Processing Mapping'!$D$2,'Processing Mapping'!$A$2:$N$2,0))=0,"",INDEX('Processing Mapping'!$A$2:$N$552,MATCH($D514,'Processing Mapping'!$E$2:$E$552,0),MATCH('Processing Mapping'!$D$2,'Processing Mapping'!$A$2:$N$2,0)))</f>
        <v>Conroe Plant</v>
      </c>
      <c r="J514" s="156" t="str">
        <f>IF(INDEX('Processing Mapping'!$A$2:$N$552,MATCH($D514,'Processing Mapping'!$E$2:$E$552,0),MATCH('Processing Mapping'!$N$2,'Processing Mapping'!$A$2:$N$2,0))=0,"",INDEX('Processing Mapping'!$A$2:$N$552,MATCH($D514,'Processing Mapping'!$E$2:$E$552,0),MATCH('Processing Mapping'!$N$2,'Processing Mapping'!$A$2:$N$2,0)))</f>
        <v>East Texas Basin</v>
      </c>
      <c r="K514" s="220">
        <f>IFERROR(INDEX('Processing Mapping'!$A$2:$O$552,MATCH($D514,'Processing Mapping'!$E$2:$E$552,0),MATCH('Processing Mapping'!$O$2,'Processing Mapping'!$A$2:$O$2,0)),0)*365</f>
        <v>13140</v>
      </c>
      <c r="L514" s="220" t="str">
        <f t="shared" si="7"/>
        <v>Y</v>
      </c>
    </row>
    <row r="515" spans="1:12" x14ac:dyDescent="0.3">
      <c r="A515" t="s">
        <v>2614</v>
      </c>
      <c r="B515" t="s">
        <v>98</v>
      </c>
      <c r="C515" t="s">
        <v>6743</v>
      </c>
      <c r="D515" s="130">
        <v>1008332</v>
      </c>
      <c r="E515" s="135">
        <v>65.75</v>
      </c>
      <c r="F515" s="135">
        <v>0</v>
      </c>
      <c r="G515" s="135">
        <v>0</v>
      </c>
      <c r="H515" s="135">
        <v>0</v>
      </c>
      <c r="I515" s="156" t="str">
        <f>IF(INDEX('Processing Mapping'!$A$2:$N$552,MATCH($D515,'Processing Mapping'!$E$2:$E$552,0),MATCH('Processing Mapping'!$D$2,'Processing Mapping'!$A$2:$N$2,0))=0,"",INDEX('Processing Mapping'!$A$2:$N$552,MATCH($D515,'Processing Mapping'!$E$2:$E$552,0),MATCH('Processing Mapping'!$D$2,'Processing Mapping'!$A$2:$N$2,0)))</f>
        <v>Antelope Ridge</v>
      </c>
      <c r="J515" s="156" t="str">
        <f>IF(INDEX('Processing Mapping'!$A$2:$N$552,MATCH($D515,'Processing Mapping'!$E$2:$E$552,0),MATCH('Processing Mapping'!$N$2,'Processing Mapping'!$A$2:$N$2,0))=0,"",INDEX('Processing Mapping'!$A$2:$N$552,MATCH($D515,'Processing Mapping'!$E$2:$E$552,0),MATCH('Processing Mapping'!$N$2,'Processing Mapping'!$A$2:$N$2,0)))</f>
        <v>Permian Basin</v>
      </c>
      <c r="K515" s="220">
        <f>IFERROR(INDEX('Processing Mapping'!$A$2:$O$552,MATCH($D515,'Processing Mapping'!$E$2:$E$552,0),MATCH('Processing Mapping'!$O$2,'Processing Mapping'!$A$2:$O$2,0)),0)*365</f>
        <v>8030</v>
      </c>
      <c r="L515" s="220" t="str">
        <f t="shared" ref="L515:L551" si="8">IF(LEN(I515)&gt;1,"Y","N")</f>
        <v>Y</v>
      </c>
    </row>
    <row r="516" spans="1:12" x14ac:dyDescent="0.3">
      <c r="A516" t="s">
        <v>2614</v>
      </c>
      <c r="B516" t="s">
        <v>109</v>
      </c>
      <c r="C516" t="s">
        <v>6744</v>
      </c>
      <c r="D516" s="130">
        <v>1009986</v>
      </c>
      <c r="E516" s="135">
        <v>0</v>
      </c>
      <c r="F516" s="135">
        <v>0</v>
      </c>
      <c r="G516" s="135">
        <v>0</v>
      </c>
      <c r="H516" s="135">
        <v>0</v>
      </c>
      <c r="I516" s="156" t="str">
        <f>IF(INDEX('Processing Mapping'!$A$2:$N$552,MATCH($D516,'Processing Mapping'!$E$2:$E$552,0),MATCH('Processing Mapping'!$D$2,'Processing Mapping'!$A$2:$N$2,0))=0,"",INDEX('Processing Mapping'!$A$2:$N$552,MATCH($D516,'Processing Mapping'!$E$2:$E$552,0),MATCH('Processing Mapping'!$D$2,'Processing Mapping'!$A$2:$N$2,0)))</f>
        <v>Crane Gas Plant</v>
      </c>
      <c r="J516" s="156" t="str">
        <f>IF(INDEX('Processing Mapping'!$A$2:$N$552,MATCH($D516,'Processing Mapping'!$E$2:$E$552,0),MATCH('Processing Mapping'!$N$2,'Processing Mapping'!$A$2:$N$2,0))=0,"",INDEX('Processing Mapping'!$A$2:$N$552,MATCH($D516,'Processing Mapping'!$E$2:$E$552,0),MATCH('Processing Mapping'!$N$2,'Processing Mapping'!$A$2:$N$2,0)))</f>
        <v>Permian Basin</v>
      </c>
      <c r="K516" s="220">
        <f>IFERROR(INDEX('Processing Mapping'!$A$2:$O$552,MATCH($D516,'Processing Mapping'!$E$2:$E$552,0),MATCH('Processing Mapping'!$O$2,'Processing Mapping'!$A$2:$O$2,0)),0)*365</f>
        <v>9125</v>
      </c>
      <c r="L516" s="220" t="str">
        <f t="shared" si="8"/>
        <v>Y</v>
      </c>
    </row>
    <row r="517" spans="1:12" x14ac:dyDescent="0.3">
      <c r="A517" t="s">
        <v>2614</v>
      </c>
      <c r="B517" t="s">
        <v>85</v>
      </c>
      <c r="C517" t="s">
        <v>6745</v>
      </c>
      <c r="D517" s="130">
        <v>1009343</v>
      </c>
      <c r="E517" s="135">
        <v>0</v>
      </c>
      <c r="F517" s="135">
        <v>0</v>
      </c>
      <c r="G517" s="135">
        <v>0</v>
      </c>
      <c r="H517" s="135">
        <v>0</v>
      </c>
      <c r="I517" s="156" t="str">
        <f>IF(INDEX('Processing Mapping'!$A$2:$N$552,MATCH($D517,'Processing Mapping'!$E$2:$E$552,0),MATCH('Processing Mapping'!$D$2,'Processing Mapping'!$A$2:$N$2,0))=0,"",INDEX('Processing Mapping'!$A$2:$N$552,MATCH($D517,'Processing Mapping'!$E$2:$E$552,0),MATCH('Processing Mapping'!$D$2,'Processing Mapping'!$A$2:$N$2,0)))</f>
        <v/>
      </c>
      <c r="J517" s="156" t="str">
        <f>IF(INDEX('Processing Mapping'!$A$2:$N$552,MATCH($D517,'Processing Mapping'!$E$2:$E$552,0),MATCH('Processing Mapping'!$N$2,'Processing Mapping'!$A$2:$N$2,0))=0,"",INDEX('Processing Mapping'!$A$2:$N$552,MATCH($D517,'Processing Mapping'!$E$2:$E$552,0),MATCH('Processing Mapping'!$N$2,'Processing Mapping'!$A$2:$N$2,0)))</f>
        <v/>
      </c>
      <c r="K517" s="220">
        <f>IFERROR(INDEX('Processing Mapping'!$A$2:$O$552,MATCH($D517,'Processing Mapping'!$E$2:$E$552,0),MATCH('Processing Mapping'!$O$2,'Processing Mapping'!$A$2:$O$2,0)),0)*365</f>
        <v>0</v>
      </c>
      <c r="L517" s="220" t="str">
        <f t="shared" si="8"/>
        <v>N</v>
      </c>
    </row>
    <row r="518" spans="1:12" x14ac:dyDescent="0.3">
      <c r="A518" t="s">
        <v>2614</v>
      </c>
      <c r="B518" t="s">
        <v>85</v>
      </c>
      <c r="C518" t="s">
        <v>6746</v>
      </c>
      <c r="D518" s="130">
        <v>1002670</v>
      </c>
      <c r="E518" s="135">
        <v>0</v>
      </c>
      <c r="F518" s="135">
        <v>0</v>
      </c>
      <c r="G518" s="135">
        <v>0</v>
      </c>
      <c r="H518" s="135">
        <v>0</v>
      </c>
      <c r="I518" s="156" t="str">
        <f>IF(INDEX('Processing Mapping'!$A$2:$N$552,MATCH($D518,'Processing Mapping'!$E$2:$E$552,0),MATCH('Processing Mapping'!$D$2,'Processing Mapping'!$A$2:$N$2,0))=0,"",INDEX('Processing Mapping'!$A$2:$N$552,MATCH($D518,'Processing Mapping'!$E$2:$E$552,0),MATCH('Processing Mapping'!$D$2,'Processing Mapping'!$A$2:$N$2,0)))</f>
        <v/>
      </c>
      <c r="J518" s="156" t="e">
        <f>IF(INDEX('Processing Mapping'!$A$2:$N$552,MATCH($D518,'Processing Mapping'!$E$2:$E$552,0),MATCH('Processing Mapping'!$N$2,'Processing Mapping'!$A$2:$N$2,0))=0,"",INDEX('Processing Mapping'!$A$2:$N$552,MATCH($D518,'Processing Mapping'!$E$2:$E$552,0),MATCH('Processing Mapping'!$N$2,'Processing Mapping'!$A$2:$N$2,0)))</f>
        <v>#N/A</v>
      </c>
      <c r="K518" s="220">
        <f>IFERROR(INDEX('Processing Mapping'!$A$2:$O$552,MATCH($D518,'Processing Mapping'!$E$2:$E$552,0),MATCH('Processing Mapping'!$O$2,'Processing Mapping'!$A$2:$O$2,0)),0)*365</f>
        <v>0</v>
      </c>
      <c r="L518" s="220" t="str">
        <f t="shared" si="8"/>
        <v>N</v>
      </c>
    </row>
    <row r="519" spans="1:12" x14ac:dyDescent="0.3">
      <c r="A519" t="s">
        <v>2614</v>
      </c>
      <c r="B519" t="s">
        <v>109</v>
      </c>
      <c r="C519" t="s">
        <v>6747</v>
      </c>
      <c r="D519" s="130">
        <v>1010194</v>
      </c>
      <c r="E519" s="135">
        <v>0</v>
      </c>
      <c r="F519" s="135">
        <v>0</v>
      </c>
      <c r="G519" s="135">
        <v>0</v>
      </c>
      <c r="H519" s="135">
        <v>0</v>
      </c>
      <c r="I519" s="156" t="str">
        <f>IF(INDEX('Processing Mapping'!$A$2:$N$552,MATCH($D519,'Processing Mapping'!$E$2:$E$552,0),MATCH('Processing Mapping'!$D$2,'Processing Mapping'!$A$2:$N$2,0))=0,"",INDEX('Processing Mapping'!$A$2:$N$552,MATCH($D519,'Processing Mapping'!$E$2:$E$552,0),MATCH('Processing Mapping'!$D$2,'Processing Mapping'!$A$2:$N$2,0)))</f>
        <v/>
      </c>
      <c r="J519" s="156" t="str">
        <f>IF(INDEX('Processing Mapping'!$A$2:$N$552,MATCH($D519,'Processing Mapping'!$E$2:$E$552,0),MATCH('Processing Mapping'!$N$2,'Processing Mapping'!$A$2:$N$2,0))=0,"",INDEX('Processing Mapping'!$A$2:$N$552,MATCH($D519,'Processing Mapping'!$E$2:$E$552,0),MATCH('Processing Mapping'!$N$2,'Processing Mapping'!$A$2:$N$2,0)))</f>
        <v>Gulf Coast Basin (LA, TX)</v>
      </c>
      <c r="K519" s="220">
        <f>IFERROR(INDEX('Processing Mapping'!$A$2:$O$552,MATCH($D519,'Processing Mapping'!$E$2:$E$552,0),MATCH('Processing Mapping'!$O$2,'Processing Mapping'!$A$2:$O$2,0)),0)*365</f>
        <v>0</v>
      </c>
      <c r="L519" s="220" t="str">
        <f t="shared" si="8"/>
        <v>N</v>
      </c>
    </row>
    <row r="520" spans="1:12" x14ac:dyDescent="0.3">
      <c r="A520" t="s">
        <v>2614</v>
      </c>
      <c r="B520" t="s">
        <v>85</v>
      </c>
      <c r="C520" t="s">
        <v>6748</v>
      </c>
      <c r="D520" s="130">
        <v>1004196</v>
      </c>
      <c r="E520" s="135">
        <v>0</v>
      </c>
      <c r="F520" s="135">
        <v>0</v>
      </c>
      <c r="G520" s="135">
        <v>0</v>
      </c>
      <c r="H520" s="135">
        <v>0</v>
      </c>
      <c r="I520" s="156" t="str">
        <f>IF(INDEX('Processing Mapping'!$A$2:$N$552,MATCH($D520,'Processing Mapping'!$E$2:$E$552,0),MATCH('Processing Mapping'!$D$2,'Processing Mapping'!$A$2:$N$2,0))=0,"",INDEX('Processing Mapping'!$A$2:$N$552,MATCH($D520,'Processing Mapping'!$E$2:$E$552,0),MATCH('Processing Mapping'!$D$2,'Processing Mapping'!$A$2:$N$2,0)))</f>
        <v/>
      </c>
      <c r="J520" s="156" t="e">
        <f>IF(INDEX('Processing Mapping'!$A$2:$N$552,MATCH($D520,'Processing Mapping'!$E$2:$E$552,0),MATCH('Processing Mapping'!$N$2,'Processing Mapping'!$A$2:$N$2,0))=0,"",INDEX('Processing Mapping'!$A$2:$N$552,MATCH($D520,'Processing Mapping'!$E$2:$E$552,0),MATCH('Processing Mapping'!$N$2,'Processing Mapping'!$A$2:$N$2,0)))</f>
        <v>#N/A</v>
      </c>
      <c r="K520" s="220">
        <f>IFERROR(INDEX('Processing Mapping'!$A$2:$O$552,MATCH($D520,'Processing Mapping'!$E$2:$E$552,0),MATCH('Processing Mapping'!$O$2,'Processing Mapping'!$A$2:$O$2,0)),0)*365</f>
        <v>0</v>
      </c>
      <c r="L520" s="220" t="str">
        <f t="shared" si="8"/>
        <v>N</v>
      </c>
    </row>
    <row r="521" spans="1:12" x14ac:dyDescent="0.3">
      <c r="A521" t="s">
        <v>2614</v>
      </c>
      <c r="B521" t="s">
        <v>109</v>
      </c>
      <c r="C521" t="s">
        <v>6749</v>
      </c>
      <c r="D521" s="130">
        <v>1002161</v>
      </c>
      <c r="E521" s="135">
        <v>384.00799999999998</v>
      </c>
      <c r="F521" s="135">
        <v>0</v>
      </c>
      <c r="G521" s="135">
        <v>0</v>
      </c>
      <c r="H521" s="135">
        <v>0</v>
      </c>
      <c r="I521" s="156" t="str">
        <f>IF(INDEX('Processing Mapping'!$A$2:$N$552,MATCH($D521,'Processing Mapping'!$E$2:$E$552,0),MATCH('Processing Mapping'!$D$2,'Processing Mapping'!$A$2:$N$2,0))=0,"",INDEX('Processing Mapping'!$A$2:$N$552,MATCH($D521,'Processing Mapping'!$E$2:$E$552,0),MATCH('Processing Mapping'!$D$2,'Processing Mapping'!$A$2:$N$2,0)))</f>
        <v>Cargray Plant</v>
      </c>
      <c r="J521" s="156" t="str">
        <f>IF(INDEX('Processing Mapping'!$A$2:$N$552,MATCH($D521,'Processing Mapping'!$E$2:$E$552,0),MATCH('Processing Mapping'!$N$2,'Processing Mapping'!$A$2:$N$2,0))=0,"",INDEX('Processing Mapping'!$A$2:$N$552,MATCH($D521,'Processing Mapping'!$E$2:$E$552,0),MATCH('Processing Mapping'!$N$2,'Processing Mapping'!$A$2:$N$2,0)))</f>
        <v>Sedgwick Basin</v>
      </c>
      <c r="K521" s="220">
        <f>IFERROR(INDEX('Processing Mapping'!$A$2:$O$552,MATCH($D521,'Processing Mapping'!$E$2:$E$552,0),MATCH('Processing Mapping'!$O$2,'Processing Mapping'!$A$2:$O$2,0)),0)*365</f>
        <v>5475</v>
      </c>
      <c r="L521" s="220" t="str">
        <f t="shared" si="8"/>
        <v>Y</v>
      </c>
    </row>
    <row r="522" spans="1:12" x14ac:dyDescent="0.3">
      <c r="A522" t="s">
        <v>2614</v>
      </c>
      <c r="B522" t="s">
        <v>109</v>
      </c>
      <c r="C522" t="s">
        <v>6750</v>
      </c>
      <c r="D522" s="130">
        <v>1006590</v>
      </c>
      <c r="E522" s="135">
        <v>112.7012</v>
      </c>
      <c r="F522" s="135">
        <v>0</v>
      </c>
      <c r="G522" s="135">
        <v>0</v>
      </c>
      <c r="H522" s="135">
        <v>0</v>
      </c>
      <c r="I522" s="156" t="str">
        <f>IF(INDEX('Processing Mapping'!$A$2:$N$552,MATCH($D522,'Processing Mapping'!$E$2:$E$552,0),MATCH('Processing Mapping'!$D$2,'Processing Mapping'!$A$2:$N$2,0))=0,"",INDEX('Processing Mapping'!$A$2:$N$552,MATCH($D522,'Processing Mapping'!$E$2:$E$552,0),MATCH('Processing Mapping'!$D$2,'Processing Mapping'!$A$2:$N$2,0)))</f>
        <v>Crossroads</v>
      </c>
      <c r="J522" s="156" t="str">
        <f>IF(INDEX('Processing Mapping'!$A$2:$N$552,MATCH($D522,'Processing Mapping'!$E$2:$E$552,0),MATCH('Processing Mapping'!$N$2,'Processing Mapping'!$A$2:$N$2,0))=0,"",INDEX('Processing Mapping'!$A$2:$N$552,MATCH($D522,'Processing Mapping'!$E$2:$E$552,0),MATCH('Processing Mapping'!$N$2,'Processing Mapping'!$A$2:$N$2,0)))</f>
        <v>East Texas Basin</v>
      </c>
      <c r="K522" s="220">
        <f>IFERROR(INDEX('Processing Mapping'!$A$2:$O$552,MATCH($D522,'Processing Mapping'!$E$2:$E$552,0),MATCH('Processing Mapping'!$O$2,'Processing Mapping'!$A$2:$O$2,0)),0)*365</f>
        <v>21900</v>
      </c>
      <c r="L522" s="220" t="str">
        <f t="shared" si="8"/>
        <v>Y</v>
      </c>
    </row>
    <row r="523" spans="1:12" x14ac:dyDescent="0.3">
      <c r="A523" t="s">
        <v>2614</v>
      </c>
      <c r="B523" t="s">
        <v>85</v>
      </c>
      <c r="C523" t="s">
        <v>6751</v>
      </c>
      <c r="D523" s="130">
        <v>1005248</v>
      </c>
      <c r="E523" s="135">
        <v>0</v>
      </c>
      <c r="F523" s="135">
        <v>0</v>
      </c>
      <c r="G523" s="135">
        <v>0</v>
      </c>
      <c r="H523" s="135">
        <v>0</v>
      </c>
      <c r="I523" s="156" t="str">
        <f>IF(INDEX('Processing Mapping'!$A$2:$N$552,MATCH($D523,'Processing Mapping'!$E$2:$E$552,0),MATCH('Processing Mapping'!$D$2,'Processing Mapping'!$A$2:$N$2,0))=0,"",INDEX('Processing Mapping'!$A$2:$N$552,MATCH($D523,'Processing Mapping'!$E$2:$E$552,0),MATCH('Processing Mapping'!$D$2,'Processing Mapping'!$A$2:$N$2,0)))</f>
        <v/>
      </c>
      <c r="J523" s="156" t="str">
        <f>IF(INDEX('Processing Mapping'!$A$2:$N$552,MATCH($D523,'Processing Mapping'!$E$2:$E$552,0),MATCH('Processing Mapping'!$N$2,'Processing Mapping'!$A$2:$N$2,0))=0,"",INDEX('Processing Mapping'!$A$2:$N$552,MATCH($D523,'Processing Mapping'!$E$2:$E$552,0),MATCH('Processing Mapping'!$N$2,'Processing Mapping'!$A$2:$N$2,0)))</f>
        <v>Gulf Coast Basin (LA, TX)</v>
      </c>
      <c r="K523" s="220">
        <f>IFERROR(INDEX('Processing Mapping'!$A$2:$O$552,MATCH($D523,'Processing Mapping'!$E$2:$E$552,0),MATCH('Processing Mapping'!$O$2,'Processing Mapping'!$A$2:$O$2,0)),0)*365</f>
        <v>0</v>
      </c>
      <c r="L523" s="220" t="str">
        <f t="shared" si="8"/>
        <v>N</v>
      </c>
    </row>
    <row r="524" spans="1:12" x14ac:dyDescent="0.3">
      <c r="A524" t="s">
        <v>2614</v>
      </c>
      <c r="B524" t="s">
        <v>98</v>
      </c>
      <c r="C524" t="s">
        <v>6752</v>
      </c>
      <c r="D524" s="130">
        <v>1003313</v>
      </c>
      <c r="E524" s="135">
        <v>0</v>
      </c>
      <c r="F524" s="135">
        <v>0</v>
      </c>
      <c r="G524" s="135">
        <v>0</v>
      </c>
      <c r="H524" s="135">
        <v>0</v>
      </c>
      <c r="I524" s="156" t="str">
        <f>IF(INDEX('Processing Mapping'!$A$2:$N$552,MATCH($D524,'Processing Mapping'!$E$2:$E$552,0),MATCH('Processing Mapping'!$D$2,'Processing Mapping'!$A$2:$N$2,0))=0,"",INDEX('Processing Mapping'!$A$2:$N$552,MATCH($D524,'Processing Mapping'!$E$2:$E$552,0),MATCH('Processing Mapping'!$D$2,'Processing Mapping'!$A$2:$N$2,0)))</f>
        <v/>
      </c>
      <c r="J524" s="156" t="str">
        <f>IF(INDEX('Processing Mapping'!$A$2:$N$552,MATCH($D524,'Processing Mapping'!$E$2:$E$552,0),MATCH('Processing Mapping'!$N$2,'Processing Mapping'!$A$2:$N$2,0))=0,"",INDEX('Processing Mapping'!$A$2:$N$552,MATCH($D524,'Processing Mapping'!$E$2:$E$552,0),MATCH('Processing Mapping'!$N$2,'Processing Mapping'!$A$2:$N$2,0)))</f>
        <v>San Juan Basin</v>
      </c>
      <c r="K524" s="220">
        <f>IFERROR(INDEX('Processing Mapping'!$A$2:$O$552,MATCH($D524,'Processing Mapping'!$E$2:$E$552,0),MATCH('Processing Mapping'!$O$2,'Processing Mapping'!$A$2:$O$2,0)),0)*365</f>
        <v>0</v>
      </c>
      <c r="L524" s="220" t="str">
        <f t="shared" si="8"/>
        <v>N</v>
      </c>
    </row>
    <row r="525" spans="1:12" x14ac:dyDescent="0.3">
      <c r="A525" t="s">
        <v>2614</v>
      </c>
      <c r="B525" t="s">
        <v>103</v>
      </c>
      <c r="C525" t="s">
        <v>6753</v>
      </c>
      <c r="D525" s="130">
        <v>1008124</v>
      </c>
      <c r="E525" s="135">
        <v>0</v>
      </c>
      <c r="F525" s="135">
        <v>0</v>
      </c>
      <c r="G525" s="135">
        <v>0</v>
      </c>
      <c r="H525" s="135">
        <v>0</v>
      </c>
      <c r="I525" s="156" t="str">
        <f>IF(INDEX('Processing Mapping'!$A$2:$N$552,MATCH($D525,'Processing Mapping'!$E$2:$E$552,0),MATCH('Processing Mapping'!$D$2,'Processing Mapping'!$A$2:$N$2,0))=0,"",INDEX('Processing Mapping'!$A$2:$N$552,MATCH($D525,'Processing Mapping'!$E$2:$E$552,0),MATCH('Processing Mapping'!$D$2,'Processing Mapping'!$A$2:$N$2,0)))</f>
        <v/>
      </c>
      <c r="J525" s="156" t="str">
        <f>IF(INDEX('Processing Mapping'!$A$2:$N$552,MATCH($D525,'Processing Mapping'!$E$2:$E$552,0),MATCH('Processing Mapping'!$N$2,'Processing Mapping'!$A$2:$N$2,0))=0,"",INDEX('Processing Mapping'!$A$2:$N$552,MATCH($D525,'Processing Mapping'!$E$2:$E$552,0),MATCH('Processing Mapping'!$N$2,'Processing Mapping'!$A$2:$N$2,0)))</f>
        <v>South Oklahoma Folded Belt</v>
      </c>
      <c r="K525" s="220">
        <f>IFERROR(INDEX('Processing Mapping'!$A$2:$O$552,MATCH($D525,'Processing Mapping'!$E$2:$E$552,0),MATCH('Processing Mapping'!$O$2,'Processing Mapping'!$A$2:$O$2,0)),0)*365</f>
        <v>0</v>
      </c>
      <c r="L525" s="220" t="str">
        <f t="shared" si="8"/>
        <v>N</v>
      </c>
    </row>
    <row r="526" spans="1:12" x14ac:dyDescent="0.3">
      <c r="A526" t="s">
        <v>2614</v>
      </c>
      <c r="B526" t="s">
        <v>109</v>
      </c>
      <c r="C526" t="s">
        <v>6754</v>
      </c>
      <c r="D526" s="130">
        <v>1006226</v>
      </c>
      <c r="E526" s="135">
        <v>180.196</v>
      </c>
      <c r="F526" s="135">
        <v>0</v>
      </c>
      <c r="G526" s="135">
        <v>0</v>
      </c>
      <c r="H526" s="135">
        <v>0</v>
      </c>
      <c r="I526" s="156" t="str">
        <f>IF(INDEX('Processing Mapping'!$A$2:$N$552,MATCH($D526,'Processing Mapping'!$E$2:$E$552,0),MATCH('Processing Mapping'!$D$2,'Processing Mapping'!$A$2:$N$2,0))=0,"",INDEX('Processing Mapping'!$A$2:$N$552,MATCH($D526,'Processing Mapping'!$E$2:$E$552,0),MATCH('Processing Mapping'!$D$2,'Processing Mapping'!$A$2:$N$2,0)))</f>
        <v/>
      </c>
      <c r="J526" s="156" t="str">
        <f>IF(INDEX('Processing Mapping'!$A$2:$N$552,MATCH($D526,'Processing Mapping'!$E$2:$E$552,0),MATCH('Processing Mapping'!$N$2,'Processing Mapping'!$A$2:$N$2,0))=0,"",INDEX('Processing Mapping'!$A$2:$N$552,MATCH($D526,'Processing Mapping'!$E$2:$E$552,0),MATCH('Processing Mapping'!$N$2,'Processing Mapping'!$A$2:$N$2,0)))</f>
        <v>Gulf Coast Basin (LA, TX)</v>
      </c>
      <c r="K526" s="220">
        <f>IFERROR(INDEX('Processing Mapping'!$A$2:$O$552,MATCH($D526,'Processing Mapping'!$E$2:$E$552,0),MATCH('Processing Mapping'!$O$2,'Processing Mapping'!$A$2:$O$2,0)),0)*365</f>
        <v>0</v>
      </c>
      <c r="L526" s="220" t="str">
        <f t="shared" si="8"/>
        <v>N</v>
      </c>
    </row>
    <row r="527" spans="1:12" x14ac:dyDescent="0.3">
      <c r="A527" t="s">
        <v>2614</v>
      </c>
      <c r="B527" t="s">
        <v>109</v>
      </c>
      <c r="C527" t="s">
        <v>6755</v>
      </c>
      <c r="D527" s="130">
        <v>1004294</v>
      </c>
      <c r="E527" s="135">
        <v>0</v>
      </c>
      <c r="F527" s="135">
        <v>0</v>
      </c>
      <c r="G527" s="135">
        <v>0</v>
      </c>
      <c r="H527" s="135">
        <v>0</v>
      </c>
      <c r="I527" s="156" t="str">
        <f>IF(INDEX('Processing Mapping'!$A$2:$N$552,MATCH($D527,'Processing Mapping'!$E$2:$E$552,0),MATCH('Processing Mapping'!$D$2,'Processing Mapping'!$A$2:$N$2,0))=0,"",INDEX('Processing Mapping'!$A$2:$N$552,MATCH($D527,'Processing Mapping'!$E$2:$E$552,0),MATCH('Processing Mapping'!$D$2,'Processing Mapping'!$A$2:$N$2,0)))</f>
        <v/>
      </c>
      <c r="J527" s="156" t="str">
        <f>IF(INDEX('Processing Mapping'!$A$2:$N$552,MATCH($D527,'Processing Mapping'!$E$2:$E$552,0),MATCH('Processing Mapping'!$N$2,'Processing Mapping'!$A$2:$N$2,0))=0,"",INDEX('Processing Mapping'!$A$2:$N$552,MATCH($D527,'Processing Mapping'!$E$2:$E$552,0),MATCH('Processing Mapping'!$N$2,'Processing Mapping'!$A$2:$N$2,0)))</f>
        <v>Permian Basin</v>
      </c>
      <c r="K527" s="220">
        <f>IFERROR(INDEX('Processing Mapping'!$A$2:$O$552,MATCH($D527,'Processing Mapping'!$E$2:$E$552,0),MATCH('Processing Mapping'!$O$2,'Processing Mapping'!$A$2:$O$2,0)),0)*365</f>
        <v>0</v>
      </c>
      <c r="L527" s="220" t="str">
        <f t="shared" si="8"/>
        <v>N</v>
      </c>
    </row>
    <row r="528" spans="1:12" x14ac:dyDescent="0.3">
      <c r="A528" t="s">
        <v>2614</v>
      </c>
      <c r="B528" t="s">
        <v>109</v>
      </c>
      <c r="C528" t="s">
        <v>3618</v>
      </c>
      <c r="D528" s="130">
        <v>1011087</v>
      </c>
      <c r="E528" s="135">
        <v>858.072</v>
      </c>
      <c r="F528" s="135">
        <v>0</v>
      </c>
      <c r="G528" s="135">
        <v>0</v>
      </c>
      <c r="H528" s="135">
        <v>0</v>
      </c>
      <c r="I528" s="156" t="str">
        <f>IF(INDEX('Processing Mapping'!$A$2:$N$552,MATCH($D528,'Processing Mapping'!$E$2:$E$552,0),MATCH('Processing Mapping'!$D$2,'Processing Mapping'!$A$2:$N$2,0))=0,"",INDEX('Processing Mapping'!$A$2:$N$552,MATCH($D528,'Processing Mapping'!$E$2:$E$552,0),MATCH('Processing Mapping'!$D$2,'Processing Mapping'!$A$2:$N$2,0)))</f>
        <v/>
      </c>
      <c r="J528" s="156" t="str">
        <f>IF(INDEX('Processing Mapping'!$A$2:$N$552,MATCH($D528,'Processing Mapping'!$E$2:$E$552,0),MATCH('Processing Mapping'!$N$2,'Processing Mapping'!$A$2:$N$2,0))=0,"",INDEX('Processing Mapping'!$A$2:$N$552,MATCH($D528,'Processing Mapping'!$E$2:$E$552,0),MATCH('Processing Mapping'!$N$2,'Processing Mapping'!$A$2:$N$2,0)))</f>
        <v>Gulf Coast Basin (LA, TX)</v>
      </c>
      <c r="K528" s="220">
        <f>IFERROR(INDEX('Processing Mapping'!$A$2:$O$552,MATCH($D528,'Processing Mapping'!$E$2:$E$552,0),MATCH('Processing Mapping'!$O$2,'Processing Mapping'!$A$2:$O$2,0)),0)*365</f>
        <v>0</v>
      </c>
      <c r="L528" s="220" t="str">
        <f t="shared" si="8"/>
        <v>N</v>
      </c>
    </row>
    <row r="529" spans="1:12" x14ac:dyDescent="0.3">
      <c r="A529" t="s">
        <v>2614</v>
      </c>
      <c r="B529" t="s">
        <v>98</v>
      </c>
      <c r="C529" t="s">
        <v>6756</v>
      </c>
      <c r="D529" s="130">
        <v>1003323</v>
      </c>
      <c r="E529" s="135">
        <v>0</v>
      </c>
      <c r="F529" s="135">
        <v>0</v>
      </c>
      <c r="G529" s="135">
        <v>0</v>
      </c>
      <c r="H529" s="135">
        <v>0</v>
      </c>
      <c r="I529" s="156" t="str">
        <f>IF(INDEX('Processing Mapping'!$A$2:$N$552,MATCH($D529,'Processing Mapping'!$E$2:$E$552,0),MATCH('Processing Mapping'!$D$2,'Processing Mapping'!$A$2:$N$2,0))=0,"",INDEX('Processing Mapping'!$A$2:$N$552,MATCH($D529,'Processing Mapping'!$E$2:$E$552,0),MATCH('Processing Mapping'!$D$2,'Processing Mapping'!$A$2:$N$2,0)))</f>
        <v/>
      </c>
      <c r="J529" s="156" t="str">
        <f>IF(INDEX('Processing Mapping'!$A$2:$N$552,MATCH($D529,'Processing Mapping'!$E$2:$E$552,0),MATCH('Processing Mapping'!$N$2,'Processing Mapping'!$A$2:$N$2,0))=0,"",INDEX('Processing Mapping'!$A$2:$N$552,MATCH($D529,'Processing Mapping'!$E$2:$E$552,0),MATCH('Processing Mapping'!$N$2,'Processing Mapping'!$A$2:$N$2,0)))</f>
        <v>San Juan Basin</v>
      </c>
      <c r="K529" s="220">
        <f>IFERROR(INDEX('Processing Mapping'!$A$2:$O$552,MATCH($D529,'Processing Mapping'!$E$2:$E$552,0),MATCH('Processing Mapping'!$O$2,'Processing Mapping'!$A$2:$O$2,0)),0)*365</f>
        <v>0</v>
      </c>
      <c r="L529" s="220" t="str">
        <f t="shared" si="8"/>
        <v>N</v>
      </c>
    </row>
    <row r="530" spans="1:12" x14ac:dyDescent="0.3">
      <c r="A530" t="s">
        <v>2614</v>
      </c>
      <c r="B530" t="s">
        <v>114</v>
      </c>
      <c r="C530" t="s">
        <v>6757</v>
      </c>
      <c r="D530" s="130">
        <v>1010993</v>
      </c>
      <c r="E530" s="135">
        <v>13.94</v>
      </c>
      <c r="F530" s="135">
        <v>0</v>
      </c>
      <c r="G530" s="135">
        <v>0</v>
      </c>
      <c r="H530" s="135">
        <v>0</v>
      </c>
      <c r="I530" s="156" t="str">
        <f>IF(INDEX('Processing Mapping'!$A$2:$N$552,MATCH($D530,'Processing Mapping'!$E$2:$E$552,0),MATCH('Processing Mapping'!$D$2,'Processing Mapping'!$A$2:$N$2,0))=0,"",INDEX('Processing Mapping'!$A$2:$N$552,MATCH($D530,'Processing Mapping'!$E$2:$E$552,0),MATCH('Processing Mapping'!$D$2,'Processing Mapping'!$A$2:$N$2,0)))</f>
        <v/>
      </c>
      <c r="J530" s="156" t="e">
        <f>IF(INDEX('Processing Mapping'!$A$2:$N$552,MATCH($D530,'Processing Mapping'!$E$2:$E$552,0),MATCH('Processing Mapping'!$N$2,'Processing Mapping'!$A$2:$N$2,0))=0,"",INDEX('Processing Mapping'!$A$2:$N$552,MATCH($D530,'Processing Mapping'!$E$2:$E$552,0),MATCH('Processing Mapping'!$N$2,'Processing Mapping'!$A$2:$N$2,0)))</f>
        <v>#N/A</v>
      </c>
      <c r="K530" s="220">
        <f>IFERROR(INDEX('Processing Mapping'!$A$2:$O$552,MATCH($D530,'Processing Mapping'!$E$2:$E$552,0),MATCH('Processing Mapping'!$O$2,'Processing Mapping'!$A$2:$O$2,0)),0)*365</f>
        <v>0</v>
      </c>
      <c r="L530" s="220" t="str">
        <f t="shared" si="8"/>
        <v>N</v>
      </c>
    </row>
    <row r="531" spans="1:12" x14ac:dyDescent="0.3">
      <c r="A531" t="s">
        <v>2614</v>
      </c>
      <c r="B531" t="s">
        <v>103</v>
      </c>
      <c r="C531" t="s">
        <v>6758</v>
      </c>
      <c r="D531" s="130">
        <v>1003375</v>
      </c>
      <c r="E531" s="135">
        <v>0</v>
      </c>
      <c r="F531" s="135">
        <v>0</v>
      </c>
      <c r="G531" s="135">
        <v>0</v>
      </c>
      <c r="H531" s="135">
        <v>0</v>
      </c>
      <c r="I531" s="156" t="str">
        <f>IF(INDEX('Processing Mapping'!$A$2:$N$552,MATCH($D531,'Processing Mapping'!$E$2:$E$552,0),MATCH('Processing Mapping'!$D$2,'Processing Mapping'!$A$2:$N$2,0))=0,"",INDEX('Processing Mapping'!$A$2:$N$552,MATCH($D531,'Processing Mapping'!$E$2:$E$552,0),MATCH('Processing Mapping'!$D$2,'Processing Mapping'!$A$2:$N$2,0)))</f>
        <v/>
      </c>
      <c r="J531" s="156" t="str">
        <f>IF(INDEX('Processing Mapping'!$A$2:$N$552,MATCH($D531,'Processing Mapping'!$E$2:$E$552,0),MATCH('Processing Mapping'!$N$2,'Processing Mapping'!$A$2:$N$2,0))=0,"",INDEX('Processing Mapping'!$A$2:$N$552,MATCH($D531,'Processing Mapping'!$E$2:$E$552,0),MATCH('Processing Mapping'!$N$2,'Processing Mapping'!$A$2:$N$2,0)))</f>
        <v>South Oklahoma Folded Belt</v>
      </c>
      <c r="K531" s="220">
        <f>IFERROR(INDEX('Processing Mapping'!$A$2:$O$552,MATCH($D531,'Processing Mapping'!$E$2:$E$552,0),MATCH('Processing Mapping'!$O$2,'Processing Mapping'!$A$2:$O$2,0)),0)*365</f>
        <v>0</v>
      </c>
      <c r="L531" s="220" t="str">
        <f t="shared" si="8"/>
        <v>N</v>
      </c>
    </row>
    <row r="532" spans="1:12" x14ac:dyDescent="0.3">
      <c r="A532" t="s">
        <v>2614</v>
      </c>
      <c r="B532" t="s">
        <v>109</v>
      </c>
      <c r="C532" t="s">
        <v>6759</v>
      </c>
      <c r="D532" s="130">
        <v>1004250</v>
      </c>
      <c r="E532" s="135">
        <v>0</v>
      </c>
      <c r="F532" s="135">
        <v>0</v>
      </c>
      <c r="G532" s="135">
        <v>0</v>
      </c>
      <c r="H532" s="135">
        <v>0</v>
      </c>
      <c r="I532" s="156" t="str">
        <f>IF(INDEX('Processing Mapping'!$A$2:$N$552,MATCH($D532,'Processing Mapping'!$E$2:$E$552,0),MATCH('Processing Mapping'!$D$2,'Processing Mapping'!$A$2:$N$2,0))=0,"",INDEX('Processing Mapping'!$A$2:$N$552,MATCH($D532,'Processing Mapping'!$E$2:$E$552,0),MATCH('Processing Mapping'!$D$2,'Processing Mapping'!$A$2:$N$2,0)))</f>
        <v/>
      </c>
      <c r="J532" s="156" t="e">
        <f>IF(INDEX('Processing Mapping'!$A$2:$N$552,MATCH($D532,'Processing Mapping'!$E$2:$E$552,0),MATCH('Processing Mapping'!$N$2,'Processing Mapping'!$A$2:$N$2,0))=0,"",INDEX('Processing Mapping'!$A$2:$N$552,MATCH($D532,'Processing Mapping'!$E$2:$E$552,0),MATCH('Processing Mapping'!$N$2,'Processing Mapping'!$A$2:$N$2,0)))</f>
        <v>#N/A</v>
      </c>
      <c r="K532" s="220">
        <f>IFERROR(INDEX('Processing Mapping'!$A$2:$O$552,MATCH($D532,'Processing Mapping'!$E$2:$E$552,0),MATCH('Processing Mapping'!$O$2,'Processing Mapping'!$A$2:$O$2,0)),0)*365</f>
        <v>0</v>
      </c>
      <c r="L532" s="220" t="str">
        <f t="shared" si="8"/>
        <v>N</v>
      </c>
    </row>
    <row r="533" spans="1:12" x14ac:dyDescent="0.3">
      <c r="A533" t="s">
        <v>2614</v>
      </c>
      <c r="B533" t="s">
        <v>93</v>
      </c>
      <c r="C533" t="s">
        <v>6760</v>
      </c>
      <c r="D533" s="130">
        <v>1002982</v>
      </c>
      <c r="E533" s="135">
        <v>43.396000000000001</v>
      </c>
      <c r="F533" s="135">
        <v>0</v>
      </c>
      <c r="G533" s="135">
        <v>0</v>
      </c>
      <c r="H533" s="135">
        <v>0</v>
      </c>
      <c r="I533" s="156" t="str">
        <f>IF(INDEX('Processing Mapping'!$A$2:$N$552,MATCH($D533,'Processing Mapping'!$E$2:$E$552,0),MATCH('Processing Mapping'!$D$2,'Processing Mapping'!$A$2:$N$2,0))=0,"",INDEX('Processing Mapping'!$A$2:$N$552,MATCH($D533,'Processing Mapping'!$E$2:$E$552,0),MATCH('Processing Mapping'!$D$2,'Processing Mapping'!$A$2:$N$2,0)))</f>
        <v>Cut Bank NGL Plant</v>
      </c>
      <c r="J533" s="156" t="str">
        <f>IF(INDEX('Processing Mapping'!$A$2:$N$552,MATCH($D533,'Processing Mapping'!$E$2:$E$552,0),MATCH('Processing Mapping'!$N$2,'Processing Mapping'!$A$2:$N$2,0))=0,"",INDEX('Processing Mapping'!$A$2:$N$552,MATCH($D533,'Processing Mapping'!$E$2:$E$552,0),MATCH('Processing Mapping'!$N$2,'Processing Mapping'!$A$2:$N$2,0)))</f>
        <v>Williston Basin</v>
      </c>
      <c r="K533" s="220">
        <f>IFERROR(INDEX('Processing Mapping'!$A$2:$O$552,MATCH($D533,'Processing Mapping'!$E$2:$E$552,0),MATCH('Processing Mapping'!$O$2,'Processing Mapping'!$A$2:$O$2,0)),0)*365</f>
        <v>1825</v>
      </c>
      <c r="L533" s="220" t="str">
        <f t="shared" si="8"/>
        <v>Y</v>
      </c>
    </row>
    <row r="534" spans="1:12" x14ac:dyDescent="0.3">
      <c r="A534" t="s">
        <v>2614</v>
      </c>
      <c r="B534" t="s">
        <v>103</v>
      </c>
      <c r="C534" t="s">
        <v>6761</v>
      </c>
      <c r="D534" s="130">
        <v>1003734</v>
      </c>
      <c r="E534" s="135">
        <v>256.46000000000004</v>
      </c>
      <c r="F534" s="135">
        <v>0</v>
      </c>
      <c r="G534" s="135">
        <v>0</v>
      </c>
      <c r="H534" s="135">
        <v>0</v>
      </c>
      <c r="I534" s="156" t="str">
        <f>IF(INDEX('Processing Mapping'!$A$2:$N$552,MATCH($D534,'Processing Mapping'!$E$2:$E$552,0),MATCH('Processing Mapping'!$D$2,'Processing Mapping'!$A$2:$N$2,0))=0,"",INDEX('Processing Mapping'!$A$2:$N$552,MATCH($D534,'Processing Mapping'!$E$2:$E$552,0),MATCH('Processing Mapping'!$D$2,'Processing Mapping'!$A$2:$N$2,0)))</f>
        <v>Leedey Plant</v>
      </c>
      <c r="J534" s="156" t="str">
        <f>IF(INDEX('Processing Mapping'!$A$2:$N$552,MATCH($D534,'Processing Mapping'!$E$2:$E$552,0),MATCH('Processing Mapping'!$N$2,'Processing Mapping'!$A$2:$N$2,0))=0,"",INDEX('Processing Mapping'!$A$2:$N$552,MATCH($D534,'Processing Mapping'!$E$2:$E$552,0),MATCH('Processing Mapping'!$N$2,'Processing Mapping'!$A$2:$N$2,0)))</f>
        <v>Anadarko Basin</v>
      </c>
      <c r="K534" s="220">
        <f>IFERROR(INDEX('Processing Mapping'!$A$2:$O$552,MATCH($D534,'Processing Mapping'!$E$2:$E$552,0),MATCH('Processing Mapping'!$O$2,'Processing Mapping'!$A$2:$O$2,0)),0)*365</f>
        <v>10530.25</v>
      </c>
      <c r="L534" s="220" t="str">
        <f t="shared" si="8"/>
        <v>Y</v>
      </c>
    </row>
    <row r="535" spans="1:12" x14ac:dyDescent="0.3">
      <c r="A535" t="s">
        <v>2614</v>
      </c>
      <c r="B535" t="s">
        <v>109</v>
      </c>
      <c r="C535" t="s">
        <v>6762</v>
      </c>
      <c r="D535" s="130">
        <v>1004299</v>
      </c>
      <c r="E535" s="135">
        <v>0</v>
      </c>
      <c r="F535" s="135">
        <v>0</v>
      </c>
      <c r="G535" s="135">
        <v>0</v>
      </c>
      <c r="H535" s="135">
        <v>0</v>
      </c>
      <c r="I535" s="156" t="str">
        <f>IF(INDEX('Processing Mapping'!$A$2:$N$552,MATCH($D535,'Processing Mapping'!$E$2:$E$552,0),MATCH('Processing Mapping'!$D$2,'Processing Mapping'!$A$2:$N$2,0))=0,"",INDEX('Processing Mapping'!$A$2:$N$552,MATCH($D535,'Processing Mapping'!$E$2:$E$552,0),MATCH('Processing Mapping'!$D$2,'Processing Mapping'!$A$2:$N$2,0)))</f>
        <v/>
      </c>
      <c r="J535" s="156" t="str">
        <f>IF(INDEX('Processing Mapping'!$A$2:$N$552,MATCH($D535,'Processing Mapping'!$E$2:$E$552,0),MATCH('Processing Mapping'!$N$2,'Processing Mapping'!$A$2:$N$2,0))=0,"",INDEX('Processing Mapping'!$A$2:$N$552,MATCH($D535,'Processing Mapping'!$E$2:$E$552,0),MATCH('Processing Mapping'!$N$2,'Processing Mapping'!$A$2:$N$2,0)))</f>
        <v>Permian Basin</v>
      </c>
      <c r="K535" s="220">
        <f>IFERROR(INDEX('Processing Mapping'!$A$2:$O$552,MATCH($D535,'Processing Mapping'!$E$2:$E$552,0),MATCH('Processing Mapping'!$O$2,'Processing Mapping'!$A$2:$O$2,0)),0)*365</f>
        <v>0</v>
      </c>
      <c r="L535" s="220" t="str">
        <f t="shared" si="8"/>
        <v>N</v>
      </c>
    </row>
    <row r="536" spans="1:12" x14ac:dyDescent="0.3">
      <c r="A536" t="s">
        <v>2614</v>
      </c>
      <c r="B536" t="s">
        <v>109</v>
      </c>
      <c r="C536" t="s">
        <v>6763</v>
      </c>
      <c r="D536" s="130">
        <v>1002487</v>
      </c>
      <c r="E536" s="135">
        <v>0</v>
      </c>
      <c r="F536" s="135">
        <v>0</v>
      </c>
      <c r="G536" s="135">
        <v>0</v>
      </c>
      <c r="H536" s="135">
        <v>0</v>
      </c>
      <c r="I536" s="156" t="str">
        <f>IF(INDEX('Processing Mapping'!$A$2:$N$552,MATCH($D536,'Processing Mapping'!$E$2:$E$552,0),MATCH('Processing Mapping'!$D$2,'Processing Mapping'!$A$2:$N$2,0))=0,"",INDEX('Processing Mapping'!$A$2:$N$552,MATCH($D536,'Processing Mapping'!$E$2:$E$552,0),MATCH('Processing Mapping'!$D$2,'Processing Mapping'!$A$2:$N$2,0)))</f>
        <v/>
      </c>
      <c r="J536" s="156" t="str">
        <f>IF(INDEX('Processing Mapping'!$A$2:$N$552,MATCH($D536,'Processing Mapping'!$E$2:$E$552,0),MATCH('Processing Mapping'!$N$2,'Processing Mapping'!$A$2:$N$2,0))=0,"",INDEX('Processing Mapping'!$A$2:$N$552,MATCH($D536,'Processing Mapping'!$E$2:$E$552,0),MATCH('Processing Mapping'!$N$2,'Processing Mapping'!$A$2:$N$2,0)))</f>
        <v>Permian Basin</v>
      </c>
      <c r="K536" s="220">
        <f>IFERROR(INDEX('Processing Mapping'!$A$2:$O$552,MATCH($D536,'Processing Mapping'!$E$2:$E$552,0),MATCH('Processing Mapping'!$O$2,'Processing Mapping'!$A$2:$O$2,0)),0)*365</f>
        <v>0</v>
      </c>
      <c r="L536" s="220" t="str">
        <f t="shared" si="8"/>
        <v>N</v>
      </c>
    </row>
    <row r="537" spans="1:12" x14ac:dyDescent="0.3">
      <c r="A537" t="s">
        <v>2614</v>
      </c>
      <c r="B537" t="s">
        <v>109</v>
      </c>
      <c r="C537" t="s">
        <v>6764</v>
      </c>
      <c r="D537" s="130">
        <v>1003080</v>
      </c>
      <c r="E537" s="135">
        <v>0</v>
      </c>
      <c r="F537" s="135">
        <v>0</v>
      </c>
      <c r="G537" s="135">
        <v>0</v>
      </c>
      <c r="H537" s="135">
        <v>0</v>
      </c>
      <c r="I537" s="156" t="str">
        <f>IF(INDEX('Processing Mapping'!$A$2:$N$552,MATCH($D537,'Processing Mapping'!$E$2:$E$552,0),MATCH('Processing Mapping'!$D$2,'Processing Mapping'!$A$2:$N$2,0))=0,"",INDEX('Processing Mapping'!$A$2:$N$552,MATCH($D537,'Processing Mapping'!$E$2:$E$552,0),MATCH('Processing Mapping'!$D$2,'Processing Mapping'!$A$2:$N$2,0)))</f>
        <v/>
      </c>
      <c r="J537" s="156" t="e">
        <f>IF(INDEX('Processing Mapping'!$A$2:$N$552,MATCH($D537,'Processing Mapping'!$E$2:$E$552,0),MATCH('Processing Mapping'!$N$2,'Processing Mapping'!$A$2:$N$2,0))=0,"",INDEX('Processing Mapping'!$A$2:$N$552,MATCH($D537,'Processing Mapping'!$E$2:$E$552,0),MATCH('Processing Mapping'!$N$2,'Processing Mapping'!$A$2:$N$2,0)))</f>
        <v>#N/A</v>
      </c>
      <c r="K537" s="220">
        <f>IFERROR(INDEX('Processing Mapping'!$A$2:$O$552,MATCH($D537,'Processing Mapping'!$E$2:$E$552,0),MATCH('Processing Mapping'!$O$2,'Processing Mapping'!$A$2:$O$2,0)),0)*365</f>
        <v>0</v>
      </c>
      <c r="L537" s="220" t="str">
        <f t="shared" si="8"/>
        <v>N</v>
      </c>
    </row>
    <row r="538" spans="1:12" x14ac:dyDescent="0.3">
      <c r="A538" t="s">
        <v>2614</v>
      </c>
      <c r="B538" t="s">
        <v>109</v>
      </c>
      <c r="C538" t="s">
        <v>6765</v>
      </c>
      <c r="D538" s="130">
        <v>1006125</v>
      </c>
      <c r="E538" s="135">
        <v>0</v>
      </c>
      <c r="F538" s="135">
        <v>0</v>
      </c>
      <c r="G538" s="135">
        <v>0</v>
      </c>
      <c r="H538" s="135">
        <v>0</v>
      </c>
      <c r="I538" s="156" t="str">
        <f>IF(INDEX('Processing Mapping'!$A$2:$N$552,MATCH($D538,'Processing Mapping'!$E$2:$E$552,0),MATCH('Processing Mapping'!$D$2,'Processing Mapping'!$A$2:$N$2,0))=0,"",INDEX('Processing Mapping'!$A$2:$N$552,MATCH($D538,'Processing Mapping'!$E$2:$E$552,0),MATCH('Processing Mapping'!$D$2,'Processing Mapping'!$A$2:$N$2,0)))</f>
        <v>Sale Ranch Gas Plant</v>
      </c>
      <c r="J538" s="156" t="str">
        <f>IF(INDEX('Processing Mapping'!$A$2:$N$552,MATCH($D538,'Processing Mapping'!$E$2:$E$552,0),MATCH('Processing Mapping'!$N$2,'Processing Mapping'!$A$2:$N$2,0))=0,"",INDEX('Processing Mapping'!$A$2:$N$552,MATCH($D538,'Processing Mapping'!$E$2:$E$552,0),MATCH('Processing Mapping'!$N$2,'Processing Mapping'!$A$2:$N$2,0)))</f>
        <v>Permian Basin</v>
      </c>
      <c r="K538" s="220">
        <f>IFERROR(INDEX('Processing Mapping'!$A$2:$O$552,MATCH($D538,'Processing Mapping'!$E$2:$E$552,0),MATCH('Processing Mapping'!$O$2,'Processing Mapping'!$A$2:$O$2,0)),0)*365</f>
        <v>44971.649999999994</v>
      </c>
      <c r="L538" s="220" t="str">
        <f t="shared" si="8"/>
        <v>Y</v>
      </c>
    </row>
    <row r="539" spans="1:12" x14ac:dyDescent="0.3">
      <c r="A539" t="s">
        <v>2614</v>
      </c>
      <c r="B539" t="s">
        <v>85</v>
      </c>
      <c r="C539" t="s">
        <v>6766</v>
      </c>
      <c r="D539" s="130">
        <v>1009903</v>
      </c>
      <c r="E539" s="135">
        <v>124.98</v>
      </c>
      <c r="F539" s="135">
        <v>0</v>
      </c>
      <c r="G539" s="135">
        <v>0</v>
      </c>
      <c r="H539" s="135">
        <v>0</v>
      </c>
      <c r="I539" s="156" t="str">
        <f>IF(INDEX('Processing Mapping'!$A$2:$N$552,MATCH($D539,'Processing Mapping'!$E$2:$E$552,0),MATCH('Processing Mapping'!$D$2,'Processing Mapping'!$A$2:$N$2,0))=0,"",INDEX('Processing Mapping'!$A$2:$N$552,MATCH($D539,'Processing Mapping'!$E$2:$E$552,0),MATCH('Processing Mapping'!$D$2,'Processing Mapping'!$A$2:$N$2,0)))</f>
        <v/>
      </c>
      <c r="J539" s="156" t="e">
        <f>IF(INDEX('Processing Mapping'!$A$2:$N$552,MATCH($D539,'Processing Mapping'!$E$2:$E$552,0),MATCH('Processing Mapping'!$N$2,'Processing Mapping'!$A$2:$N$2,0))=0,"",INDEX('Processing Mapping'!$A$2:$N$552,MATCH($D539,'Processing Mapping'!$E$2:$E$552,0),MATCH('Processing Mapping'!$N$2,'Processing Mapping'!$A$2:$N$2,0)))</f>
        <v>#N/A</v>
      </c>
      <c r="K539" s="220">
        <f>IFERROR(INDEX('Processing Mapping'!$A$2:$O$552,MATCH($D539,'Processing Mapping'!$E$2:$E$552,0),MATCH('Processing Mapping'!$O$2,'Processing Mapping'!$A$2:$O$2,0)),0)*365</f>
        <v>0</v>
      </c>
      <c r="L539" s="220" t="str">
        <f t="shared" si="8"/>
        <v>N</v>
      </c>
    </row>
    <row r="540" spans="1:12" x14ac:dyDescent="0.3">
      <c r="A540" t="s">
        <v>2614</v>
      </c>
      <c r="B540" t="s">
        <v>109</v>
      </c>
      <c r="C540" t="s">
        <v>6767</v>
      </c>
      <c r="D540" s="130">
        <v>1008594</v>
      </c>
      <c r="E540" s="135">
        <v>0</v>
      </c>
      <c r="F540" s="135">
        <v>0</v>
      </c>
      <c r="G540" s="135">
        <v>0</v>
      </c>
      <c r="H540" s="135">
        <v>0</v>
      </c>
      <c r="I540" s="156" t="str">
        <f>IF(INDEX('Processing Mapping'!$A$2:$N$552,MATCH($D540,'Processing Mapping'!$E$2:$E$552,0),MATCH('Processing Mapping'!$D$2,'Processing Mapping'!$A$2:$N$2,0))=0,"",INDEX('Processing Mapping'!$A$2:$N$552,MATCH($D540,'Processing Mapping'!$E$2:$E$552,0),MATCH('Processing Mapping'!$D$2,'Processing Mapping'!$A$2:$N$2,0)))</f>
        <v/>
      </c>
      <c r="J540" s="156" t="e">
        <f>IF(INDEX('Processing Mapping'!$A$2:$N$552,MATCH($D540,'Processing Mapping'!$E$2:$E$552,0),MATCH('Processing Mapping'!$N$2,'Processing Mapping'!$A$2:$N$2,0))=0,"",INDEX('Processing Mapping'!$A$2:$N$552,MATCH($D540,'Processing Mapping'!$E$2:$E$552,0),MATCH('Processing Mapping'!$N$2,'Processing Mapping'!$A$2:$N$2,0)))</f>
        <v>#N/A</v>
      </c>
      <c r="K540" s="220">
        <f>IFERROR(INDEX('Processing Mapping'!$A$2:$O$552,MATCH($D540,'Processing Mapping'!$E$2:$E$552,0),MATCH('Processing Mapping'!$O$2,'Processing Mapping'!$A$2:$O$2,0)),0)*365</f>
        <v>0</v>
      </c>
      <c r="L540" s="220" t="str">
        <f t="shared" si="8"/>
        <v>N</v>
      </c>
    </row>
    <row r="541" spans="1:12" x14ac:dyDescent="0.3">
      <c r="A541" t="s">
        <v>2614</v>
      </c>
      <c r="B541" t="s">
        <v>103</v>
      </c>
      <c r="C541" t="s">
        <v>6768</v>
      </c>
      <c r="D541" s="130">
        <v>1004498</v>
      </c>
      <c r="E541" s="135">
        <v>15.456</v>
      </c>
      <c r="F541" s="135">
        <v>0</v>
      </c>
      <c r="G541" s="135">
        <v>0</v>
      </c>
      <c r="H541" s="135">
        <v>0</v>
      </c>
      <c r="I541" s="156" t="str">
        <f>IF(INDEX('Processing Mapping'!$A$2:$N$552,MATCH($D541,'Processing Mapping'!$E$2:$E$552,0),MATCH('Processing Mapping'!$D$2,'Processing Mapping'!$A$2:$N$2,0))=0,"",INDEX('Processing Mapping'!$A$2:$N$552,MATCH($D541,'Processing Mapping'!$E$2:$E$552,0),MATCH('Processing Mapping'!$D$2,'Processing Mapping'!$A$2:$N$2,0)))</f>
        <v>Atoka Gas Processing Plant</v>
      </c>
      <c r="J541" s="156" t="str">
        <f>IF(INDEX('Processing Mapping'!$A$2:$N$552,MATCH($D541,'Processing Mapping'!$E$2:$E$552,0),MATCH('Processing Mapping'!$N$2,'Processing Mapping'!$A$2:$N$2,0))=0,"",INDEX('Processing Mapping'!$A$2:$N$552,MATCH($D541,'Processing Mapping'!$E$2:$E$552,0),MATCH('Processing Mapping'!$N$2,'Processing Mapping'!$A$2:$N$2,0)))</f>
        <v>South Oklahoma Folded Belt</v>
      </c>
      <c r="K541" s="220">
        <f>IFERROR(INDEX('Processing Mapping'!$A$2:$O$552,MATCH($D541,'Processing Mapping'!$E$2:$E$552,0),MATCH('Processing Mapping'!$O$2,'Processing Mapping'!$A$2:$O$2,0)),0)*365</f>
        <v>4472.3450000000003</v>
      </c>
      <c r="L541" s="220" t="str">
        <f t="shared" si="8"/>
        <v>Y</v>
      </c>
    </row>
    <row r="542" spans="1:12" x14ac:dyDescent="0.3">
      <c r="A542" t="s">
        <v>2614</v>
      </c>
      <c r="B542" t="s">
        <v>85</v>
      </c>
      <c r="C542" t="s">
        <v>6769</v>
      </c>
      <c r="D542" s="130">
        <v>1009330</v>
      </c>
      <c r="E542" s="135">
        <v>44.788000000000004</v>
      </c>
      <c r="F542" s="135">
        <v>0</v>
      </c>
      <c r="G542" s="135">
        <v>0</v>
      </c>
      <c r="H542" s="135">
        <v>0</v>
      </c>
      <c r="I542" s="156" t="str">
        <f>IF(INDEX('Processing Mapping'!$A$2:$N$552,MATCH($D542,'Processing Mapping'!$E$2:$E$552,0),MATCH('Processing Mapping'!$D$2,'Processing Mapping'!$A$2:$N$2,0))=0,"",INDEX('Processing Mapping'!$A$2:$N$552,MATCH($D542,'Processing Mapping'!$E$2:$E$552,0),MATCH('Processing Mapping'!$D$2,'Processing Mapping'!$A$2:$N$2,0)))</f>
        <v>Acadia Gas Plant</v>
      </c>
      <c r="J542" s="156" t="str">
        <f>IF(INDEX('Processing Mapping'!$A$2:$N$552,MATCH($D542,'Processing Mapping'!$E$2:$E$552,0),MATCH('Processing Mapping'!$N$2,'Processing Mapping'!$A$2:$N$2,0))=0,"",INDEX('Processing Mapping'!$A$2:$N$552,MATCH($D542,'Processing Mapping'!$E$2:$E$552,0),MATCH('Processing Mapping'!$N$2,'Processing Mapping'!$A$2:$N$2,0)))</f>
        <v>Gulf Coast Basin (LA, TX)</v>
      </c>
      <c r="K542" s="220">
        <f>IFERROR(INDEX('Processing Mapping'!$A$2:$O$552,MATCH($D542,'Processing Mapping'!$E$2:$E$552,0),MATCH('Processing Mapping'!$O$2,'Processing Mapping'!$A$2:$O$2,0)),0)*365</f>
        <v>1095</v>
      </c>
      <c r="L542" s="220" t="str">
        <f t="shared" si="8"/>
        <v>Y</v>
      </c>
    </row>
    <row r="543" spans="1:12" x14ac:dyDescent="0.3">
      <c r="A543" t="s">
        <v>2614</v>
      </c>
      <c r="B543" t="s">
        <v>85</v>
      </c>
      <c r="C543" t="s">
        <v>6770</v>
      </c>
      <c r="D543" s="130">
        <v>1004841</v>
      </c>
      <c r="E543" s="135">
        <v>6.976</v>
      </c>
      <c r="F543" s="135">
        <v>0</v>
      </c>
      <c r="G543" s="135">
        <v>0</v>
      </c>
      <c r="H543" s="135">
        <v>0</v>
      </c>
      <c r="I543" s="156" t="str">
        <f>IF(INDEX('Processing Mapping'!$A$2:$N$552,MATCH($D543,'Processing Mapping'!$E$2:$E$552,0),MATCH('Processing Mapping'!$D$2,'Processing Mapping'!$A$2:$N$2,0))=0,"",INDEX('Processing Mapping'!$A$2:$N$552,MATCH($D543,'Processing Mapping'!$E$2:$E$552,0),MATCH('Processing Mapping'!$D$2,'Processing Mapping'!$A$2:$N$2,0)))</f>
        <v>Stingray Gas Plant</v>
      </c>
      <c r="J543" s="156" t="str">
        <f>IF(INDEX('Processing Mapping'!$A$2:$N$552,MATCH($D543,'Processing Mapping'!$E$2:$E$552,0),MATCH('Processing Mapping'!$N$2,'Processing Mapping'!$A$2:$N$2,0))=0,"",INDEX('Processing Mapping'!$A$2:$N$552,MATCH($D543,'Processing Mapping'!$E$2:$E$552,0),MATCH('Processing Mapping'!$N$2,'Processing Mapping'!$A$2:$N$2,0)))</f>
        <v>Gulf Coast Basin (LA, TX)</v>
      </c>
      <c r="K543" s="220">
        <f>IFERROR(INDEX('Processing Mapping'!$A$2:$O$552,MATCH($D543,'Processing Mapping'!$E$2:$E$552,0),MATCH('Processing Mapping'!$O$2,'Processing Mapping'!$A$2:$O$2,0)),0)*365</f>
        <v>0</v>
      </c>
      <c r="L543" s="220" t="str">
        <f t="shared" si="8"/>
        <v>Y</v>
      </c>
    </row>
    <row r="544" spans="1:12" x14ac:dyDescent="0.3">
      <c r="A544" t="s">
        <v>2614</v>
      </c>
      <c r="B544" t="s">
        <v>85</v>
      </c>
      <c r="C544" t="s">
        <v>6771</v>
      </c>
      <c r="D544" s="130">
        <v>1004088</v>
      </c>
      <c r="E544" s="135">
        <v>0</v>
      </c>
      <c r="F544" s="135">
        <v>0</v>
      </c>
      <c r="G544" s="135">
        <v>0</v>
      </c>
      <c r="H544" s="135">
        <v>0</v>
      </c>
      <c r="I544" s="156" t="str">
        <f>IF(INDEX('Processing Mapping'!$A$2:$N$552,MATCH($D544,'Processing Mapping'!$E$2:$E$552,0),MATCH('Processing Mapping'!$D$2,'Processing Mapping'!$A$2:$N$2,0))=0,"",INDEX('Processing Mapping'!$A$2:$N$552,MATCH($D544,'Processing Mapping'!$E$2:$E$552,0),MATCH('Processing Mapping'!$D$2,'Processing Mapping'!$A$2:$N$2,0)))</f>
        <v/>
      </c>
      <c r="J544" s="156" t="e">
        <f>IF(INDEX('Processing Mapping'!$A$2:$N$552,MATCH($D544,'Processing Mapping'!$E$2:$E$552,0),MATCH('Processing Mapping'!$N$2,'Processing Mapping'!$A$2:$N$2,0))=0,"",INDEX('Processing Mapping'!$A$2:$N$552,MATCH($D544,'Processing Mapping'!$E$2:$E$552,0),MATCH('Processing Mapping'!$N$2,'Processing Mapping'!$A$2:$N$2,0)))</f>
        <v>#N/A</v>
      </c>
      <c r="K544" s="220">
        <f>IFERROR(INDEX('Processing Mapping'!$A$2:$O$552,MATCH($D544,'Processing Mapping'!$E$2:$E$552,0),MATCH('Processing Mapping'!$O$2,'Processing Mapping'!$A$2:$O$2,0)),0)*365</f>
        <v>0</v>
      </c>
      <c r="L544" s="220" t="str">
        <f t="shared" si="8"/>
        <v>N</v>
      </c>
    </row>
    <row r="545" spans="1:12" x14ac:dyDescent="0.3">
      <c r="A545" t="s">
        <v>2614</v>
      </c>
      <c r="B545" t="s">
        <v>116</v>
      </c>
      <c r="C545" t="s">
        <v>6772</v>
      </c>
      <c r="D545" s="130">
        <v>1005811</v>
      </c>
      <c r="E545" s="135">
        <v>0</v>
      </c>
      <c r="F545" s="135">
        <v>0</v>
      </c>
      <c r="G545" s="135">
        <v>0</v>
      </c>
      <c r="H545" s="135">
        <v>0</v>
      </c>
      <c r="I545" s="156" t="str">
        <f>IF(INDEX('Processing Mapping'!$A$2:$N$552,MATCH($D545,'Processing Mapping'!$E$2:$E$552,0),MATCH('Processing Mapping'!$D$2,'Processing Mapping'!$A$2:$N$2,0))=0,"",INDEX('Processing Mapping'!$A$2:$N$552,MATCH($D545,'Processing Mapping'!$E$2:$E$552,0),MATCH('Processing Mapping'!$D$2,'Processing Mapping'!$A$2:$N$2,0)))</f>
        <v/>
      </c>
      <c r="J545" s="156" t="str">
        <f>IF(INDEX('Processing Mapping'!$A$2:$N$552,MATCH($D545,'Processing Mapping'!$E$2:$E$552,0),MATCH('Processing Mapping'!$N$2,'Processing Mapping'!$A$2:$N$2,0))=0,"",INDEX('Processing Mapping'!$A$2:$N$552,MATCH($D545,'Processing Mapping'!$E$2:$E$552,0),MATCH('Processing Mapping'!$N$2,'Processing Mapping'!$A$2:$N$2,0)))</f>
        <v>Powder River Basin</v>
      </c>
      <c r="K545" s="220">
        <f>IFERROR(INDEX('Processing Mapping'!$A$2:$O$552,MATCH($D545,'Processing Mapping'!$E$2:$E$552,0),MATCH('Processing Mapping'!$O$2,'Processing Mapping'!$A$2:$O$2,0)),0)*365</f>
        <v>0</v>
      </c>
      <c r="L545" s="220" t="str">
        <f t="shared" si="8"/>
        <v>N</v>
      </c>
    </row>
    <row r="546" spans="1:12" x14ac:dyDescent="0.3">
      <c r="A546" t="s">
        <v>2614</v>
      </c>
      <c r="B546" t="s">
        <v>71</v>
      </c>
      <c r="C546" t="s">
        <v>6773</v>
      </c>
      <c r="D546" s="130">
        <v>1005888</v>
      </c>
      <c r="E546" s="135">
        <v>381.15200000000004</v>
      </c>
      <c r="F546" s="135">
        <v>0</v>
      </c>
      <c r="G546" s="135">
        <v>0</v>
      </c>
      <c r="H546" s="135">
        <v>0</v>
      </c>
      <c r="I546" s="156" t="str">
        <f>IF(INDEX('Processing Mapping'!$A$2:$N$552,MATCH($D546,'Processing Mapping'!$E$2:$E$552,0),MATCH('Processing Mapping'!$D$2,'Processing Mapping'!$A$2:$N$2,0))=0,"",INDEX('Processing Mapping'!$A$2:$N$552,MATCH($D546,'Processing Mapping'!$E$2:$E$552,0),MATCH('Processing Mapping'!$D$2,'Processing Mapping'!$A$2:$N$2,0)))</f>
        <v/>
      </c>
      <c r="J546" s="156" t="str">
        <f>IF(INDEX('Processing Mapping'!$A$2:$N$552,MATCH($D546,'Processing Mapping'!$E$2:$E$552,0),MATCH('Processing Mapping'!$N$2,'Processing Mapping'!$A$2:$N$2,0))=0,"",INDEX('Processing Mapping'!$A$2:$N$552,MATCH($D546,'Processing Mapping'!$E$2:$E$552,0),MATCH('Processing Mapping'!$N$2,'Processing Mapping'!$A$2:$N$2,0)))</f>
        <v>Arkoma Basin</v>
      </c>
      <c r="K546" s="220">
        <f>IFERROR(INDEX('Processing Mapping'!$A$2:$O$552,MATCH($D546,'Processing Mapping'!$E$2:$E$552,0),MATCH('Processing Mapping'!$O$2,'Processing Mapping'!$A$2:$O$2,0)),0)*365</f>
        <v>0</v>
      </c>
      <c r="L546" s="220" t="str">
        <f t="shared" si="8"/>
        <v>N</v>
      </c>
    </row>
    <row r="547" spans="1:12" x14ac:dyDescent="0.3">
      <c r="A547" t="s">
        <v>2614</v>
      </c>
      <c r="B547" t="s">
        <v>109</v>
      </c>
      <c r="C547" t="s">
        <v>3000</v>
      </c>
      <c r="D547" s="130">
        <v>1009079</v>
      </c>
      <c r="E547" s="135">
        <v>43.656000000000006</v>
      </c>
      <c r="F547" s="135">
        <v>0</v>
      </c>
      <c r="G547" s="135">
        <v>0</v>
      </c>
      <c r="H547" s="135">
        <v>0</v>
      </c>
      <c r="I547" s="156" t="str">
        <f>IF(INDEX('Processing Mapping'!$A$2:$N$552,MATCH($D547,'Processing Mapping'!$E$2:$E$552,0),MATCH('Processing Mapping'!$D$2,'Processing Mapping'!$A$2:$N$2,0))=0,"",INDEX('Processing Mapping'!$A$2:$N$552,MATCH($D547,'Processing Mapping'!$E$2:$E$552,0),MATCH('Processing Mapping'!$D$2,'Processing Mapping'!$A$2:$N$2,0)))</f>
        <v>Tyler Gas Plant</v>
      </c>
      <c r="J547" s="156" t="str">
        <f>IF(INDEX('Processing Mapping'!$A$2:$N$552,MATCH($D547,'Processing Mapping'!$E$2:$E$552,0),MATCH('Processing Mapping'!$N$2,'Processing Mapping'!$A$2:$N$2,0))=0,"",INDEX('Processing Mapping'!$A$2:$N$552,MATCH($D547,'Processing Mapping'!$E$2:$E$552,0),MATCH('Processing Mapping'!$N$2,'Processing Mapping'!$A$2:$N$2,0)))</f>
        <v>Gulf Coast Basin (LA, TX)</v>
      </c>
      <c r="K547" s="220">
        <f>IFERROR(INDEX('Processing Mapping'!$A$2:$O$552,MATCH($D547,'Processing Mapping'!$E$2:$E$552,0),MATCH('Processing Mapping'!$O$2,'Processing Mapping'!$A$2:$O$2,0)),0)*365</f>
        <v>365</v>
      </c>
      <c r="L547" s="220" t="str">
        <f t="shared" si="8"/>
        <v>Y</v>
      </c>
    </row>
    <row r="548" spans="1:12" x14ac:dyDescent="0.3">
      <c r="A548" t="s">
        <v>2614</v>
      </c>
      <c r="B548" t="s">
        <v>109</v>
      </c>
      <c r="C548" t="s">
        <v>6774</v>
      </c>
      <c r="D548" s="130">
        <v>1007567</v>
      </c>
      <c r="E548" s="135">
        <v>0</v>
      </c>
      <c r="F548" s="135">
        <v>0</v>
      </c>
      <c r="G548" s="135">
        <v>0</v>
      </c>
      <c r="H548" s="135">
        <v>0</v>
      </c>
      <c r="I548" s="156" t="str">
        <f>IF(INDEX('Processing Mapping'!$A$2:$N$552,MATCH($D548,'Processing Mapping'!$E$2:$E$552,0),MATCH('Processing Mapping'!$D$2,'Processing Mapping'!$A$2:$N$2,0))=0,"",INDEX('Processing Mapping'!$A$2:$N$552,MATCH($D548,'Processing Mapping'!$E$2:$E$552,0),MATCH('Processing Mapping'!$D$2,'Processing Mapping'!$A$2:$N$2,0)))</f>
        <v/>
      </c>
      <c r="J548" s="156" t="e">
        <f>IF(INDEX('Processing Mapping'!$A$2:$N$552,MATCH($D548,'Processing Mapping'!$E$2:$E$552,0),MATCH('Processing Mapping'!$N$2,'Processing Mapping'!$A$2:$N$2,0))=0,"",INDEX('Processing Mapping'!$A$2:$N$552,MATCH($D548,'Processing Mapping'!$E$2:$E$552,0),MATCH('Processing Mapping'!$N$2,'Processing Mapping'!$A$2:$N$2,0)))</f>
        <v>#N/A</v>
      </c>
      <c r="K548" s="220">
        <f>IFERROR(INDEX('Processing Mapping'!$A$2:$O$552,MATCH($D548,'Processing Mapping'!$E$2:$E$552,0),MATCH('Processing Mapping'!$O$2,'Processing Mapping'!$A$2:$O$2,0)),0)*365</f>
        <v>0</v>
      </c>
      <c r="L548" s="220" t="str">
        <f t="shared" si="8"/>
        <v>N</v>
      </c>
    </row>
    <row r="549" spans="1:12" x14ac:dyDescent="0.3">
      <c r="A549" t="s">
        <v>2614</v>
      </c>
      <c r="B549" t="s">
        <v>85</v>
      </c>
      <c r="C549" t="s">
        <v>6775</v>
      </c>
      <c r="D549" s="130">
        <v>1010300</v>
      </c>
      <c r="E549" s="135">
        <v>382.93200000000002</v>
      </c>
      <c r="F549" s="135">
        <v>0</v>
      </c>
      <c r="G549" s="135">
        <v>0</v>
      </c>
      <c r="H549" s="135">
        <v>0</v>
      </c>
      <c r="I549" s="156" t="str">
        <f>IF(INDEX('Processing Mapping'!$A$2:$N$552,MATCH($D549,'Processing Mapping'!$E$2:$E$552,0),MATCH('Processing Mapping'!$D$2,'Processing Mapping'!$A$2:$N$2,0))=0,"",INDEX('Processing Mapping'!$A$2:$N$552,MATCH($D549,'Processing Mapping'!$E$2:$E$552,0),MATCH('Processing Mapping'!$D$2,'Processing Mapping'!$A$2:$N$2,0)))</f>
        <v/>
      </c>
      <c r="J549" s="156" t="str">
        <f>IF(INDEX('Processing Mapping'!$A$2:$N$552,MATCH($D549,'Processing Mapping'!$E$2:$E$552,0),MATCH('Processing Mapping'!$N$2,'Processing Mapping'!$A$2:$N$2,0))=0,"",INDEX('Processing Mapping'!$A$2:$N$552,MATCH($D549,'Processing Mapping'!$E$2:$E$552,0),MATCH('Processing Mapping'!$N$2,'Processing Mapping'!$A$2:$N$2,0)))</f>
        <v/>
      </c>
      <c r="K549" s="220">
        <f>IFERROR(INDEX('Processing Mapping'!$A$2:$O$552,MATCH($D549,'Processing Mapping'!$E$2:$E$552,0),MATCH('Processing Mapping'!$O$2,'Processing Mapping'!$A$2:$O$2,0)),0)*365</f>
        <v>0</v>
      </c>
      <c r="L549" s="220" t="str">
        <f t="shared" si="8"/>
        <v>N</v>
      </c>
    </row>
    <row r="550" spans="1:12" x14ac:dyDescent="0.3">
      <c r="A550" t="s">
        <v>2614</v>
      </c>
      <c r="B550" t="s">
        <v>71</v>
      </c>
      <c r="C550" t="s">
        <v>6776</v>
      </c>
      <c r="D550" s="130">
        <v>1005933</v>
      </c>
      <c r="E550" s="135">
        <v>0</v>
      </c>
      <c r="F550" s="135">
        <v>0</v>
      </c>
      <c r="G550" s="135">
        <v>0</v>
      </c>
      <c r="H550" s="135">
        <v>0</v>
      </c>
      <c r="I550" s="156" t="str">
        <f>IF(INDEX('Processing Mapping'!$A$2:$N$552,MATCH($D550,'Processing Mapping'!$E$2:$E$552,0),MATCH('Processing Mapping'!$D$2,'Processing Mapping'!$A$2:$N$2,0))=0,"",INDEX('Processing Mapping'!$A$2:$N$552,MATCH($D550,'Processing Mapping'!$E$2:$E$552,0),MATCH('Processing Mapping'!$D$2,'Processing Mapping'!$A$2:$N$2,0)))</f>
        <v/>
      </c>
      <c r="J550" s="156" t="e">
        <f>IF(INDEX('Processing Mapping'!$A$2:$N$552,MATCH($D550,'Processing Mapping'!$E$2:$E$552,0),MATCH('Processing Mapping'!$N$2,'Processing Mapping'!$A$2:$N$2,0))=0,"",INDEX('Processing Mapping'!$A$2:$N$552,MATCH($D550,'Processing Mapping'!$E$2:$E$552,0),MATCH('Processing Mapping'!$N$2,'Processing Mapping'!$A$2:$N$2,0)))</f>
        <v>#N/A</v>
      </c>
      <c r="K550" s="220">
        <f>IFERROR(INDEX('Processing Mapping'!$A$2:$O$552,MATCH($D550,'Processing Mapping'!$E$2:$E$552,0),MATCH('Processing Mapping'!$O$2,'Processing Mapping'!$A$2:$O$2,0)),0)*365</f>
        <v>0</v>
      </c>
      <c r="L550" s="220" t="str">
        <f t="shared" si="8"/>
        <v>N</v>
      </c>
    </row>
    <row r="551" spans="1:12" x14ac:dyDescent="0.3">
      <c r="A551" t="s">
        <v>2614</v>
      </c>
      <c r="B551" t="s">
        <v>109</v>
      </c>
      <c r="C551" t="s">
        <v>6777</v>
      </c>
      <c r="D551" s="130">
        <v>1005409</v>
      </c>
      <c r="E551" s="135">
        <v>0</v>
      </c>
      <c r="F551" s="135">
        <v>0</v>
      </c>
      <c r="G551" s="135">
        <v>0</v>
      </c>
      <c r="H551" s="135">
        <v>0</v>
      </c>
      <c r="I551" s="156" t="str">
        <f>IF(INDEX('Processing Mapping'!$A$2:$N$552,MATCH($D551,'Processing Mapping'!$E$2:$E$552,0),MATCH('Processing Mapping'!$D$2,'Processing Mapping'!$A$2:$N$2,0))=0,"",INDEX('Processing Mapping'!$A$2:$N$552,MATCH($D551,'Processing Mapping'!$E$2:$E$552,0),MATCH('Processing Mapping'!$D$2,'Processing Mapping'!$A$2:$N$2,0)))</f>
        <v/>
      </c>
      <c r="J551" s="156" t="str">
        <f>IF(INDEX('Processing Mapping'!$A$2:$N$552,MATCH($D551,'Processing Mapping'!$E$2:$E$552,0),MATCH('Processing Mapping'!$N$2,'Processing Mapping'!$A$2:$N$2,0))=0,"",INDEX('Processing Mapping'!$A$2:$N$552,MATCH($D551,'Processing Mapping'!$E$2:$E$552,0),MATCH('Processing Mapping'!$N$2,'Processing Mapping'!$A$2:$N$2,0)))</f>
        <v>Strawn Basin</v>
      </c>
      <c r="K551" s="220">
        <f>IFERROR(INDEX('Processing Mapping'!$A$2:$O$552,MATCH($D551,'Processing Mapping'!$E$2:$E$552,0),MATCH('Processing Mapping'!$O$2,'Processing Mapping'!$A$2:$O$2,0)),0)*365</f>
        <v>0</v>
      </c>
      <c r="L551" s="220" t="str">
        <f t="shared" si="8"/>
        <v>N</v>
      </c>
    </row>
  </sheetData>
  <sheetProtection sheet="1" objects="1" scenarios="1"/>
  <autoFilter ref="A1:L551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H29"/>
  <sheetViews>
    <sheetView workbookViewId="0">
      <selection activeCell="C18" sqref="C18"/>
    </sheetView>
  </sheetViews>
  <sheetFormatPr defaultColWidth="8.6640625" defaultRowHeight="14.4" x14ac:dyDescent="0.3"/>
  <cols>
    <col min="1" max="1" width="14.88671875" style="2" bestFit="1" customWidth="1"/>
    <col min="2" max="2" width="21.5546875" style="2" bestFit="1" customWidth="1"/>
    <col min="3" max="3" width="60.33203125" style="2" customWidth="1"/>
    <col min="4" max="4" width="9.6640625" style="2" bestFit="1" customWidth="1"/>
    <col min="5" max="5" width="2.6640625" style="2" customWidth="1"/>
    <col min="6" max="6" width="55.5546875" style="2" bestFit="1" customWidth="1"/>
    <col min="7" max="7" width="9.6640625" style="2" bestFit="1" customWidth="1"/>
    <col min="8" max="8" width="21.44140625" style="88" bestFit="1" customWidth="1"/>
    <col min="9" max="16384" width="8.6640625" style="2"/>
  </cols>
  <sheetData>
    <row r="1" spans="1:7" ht="15.6" x14ac:dyDescent="0.3">
      <c r="C1" s="161" t="s">
        <v>7500</v>
      </c>
      <c r="F1" s="161" t="s">
        <v>7083</v>
      </c>
    </row>
    <row r="2" spans="1:7" x14ac:dyDescent="0.3">
      <c r="A2" s="206" t="s">
        <v>2</v>
      </c>
      <c r="B2" s="203" t="s">
        <v>7084</v>
      </c>
      <c r="C2" s="309" t="s">
        <v>7501</v>
      </c>
      <c r="D2" s="15"/>
      <c r="E2" s="15"/>
      <c r="F2" s="162" t="s">
        <v>7081</v>
      </c>
      <c r="G2" s="15"/>
    </row>
    <row r="3" spans="1:7" x14ac:dyDescent="0.3">
      <c r="A3" s="206"/>
      <c r="B3" s="204">
        <f>G3/D3</f>
        <v>0.6249066860156326</v>
      </c>
      <c r="C3" s="163" t="s">
        <v>7474</v>
      </c>
      <c r="D3" s="164">
        <v>32591578</v>
      </c>
      <c r="E3" s="165"/>
      <c r="F3" s="163" t="s">
        <v>7057</v>
      </c>
      <c r="G3" s="164">
        <v>20366695</v>
      </c>
    </row>
    <row r="4" spans="1:7" x14ac:dyDescent="0.3">
      <c r="A4" s="206" t="s">
        <v>68</v>
      </c>
      <c r="B4" s="204">
        <f>G4/D4</f>
        <v>0.33918029305585051</v>
      </c>
      <c r="C4" s="163" t="s">
        <v>7475</v>
      </c>
      <c r="D4" s="164">
        <v>164815</v>
      </c>
      <c r="E4" s="165"/>
      <c r="F4" s="163" t="s">
        <v>7058</v>
      </c>
      <c r="G4" s="164">
        <v>55902</v>
      </c>
    </row>
    <row r="5" spans="1:7" x14ac:dyDescent="0.3">
      <c r="A5" s="206" t="s">
        <v>69</v>
      </c>
      <c r="B5" s="204">
        <f>G5/D5</f>
        <v>0.86346450506208139</v>
      </c>
      <c r="C5" s="163" t="s">
        <v>7476</v>
      </c>
      <c r="D5" s="164">
        <v>3230193</v>
      </c>
      <c r="E5" s="165"/>
      <c r="F5" s="163" t="s">
        <v>7059</v>
      </c>
      <c r="G5" s="164">
        <v>2789157</v>
      </c>
    </row>
    <row r="6" spans="1:7" x14ac:dyDescent="0.3">
      <c r="A6" s="206" t="s">
        <v>71</v>
      </c>
      <c r="B6" s="204">
        <f t="shared" ref="B6:B9" si="0">G6/D6</f>
        <v>6.5719464137337889E-3</v>
      </c>
      <c r="C6" s="163" t="s">
        <v>7477</v>
      </c>
      <c r="D6" s="164">
        <v>823196</v>
      </c>
      <c r="E6" s="165"/>
      <c r="F6" s="163" t="s">
        <v>7060</v>
      </c>
      <c r="G6" s="164">
        <v>5410</v>
      </c>
    </row>
    <row r="7" spans="1:7" x14ac:dyDescent="0.3">
      <c r="A7" s="206" t="s">
        <v>72</v>
      </c>
      <c r="B7" s="204">
        <f t="shared" si="0"/>
        <v>0.58682111937568593</v>
      </c>
      <c r="C7" s="163" t="s">
        <v>7478</v>
      </c>
      <c r="D7" s="164">
        <v>205025</v>
      </c>
      <c r="E7" s="165"/>
      <c r="F7" s="163" t="s">
        <v>7061</v>
      </c>
      <c r="G7" s="164">
        <v>120313</v>
      </c>
    </row>
    <row r="8" spans="1:7" x14ac:dyDescent="0.3">
      <c r="A8" s="206" t="s">
        <v>73</v>
      </c>
      <c r="B8" s="204">
        <f t="shared" si="0"/>
        <v>0.98367720441252682</v>
      </c>
      <c r="C8" s="163" t="s">
        <v>7479</v>
      </c>
      <c r="D8" s="164">
        <v>1688375</v>
      </c>
      <c r="E8" s="165"/>
      <c r="F8" s="163" t="s">
        <v>7062</v>
      </c>
      <c r="G8" s="164">
        <v>1660816</v>
      </c>
    </row>
    <row r="9" spans="1:7" x14ac:dyDescent="0.3">
      <c r="A9" s="206" t="s">
        <v>76</v>
      </c>
      <c r="B9" s="204">
        <f t="shared" si="0"/>
        <v>0.98159509202453987</v>
      </c>
      <c r="C9" s="163" t="s">
        <v>7480</v>
      </c>
      <c r="D9" s="164">
        <v>12551</v>
      </c>
      <c r="E9" s="165"/>
      <c r="F9" s="163" t="s">
        <v>7082</v>
      </c>
      <c r="G9" s="164">
        <v>12320</v>
      </c>
    </row>
    <row r="10" spans="1:7" x14ac:dyDescent="0.3">
      <c r="A10" s="206" t="s">
        <v>79</v>
      </c>
      <c r="B10" s="205">
        <v>1</v>
      </c>
      <c r="C10" s="163" t="s">
        <v>7481</v>
      </c>
      <c r="D10" s="164">
        <v>4637</v>
      </c>
      <c r="E10" s="165"/>
      <c r="F10" s="163" t="s">
        <v>7063</v>
      </c>
      <c r="G10" s="164">
        <v>4859</v>
      </c>
    </row>
    <row r="11" spans="1:7" x14ac:dyDescent="0.3">
      <c r="A11" s="206" t="s">
        <v>80</v>
      </c>
      <c r="B11" s="204">
        <f t="shared" ref="B11:B17" si="1">G11/D11</f>
        <v>0.1369674759505268</v>
      </c>
      <c r="C11" s="163" t="s">
        <v>7482</v>
      </c>
      <c r="D11" s="164">
        <v>2183</v>
      </c>
      <c r="E11" s="165"/>
      <c r="F11" s="163" t="s">
        <v>7064</v>
      </c>
      <c r="G11" s="164">
        <v>299</v>
      </c>
    </row>
    <row r="12" spans="1:7" x14ac:dyDescent="0.3">
      <c r="A12" s="206" t="s">
        <v>83</v>
      </c>
      <c r="B12" s="204">
        <f t="shared" si="1"/>
        <v>0.81493494556669865</v>
      </c>
      <c r="C12" s="163" t="s">
        <v>7483</v>
      </c>
      <c r="D12" s="164">
        <v>244795</v>
      </c>
      <c r="E12" s="165"/>
      <c r="F12" s="163" t="s">
        <v>7065</v>
      </c>
      <c r="G12" s="164">
        <v>199492</v>
      </c>
    </row>
    <row r="13" spans="1:7" x14ac:dyDescent="0.3">
      <c r="A13" s="206" t="s">
        <v>84</v>
      </c>
      <c r="B13" s="204">
        <f t="shared" si="1"/>
        <v>0.78389349628982974</v>
      </c>
      <c r="C13" s="163" t="s">
        <v>7484</v>
      </c>
      <c r="D13" s="164">
        <v>91640</v>
      </c>
      <c r="E13" s="165"/>
      <c r="F13" s="163" t="s">
        <v>7066</v>
      </c>
      <c r="G13" s="164">
        <v>71836</v>
      </c>
    </row>
    <row r="14" spans="1:7" x14ac:dyDescent="0.3">
      <c r="A14" s="206" t="s">
        <v>85</v>
      </c>
      <c r="B14" s="204">
        <f t="shared" si="1"/>
        <v>0.48600930296876449</v>
      </c>
      <c r="C14" s="163" t="s">
        <v>7485</v>
      </c>
      <c r="D14" s="164">
        <v>1793406</v>
      </c>
      <c r="E14" s="165"/>
      <c r="F14" s="163" t="s">
        <v>7085</v>
      </c>
      <c r="G14" s="164">
        <v>871612</v>
      </c>
    </row>
    <row r="15" spans="1:7" x14ac:dyDescent="0.3">
      <c r="A15" s="206" t="s">
        <v>89</v>
      </c>
      <c r="B15" s="204">
        <f t="shared" si="1"/>
        <v>0.14660353126868816</v>
      </c>
      <c r="C15" s="163" t="s">
        <v>7486</v>
      </c>
      <c r="D15" s="164">
        <v>102003</v>
      </c>
      <c r="E15" s="165"/>
      <c r="F15" s="163" t="s">
        <v>7067</v>
      </c>
      <c r="G15" s="164">
        <v>14954</v>
      </c>
    </row>
    <row r="16" spans="1:7" x14ac:dyDescent="0.3">
      <c r="A16" s="206" t="s">
        <v>91</v>
      </c>
      <c r="B16" s="204">
        <f t="shared" si="1"/>
        <v>0.11269173676397823</v>
      </c>
      <c r="C16" s="163" t="s">
        <v>7487</v>
      </c>
      <c r="D16" s="164">
        <v>48504</v>
      </c>
      <c r="E16" s="165"/>
      <c r="F16" s="163" t="s">
        <v>7068</v>
      </c>
      <c r="G16" s="164">
        <v>5466</v>
      </c>
    </row>
    <row r="17" spans="1:7" x14ac:dyDescent="0.3">
      <c r="A17" s="206" t="s">
        <v>93</v>
      </c>
      <c r="B17" s="204">
        <f t="shared" si="1"/>
        <v>0.26013500556130864</v>
      </c>
      <c r="C17" s="163" t="s">
        <v>7488</v>
      </c>
      <c r="D17" s="164">
        <v>52146</v>
      </c>
      <c r="E17" s="165"/>
      <c r="F17" s="163" t="s">
        <v>7069</v>
      </c>
      <c r="G17" s="164">
        <v>13565</v>
      </c>
    </row>
    <row r="18" spans="1:7" x14ac:dyDescent="0.3">
      <c r="A18" s="206" t="s">
        <v>98</v>
      </c>
      <c r="B18" s="204">
        <f t="shared" ref="B18:B23" si="2">G18/D18</f>
        <v>0.63605958215155001</v>
      </c>
      <c r="C18" s="163" t="s">
        <v>7489</v>
      </c>
      <c r="D18" s="164">
        <v>1282666</v>
      </c>
      <c r="E18" s="165"/>
      <c r="F18" s="163" t="s">
        <v>7070</v>
      </c>
      <c r="G18" s="164">
        <v>815852</v>
      </c>
    </row>
    <row r="19" spans="1:7" x14ac:dyDescent="0.3">
      <c r="A19" s="206" t="s">
        <v>101</v>
      </c>
      <c r="B19" s="204">
        <f t="shared" si="2"/>
        <v>0.93169570780275568</v>
      </c>
      <c r="C19" s="163" t="s">
        <v>7490</v>
      </c>
      <c r="D19" s="164">
        <v>608849</v>
      </c>
      <c r="E19" s="165"/>
      <c r="F19" s="163" t="s">
        <v>7071</v>
      </c>
      <c r="G19" s="164">
        <v>567262</v>
      </c>
    </row>
    <row r="20" spans="1:7" x14ac:dyDescent="0.3">
      <c r="A20" s="206" t="s">
        <v>102</v>
      </c>
      <c r="B20" s="204">
        <f t="shared" si="2"/>
        <v>0.63779904472668958</v>
      </c>
      <c r="C20" s="163" t="s">
        <v>7491</v>
      </c>
      <c r="D20" s="164">
        <v>1437285</v>
      </c>
      <c r="E20" s="165"/>
      <c r="F20" s="163" t="s">
        <v>7072</v>
      </c>
      <c r="G20" s="164">
        <v>916699</v>
      </c>
    </row>
    <row r="21" spans="1:7" x14ac:dyDescent="0.3">
      <c r="A21" s="206" t="s">
        <v>103</v>
      </c>
      <c r="B21" s="204">
        <f t="shared" si="2"/>
        <v>0.68197375372319224</v>
      </c>
      <c r="C21" s="163" t="s">
        <v>7492</v>
      </c>
      <c r="D21" s="164">
        <v>2468312</v>
      </c>
      <c r="E21" s="165"/>
      <c r="F21" s="163" t="s">
        <v>7073</v>
      </c>
      <c r="G21" s="164">
        <v>1683324</v>
      </c>
    </row>
    <row r="22" spans="1:7" x14ac:dyDescent="0.3">
      <c r="A22" s="206" t="s">
        <v>105</v>
      </c>
      <c r="B22" s="204">
        <f t="shared" si="2"/>
        <v>7.9161315793665865E-2</v>
      </c>
      <c r="C22" s="163" t="s">
        <v>7493</v>
      </c>
      <c r="D22" s="164">
        <v>5210209</v>
      </c>
      <c r="E22" s="165"/>
      <c r="F22" s="163" t="s">
        <v>7074</v>
      </c>
      <c r="G22" s="164">
        <v>412447</v>
      </c>
    </row>
    <row r="23" spans="1:7" x14ac:dyDescent="0.3">
      <c r="A23" s="206" t="s">
        <v>107</v>
      </c>
      <c r="B23" s="204">
        <f t="shared" si="2"/>
        <v>0.14725274725274726</v>
      </c>
      <c r="C23" s="163" t="s">
        <v>7494</v>
      </c>
      <c r="D23" s="164">
        <v>455</v>
      </c>
      <c r="E23" s="165"/>
      <c r="F23" s="163" t="s">
        <v>7075</v>
      </c>
      <c r="G23" s="164">
        <v>67</v>
      </c>
    </row>
    <row r="24" spans="1:7" x14ac:dyDescent="0.3">
      <c r="A24" s="206" t="s">
        <v>108</v>
      </c>
      <c r="B24" s="205">
        <v>1</v>
      </c>
      <c r="C24" s="163" t="s">
        <v>7495</v>
      </c>
      <c r="D24" s="164">
        <v>3603</v>
      </c>
      <c r="E24" s="165"/>
      <c r="F24" s="163" t="s">
        <v>7076</v>
      </c>
      <c r="G24" s="164">
        <v>4330</v>
      </c>
    </row>
    <row r="25" spans="1:7" x14ac:dyDescent="0.3">
      <c r="A25" s="206" t="s">
        <v>109</v>
      </c>
      <c r="B25" s="204">
        <f>G25/D25</f>
        <v>0.78931073614787894</v>
      </c>
      <c r="C25" s="163" t="s">
        <v>7496</v>
      </c>
      <c r="D25" s="164">
        <v>8156296</v>
      </c>
      <c r="E25" s="165"/>
      <c r="F25" s="163" t="s">
        <v>7077</v>
      </c>
      <c r="G25" s="164">
        <v>6437852</v>
      </c>
    </row>
    <row r="26" spans="1:7" x14ac:dyDescent="0.3">
      <c r="A26" s="206" t="s">
        <v>110</v>
      </c>
      <c r="B26" s="204">
        <f>G26/D26</f>
        <v>0.90411697712364625</v>
      </c>
      <c r="C26" s="163" t="s">
        <v>7497</v>
      </c>
      <c r="D26" s="164">
        <v>365268</v>
      </c>
      <c r="E26" s="165"/>
      <c r="F26" s="163" t="s">
        <v>7078</v>
      </c>
      <c r="G26" s="164">
        <v>330245</v>
      </c>
    </row>
    <row r="27" spans="1:7" x14ac:dyDescent="0.3">
      <c r="A27" s="206" t="s">
        <v>114</v>
      </c>
      <c r="B27" s="204">
        <f>G27/D27</f>
        <v>0.8483673755361304</v>
      </c>
      <c r="C27" s="163" t="s">
        <v>7498</v>
      </c>
      <c r="D27" s="164">
        <v>1384458</v>
      </c>
      <c r="E27" s="165"/>
      <c r="F27" s="163" t="s">
        <v>7079</v>
      </c>
      <c r="G27" s="164">
        <v>1174529</v>
      </c>
    </row>
    <row r="28" spans="1:7" x14ac:dyDescent="0.3">
      <c r="A28" s="206" t="s">
        <v>116</v>
      </c>
      <c r="B28" s="204">
        <f>G28/D28</f>
        <v>0.71783213775875343</v>
      </c>
      <c r="C28" s="163" t="s">
        <v>7499</v>
      </c>
      <c r="D28" s="164">
        <v>1848623</v>
      </c>
      <c r="E28" s="165"/>
      <c r="F28" s="163" t="s">
        <v>7080</v>
      </c>
      <c r="G28" s="164">
        <v>1327001</v>
      </c>
    </row>
    <row r="29" spans="1:7" x14ac:dyDescent="0.3">
      <c r="A29" s="282" t="s">
        <v>2374</v>
      </c>
      <c r="B29" s="296">
        <f>B19</f>
        <v>0.93169570780275568</v>
      </c>
    </row>
  </sheetData>
  <sheetProtection sheet="1" objects="1" scenarios="1"/>
  <hyperlinks>
    <hyperlink ref="F2" r:id="rId1"/>
    <hyperlink ref="C2" r:id="rId2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59999389629810485"/>
  </sheetPr>
  <dimension ref="A1:F46"/>
  <sheetViews>
    <sheetView zoomScaleNormal="100" workbookViewId="0"/>
  </sheetViews>
  <sheetFormatPr defaultRowHeight="14.4" x14ac:dyDescent="0.3"/>
  <cols>
    <col min="1" max="1" width="39.6640625" style="186" bestFit="1" customWidth="1"/>
    <col min="2" max="2" width="14" customWidth="1"/>
    <col min="3" max="3" width="18.5546875" customWidth="1"/>
    <col min="4" max="4" width="17.6640625" bestFit="1" customWidth="1"/>
    <col min="5" max="5" width="11.6640625" customWidth="1"/>
    <col min="6" max="6" width="9.6640625" bestFit="1" customWidth="1"/>
  </cols>
  <sheetData>
    <row r="1" spans="1:6" ht="86.4" x14ac:dyDescent="0.3">
      <c r="A1" s="185" t="s">
        <v>5627</v>
      </c>
      <c r="B1" s="221" t="s">
        <v>7313</v>
      </c>
      <c r="C1" s="221" t="s">
        <v>7314</v>
      </c>
      <c r="D1" s="221" t="s">
        <v>7348</v>
      </c>
      <c r="E1" s="246" t="s">
        <v>7395</v>
      </c>
      <c r="F1" s="245" t="s">
        <v>7400</v>
      </c>
    </row>
    <row r="2" spans="1:6" x14ac:dyDescent="0.3">
      <c r="A2" s="187" t="s">
        <v>5465</v>
      </c>
      <c r="B2" s="184">
        <f>SUMIFS('GHGRP Processing'!$E$2:$E$551,'GHGRP Processing'!$I$2:$I$551,"&lt;&gt;"&amp;"",'GHGRP Processing'!$J$2:$J$551,$A2,'GHGRP Processing'!$K$2:$K$551,"&lt;&gt;"&amp;0)</f>
        <v>5584.3620799999999</v>
      </c>
      <c r="C2" s="184">
        <f>SUMIFS('GHGRP Processing'!$K$2:$K$551,'GHGRP Processing'!$I$2:$I$551,"&lt;&gt;"&amp;"",'GHGRP Processing'!$J$2:$J$551,$A2,'GHGRP Processing'!$K$2:$K$551,"&lt;&gt;"&amp;0)</f>
        <v>699835.67</v>
      </c>
      <c r="D2" s="189">
        <f>IFERROR(B2*1000/(C2*1000),"No Data")</f>
        <v>7.9795333667402237E-3</v>
      </c>
      <c r="E2" s="22">
        <f>COUNTIFS('GHGRP Processing'!$L$1:$L$551,"Y",'GHGRP Processing'!$J$1:$J$551,$A2)</f>
        <v>23</v>
      </c>
      <c r="F2" s="7">
        <v>41</v>
      </c>
    </row>
    <row r="3" spans="1:6" x14ac:dyDescent="0.3">
      <c r="A3" s="188" t="s">
        <v>5454</v>
      </c>
      <c r="B3" s="184">
        <f>SUMIFS('GHGRP Processing'!$E$2:$E$551,'GHGRP Processing'!$I$2:$I$551,"&lt;&gt;"&amp;"",'GHGRP Processing'!$J$2:$J$551,$A3,'GHGRP Processing'!$K$2:$K$551,"&lt;&gt;"&amp;0)</f>
        <v>3344.3239999999996</v>
      </c>
      <c r="C3" s="184">
        <f>SUMIFS('GHGRP Processing'!$K$2:$K$551,'GHGRP Processing'!$I$2:$I$551,"&lt;&gt;"&amp;"",'GHGRP Processing'!$J$2:$J$551,$A3,'GHGRP Processing'!$K$2:$K$551,"&lt;&gt;"&amp;0)</f>
        <v>1530226</v>
      </c>
      <c r="D3" s="189">
        <f t="shared" ref="D3:D42" si="0">IFERROR(B3*1000/(C3*1000),"No Data")</f>
        <v>2.1855098527929859E-3</v>
      </c>
      <c r="E3" s="22">
        <f>COUNTIFS('GHGRP Processing'!$L$1:$L$551,"Y",'GHGRP Processing'!$J$1:$J$551,$A3)</f>
        <v>16</v>
      </c>
      <c r="F3" s="7">
        <v>28</v>
      </c>
    </row>
    <row r="4" spans="1:6" x14ac:dyDescent="0.3">
      <c r="A4" s="187" t="s">
        <v>5455</v>
      </c>
      <c r="B4" s="184">
        <f>SUMIFS('GHGRP Processing'!$E$2:$E$551,'GHGRP Processing'!$I$2:$I$551,"&lt;&gt;"&amp;"",'GHGRP Processing'!$J$2:$J$551,$A4,'GHGRP Processing'!$K$2:$K$551,"&lt;&gt;"&amp;0)</f>
        <v>0</v>
      </c>
      <c r="C4" s="184">
        <f>SUMIFS('GHGRP Processing'!$K$2:$K$551,'GHGRP Processing'!$I$2:$I$551,"&lt;&gt;"&amp;"",'GHGRP Processing'!$J$2:$J$551,$A4,'GHGRP Processing'!$K$2:$K$551,"&lt;&gt;"&amp;0)</f>
        <v>0</v>
      </c>
      <c r="D4" s="241">
        <f>IFERROR(B4*1000/(C4*1000),D3)</f>
        <v>2.1855098527929859E-3</v>
      </c>
      <c r="E4" s="22">
        <f>COUNTIFS('GHGRP Processing'!$L$1:$L$551,"Y",'GHGRP Processing'!$J$1:$J$551,$A4)</f>
        <v>0</v>
      </c>
      <c r="F4" s="7">
        <v>7</v>
      </c>
    </row>
    <row r="5" spans="1:6" x14ac:dyDescent="0.3">
      <c r="A5" s="187" t="s">
        <v>5459</v>
      </c>
      <c r="B5" s="184">
        <f>SUMIFS('GHGRP Processing'!$E$2:$E$551,'GHGRP Processing'!$I$2:$I$551,"&lt;&gt;"&amp;"",'GHGRP Processing'!$J$2:$J$551,$A5,'GHGRP Processing'!$K$2:$K$551,"&lt;&gt;"&amp;0)</f>
        <v>5804.3858000000009</v>
      </c>
      <c r="C5" s="184">
        <f>SUMIFS('GHGRP Processing'!$K$2:$K$551,'GHGRP Processing'!$I$2:$I$551,"&lt;&gt;"&amp;"",'GHGRP Processing'!$J$2:$J$551,$A5,'GHGRP Processing'!$K$2:$K$551,"&lt;&gt;"&amp;0)</f>
        <v>717042.5</v>
      </c>
      <c r="D5" s="189">
        <f t="shared" si="0"/>
        <v>8.0948978617027597E-3</v>
      </c>
      <c r="E5" s="22">
        <f>COUNTIFS('GHGRP Processing'!$L$1:$L$551,"Y",'GHGRP Processing'!$J$1:$J$551,$A5)</f>
        <v>13</v>
      </c>
      <c r="F5" s="7">
        <v>25</v>
      </c>
    </row>
    <row r="6" spans="1:6" x14ac:dyDescent="0.3">
      <c r="A6" s="187" t="s">
        <v>5462</v>
      </c>
      <c r="B6" s="184">
        <f>SUMIFS('GHGRP Processing'!$E$2:$E$551,'GHGRP Processing'!$I$2:$I$551,"&lt;&gt;"&amp;"",'GHGRP Processing'!$J$2:$J$551,$A6,'GHGRP Processing'!$K$2:$K$551,"&lt;&gt;"&amp;0)</f>
        <v>0</v>
      </c>
      <c r="C6" s="184">
        <f>SUMIFS('GHGRP Processing'!$K$2:$K$551,'GHGRP Processing'!$I$2:$I$551,"&lt;&gt;"&amp;"",'GHGRP Processing'!$J$2:$J$551,$A6,'GHGRP Processing'!$K$2:$K$551,"&lt;&gt;"&amp;0)</f>
        <v>0</v>
      </c>
      <c r="D6" s="190">
        <f>IFERROR(B6*1000/(C6*1000),D5)</f>
        <v>8.0948978617027597E-3</v>
      </c>
      <c r="E6" s="22">
        <f>COUNTIFS('GHGRP Processing'!$L$1:$L$551,"Y",'GHGRP Processing'!$J$1:$J$551,$A6)</f>
        <v>0</v>
      </c>
      <c r="F6" s="7">
        <v>0</v>
      </c>
    </row>
    <row r="7" spans="1:6" x14ac:dyDescent="0.3">
      <c r="A7" s="187" t="s">
        <v>5472</v>
      </c>
      <c r="B7" s="184">
        <f>SUMIFS('GHGRP Processing'!$E$2:$E$551,'GHGRP Processing'!$I$2:$I$551,"&lt;&gt;"&amp;"",'GHGRP Processing'!$J$2:$J$551,$A7,'GHGRP Processing'!$K$2:$K$551,"&lt;&gt;"&amp;0)</f>
        <v>0</v>
      </c>
      <c r="C7" s="184">
        <f>SUMIFS('GHGRP Processing'!$K$2:$K$551,'GHGRP Processing'!$I$2:$I$551,"&lt;&gt;"&amp;"",'GHGRP Processing'!$J$2:$J$551,$A7,'GHGRP Processing'!$K$2:$K$551,"&lt;&gt;"&amp;0)</f>
        <v>0</v>
      </c>
      <c r="D7" s="190">
        <f>IFERROR(B7*1000/(C7*1000),D29)</f>
        <v>8.2258229359749354E-3</v>
      </c>
      <c r="E7" s="22">
        <f>COUNTIFS('GHGRP Processing'!$L$1:$L$551,"Y",'GHGRP Processing'!$J$1:$J$551,$A7)</f>
        <v>0</v>
      </c>
      <c r="F7" s="7">
        <v>0</v>
      </c>
    </row>
    <row r="8" spans="1:6" x14ac:dyDescent="0.3">
      <c r="A8" s="187" t="s">
        <v>5479</v>
      </c>
      <c r="B8" s="184">
        <f>SUMIFS('GHGRP Processing'!$E$2:$E$551,'GHGRP Processing'!$I$2:$I$551,"&lt;&gt;"&amp;"",'GHGRP Processing'!$J$2:$J$551,$A8,'GHGRP Processing'!$K$2:$K$551,"&lt;&gt;"&amp;0)</f>
        <v>0</v>
      </c>
      <c r="C8" s="184">
        <f>SUMIFS('GHGRP Processing'!$K$2:$K$551,'GHGRP Processing'!$I$2:$I$551,"&lt;&gt;"&amp;"",'GHGRP Processing'!$J$2:$J$551,$A8,'GHGRP Processing'!$K$2:$K$551,"&lt;&gt;"&amp;0)</f>
        <v>0</v>
      </c>
      <c r="D8" s="241">
        <f>IFERROR(B8*1000/(C8*1000),D42)</f>
        <v>6.3869372375083399E-3</v>
      </c>
      <c r="E8" s="22">
        <f>COUNTIFS('GHGRP Processing'!$L$1:$L$551,"Y",'GHGRP Processing'!$J$1:$J$551,$A8)</f>
        <v>0</v>
      </c>
      <c r="F8" s="7">
        <v>3</v>
      </c>
    </row>
    <row r="9" spans="1:6" x14ac:dyDescent="0.3">
      <c r="A9" s="187" t="s">
        <v>5456</v>
      </c>
      <c r="B9" s="184">
        <f>SUMIFS('GHGRP Processing'!$E$2:$E$551,'GHGRP Processing'!$I$2:$I$551,"&lt;&gt;"&amp;"",'GHGRP Processing'!$J$2:$J$551,$A9,'GHGRP Processing'!$K$2:$K$551,"&lt;&gt;"&amp;0)</f>
        <v>0</v>
      </c>
      <c r="C9" s="184">
        <f>SUMIFS('GHGRP Processing'!$K$2:$K$551,'GHGRP Processing'!$I$2:$I$551,"&lt;&gt;"&amp;"",'GHGRP Processing'!$J$2:$J$551,$A9,'GHGRP Processing'!$K$2:$K$551,"&lt;&gt;"&amp;0)</f>
        <v>0</v>
      </c>
      <c r="D9" s="241">
        <f>IFERROR(B9*1000/(C9*1000),D19)</f>
        <v>5.9169663336718012E-3</v>
      </c>
      <c r="E9" s="22">
        <f>COUNTIFS('GHGRP Processing'!$L$1:$L$551,"Y",'GHGRP Processing'!$J$1:$J$551,$A9)</f>
        <v>0</v>
      </c>
      <c r="F9" s="7">
        <v>1</v>
      </c>
    </row>
    <row r="10" spans="1:6" x14ac:dyDescent="0.3">
      <c r="A10" s="187" t="s">
        <v>5467</v>
      </c>
      <c r="B10" s="184">
        <f>SUMIFS('GHGRP Processing'!$E$2:$E$551,'GHGRP Processing'!$I$2:$I$551,"&lt;&gt;"&amp;"",'GHGRP Processing'!$J$2:$J$551,$A10,'GHGRP Processing'!$K$2:$K$551,"&lt;&gt;"&amp;0)</f>
        <v>3355.3143600000008</v>
      </c>
      <c r="C10" s="184">
        <f>SUMIFS('GHGRP Processing'!$K$2:$K$551,'GHGRP Processing'!$I$2:$I$551,"&lt;&gt;"&amp;"",'GHGRP Processing'!$J$2:$J$551,$A10,'GHGRP Processing'!$K$2:$K$551,"&lt;&gt;"&amp;0)</f>
        <v>705761.08000000007</v>
      </c>
      <c r="D10" s="189">
        <f t="shared" si="0"/>
        <v>4.7541787937640315E-3</v>
      </c>
      <c r="E10" s="22">
        <f>COUNTIFS('GHGRP Processing'!$L$1:$L$551,"Y",'GHGRP Processing'!$J$1:$J$551,$A10)</f>
        <v>14</v>
      </c>
      <c r="F10" s="7">
        <v>25</v>
      </c>
    </row>
    <row r="11" spans="1:6" x14ac:dyDescent="0.3">
      <c r="A11" s="187" t="s">
        <v>5477</v>
      </c>
      <c r="B11" s="184">
        <f>SUMIFS('GHGRP Processing'!$E$2:$E$551,'GHGRP Processing'!$I$2:$I$551,"&lt;&gt;"&amp;"",'GHGRP Processing'!$J$2:$J$551,$A11,'GHGRP Processing'!$K$2:$K$551,"&lt;&gt;"&amp;0)</f>
        <v>935.904</v>
      </c>
      <c r="C11" s="184">
        <f>SUMIFS('GHGRP Processing'!$K$2:$K$551,'GHGRP Processing'!$I$2:$I$551,"&lt;&gt;"&amp;"",'GHGRP Processing'!$J$2:$J$551,$A11,'GHGRP Processing'!$K$2:$K$551,"&lt;&gt;"&amp;0)</f>
        <v>806285</v>
      </c>
      <c r="D11" s="189">
        <f t="shared" si="0"/>
        <v>1.1607607731757381E-3</v>
      </c>
      <c r="E11" s="22">
        <f>COUNTIFS('GHGRP Processing'!$L$1:$L$551,"Y",'GHGRP Processing'!$J$1:$J$551,$A11)</f>
        <v>3</v>
      </c>
      <c r="F11" s="7">
        <v>3</v>
      </c>
    </row>
    <row r="12" spans="1:6" x14ac:dyDescent="0.3">
      <c r="A12" s="187" t="s">
        <v>5464</v>
      </c>
      <c r="B12" s="184">
        <f>SUMIFS('GHGRP Processing'!$E$2:$E$551,'GHGRP Processing'!$I$2:$I$551,"&lt;&gt;"&amp;"",'GHGRP Processing'!$J$2:$J$551,$A12,'GHGRP Processing'!$K$2:$K$551,"&lt;&gt;"&amp;0)</f>
        <v>179.08799999999999</v>
      </c>
      <c r="C12" s="184">
        <f>SUMIFS('GHGRP Processing'!$K$2:$K$551,'GHGRP Processing'!$I$2:$I$551,"&lt;&gt;"&amp;"",'GHGRP Processing'!$J$2:$J$551,$A12,'GHGRP Processing'!$K$2:$K$551,"&lt;&gt;"&amp;0)</f>
        <v>26645</v>
      </c>
      <c r="D12" s="189">
        <f t="shared" si="0"/>
        <v>6.7212610245824733E-3</v>
      </c>
      <c r="E12" s="22">
        <f>COUNTIFS('GHGRP Processing'!$L$1:$L$551,"Y",'GHGRP Processing'!$J$1:$J$551,$A12)</f>
        <v>2</v>
      </c>
      <c r="F12" s="7">
        <v>10</v>
      </c>
    </row>
    <row r="13" spans="1:6" x14ac:dyDescent="0.3">
      <c r="A13" s="187" t="s">
        <v>5489</v>
      </c>
      <c r="B13" s="184">
        <f>SUMIFS('GHGRP Processing'!$E$2:$E$551,'GHGRP Processing'!$I$2:$I$551,"&lt;&gt;"&amp;"",'GHGRP Processing'!$J$2:$J$551,$A13,'GHGRP Processing'!$K$2:$K$551,"&lt;&gt;"&amp;0)</f>
        <v>0</v>
      </c>
      <c r="C13" s="184">
        <f>SUMIFS('GHGRP Processing'!$K$2:$K$551,'GHGRP Processing'!$I$2:$I$551,"&lt;&gt;"&amp;"",'GHGRP Processing'!$J$2:$J$551,$A13,'GHGRP Processing'!$K$2:$K$551,"&lt;&gt;"&amp;0)</f>
        <v>0</v>
      </c>
      <c r="D13" s="241">
        <f>IFERROR(B13*1000/(C13*1000),D35)</f>
        <v>4.5116865168082594E-3</v>
      </c>
      <c r="E13" s="22">
        <f>COUNTIFS('GHGRP Processing'!$L$1:$L$551,"Y",'GHGRP Processing'!$J$1:$J$551,$A13)</f>
        <v>0</v>
      </c>
      <c r="F13" s="7">
        <v>5</v>
      </c>
    </row>
    <row r="14" spans="1:6" x14ac:dyDescent="0.3">
      <c r="A14" s="187" t="s">
        <v>5482</v>
      </c>
      <c r="B14" s="184">
        <f>SUMIFS('GHGRP Processing'!$E$2:$E$551,'GHGRP Processing'!$I$2:$I$551,"&lt;&gt;"&amp;"",'GHGRP Processing'!$J$2:$J$551,$A14,'GHGRP Processing'!$K$2:$K$551,"&lt;&gt;"&amp;0)</f>
        <v>1539.2298799999999</v>
      </c>
      <c r="C14" s="184">
        <f>SUMIFS('GHGRP Processing'!$K$2:$K$551,'GHGRP Processing'!$I$2:$I$551,"&lt;&gt;"&amp;"",'GHGRP Processing'!$J$2:$J$551,$A14,'GHGRP Processing'!$K$2:$K$551,"&lt;&gt;"&amp;0)</f>
        <v>305687.5</v>
      </c>
      <c r="D14" s="189">
        <f t="shared" si="0"/>
        <v>5.0353052709057452E-3</v>
      </c>
      <c r="E14" s="22">
        <f>COUNTIFS('GHGRP Processing'!$L$1:$L$551,"Y",'GHGRP Processing'!$J$1:$J$551,$A14)</f>
        <v>10</v>
      </c>
      <c r="F14" s="7">
        <v>21</v>
      </c>
    </row>
    <row r="15" spans="1:6" x14ac:dyDescent="0.3">
      <c r="A15" s="187" t="s">
        <v>5460</v>
      </c>
      <c r="B15" s="184">
        <f>SUMIFS('GHGRP Processing'!$E$2:$E$551,'GHGRP Processing'!$I$2:$I$551,"&lt;&gt;"&amp;"",'GHGRP Processing'!$J$2:$J$551,$A15,'GHGRP Processing'!$K$2:$K$551,"&lt;&gt;"&amp;0)</f>
        <v>2843.154</v>
      </c>
      <c r="C15" s="184">
        <f>SUMIFS('GHGRP Processing'!$K$2:$K$551,'GHGRP Processing'!$I$2:$I$551,"&lt;&gt;"&amp;"",'GHGRP Processing'!$J$2:$J$551,$A15,'GHGRP Processing'!$K$2:$K$551,"&lt;&gt;"&amp;0)</f>
        <v>1162316.9500000002</v>
      </c>
      <c r="D15" s="189">
        <f t="shared" si="0"/>
        <v>2.4461090410838448E-3</v>
      </c>
      <c r="E15" s="22">
        <f>COUNTIFS('GHGRP Processing'!$L$1:$L$551,"Y",'GHGRP Processing'!$J$1:$J$551,$A15)</f>
        <v>17</v>
      </c>
      <c r="F15" s="7">
        <v>25</v>
      </c>
    </row>
    <row r="16" spans="1:6" x14ac:dyDescent="0.3">
      <c r="A16" s="187" t="s">
        <v>5453</v>
      </c>
      <c r="B16" s="184">
        <f>SUMIFS('GHGRP Processing'!$E$2:$E$551,'GHGRP Processing'!$I$2:$I$551,"&lt;&gt;"&amp;"",'GHGRP Processing'!$J$2:$J$551,$A16,'GHGRP Processing'!$K$2:$K$551,"&lt;&gt;"&amp;0)</f>
        <v>298.904</v>
      </c>
      <c r="C16" s="184">
        <f>SUMIFS('GHGRP Processing'!$K$2:$K$551,'GHGRP Processing'!$I$2:$I$551,"&lt;&gt;"&amp;"",'GHGRP Processing'!$J$2:$J$551,$A16,'GHGRP Processing'!$K$2:$K$551,"&lt;&gt;"&amp;0)</f>
        <v>5475</v>
      </c>
      <c r="D16" s="189">
        <f t="shared" si="0"/>
        <v>5.4594337899543377E-2</v>
      </c>
      <c r="E16" s="22">
        <f>COUNTIFS('GHGRP Processing'!$L$1:$L$551,"Y",'GHGRP Processing'!$J$1:$J$551,$A16)</f>
        <v>1</v>
      </c>
      <c r="F16" s="7">
        <v>1</v>
      </c>
    </row>
    <row r="17" spans="1:6" x14ac:dyDescent="0.3">
      <c r="A17" s="187" t="s">
        <v>5471</v>
      </c>
      <c r="B17" s="184">
        <f>SUMIFS('GHGRP Processing'!$E$2:$E$551,'GHGRP Processing'!$I$2:$I$551,"&lt;&gt;"&amp;"",'GHGRP Processing'!$J$2:$J$551,$A17,'GHGRP Processing'!$K$2:$K$551,"&lt;&gt;"&amp;0)</f>
        <v>895.3119999999999</v>
      </c>
      <c r="C17" s="184">
        <f>SUMIFS('GHGRP Processing'!$K$2:$K$551,'GHGRP Processing'!$I$2:$I$551,"&lt;&gt;"&amp;"",'GHGRP Processing'!$J$2:$J$551,$A17,'GHGRP Processing'!$K$2:$K$551,"&lt;&gt;"&amp;0)</f>
        <v>117530</v>
      </c>
      <c r="D17" s="189">
        <f t="shared" si="0"/>
        <v>7.6177316429847687E-3</v>
      </c>
      <c r="E17" s="22">
        <f>COUNTIFS('GHGRP Processing'!$L$1:$L$551,"Y",'GHGRP Processing'!$J$1:$J$551,$A17)</f>
        <v>4</v>
      </c>
      <c r="F17" s="7">
        <v>5</v>
      </c>
    </row>
    <row r="18" spans="1:6" x14ac:dyDescent="0.3">
      <c r="A18" s="187" t="s">
        <v>5481</v>
      </c>
      <c r="B18" s="184">
        <f>SUMIFS('GHGRP Processing'!$E$2:$E$551,'GHGRP Processing'!$I$2:$I$551,"&lt;&gt;"&amp;"",'GHGRP Processing'!$J$2:$J$551,$A18,'GHGRP Processing'!$K$2:$K$551,"&lt;&gt;"&amp;0)</f>
        <v>1329.1680000000001</v>
      </c>
      <c r="C18" s="184">
        <f>SUMIFS('GHGRP Processing'!$K$2:$K$551,'GHGRP Processing'!$I$2:$I$551,"&lt;&gt;"&amp;"",'GHGRP Processing'!$J$2:$J$551,$A18,'GHGRP Processing'!$K$2:$K$551,"&lt;&gt;"&amp;0)</f>
        <v>254624</v>
      </c>
      <c r="D18" s="189">
        <f t="shared" si="0"/>
        <v>5.2201206484856107E-3</v>
      </c>
      <c r="E18" s="22">
        <f>COUNTIFS('GHGRP Processing'!$L$1:$L$551,"Y",'GHGRP Processing'!$J$1:$J$551,$A18)</f>
        <v>2</v>
      </c>
      <c r="F18" s="7">
        <v>3</v>
      </c>
    </row>
    <row r="19" spans="1:6" x14ac:dyDescent="0.3">
      <c r="A19" s="187" t="s">
        <v>5458</v>
      </c>
      <c r="B19" s="184">
        <f>SUMIFS('GHGRP Processing'!$E$2:$E$551,'GHGRP Processing'!$I$2:$I$551,"&lt;&gt;"&amp;"",'GHGRP Processing'!$J$2:$J$551,$A19,'GHGRP Processing'!$K$2:$K$551,"&lt;&gt;"&amp;0)</f>
        <v>11928.876959999998</v>
      </c>
      <c r="C19" s="184">
        <f>SUMIFS('GHGRP Processing'!$K$2:$K$551,'GHGRP Processing'!$I$2:$I$551,"&lt;&gt;"&amp;"",'GHGRP Processing'!$J$2:$J$551,$A19,'GHGRP Processing'!$K$2:$K$551,"&lt;&gt;"&amp;0)</f>
        <v>2016046.11</v>
      </c>
      <c r="D19" s="189">
        <f t="shared" si="0"/>
        <v>5.9169663336718012E-3</v>
      </c>
      <c r="E19" s="22">
        <f>COUNTIFS('GHGRP Processing'!$L$1:$L$551,"Y",'GHGRP Processing'!$J$1:$J$551,$A19)</f>
        <v>34</v>
      </c>
      <c r="F19" s="7">
        <v>44</v>
      </c>
    </row>
    <row r="20" spans="1:6" x14ac:dyDescent="0.3">
      <c r="A20" s="187" t="s">
        <v>5475</v>
      </c>
      <c r="B20" s="184">
        <f>SUMIFS('GHGRP Processing'!$E$2:$E$551,'GHGRP Processing'!$I$2:$I$551,"&lt;&gt;"&amp;"",'GHGRP Processing'!$J$2:$J$551,$A20,'GHGRP Processing'!$K$2:$K$551,"&lt;&gt;"&amp;0)</f>
        <v>0</v>
      </c>
      <c r="C20" s="184">
        <f>SUMIFS('GHGRP Processing'!$K$2:$K$551,'GHGRP Processing'!$I$2:$I$551,"&lt;&gt;"&amp;"",'GHGRP Processing'!$J$2:$J$551,$A20,'GHGRP Processing'!$K$2:$K$551,"&lt;&gt;"&amp;0)</f>
        <v>0</v>
      </c>
      <c r="D20" s="190">
        <f>IFERROR(B20*1000/(C20*1000),D34)</f>
        <v>3.4704954030304975E-3</v>
      </c>
      <c r="E20" s="22">
        <f>COUNTIFS('GHGRP Processing'!$L$1:$L$551,"Y",'GHGRP Processing'!$J$1:$J$551,$A20)</f>
        <v>0</v>
      </c>
      <c r="F20" s="7">
        <v>0</v>
      </c>
    </row>
    <row r="21" spans="1:6" x14ac:dyDescent="0.3">
      <c r="A21" s="187" t="s">
        <v>5476</v>
      </c>
      <c r="B21" s="184">
        <f>SUMIFS('GHGRP Processing'!$E$2:$E$551,'GHGRP Processing'!$I$2:$I$551,"&lt;&gt;"&amp;"",'GHGRP Processing'!$J$2:$J$551,$A21,'GHGRP Processing'!$K$2:$K$551,"&lt;&gt;"&amp;0)</f>
        <v>0</v>
      </c>
      <c r="C21" s="184">
        <f>SUMIFS('GHGRP Processing'!$K$2:$K$551,'GHGRP Processing'!$I$2:$I$551,"&lt;&gt;"&amp;"",'GHGRP Processing'!$J$2:$J$551,$A21,'GHGRP Processing'!$K$2:$K$551,"&lt;&gt;"&amp;0)</f>
        <v>0</v>
      </c>
      <c r="D21" s="241">
        <f>IFERROR(B21*1000/(C21*1000),D34)</f>
        <v>3.4704954030304975E-3</v>
      </c>
      <c r="E21" s="22">
        <f>COUNTIFS('GHGRP Processing'!$L$1:$L$551,"Y",'GHGRP Processing'!$J$1:$J$551,$A21)</f>
        <v>0</v>
      </c>
      <c r="F21" s="7">
        <v>1</v>
      </c>
    </row>
    <row r="22" spans="1:6" x14ac:dyDescent="0.3">
      <c r="A22" s="187" t="s">
        <v>5492</v>
      </c>
      <c r="B22" s="184">
        <f>SUMIFS('GHGRP Processing'!$E$2:$E$551,'GHGRP Processing'!$I$2:$I$551,"&lt;&gt;"&amp;"",'GHGRP Processing'!$J$2:$J$551,$A22,'GHGRP Processing'!$K$2:$K$551,"&lt;&gt;"&amp;0)</f>
        <v>0</v>
      </c>
      <c r="C22" s="184">
        <f>SUMIFS('GHGRP Processing'!$K$2:$K$551,'GHGRP Processing'!$I$2:$I$551,"&lt;&gt;"&amp;"",'GHGRP Processing'!$J$2:$J$551,$A22,'GHGRP Processing'!$K$2:$K$551,"&lt;&gt;"&amp;0)</f>
        <v>0</v>
      </c>
      <c r="D22" s="190">
        <f>IFERROR(B22*1000/(C22*1000),D35)</f>
        <v>4.5116865168082594E-3</v>
      </c>
      <c r="E22" s="22">
        <f>COUNTIFS('GHGRP Processing'!$L$1:$L$551,"Y",'GHGRP Processing'!$J$1:$J$551,$A22)</f>
        <v>0</v>
      </c>
      <c r="F22" s="7">
        <v>0</v>
      </c>
    </row>
    <row r="23" spans="1:6" x14ac:dyDescent="0.3">
      <c r="A23" s="187" t="s">
        <v>5461</v>
      </c>
      <c r="B23" s="184">
        <f>SUMIFS('GHGRP Processing'!$E$2:$E$551,'GHGRP Processing'!$I$2:$I$551,"&lt;&gt;"&amp;"",'GHGRP Processing'!$J$2:$J$551,$A23,'GHGRP Processing'!$K$2:$K$551,"&lt;&gt;"&amp;0)</f>
        <v>55.180000000000007</v>
      </c>
      <c r="C23" s="184">
        <f>SUMIFS('GHGRP Processing'!$K$2:$K$551,'GHGRP Processing'!$I$2:$I$551,"&lt;&gt;"&amp;"",'GHGRP Processing'!$J$2:$J$551,$A23,'GHGRP Processing'!$K$2:$K$551,"&lt;&gt;"&amp;0)</f>
        <v>13870</v>
      </c>
      <c r="D23" s="189">
        <f t="shared" si="0"/>
        <v>3.9783705839942325E-3</v>
      </c>
      <c r="E23" s="22">
        <f>COUNTIFS('GHGRP Processing'!$L$1:$L$551,"Y",'GHGRP Processing'!$J$1:$J$551,$A23)</f>
        <v>1</v>
      </c>
      <c r="F23" s="7">
        <v>12</v>
      </c>
    </row>
    <row r="24" spans="1:6" x14ac:dyDescent="0.3">
      <c r="A24" s="187" t="s">
        <v>5457</v>
      </c>
      <c r="B24" s="184">
        <f>SUMIFS('GHGRP Processing'!$E$2:$E$551,'GHGRP Processing'!$I$2:$I$551,"&lt;&gt;"&amp;"",'GHGRP Processing'!$J$2:$J$551,$A24,'GHGRP Processing'!$K$2:$K$551,"&lt;&gt;"&amp;0)</f>
        <v>469.38339999999999</v>
      </c>
      <c r="C24" s="184">
        <f>SUMIFS('GHGRP Processing'!$K$2:$K$551,'GHGRP Processing'!$I$2:$I$551,"&lt;&gt;"&amp;"",'GHGRP Processing'!$J$2:$J$551,$A24,'GHGRP Processing'!$K$2:$K$551,"&lt;&gt;"&amp;0)</f>
        <v>324328.05</v>
      </c>
      <c r="D24" s="189">
        <f t="shared" si="0"/>
        <v>1.4472488580620764E-3</v>
      </c>
      <c r="E24" s="22">
        <f>COUNTIFS('GHGRP Processing'!$L$1:$L$551,"Y",'GHGRP Processing'!$J$1:$J$551,$A24)</f>
        <v>8</v>
      </c>
      <c r="F24" s="7">
        <v>20</v>
      </c>
    </row>
    <row r="25" spans="1:6" x14ac:dyDescent="0.3">
      <c r="A25" s="187" t="s">
        <v>5483</v>
      </c>
      <c r="B25" s="184">
        <f>SUMIFS('GHGRP Processing'!$E$2:$E$551,'GHGRP Processing'!$I$2:$I$551,"&lt;&gt;"&amp;"",'GHGRP Processing'!$J$2:$J$551,$A25,'GHGRP Processing'!$K$2:$K$551,"&lt;&gt;"&amp;0)</f>
        <v>0</v>
      </c>
      <c r="C25" s="184">
        <f>SUMIFS('GHGRP Processing'!$K$2:$K$551,'GHGRP Processing'!$I$2:$I$551,"&lt;&gt;"&amp;"",'GHGRP Processing'!$J$2:$J$551,$A25,'GHGRP Processing'!$K$2:$K$551,"&lt;&gt;"&amp;0)</f>
        <v>0</v>
      </c>
      <c r="D25" s="190">
        <f>IFERROR(B25*1000/(C25*1000),D14)</f>
        <v>5.0353052709057452E-3</v>
      </c>
      <c r="E25" s="22">
        <f>COUNTIFS('GHGRP Processing'!$L$1:$L$551,"Y",'GHGRP Processing'!$J$1:$J$551,$A25)</f>
        <v>0</v>
      </c>
      <c r="F25" s="7">
        <v>0</v>
      </c>
    </row>
    <row r="26" spans="1:6" x14ac:dyDescent="0.3">
      <c r="A26" s="187" t="s">
        <v>5469</v>
      </c>
      <c r="B26" s="184">
        <f>SUMIFS('GHGRP Processing'!$E$2:$E$551,'GHGRP Processing'!$I$2:$I$551,"&lt;&gt;"&amp;"",'GHGRP Processing'!$J$2:$J$551,$A26,'GHGRP Processing'!$K$2:$K$551,"&lt;&gt;"&amp;0)</f>
        <v>0</v>
      </c>
      <c r="C26" s="184">
        <f>SUMIFS('GHGRP Processing'!$K$2:$K$551,'GHGRP Processing'!$I$2:$I$551,"&lt;&gt;"&amp;"",'GHGRP Processing'!$J$2:$J$551,$A26,'GHGRP Processing'!$K$2:$K$551,"&lt;&gt;"&amp;0)</f>
        <v>0</v>
      </c>
      <c r="D26" s="190">
        <f>IFERROR(B26*1000/(C26*1000),D5)</f>
        <v>8.0948978617027597E-3</v>
      </c>
      <c r="E26" s="22">
        <f>COUNTIFS('GHGRP Processing'!$L$1:$L$551,"Y",'GHGRP Processing'!$J$1:$J$551,$A26)</f>
        <v>0</v>
      </c>
      <c r="F26" s="7">
        <v>0</v>
      </c>
    </row>
    <row r="27" spans="1:6" x14ac:dyDescent="0.3">
      <c r="A27" s="187" t="s">
        <v>5474</v>
      </c>
      <c r="B27" s="184">
        <f>SUMIFS('GHGRP Processing'!$E$2:$E$551,'GHGRP Processing'!$I$2:$I$551,"&lt;&gt;"&amp;"",'GHGRP Processing'!$J$2:$J$551,$A27,'GHGRP Processing'!$K$2:$K$551,"&lt;&gt;"&amp;0)</f>
        <v>0</v>
      </c>
      <c r="C27" s="184">
        <f>SUMIFS('GHGRP Processing'!$K$2:$K$551,'GHGRP Processing'!$I$2:$I$551,"&lt;&gt;"&amp;"",'GHGRP Processing'!$J$2:$J$551,$A27,'GHGRP Processing'!$K$2:$K$551,"&lt;&gt;"&amp;0)</f>
        <v>0</v>
      </c>
      <c r="D27" s="190">
        <f>IFERROR(B27*1000/(C27*1000),D17)</f>
        <v>7.6177316429847687E-3</v>
      </c>
      <c r="E27" s="22">
        <f>COUNTIFS('GHGRP Processing'!$L$1:$L$551,"Y",'GHGRP Processing'!$J$1:$J$551,$A27)</f>
        <v>0</v>
      </c>
      <c r="F27" s="7">
        <v>0</v>
      </c>
    </row>
    <row r="28" spans="1:6" x14ac:dyDescent="0.3">
      <c r="A28" s="187" t="s">
        <v>5486</v>
      </c>
      <c r="B28" s="184">
        <f>SUMIFS('GHGRP Processing'!$E$2:$E$551,'GHGRP Processing'!$I$2:$I$551,"&lt;&gt;"&amp;"",'GHGRP Processing'!$J$2:$J$551,$A28,'GHGRP Processing'!$K$2:$K$551,"&lt;&gt;"&amp;0)</f>
        <v>0</v>
      </c>
      <c r="C28" s="184">
        <f>SUMIFS('GHGRP Processing'!$K$2:$K$551,'GHGRP Processing'!$I$2:$I$551,"&lt;&gt;"&amp;"",'GHGRP Processing'!$J$2:$J$551,$A28,'GHGRP Processing'!$K$2:$K$551,"&lt;&gt;"&amp;0)</f>
        <v>0</v>
      </c>
      <c r="D28" s="190">
        <f>IFERROR(B28*1000/(C28*1000),D30)</f>
        <v>3.8405764140613131E-3</v>
      </c>
      <c r="E28" s="22">
        <f>COUNTIFS('GHGRP Processing'!$L$1:$L$551,"Y",'GHGRP Processing'!$J$1:$J$551,$A28)</f>
        <v>0</v>
      </c>
      <c r="F28" s="7">
        <v>0</v>
      </c>
    </row>
    <row r="29" spans="1:6" x14ac:dyDescent="0.3">
      <c r="A29" s="187" t="s">
        <v>5473</v>
      </c>
      <c r="B29" s="184">
        <f>SUMIFS('GHGRP Processing'!$E$2:$E$551,'GHGRP Processing'!$I$2:$I$551,"&lt;&gt;"&amp;"",'GHGRP Processing'!$J$2:$J$551,$A29,'GHGRP Processing'!$K$2:$K$551,"&lt;&gt;"&amp;0)</f>
        <v>14232.26188</v>
      </c>
      <c r="C29" s="184">
        <f>SUMIFS('GHGRP Processing'!$K$2:$K$551,'GHGRP Processing'!$I$2:$I$551,"&lt;&gt;"&amp;"",'GHGRP Processing'!$J$2:$J$551,$A29,'GHGRP Processing'!$K$2:$K$551,"&lt;&gt;"&amp;0)</f>
        <v>1730193.075</v>
      </c>
      <c r="D29" s="189">
        <f t="shared" si="0"/>
        <v>8.2258229359749354E-3</v>
      </c>
      <c r="E29" s="22">
        <f>COUNTIFS('GHGRP Processing'!$L$1:$L$551,"Y",'GHGRP Processing'!$J$1:$J$551,$A29)</f>
        <v>58</v>
      </c>
      <c r="F29" s="7">
        <v>78</v>
      </c>
    </row>
    <row r="30" spans="1:6" x14ac:dyDescent="0.3">
      <c r="A30" s="187" t="s">
        <v>5487</v>
      </c>
      <c r="B30" s="184">
        <f>SUMIFS('GHGRP Processing'!$E$2:$E$551,'GHGRP Processing'!$I$2:$I$551,"&lt;&gt;"&amp;"",'GHGRP Processing'!$J$2:$J$551,$A30,'GHGRP Processing'!$K$2:$K$551,"&lt;&gt;"&amp;0)</f>
        <v>4593.2279999999992</v>
      </c>
      <c r="C30" s="184">
        <f>SUMIFS('GHGRP Processing'!$K$2:$K$551,'GHGRP Processing'!$I$2:$I$551,"&lt;&gt;"&amp;"",'GHGRP Processing'!$J$2:$J$551,$A30,'GHGRP Processing'!$K$2:$K$551,"&lt;&gt;"&amp;0)</f>
        <v>1195973.6000000001</v>
      </c>
      <c r="D30" s="189">
        <f t="shared" si="0"/>
        <v>3.8405764140613131E-3</v>
      </c>
      <c r="E30" s="22">
        <f>COUNTIFS('GHGRP Processing'!$L$1:$L$551,"Y",'GHGRP Processing'!$J$1:$J$551,$A30)</f>
        <v>11</v>
      </c>
      <c r="F30" s="7">
        <v>27</v>
      </c>
    </row>
    <row r="31" spans="1:6" x14ac:dyDescent="0.3">
      <c r="A31" s="187" t="s">
        <v>5478</v>
      </c>
      <c r="B31" s="184">
        <f>SUMIFS('GHGRP Processing'!$E$2:$E$551,'GHGRP Processing'!$I$2:$I$551,"&lt;&gt;"&amp;"",'GHGRP Processing'!$J$2:$J$551,$A31,'GHGRP Processing'!$K$2:$K$551,"&lt;&gt;"&amp;0)</f>
        <v>1597.722</v>
      </c>
      <c r="C31" s="184">
        <f>SUMIFS('GHGRP Processing'!$K$2:$K$551,'GHGRP Processing'!$I$2:$I$551,"&lt;&gt;"&amp;"",'GHGRP Processing'!$J$2:$J$551,$A31,'GHGRP Processing'!$K$2:$K$551,"&lt;&gt;"&amp;0)</f>
        <v>231654.55</v>
      </c>
      <c r="D31" s="189">
        <f t="shared" si="0"/>
        <v>6.8970024547327048E-3</v>
      </c>
      <c r="E31" s="22">
        <f>COUNTIFS('GHGRP Processing'!$L$1:$L$551,"Y",'GHGRP Processing'!$J$1:$J$551,$A31)</f>
        <v>5</v>
      </c>
      <c r="F31" s="7">
        <v>5</v>
      </c>
    </row>
    <row r="32" spans="1:6" x14ac:dyDescent="0.3">
      <c r="A32" s="187" t="s">
        <v>5488</v>
      </c>
      <c r="B32" s="184">
        <f>SUMIFS('GHGRP Processing'!$E$2:$E$551,'GHGRP Processing'!$I$2:$I$551,"&lt;&gt;"&amp;"",'GHGRP Processing'!$J$2:$J$551,$A32,'GHGRP Processing'!$K$2:$K$551,"&lt;&gt;"&amp;0)</f>
        <v>0</v>
      </c>
      <c r="C32" s="184">
        <f>SUMIFS('GHGRP Processing'!$K$2:$K$551,'GHGRP Processing'!$I$2:$I$551,"&lt;&gt;"&amp;"",'GHGRP Processing'!$J$2:$J$551,$A32,'GHGRP Processing'!$K$2:$K$551,"&lt;&gt;"&amp;0)</f>
        <v>0</v>
      </c>
      <c r="D32" s="241">
        <f>IFERROR(B32*1000/(C32*1000),D35)</f>
        <v>4.5116865168082594E-3</v>
      </c>
      <c r="E32" s="22">
        <f>COUNTIFS('GHGRP Processing'!$L$1:$L$551,"Y",'GHGRP Processing'!$J$1:$J$551,$A32)</f>
        <v>0</v>
      </c>
      <c r="F32" s="7">
        <v>1</v>
      </c>
    </row>
    <row r="33" spans="1:6" x14ac:dyDescent="0.3">
      <c r="A33" s="187" t="s">
        <v>5490</v>
      </c>
      <c r="B33" s="184">
        <f>SUMIFS('GHGRP Processing'!$E$2:$E$551,'GHGRP Processing'!$I$2:$I$551,"&lt;&gt;"&amp;"",'GHGRP Processing'!$J$2:$J$551,$A33,'GHGRP Processing'!$K$2:$K$551,"&lt;&gt;"&amp;0)</f>
        <v>0</v>
      </c>
      <c r="C33" s="184">
        <f>SUMIFS('GHGRP Processing'!$K$2:$K$551,'GHGRP Processing'!$I$2:$I$551,"&lt;&gt;"&amp;"",'GHGRP Processing'!$J$2:$J$551,$A33,'GHGRP Processing'!$K$2:$K$551,"&lt;&gt;"&amp;0)</f>
        <v>0</v>
      </c>
      <c r="D33" s="190">
        <f>IFERROR(B33*1000/(C33*1000),D35)</f>
        <v>4.5116865168082594E-3</v>
      </c>
      <c r="E33" s="22">
        <f>COUNTIFS('GHGRP Processing'!$L$1:$L$551,"Y",'GHGRP Processing'!$J$1:$J$551,$A33)</f>
        <v>0</v>
      </c>
      <c r="F33" s="7">
        <v>0</v>
      </c>
    </row>
    <row r="34" spans="1:6" x14ac:dyDescent="0.3">
      <c r="A34" s="187" t="s">
        <v>5485</v>
      </c>
      <c r="B34" s="184">
        <f>SUMIFS('GHGRP Processing'!$E$2:$E$551,'GHGRP Processing'!$I$2:$I$551,"&lt;&gt;"&amp;"",'GHGRP Processing'!$J$2:$J$551,$A34,'GHGRP Processing'!$K$2:$K$551,"&lt;&gt;"&amp;0)</f>
        <v>1842.8400000000001</v>
      </c>
      <c r="C34" s="184">
        <f>SUMIFS('GHGRP Processing'!$K$2:$K$551,'GHGRP Processing'!$I$2:$I$551,"&lt;&gt;"&amp;"",'GHGRP Processing'!$J$2:$J$551,$A34,'GHGRP Processing'!$K$2:$K$551,"&lt;&gt;"&amp;0)</f>
        <v>531002</v>
      </c>
      <c r="D34" s="189">
        <f t="shared" si="0"/>
        <v>3.4704954030304975E-3</v>
      </c>
      <c r="E34" s="22">
        <f>COUNTIFS('GHGRP Processing'!$L$1:$L$551,"Y",'GHGRP Processing'!$J$1:$J$551,$A34)</f>
        <v>6</v>
      </c>
      <c r="F34" s="7">
        <v>9</v>
      </c>
    </row>
    <row r="35" spans="1:6" x14ac:dyDescent="0.3">
      <c r="A35" s="187" t="s">
        <v>5491</v>
      </c>
      <c r="B35" s="184">
        <f>SUMIFS('GHGRP Processing'!$E$2:$E$551,'GHGRP Processing'!$I$2:$I$551,"&lt;&gt;"&amp;"",'GHGRP Processing'!$J$2:$J$551,$A35,'GHGRP Processing'!$K$2:$K$551,"&lt;&gt;"&amp;0)</f>
        <v>110.99199999999999</v>
      </c>
      <c r="C35" s="184">
        <f>SUMIFS('GHGRP Processing'!$K$2:$K$551,'GHGRP Processing'!$I$2:$I$551,"&lt;&gt;"&amp;"",'GHGRP Processing'!$J$2:$J$551,$A35,'GHGRP Processing'!$K$2:$K$551,"&lt;&gt;"&amp;0)</f>
        <v>24601</v>
      </c>
      <c r="D35" s="189">
        <f t="shared" si="0"/>
        <v>4.5116865168082594E-3</v>
      </c>
      <c r="E35" s="22">
        <f>COUNTIFS('GHGRP Processing'!$L$1:$L$551,"Y",'GHGRP Processing'!$J$1:$J$551,$A35)</f>
        <v>5</v>
      </c>
      <c r="F35" s="7">
        <v>17</v>
      </c>
    </row>
    <row r="36" spans="1:6" x14ac:dyDescent="0.3">
      <c r="A36" s="187" t="s">
        <v>5466</v>
      </c>
      <c r="B36" s="184">
        <f>SUMIFS('GHGRP Processing'!$E$2:$E$551,'GHGRP Processing'!$I$2:$I$551,"&lt;&gt;"&amp;"",'GHGRP Processing'!$J$2:$J$551,$A36,'GHGRP Processing'!$K$2:$K$551,"&lt;&gt;"&amp;0)</f>
        <v>1809.9199999999998</v>
      </c>
      <c r="C36" s="184">
        <f>SUMIFS('GHGRP Processing'!$K$2:$K$551,'GHGRP Processing'!$I$2:$I$551,"&lt;&gt;"&amp;"",'GHGRP Processing'!$J$2:$J$551,$A36,'GHGRP Processing'!$K$2:$K$551,"&lt;&gt;"&amp;0)</f>
        <v>118625</v>
      </c>
      <c r="D36" s="189">
        <f t="shared" si="0"/>
        <v>1.525749209694415E-2</v>
      </c>
      <c r="E36" s="22">
        <f>COUNTIFS('GHGRP Processing'!$L$1:$L$551,"Y",'GHGRP Processing'!$J$1:$J$551,$A36)</f>
        <v>5</v>
      </c>
      <c r="F36" s="7">
        <v>11</v>
      </c>
    </row>
    <row r="37" spans="1:6" x14ac:dyDescent="0.3">
      <c r="A37" s="187" t="s">
        <v>5463</v>
      </c>
      <c r="B37" s="184">
        <f>SUMIFS('GHGRP Processing'!$E$2:$E$551,'GHGRP Processing'!$I$2:$I$551,"&lt;&gt;"&amp;"",'GHGRP Processing'!$J$2:$J$551,$A37,'GHGRP Processing'!$K$2:$K$551,"&lt;&gt;"&amp;0)</f>
        <v>7249.54</v>
      </c>
      <c r="C37" s="184">
        <f>SUMIFS('GHGRP Processing'!$K$2:$K$551,'GHGRP Processing'!$I$2:$I$551,"&lt;&gt;"&amp;"",'GHGRP Processing'!$J$2:$J$551,$A37,'GHGRP Processing'!$K$2:$K$551,"&lt;&gt;"&amp;0)</f>
        <v>411527.28</v>
      </c>
      <c r="D37" s="189">
        <f t="shared" si="0"/>
        <v>1.7616183306243999E-2</v>
      </c>
      <c r="E37" s="22">
        <f>COUNTIFS('GHGRP Processing'!$L$1:$L$551,"Y",'GHGRP Processing'!$J$1:$J$551,$A37)</f>
        <v>10</v>
      </c>
      <c r="F37" s="7">
        <v>16</v>
      </c>
    </row>
    <row r="38" spans="1:6" x14ac:dyDescent="0.3">
      <c r="A38" s="187" t="s">
        <v>5470</v>
      </c>
      <c r="B38" s="184">
        <f>SUMIFS('GHGRP Processing'!$E$2:$E$551,'GHGRP Processing'!$I$2:$I$551,"&lt;&gt;"&amp;"",'GHGRP Processing'!$J$2:$J$551,$A38,'GHGRP Processing'!$K$2:$K$551,"&lt;&gt;"&amp;0)</f>
        <v>3589.0443599999999</v>
      </c>
      <c r="C38" s="184">
        <f>SUMIFS('GHGRP Processing'!$K$2:$K$551,'GHGRP Processing'!$I$2:$I$551,"&lt;&gt;"&amp;"",'GHGRP Processing'!$J$2:$J$551,$A38,'GHGRP Processing'!$K$2:$K$551,"&lt;&gt;"&amp;0)</f>
        <v>687364.35</v>
      </c>
      <c r="D38" s="189">
        <f t="shared" si="0"/>
        <v>5.2214584012103627E-3</v>
      </c>
      <c r="E38" s="22">
        <f>COUNTIFS('GHGRP Processing'!$L$1:$L$551,"Y",'GHGRP Processing'!$J$1:$J$551,$A38)</f>
        <v>10</v>
      </c>
      <c r="F38" s="7">
        <v>29</v>
      </c>
    </row>
    <row r="39" spans="1:6" x14ac:dyDescent="0.3">
      <c r="A39" s="187" t="s">
        <v>5484</v>
      </c>
      <c r="B39" s="184">
        <f>SUMIFS('GHGRP Processing'!$E$2:$E$551,'GHGRP Processing'!$I$2:$I$551,"&lt;&gt;"&amp;"",'GHGRP Processing'!$J$2:$J$551,$A39,'GHGRP Processing'!$K$2:$K$551,"&lt;&gt;"&amp;0)</f>
        <v>1442.396</v>
      </c>
      <c r="C39" s="184">
        <f>SUMIFS('GHGRP Processing'!$K$2:$K$551,'GHGRP Processing'!$I$2:$I$551,"&lt;&gt;"&amp;"",'GHGRP Processing'!$J$2:$J$551,$A39,'GHGRP Processing'!$K$2:$K$551,"&lt;&gt;"&amp;0)</f>
        <v>315725</v>
      </c>
      <c r="D39" s="189">
        <f t="shared" si="0"/>
        <v>4.5685200728482062E-3</v>
      </c>
      <c r="E39" s="22">
        <f>COUNTIFS('GHGRP Processing'!$L$1:$L$551,"Y",'GHGRP Processing'!$J$1:$J$551,$A39)</f>
        <v>6</v>
      </c>
      <c r="F39" s="7">
        <v>10</v>
      </c>
    </row>
    <row r="40" spans="1:6" x14ac:dyDescent="0.3">
      <c r="A40" s="187" t="s">
        <v>5625</v>
      </c>
      <c r="B40" s="184">
        <f>SUMIFS('GHGRP Processing'!$E$2:$E$551,'GHGRP Processing'!$I$2:$I$551,"&lt;&gt;"&amp;"",'GHGRP Processing'!$J$2:$J$551,$A40,'GHGRP Processing'!$K$2:$K$551,"&lt;&gt;"&amp;0)</f>
        <v>0</v>
      </c>
      <c r="C40" s="184">
        <f>SUMIFS('GHGRP Processing'!$K$2:$K$551,'GHGRP Processing'!$I$2:$I$551,"&lt;&gt;"&amp;"",'GHGRP Processing'!$J$2:$J$551,$A40,'GHGRP Processing'!$K$2:$K$551,"&lt;&gt;"&amp;0)</f>
        <v>0</v>
      </c>
      <c r="D40" s="190">
        <f>IFERROR(B40*1000/(C40*1000),D35)</f>
        <v>4.5116865168082594E-3</v>
      </c>
      <c r="E40" s="22">
        <f>COUNTIFS('GHGRP Processing'!$L$1:$L$551,"Y",'GHGRP Processing'!$J$1:$J$551,$A40)</f>
        <v>0</v>
      </c>
      <c r="F40" s="7">
        <v>0</v>
      </c>
    </row>
    <row r="41" spans="1:6" x14ac:dyDescent="0.3">
      <c r="A41" s="188" t="s">
        <v>5468</v>
      </c>
      <c r="B41" s="184">
        <f>SUMIFS('GHGRP Processing'!$E$2:$E$551,'GHGRP Processing'!$I$2:$I$551,"&lt;&gt;"&amp;"",'GHGRP Processing'!$J$2:$J$551,$A41,'GHGRP Processing'!$K$2:$K$551,"&lt;&gt;"&amp;0)</f>
        <v>2048.136</v>
      </c>
      <c r="C41" s="184">
        <f>SUMIFS('GHGRP Processing'!$K$2:$K$551,'GHGRP Processing'!$I$2:$I$551,"&lt;&gt;"&amp;"",'GHGRP Processing'!$J$2:$J$551,$A41,'GHGRP Processing'!$K$2:$K$551,"&lt;&gt;"&amp;0)</f>
        <v>823878</v>
      </c>
      <c r="D41" s="189">
        <f t="shared" si="0"/>
        <v>2.485970010122858E-3</v>
      </c>
      <c r="E41" s="22">
        <f>COUNTIFS('GHGRP Processing'!$L$1:$L$551,"Y",'GHGRP Processing'!$J$1:$J$551,$A41)</f>
        <v>13</v>
      </c>
      <c r="F41" s="7">
        <v>17</v>
      </c>
    </row>
    <row r="42" spans="1:6" x14ac:dyDescent="0.3">
      <c r="A42" s="187" t="s">
        <v>5480</v>
      </c>
      <c r="B42" s="184">
        <f>SUMIFS('GHGRP Processing'!$E$2:$E$551,'GHGRP Processing'!$I$2:$I$551,"&lt;&gt;"&amp;"",'GHGRP Processing'!$J$2:$J$551,$A42,'GHGRP Processing'!$K$2:$K$551,"&lt;&gt;"&amp;0)</f>
        <v>187.12799999999999</v>
      </c>
      <c r="C42" s="184">
        <f>SUMIFS('GHGRP Processing'!$K$2:$K$551,'GHGRP Processing'!$I$2:$I$551,"&lt;&gt;"&amp;"",'GHGRP Processing'!$J$2:$J$551,$A42,'GHGRP Processing'!$K$2:$K$551,"&lt;&gt;"&amp;0)</f>
        <v>29298.550000000003</v>
      </c>
      <c r="D42" s="189">
        <f t="shared" si="0"/>
        <v>6.3869372375083399E-3</v>
      </c>
      <c r="E42" s="22">
        <f>COUNTIFS('GHGRP Processing'!$L$1:$L$551,"Y",'GHGRP Processing'!$J$1:$J$551,$A42)</f>
        <v>3</v>
      </c>
      <c r="F42" s="7">
        <v>12</v>
      </c>
    </row>
    <row r="43" spans="1:6" x14ac:dyDescent="0.3">
      <c r="A43" s="187" t="s">
        <v>7397</v>
      </c>
      <c r="B43" s="184">
        <f>SUM(B2:B42)</f>
        <v>77265.794719999976</v>
      </c>
      <c r="C43" s="184">
        <f>SUM(C2:C42)</f>
        <v>14785515.265000001</v>
      </c>
      <c r="D43" s="189">
        <f>IFERROR(B43*1000/(C43*1000),"No Data")</f>
        <v>5.2257762638074669E-3</v>
      </c>
      <c r="E43" s="22">
        <f>SUM(E2:E42)</f>
        <v>280</v>
      </c>
      <c r="F43" s="7">
        <v>512</v>
      </c>
    </row>
    <row r="44" spans="1:6" x14ac:dyDescent="0.3">
      <c r="A44" s="293" t="s">
        <v>119</v>
      </c>
      <c r="D44" s="294">
        <f>D41</f>
        <v>2.485970010122858E-3</v>
      </c>
    </row>
    <row r="45" spans="1:6" x14ac:dyDescent="0.3">
      <c r="A45" s="186" t="s">
        <v>7398</v>
      </c>
      <c r="B45">
        <f>142115</f>
        <v>142115</v>
      </c>
      <c r="C45" s="119">
        <v>19754802</v>
      </c>
      <c r="F45" s="7">
        <v>552</v>
      </c>
    </row>
    <row r="46" spans="1:6" x14ac:dyDescent="0.3">
      <c r="A46" s="186" t="s">
        <v>7399</v>
      </c>
      <c r="B46">
        <f>B43/B45</f>
        <v>0.54368500664954422</v>
      </c>
      <c r="C46">
        <f>C43/C45</f>
        <v>0.74845170632436608</v>
      </c>
    </row>
  </sheetData>
  <sheetProtection sheet="1" objects="1" scenarios="1"/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theme="5" tint="0.59999389629810485"/>
  </sheetPr>
  <dimension ref="A1:F551"/>
  <sheetViews>
    <sheetView zoomScaleNormal="100" workbookViewId="0"/>
  </sheetViews>
  <sheetFormatPr defaultRowHeight="14.4" x14ac:dyDescent="0.3"/>
  <cols>
    <col min="1" max="1" width="78.5546875" bestFit="1" customWidth="1"/>
    <col min="2" max="2" width="11.44140625" bestFit="1" customWidth="1"/>
    <col min="3" max="3" width="40.5546875" bestFit="1" customWidth="1"/>
    <col min="4" max="4" width="24.5546875" bestFit="1" customWidth="1"/>
    <col min="5" max="5" width="5.5546875" bestFit="1" customWidth="1"/>
    <col min="6" max="6" width="26.5546875" bestFit="1" customWidth="1"/>
  </cols>
  <sheetData>
    <row r="1" spans="1:6" x14ac:dyDescent="0.3">
      <c r="A1" t="s">
        <v>2613</v>
      </c>
      <c r="B1" s="130" t="s">
        <v>2600</v>
      </c>
      <c r="C1" t="s">
        <v>4816</v>
      </c>
      <c r="D1" t="s">
        <v>1</v>
      </c>
      <c r="E1" t="s">
        <v>2</v>
      </c>
      <c r="F1" t="s">
        <v>4817</v>
      </c>
    </row>
    <row r="2" spans="1:6" x14ac:dyDescent="0.3">
      <c r="A2" t="s">
        <v>2615</v>
      </c>
      <c r="B2" s="130">
        <v>1000064</v>
      </c>
      <c r="C2" t="s">
        <v>4709</v>
      </c>
      <c r="D2" t="s">
        <v>4523</v>
      </c>
      <c r="E2" t="s">
        <v>72</v>
      </c>
      <c r="F2" t="s">
        <v>3889</v>
      </c>
    </row>
    <row r="3" spans="1:6" x14ac:dyDescent="0.3">
      <c r="A3" t="s">
        <v>2616</v>
      </c>
      <c r="B3" s="130">
        <v>1000390</v>
      </c>
      <c r="C3" t="s">
        <v>4155</v>
      </c>
      <c r="D3" t="s">
        <v>2353</v>
      </c>
      <c r="E3" t="s">
        <v>109</v>
      </c>
      <c r="F3" t="s">
        <v>3917</v>
      </c>
    </row>
    <row r="4" spans="1:6" x14ac:dyDescent="0.3">
      <c r="A4" t="s">
        <v>2617</v>
      </c>
      <c r="B4" s="130">
        <v>1001132</v>
      </c>
      <c r="C4" t="s">
        <v>4248</v>
      </c>
      <c r="D4" t="s">
        <v>4143</v>
      </c>
      <c r="E4" t="s">
        <v>109</v>
      </c>
      <c r="F4" t="s">
        <v>4143</v>
      </c>
    </row>
    <row r="5" spans="1:6" x14ac:dyDescent="0.3">
      <c r="A5" t="s">
        <v>2618</v>
      </c>
      <c r="B5" s="130">
        <v>1001286</v>
      </c>
      <c r="C5" t="s">
        <v>4633</v>
      </c>
      <c r="D5" t="s">
        <v>4096</v>
      </c>
      <c r="E5" t="s">
        <v>98</v>
      </c>
      <c r="F5" t="s">
        <v>4067</v>
      </c>
    </row>
    <row r="6" spans="1:6" x14ac:dyDescent="0.3">
      <c r="A6" t="s">
        <v>2619</v>
      </c>
      <c r="B6" s="130">
        <v>1001589</v>
      </c>
      <c r="C6">
        <v>0</v>
      </c>
      <c r="D6" t="s">
        <v>2167</v>
      </c>
      <c r="E6" t="s">
        <v>103</v>
      </c>
      <c r="F6" t="s">
        <v>3921</v>
      </c>
    </row>
    <row r="7" spans="1:6" x14ac:dyDescent="0.3">
      <c r="A7" t="s">
        <v>2620</v>
      </c>
      <c r="B7" s="130">
        <v>1001628</v>
      </c>
      <c r="C7">
        <v>0</v>
      </c>
      <c r="D7" t="s">
        <v>4060</v>
      </c>
      <c r="E7" t="s">
        <v>69</v>
      </c>
      <c r="F7" t="s">
        <v>4019</v>
      </c>
    </row>
    <row r="8" spans="1:6" x14ac:dyDescent="0.3">
      <c r="A8" t="s">
        <v>2621</v>
      </c>
      <c r="B8" s="130">
        <v>1001635</v>
      </c>
      <c r="C8">
        <v>0</v>
      </c>
      <c r="D8" t="s">
        <v>3922</v>
      </c>
      <c r="E8" t="s">
        <v>103</v>
      </c>
      <c r="F8" t="s">
        <v>4566</v>
      </c>
    </row>
    <row r="9" spans="1:6" x14ac:dyDescent="0.3">
      <c r="A9" t="s">
        <v>2622</v>
      </c>
      <c r="B9" s="130">
        <v>1001638</v>
      </c>
      <c r="C9" t="s">
        <v>4072</v>
      </c>
      <c r="D9" t="s">
        <v>4073</v>
      </c>
      <c r="E9" t="s">
        <v>109</v>
      </c>
      <c r="F9" t="s">
        <v>4074</v>
      </c>
    </row>
    <row r="10" spans="1:6" x14ac:dyDescent="0.3">
      <c r="A10" t="s">
        <v>2623</v>
      </c>
      <c r="B10" s="130">
        <v>1001649</v>
      </c>
      <c r="C10">
        <v>0</v>
      </c>
      <c r="D10" t="s">
        <v>4060</v>
      </c>
      <c r="E10" t="s">
        <v>69</v>
      </c>
      <c r="F10" t="s">
        <v>4019</v>
      </c>
    </row>
    <row r="11" spans="1:6" x14ac:dyDescent="0.3">
      <c r="A11" t="s">
        <v>2624</v>
      </c>
      <c r="B11" s="130">
        <v>1001650</v>
      </c>
      <c r="C11">
        <v>0</v>
      </c>
      <c r="D11" t="s">
        <v>4060</v>
      </c>
      <c r="E11" t="s">
        <v>69</v>
      </c>
      <c r="F11" t="s">
        <v>4019</v>
      </c>
    </row>
    <row r="12" spans="1:6" x14ac:dyDescent="0.3">
      <c r="A12" t="s">
        <v>2625</v>
      </c>
      <c r="B12" s="130">
        <v>1001737</v>
      </c>
      <c r="C12">
        <v>0</v>
      </c>
      <c r="D12" t="s">
        <v>4060</v>
      </c>
      <c r="E12" t="s">
        <v>69</v>
      </c>
      <c r="F12" t="s">
        <v>4019</v>
      </c>
    </row>
    <row r="13" spans="1:6" x14ac:dyDescent="0.3">
      <c r="A13" t="s">
        <v>2626</v>
      </c>
      <c r="B13" s="130">
        <v>1001742</v>
      </c>
      <c r="C13">
        <v>0</v>
      </c>
      <c r="D13" t="s">
        <v>3918</v>
      </c>
      <c r="E13" t="s">
        <v>116</v>
      </c>
      <c r="F13" t="s">
        <v>3919</v>
      </c>
    </row>
    <row r="14" spans="1:6" x14ac:dyDescent="0.3">
      <c r="A14" t="s">
        <v>2627</v>
      </c>
      <c r="B14" s="130">
        <v>1001760</v>
      </c>
      <c r="C14">
        <v>0</v>
      </c>
      <c r="D14" t="s">
        <v>4031</v>
      </c>
      <c r="E14" t="s">
        <v>73</v>
      </c>
      <c r="F14" t="s">
        <v>4022</v>
      </c>
    </row>
    <row r="15" spans="1:6" x14ac:dyDescent="0.3">
      <c r="A15" t="s">
        <v>2628</v>
      </c>
      <c r="B15" s="130">
        <v>1001767</v>
      </c>
      <c r="C15" t="s">
        <v>4238</v>
      </c>
      <c r="D15" t="s">
        <v>4239</v>
      </c>
      <c r="E15" t="s">
        <v>109</v>
      </c>
      <c r="F15">
        <v>0</v>
      </c>
    </row>
    <row r="16" spans="1:6" x14ac:dyDescent="0.3">
      <c r="A16" t="s">
        <v>2629</v>
      </c>
      <c r="B16" s="130">
        <v>1001790</v>
      </c>
      <c r="C16">
        <v>0</v>
      </c>
      <c r="D16" t="s">
        <v>3918</v>
      </c>
      <c r="E16" t="s">
        <v>116</v>
      </c>
      <c r="F16" t="s">
        <v>4020</v>
      </c>
    </row>
    <row r="17" spans="1:6" x14ac:dyDescent="0.3">
      <c r="A17" t="s">
        <v>2630</v>
      </c>
      <c r="B17" s="130">
        <v>1001805</v>
      </c>
      <c r="C17" t="s">
        <v>4076</v>
      </c>
      <c r="D17" t="s">
        <v>4077</v>
      </c>
      <c r="E17" t="s">
        <v>85</v>
      </c>
      <c r="F17" t="s">
        <v>4062</v>
      </c>
    </row>
    <row r="18" spans="1:6" x14ac:dyDescent="0.3">
      <c r="A18" t="s">
        <v>2631</v>
      </c>
      <c r="B18" s="130">
        <v>1001806</v>
      </c>
      <c r="C18" t="s">
        <v>4698</v>
      </c>
      <c r="D18" t="s">
        <v>4594</v>
      </c>
      <c r="E18" t="s">
        <v>109</v>
      </c>
      <c r="F18" t="s">
        <v>4325</v>
      </c>
    </row>
    <row r="19" spans="1:6" x14ac:dyDescent="0.3">
      <c r="A19" t="s">
        <v>2632</v>
      </c>
      <c r="B19" s="130">
        <v>1001812</v>
      </c>
      <c r="C19" t="s">
        <v>4716</v>
      </c>
      <c r="D19" t="s">
        <v>4717</v>
      </c>
      <c r="E19" t="s">
        <v>98</v>
      </c>
      <c r="F19" t="s">
        <v>4131</v>
      </c>
    </row>
    <row r="20" spans="1:6" x14ac:dyDescent="0.3">
      <c r="A20" t="s">
        <v>2633</v>
      </c>
      <c r="B20" s="130">
        <v>1001866</v>
      </c>
      <c r="C20">
        <v>0</v>
      </c>
      <c r="D20" t="s">
        <v>4468</v>
      </c>
      <c r="E20" t="s">
        <v>116</v>
      </c>
      <c r="F20" t="s">
        <v>3953</v>
      </c>
    </row>
    <row r="21" spans="1:6" x14ac:dyDescent="0.3">
      <c r="A21" t="s">
        <v>2634</v>
      </c>
      <c r="B21" s="130">
        <v>1001871</v>
      </c>
      <c r="C21">
        <v>0</v>
      </c>
      <c r="D21" t="s">
        <v>4364</v>
      </c>
      <c r="E21" t="s">
        <v>116</v>
      </c>
      <c r="F21" t="s">
        <v>3953</v>
      </c>
    </row>
    <row r="22" spans="1:6" x14ac:dyDescent="0.3">
      <c r="A22" t="s">
        <v>2635</v>
      </c>
      <c r="B22" s="130">
        <v>1001894</v>
      </c>
      <c r="C22" t="s">
        <v>4677</v>
      </c>
      <c r="D22" t="s">
        <v>4678</v>
      </c>
      <c r="E22" t="s">
        <v>101</v>
      </c>
      <c r="F22" t="s">
        <v>4195</v>
      </c>
    </row>
    <row r="23" spans="1:6" x14ac:dyDescent="0.3">
      <c r="A23" t="s">
        <v>2636</v>
      </c>
      <c r="B23" s="130">
        <v>1001938</v>
      </c>
      <c r="C23">
        <v>0</v>
      </c>
      <c r="D23" t="s">
        <v>3918</v>
      </c>
      <c r="E23" t="s">
        <v>116</v>
      </c>
      <c r="F23" t="s">
        <v>4068</v>
      </c>
    </row>
    <row r="24" spans="1:6" x14ac:dyDescent="0.3">
      <c r="A24" t="s">
        <v>2637</v>
      </c>
      <c r="B24" s="130">
        <v>1001946</v>
      </c>
      <c r="C24">
        <v>0</v>
      </c>
      <c r="D24" t="s">
        <v>4031</v>
      </c>
      <c r="E24" t="s">
        <v>73</v>
      </c>
      <c r="F24" t="s">
        <v>4022</v>
      </c>
    </row>
    <row r="25" spans="1:6" x14ac:dyDescent="0.3">
      <c r="A25" t="s">
        <v>2638</v>
      </c>
      <c r="B25" s="130">
        <v>1001977</v>
      </c>
      <c r="C25">
        <v>0</v>
      </c>
      <c r="D25" t="s">
        <v>1475</v>
      </c>
      <c r="E25" t="s">
        <v>73</v>
      </c>
      <c r="F25" t="s">
        <v>4033</v>
      </c>
    </row>
    <row r="26" spans="1:6" x14ac:dyDescent="0.3">
      <c r="A26" t="s">
        <v>2639</v>
      </c>
      <c r="B26" s="130">
        <v>1002029</v>
      </c>
      <c r="C26" t="s">
        <v>3894</v>
      </c>
      <c r="D26" t="s">
        <v>3895</v>
      </c>
      <c r="E26" t="s">
        <v>109</v>
      </c>
      <c r="F26" t="s">
        <v>3896</v>
      </c>
    </row>
    <row r="27" spans="1:6" x14ac:dyDescent="0.3">
      <c r="A27" t="s">
        <v>2640</v>
      </c>
      <c r="B27" s="130">
        <v>1002030</v>
      </c>
      <c r="C27" t="s">
        <v>4092</v>
      </c>
      <c r="D27" t="s">
        <v>4093</v>
      </c>
      <c r="E27" t="s">
        <v>68</v>
      </c>
      <c r="F27" t="s">
        <v>4082</v>
      </c>
    </row>
    <row r="28" spans="1:6" x14ac:dyDescent="0.3">
      <c r="A28" t="s">
        <v>2641</v>
      </c>
      <c r="B28" s="130">
        <v>1002031</v>
      </c>
      <c r="C28" t="s">
        <v>4023</v>
      </c>
      <c r="D28" t="s">
        <v>4024</v>
      </c>
      <c r="E28" t="s">
        <v>73</v>
      </c>
      <c r="F28" t="s">
        <v>4025</v>
      </c>
    </row>
    <row r="29" spans="1:6" x14ac:dyDescent="0.3">
      <c r="A29" t="s">
        <v>2642</v>
      </c>
      <c r="B29" s="130">
        <v>1002066</v>
      </c>
      <c r="C29">
        <v>0</v>
      </c>
      <c r="D29" t="s">
        <v>4272</v>
      </c>
      <c r="E29" t="s">
        <v>109</v>
      </c>
      <c r="F29" t="s">
        <v>3901</v>
      </c>
    </row>
    <row r="30" spans="1:6" x14ac:dyDescent="0.3">
      <c r="A30" t="s">
        <v>2643</v>
      </c>
      <c r="B30" s="130">
        <v>1002068</v>
      </c>
      <c r="C30" t="s">
        <v>4453</v>
      </c>
      <c r="D30" t="s">
        <v>4454</v>
      </c>
      <c r="E30" t="s">
        <v>109</v>
      </c>
      <c r="F30" t="s">
        <v>4264</v>
      </c>
    </row>
    <row r="31" spans="1:6" x14ac:dyDescent="0.3">
      <c r="A31" t="s">
        <v>2644</v>
      </c>
      <c r="B31" s="130">
        <v>1002078</v>
      </c>
      <c r="C31">
        <v>0</v>
      </c>
      <c r="D31" t="s">
        <v>4443</v>
      </c>
      <c r="E31" t="s">
        <v>116</v>
      </c>
      <c r="F31" t="s">
        <v>3890</v>
      </c>
    </row>
    <row r="32" spans="1:6" x14ac:dyDescent="0.3">
      <c r="A32" t="s">
        <v>2645</v>
      </c>
      <c r="B32" s="130">
        <v>1002127</v>
      </c>
      <c r="C32" t="s">
        <v>4432</v>
      </c>
      <c r="D32" t="s">
        <v>4433</v>
      </c>
      <c r="E32" t="s">
        <v>73</v>
      </c>
      <c r="F32" t="s">
        <v>4025</v>
      </c>
    </row>
    <row r="33" spans="1:6" x14ac:dyDescent="0.3">
      <c r="A33" t="s">
        <v>2646</v>
      </c>
      <c r="B33" s="130">
        <v>1002128</v>
      </c>
      <c r="C33" t="s">
        <v>4492</v>
      </c>
      <c r="D33" t="s">
        <v>4493</v>
      </c>
      <c r="E33" t="s">
        <v>116</v>
      </c>
      <c r="F33" t="s">
        <v>4032</v>
      </c>
    </row>
    <row r="34" spans="1:6" x14ac:dyDescent="0.3">
      <c r="A34" t="s">
        <v>2647</v>
      </c>
      <c r="B34" s="130">
        <v>1002150</v>
      </c>
      <c r="C34">
        <v>0</v>
      </c>
      <c r="D34" t="s">
        <v>4304</v>
      </c>
      <c r="E34" t="s">
        <v>116</v>
      </c>
      <c r="F34" t="s">
        <v>3890</v>
      </c>
    </row>
    <row r="35" spans="1:6" x14ac:dyDescent="0.3">
      <c r="A35" t="s">
        <v>2648</v>
      </c>
      <c r="B35" s="130">
        <v>1002169</v>
      </c>
      <c r="C35" t="s">
        <v>4545</v>
      </c>
      <c r="D35" t="s">
        <v>4546</v>
      </c>
      <c r="E35" t="s">
        <v>109</v>
      </c>
      <c r="F35" t="s">
        <v>4277</v>
      </c>
    </row>
    <row r="36" spans="1:6" x14ac:dyDescent="0.3">
      <c r="A36" t="s">
        <v>2649</v>
      </c>
      <c r="B36" s="130">
        <v>1002174</v>
      </c>
      <c r="C36">
        <v>0</v>
      </c>
      <c r="D36" t="s">
        <v>4219</v>
      </c>
      <c r="E36" t="s">
        <v>110</v>
      </c>
      <c r="F36" t="s">
        <v>4295</v>
      </c>
    </row>
    <row r="37" spans="1:6" x14ac:dyDescent="0.3">
      <c r="A37" t="s">
        <v>2650</v>
      </c>
      <c r="B37" s="130">
        <v>1002191</v>
      </c>
      <c r="C37" t="s">
        <v>4516</v>
      </c>
      <c r="D37" t="s">
        <v>4403</v>
      </c>
      <c r="E37" t="s">
        <v>103</v>
      </c>
      <c r="F37" t="s">
        <v>4474</v>
      </c>
    </row>
    <row r="38" spans="1:6" x14ac:dyDescent="0.3">
      <c r="A38" t="s">
        <v>2651</v>
      </c>
      <c r="B38" s="130">
        <v>1002195</v>
      </c>
      <c r="C38">
        <v>0</v>
      </c>
      <c r="D38" t="s">
        <v>1667</v>
      </c>
      <c r="E38" t="s">
        <v>109</v>
      </c>
      <c r="F38" t="s">
        <v>4011</v>
      </c>
    </row>
    <row r="39" spans="1:6" x14ac:dyDescent="0.3">
      <c r="A39" t="s">
        <v>2652</v>
      </c>
      <c r="B39" s="130">
        <v>1002214</v>
      </c>
      <c r="C39" t="s">
        <v>4467</v>
      </c>
      <c r="D39" t="s">
        <v>4093</v>
      </c>
      <c r="E39" t="s">
        <v>68</v>
      </c>
      <c r="F39" t="s">
        <v>4082</v>
      </c>
    </row>
    <row r="40" spans="1:6" x14ac:dyDescent="0.3">
      <c r="A40" t="s">
        <v>2653</v>
      </c>
      <c r="B40" s="130">
        <v>1002233</v>
      </c>
      <c r="C40" t="s">
        <v>4202</v>
      </c>
      <c r="D40" t="s">
        <v>4203</v>
      </c>
      <c r="E40" t="s">
        <v>98</v>
      </c>
      <c r="F40" t="s">
        <v>4204</v>
      </c>
    </row>
    <row r="41" spans="1:6" x14ac:dyDescent="0.3">
      <c r="A41" t="s">
        <v>2654</v>
      </c>
      <c r="B41" s="130">
        <v>1002235</v>
      </c>
      <c r="C41" t="s">
        <v>4634</v>
      </c>
      <c r="D41" t="s">
        <v>4635</v>
      </c>
      <c r="E41" t="s">
        <v>85</v>
      </c>
      <c r="F41" t="s">
        <v>4114</v>
      </c>
    </row>
    <row r="42" spans="1:6" x14ac:dyDescent="0.3">
      <c r="A42" t="s">
        <v>2655</v>
      </c>
      <c r="B42" s="130">
        <v>1002239</v>
      </c>
      <c r="C42">
        <v>0</v>
      </c>
      <c r="D42" t="s">
        <v>3912</v>
      </c>
      <c r="E42" t="s">
        <v>116</v>
      </c>
      <c r="F42" t="s">
        <v>3913</v>
      </c>
    </row>
    <row r="43" spans="1:6" x14ac:dyDescent="0.3">
      <c r="A43" t="s">
        <v>2656</v>
      </c>
      <c r="B43" s="130">
        <v>1002251</v>
      </c>
      <c r="C43" t="s">
        <v>4768</v>
      </c>
      <c r="D43" t="s">
        <v>1378</v>
      </c>
      <c r="E43" t="s">
        <v>68</v>
      </c>
      <c r="F43" t="s">
        <v>4461</v>
      </c>
    </row>
    <row r="44" spans="1:6" x14ac:dyDescent="0.3">
      <c r="A44" t="s">
        <v>2657</v>
      </c>
      <c r="B44" s="130">
        <v>1002252</v>
      </c>
      <c r="C44" t="s">
        <v>4628</v>
      </c>
      <c r="D44" t="s">
        <v>3883</v>
      </c>
      <c r="E44" t="s">
        <v>89</v>
      </c>
      <c r="F44" t="s">
        <v>4207</v>
      </c>
    </row>
    <row r="45" spans="1:6" x14ac:dyDescent="0.3">
      <c r="A45" t="s">
        <v>2658</v>
      </c>
      <c r="B45" s="130">
        <v>1002255</v>
      </c>
      <c r="C45" t="s">
        <v>4125</v>
      </c>
      <c r="D45" t="s">
        <v>4126</v>
      </c>
      <c r="E45" t="s">
        <v>83</v>
      </c>
      <c r="F45" t="s">
        <v>4126</v>
      </c>
    </row>
    <row r="46" spans="1:6" x14ac:dyDescent="0.3">
      <c r="A46" t="s">
        <v>2659</v>
      </c>
      <c r="B46" s="130">
        <v>1002256</v>
      </c>
      <c r="C46" t="s">
        <v>4089</v>
      </c>
      <c r="D46" t="s">
        <v>4090</v>
      </c>
      <c r="E46" t="s">
        <v>109</v>
      </c>
      <c r="F46" t="s">
        <v>4091</v>
      </c>
    </row>
    <row r="47" spans="1:6" x14ac:dyDescent="0.3">
      <c r="A47" t="s">
        <v>2660</v>
      </c>
      <c r="B47" s="130">
        <v>1002264</v>
      </c>
      <c r="C47" t="s">
        <v>4282</v>
      </c>
      <c r="D47" t="s">
        <v>4096</v>
      </c>
      <c r="E47" t="s">
        <v>98</v>
      </c>
      <c r="F47" t="s">
        <v>4053</v>
      </c>
    </row>
    <row r="48" spans="1:6" x14ac:dyDescent="0.3">
      <c r="A48" t="s">
        <v>2661</v>
      </c>
      <c r="B48" s="130">
        <v>1002265</v>
      </c>
      <c r="C48" t="s">
        <v>4533</v>
      </c>
      <c r="D48" t="s">
        <v>4534</v>
      </c>
      <c r="E48" t="s">
        <v>116</v>
      </c>
      <c r="F48" t="s">
        <v>3929</v>
      </c>
    </row>
    <row r="49" spans="1:6" x14ac:dyDescent="0.3">
      <c r="A49" t="s">
        <v>2662</v>
      </c>
      <c r="B49" s="130">
        <v>1002267</v>
      </c>
      <c r="C49" t="s">
        <v>4094</v>
      </c>
      <c r="D49" t="s">
        <v>4095</v>
      </c>
      <c r="E49" t="s">
        <v>103</v>
      </c>
      <c r="F49" t="s">
        <v>3968</v>
      </c>
    </row>
    <row r="50" spans="1:6" x14ac:dyDescent="0.3">
      <c r="A50" t="s">
        <v>2663</v>
      </c>
      <c r="B50" s="130">
        <v>1002290</v>
      </c>
      <c r="C50" t="s">
        <v>3992</v>
      </c>
      <c r="D50" t="s">
        <v>3993</v>
      </c>
      <c r="E50" t="s">
        <v>109</v>
      </c>
      <c r="F50" t="s">
        <v>3976</v>
      </c>
    </row>
    <row r="51" spans="1:6" x14ac:dyDescent="0.3">
      <c r="A51" t="s">
        <v>2664</v>
      </c>
      <c r="B51" s="130">
        <v>1002298</v>
      </c>
      <c r="C51" t="s">
        <v>4747</v>
      </c>
      <c r="D51" t="s">
        <v>4748</v>
      </c>
      <c r="E51" t="s">
        <v>109</v>
      </c>
      <c r="F51" t="s">
        <v>4040</v>
      </c>
    </row>
    <row r="52" spans="1:6" x14ac:dyDescent="0.3">
      <c r="A52" t="s">
        <v>2665</v>
      </c>
      <c r="B52" s="130">
        <v>1002319</v>
      </c>
      <c r="C52" t="s">
        <v>4744</v>
      </c>
      <c r="D52" t="s">
        <v>3967</v>
      </c>
      <c r="E52" t="s">
        <v>73</v>
      </c>
      <c r="F52" t="s">
        <v>4401</v>
      </c>
    </row>
    <row r="53" spans="1:6" x14ac:dyDescent="0.3">
      <c r="A53" t="s">
        <v>2666</v>
      </c>
      <c r="B53" s="130">
        <v>1002325</v>
      </c>
      <c r="C53" t="s">
        <v>4783</v>
      </c>
      <c r="D53" t="s">
        <v>4073</v>
      </c>
      <c r="E53" t="s">
        <v>109</v>
      </c>
      <c r="F53" t="s">
        <v>4298</v>
      </c>
    </row>
    <row r="54" spans="1:6" x14ac:dyDescent="0.3">
      <c r="A54" t="s">
        <v>2667</v>
      </c>
      <c r="B54" s="130">
        <v>1002326</v>
      </c>
      <c r="C54" t="s">
        <v>4656</v>
      </c>
      <c r="D54" t="s">
        <v>4657</v>
      </c>
      <c r="E54" t="s">
        <v>109</v>
      </c>
      <c r="F54" t="s">
        <v>4520</v>
      </c>
    </row>
    <row r="55" spans="1:6" x14ac:dyDescent="0.3">
      <c r="A55" t="s">
        <v>2668</v>
      </c>
      <c r="B55" s="130">
        <v>1002334</v>
      </c>
      <c r="C55" t="s">
        <v>4189</v>
      </c>
      <c r="D55" t="s">
        <v>4190</v>
      </c>
      <c r="E55" t="s">
        <v>109</v>
      </c>
      <c r="F55" t="s">
        <v>4191</v>
      </c>
    </row>
    <row r="56" spans="1:6" x14ac:dyDescent="0.3">
      <c r="A56" t="s">
        <v>2669</v>
      </c>
      <c r="B56" s="130">
        <v>1002353</v>
      </c>
      <c r="C56">
        <v>0</v>
      </c>
      <c r="D56" t="s">
        <v>4470</v>
      </c>
      <c r="E56" t="s">
        <v>103</v>
      </c>
      <c r="F56" t="s">
        <v>4458</v>
      </c>
    </row>
    <row r="57" spans="1:6" x14ac:dyDescent="0.3">
      <c r="A57" t="s">
        <v>2670</v>
      </c>
      <c r="B57" s="130">
        <v>1002355</v>
      </c>
      <c r="C57" t="s">
        <v>4620</v>
      </c>
      <c r="D57" t="s">
        <v>4605</v>
      </c>
      <c r="E57" t="s">
        <v>73</v>
      </c>
      <c r="F57" t="s">
        <v>4025</v>
      </c>
    </row>
    <row r="58" spans="1:6" x14ac:dyDescent="0.3">
      <c r="A58" t="s">
        <v>2671</v>
      </c>
      <c r="B58" s="130">
        <v>1002375</v>
      </c>
      <c r="C58" t="s">
        <v>4250</v>
      </c>
      <c r="D58" t="s">
        <v>4251</v>
      </c>
      <c r="E58" t="s">
        <v>109</v>
      </c>
      <c r="F58" t="s">
        <v>4251</v>
      </c>
    </row>
    <row r="59" spans="1:6" x14ac:dyDescent="0.3">
      <c r="A59" t="s">
        <v>2672</v>
      </c>
      <c r="B59" s="130">
        <v>1002377</v>
      </c>
      <c r="C59" t="s">
        <v>4252</v>
      </c>
      <c r="D59" t="s">
        <v>1660</v>
      </c>
      <c r="E59" t="s">
        <v>116</v>
      </c>
      <c r="F59" t="s">
        <v>4162</v>
      </c>
    </row>
    <row r="60" spans="1:6" x14ac:dyDescent="0.3">
      <c r="A60" t="s">
        <v>2673</v>
      </c>
      <c r="B60" s="130">
        <v>1002378</v>
      </c>
      <c r="C60">
        <v>0</v>
      </c>
      <c r="D60" t="s">
        <v>3987</v>
      </c>
      <c r="E60" t="s">
        <v>109</v>
      </c>
      <c r="F60" t="s">
        <v>4354</v>
      </c>
    </row>
    <row r="61" spans="1:6" x14ac:dyDescent="0.3">
      <c r="A61" t="s">
        <v>2674</v>
      </c>
      <c r="B61" s="130">
        <v>1002381</v>
      </c>
      <c r="C61" t="s">
        <v>4097</v>
      </c>
      <c r="D61" t="s">
        <v>4034</v>
      </c>
      <c r="E61" t="s">
        <v>109</v>
      </c>
      <c r="F61" t="s">
        <v>4034</v>
      </c>
    </row>
    <row r="62" spans="1:6" x14ac:dyDescent="0.3">
      <c r="A62" t="s">
        <v>2675</v>
      </c>
      <c r="B62" s="130">
        <v>1002384</v>
      </c>
      <c r="C62" t="s">
        <v>4739</v>
      </c>
      <c r="D62" t="s">
        <v>4740</v>
      </c>
      <c r="E62" t="s">
        <v>72</v>
      </c>
      <c r="F62" t="s">
        <v>4369</v>
      </c>
    </row>
    <row r="63" spans="1:6" x14ac:dyDescent="0.3">
      <c r="A63" t="s">
        <v>2676</v>
      </c>
      <c r="B63" s="130">
        <v>1002385</v>
      </c>
      <c r="C63" t="s">
        <v>4411</v>
      </c>
      <c r="D63" t="s">
        <v>4093</v>
      </c>
      <c r="E63" t="s">
        <v>68</v>
      </c>
      <c r="F63" t="s">
        <v>4082</v>
      </c>
    </row>
    <row r="64" spans="1:6" x14ac:dyDescent="0.3">
      <c r="A64" t="s">
        <v>2677</v>
      </c>
      <c r="B64" s="130">
        <v>1002414</v>
      </c>
      <c r="C64" t="s">
        <v>4259</v>
      </c>
      <c r="D64" t="s">
        <v>4260</v>
      </c>
      <c r="E64" t="s">
        <v>110</v>
      </c>
      <c r="F64" t="s">
        <v>4131</v>
      </c>
    </row>
    <row r="65" spans="1:6" x14ac:dyDescent="0.3">
      <c r="A65" t="s">
        <v>2678</v>
      </c>
      <c r="B65" s="130">
        <v>1002415</v>
      </c>
      <c r="C65" t="s">
        <v>4641</v>
      </c>
      <c r="D65" t="s">
        <v>4642</v>
      </c>
      <c r="E65" t="s">
        <v>73</v>
      </c>
      <c r="F65" t="s">
        <v>4025</v>
      </c>
    </row>
    <row r="66" spans="1:6" x14ac:dyDescent="0.3">
      <c r="A66" t="s">
        <v>2679</v>
      </c>
      <c r="B66" s="130">
        <v>1002422</v>
      </c>
      <c r="C66">
        <v>0</v>
      </c>
      <c r="D66" t="s">
        <v>3987</v>
      </c>
      <c r="E66" t="s">
        <v>109</v>
      </c>
      <c r="F66" t="s">
        <v>4354</v>
      </c>
    </row>
    <row r="67" spans="1:6" x14ac:dyDescent="0.3">
      <c r="A67" t="s">
        <v>2680</v>
      </c>
      <c r="B67" s="130">
        <v>1002447</v>
      </c>
      <c r="C67" t="s">
        <v>4362</v>
      </c>
      <c r="D67" t="s">
        <v>2495</v>
      </c>
      <c r="E67" t="s">
        <v>98</v>
      </c>
      <c r="F67" t="s">
        <v>4200</v>
      </c>
    </row>
    <row r="68" spans="1:6" x14ac:dyDescent="0.3">
      <c r="A68" t="s">
        <v>2681</v>
      </c>
      <c r="B68" s="130">
        <v>1002451</v>
      </c>
      <c r="C68">
        <v>0</v>
      </c>
      <c r="D68" t="s">
        <v>2348</v>
      </c>
      <c r="E68" t="s">
        <v>109</v>
      </c>
      <c r="F68" t="s">
        <v>4294</v>
      </c>
    </row>
    <row r="69" spans="1:6" x14ac:dyDescent="0.3">
      <c r="A69" t="s">
        <v>2682</v>
      </c>
      <c r="B69" s="130">
        <v>1002454</v>
      </c>
      <c r="C69" t="s">
        <v>4718</v>
      </c>
      <c r="D69" t="s">
        <v>4719</v>
      </c>
      <c r="E69" t="s">
        <v>109</v>
      </c>
      <c r="F69" t="s">
        <v>4217</v>
      </c>
    </row>
    <row r="70" spans="1:6" x14ac:dyDescent="0.3">
      <c r="A70" t="s">
        <v>2683</v>
      </c>
      <c r="B70" s="130">
        <v>1002465</v>
      </c>
      <c r="C70" t="s">
        <v>4390</v>
      </c>
      <c r="D70" t="s">
        <v>4391</v>
      </c>
      <c r="E70" t="s">
        <v>103</v>
      </c>
      <c r="F70" t="s">
        <v>4226</v>
      </c>
    </row>
    <row r="71" spans="1:6" x14ac:dyDescent="0.3">
      <c r="A71" t="s">
        <v>2684</v>
      </c>
      <c r="B71" s="130">
        <v>1002470</v>
      </c>
      <c r="C71" t="s">
        <v>4696</v>
      </c>
      <c r="D71" t="s">
        <v>4697</v>
      </c>
      <c r="E71" t="s">
        <v>103</v>
      </c>
      <c r="F71" t="s">
        <v>4110</v>
      </c>
    </row>
    <row r="72" spans="1:6" x14ac:dyDescent="0.3">
      <c r="A72" t="s">
        <v>2685</v>
      </c>
      <c r="B72" s="130">
        <v>1002472</v>
      </c>
      <c r="C72" t="s">
        <v>4456</v>
      </c>
      <c r="D72" t="s">
        <v>4457</v>
      </c>
      <c r="E72" t="s">
        <v>103</v>
      </c>
      <c r="F72" t="s">
        <v>4458</v>
      </c>
    </row>
    <row r="73" spans="1:6" x14ac:dyDescent="0.3">
      <c r="A73" t="s">
        <v>2686</v>
      </c>
      <c r="B73" s="130">
        <v>1002495</v>
      </c>
      <c r="C73">
        <v>0</v>
      </c>
      <c r="D73" t="s">
        <v>4156</v>
      </c>
      <c r="E73" t="s">
        <v>109</v>
      </c>
      <c r="F73" t="s">
        <v>4157</v>
      </c>
    </row>
    <row r="74" spans="1:6" x14ac:dyDescent="0.3">
      <c r="A74" t="s">
        <v>2687</v>
      </c>
      <c r="B74" s="130">
        <v>1002502</v>
      </c>
      <c r="C74" t="s">
        <v>4563</v>
      </c>
      <c r="D74" t="s">
        <v>4255</v>
      </c>
      <c r="E74" t="s">
        <v>109</v>
      </c>
      <c r="F74" t="s">
        <v>4253</v>
      </c>
    </row>
    <row r="75" spans="1:6" x14ac:dyDescent="0.3">
      <c r="A75" t="s">
        <v>2688</v>
      </c>
      <c r="B75" s="130">
        <v>1002515</v>
      </c>
      <c r="C75">
        <v>0</v>
      </c>
      <c r="D75" t="s">
        <v>4223</v>
      </c>
      <c r="E75" t="s">
        <v>98</v>
      </c>
      <c r="F75" t="s">
        <v>3982</v>
      </c>
    </row>
    <row r="76" spans="1:6" x14ac:dyDescent="0.3">
      <c r="A76" t="s">
        <v>2689</v>
      </c>
      <c r="B76" s="130">
        <v>1002521</v>
      </c>
      <c r="C76">
        <v>0</v>
      </c>
      <c r="D76" t="s">
        <v>4679</v>
      </c>
      <c r="E76" t="s">
        <v>109</v>
      </c>
      <c r="F76" t="s">
        <v>4680</v>
      </c>
    </row>
    <row r="77" spans="1:6" x14ac:dyDescent="0.3">
      <c r="A77" t="s">
        <v>2690</v>
      </c>
      <c r="B77" s="130">
        <v>1002528</v>
      </c>
      <c r="C77" t="s">
        <v>4413</v>
      </c>
      <c r="D77" t="s">
        <v>4414</v>
      </c>
      <c r="E77" t="s">
        <v>109</v>
      </c>
      <c r="F77" t="s">
        <v>4415</v>
      </c>
    </row>
    <row r="78" spans="1:6" x14ac:dyDescent="0.3">
      <c r="A78" t="s">
        <v>2691</v>
      </c>
      <c r="B78" s="130">
        <v>1002532</v>
      </c>
      <c r="C78" t="s">
        <v>4121</v>
      </c>
      <c r="D78" t="s">
        <v>4031</v>
      </c>
      <c r="E78" t="s">
        <v>73</v>
      </c>
      <c r="F78" t="s">
        <v>4122</v>
      </c>
    </row>
    <row r="79" spans="1:6" x14ac:dyDescent="0.3">
      <c r="A79" t="s">
        <v>2692</v>
      </c>
      <c r="B79" s="130">
        <v>1002623</v>
      </c>
      <c r="C79" t="s">
        <v>4564</v>
      </c>
      <c r="D79" t="s">
        <v>4565</v>
      </c>
      <c r="E79" t="s">
        <v>109</v>
      </c>
      <c r="F79" t="s">
        <v>3879</v>
      </c>
    </row>
    <row r="80" spans="1:6" x14ac:dyDescent="0.3">
      <c r="A80" t="s">
        <v>2693</v>
      </c>
      <c r="B80" s="130">
        <v>1002624</v>
      </c>
      <c r="C80" t="s">
        <v>4549</v>
      </c>
      <c r="D80" t="s">
        <v>4402</v>
      </c>
      <c r="E80" t="s">
        <v>109</v>
      </c>
      <c r="F80" t="s">
        <v>4550</v>
      </c>
    </row>
    <row r="81" spans="1:6" x14ac:dyDescent="0.3">
      <c r="A81" t="s">
        <v>2694</v>
      </c>
      <c r="B81" s="130">
        <v>1002625</v>
      </c>
      <c r="C81">
        <v>0</v>
      </c>
      <c r="D81" t="s">
        <v>4293</v>
      </c>
      <c r="E81" t="s">
        <v>109</v>
      </c>
      <c r="F81" t="s">
        <v>4294</v>
      </c>
    </row>
    <row r="82" spans="1:6" x14ac:dyDescent="0.3">
      <c r="A82" t="s">
        <v>2695</v>
      </c>
      <c r="B82" s="130">
        <v>1002628</v>
      </c>
      <c r="C82" t="s">
        <v>4385</v>
      </c>
      <c r="D82" t="s">
        <v>4386</v>
      </c>
      <c r="E82" t="s">
        <v>85</v>
      </c>
      <c r="F82" t="s">
        <v>4387</v>
      </c>
    </row>
    <row r="83" spans="1:6" x14ac:dyDescent="0.3">
      <c r="A83" t="s">
        <v>2696</v>
      </c>
      <c r="B83" s="130">
        <v>1002629</v>
      </c>
      <c r="C83" t="s">
        <v>4702</v>
      </c>
      <c r="D83" t="s">
        <v>4026</v>
      </c>
      <c r="E83" t="s">
        <v>109</v>
      </c>
      <c r="F83" t="s">
        <v>4291</v>
      </c>
    </row>
    <row r="84" spans="1:6" x14ac:dyDescent="0.3">
      <c r="A84" t="s">
        <v>2697</v>
      </c>
      <c r="B84" s="130">
        <v>1002630</v>
      </c>
      <c r="C84">
        <v>0</v>
      </c>
      <c r="D84" t="s">
        <v>4026</v>
      </c>
      <c r="E84" t="s">
        <v>109</v>
      </c>
      <c r="F84" t="s">
        <v>4280</v>
      </c>
    </row>
    <row r="85" spans="1:6" x14ac:dyDescent="0.3">
      <c r="A85" t="s">
        <v>2698</v>
      </c>
      <c r="B85" s="130">
        <v>1002664</v>
      </c>
      <c r="C85">
        <v>0</v>
      </c>
      <c r="D85" t="s">
        <v>4623</v>
      </c>
      <c r="E85" t="s">
        <v>103</v>
      </c>
      <c r="F85" t="s">
        <v>4409</v>
      </c>
    </row>
    <row r="86" spans="1:6" x14ac:dyDescent="0.3">
      <c r="A86" t="s">
        <v>2699</v>
      </c>
      <c r="B86" s="130">
        <v>1002668</v>
      </c>
      <c r="C86">
        <v>0</v>
      </c>
      <c r="D86" t="s">
        <v>4073</v>
      </c>
      <c r="E86" t="s">
        <v>109</v>
      </c>
      <c r="F86" t="s">
        <v>4034</v>
      </c>
    </row>
    <row r="87" spans="1:6" x14ac:dyDescent="0.3">
      <c r="A87" t="s">
        <v>2700</v>
      </c>
      <c r="B87" s="130">
        <v>1002673</v>
      </c>
      <c r="C87">
        <v>0</v>
      </c>
      <c r="D87" t="s">
        <v>4135</v>
      </c>
      <c r="E87" t="s">
        <v>73</v>
      </c>
      <c r="F87" t="s">
        <v>3968</v>
      </c>
    </row>
    <row r="88" spans="1:6" x14ac:dyDescent="0.3">
      <c r="A88" t="s">
        <v>2701</v>
      </c>
      <c r="B88" s="130">
        <v>1002676</v>
      </c>
      <c r="C88">
        <v>0</v>
      </c>
      <c r="D88" t="s">
        <v>4365</v>
      </c>
      <c r="E88" t="s">
        <v>109</v>
      </c>
      <c r="F88" t="s">
        <v>3980</v>
      </c>
    </row>
    <row r="89" spans="1:6" x14ac:dyDescent="0.3">
      <c r="A89" t="s">
        <v>2702</v>
      </c>
      <c r="B89" s="130">
        <v>1002678</v>
      </c>
      <c r="C89" t="s">
        <v>4416</v>
      </c>
      <c r="D89" t="s">
        <v>4417</v>
      </c>
      <c r="E89" t="s">
        <v>109</v>
      </c>
      <c r="F89" t="s">
        <v>4418</v>
      </c>
    </row>
    <row r="90" spans="1:6" x14ac:dyDescent="0.3">
      <c r="A90" t="s">
        <v>2703</v>
      </c>
      <c r="B90" s="130">
        <v>1002680</v>
      </c>
      <c r="C90" t="s">
        <v>4514</v>
      </c>
      <c r="D90" t="s">
        <v>4417</v>
      </c>
      <c r="E90" t="s">
        <v>109</v>
      </c>
      <c r="F90" t="s">
        <v>4515</v>
      </c>
    </row>
    <row r="91" spans="1:6" x14ac:dyDescent="0.3">
      <c r="A91" t="s">
        <v>2704</v>
      </c>
      <c r="B91" s="130">
        <v>1002774</v>
      </c>
      <c r="C91" t="s">
        <v>4370</v>
      </c>
      <c r="D91" t="s">
        <v>4371</v>
      </c>
      <c r="E91" t="s">
        <v>80</v>
      </c>
      <c r="F91" t="s">
        <v>4262</v>
      </c>
    </row>
    <row r="92" spans="1:6" x14ac:dyDescent="0.3">
      <c r="A92" t="s">
        <v>2705</v>
      </c>
      <c r="B92" s="130">
        <v>1002778</v>
      </c>
      <c r="C92" t="s">
        <v>4599</v>
      </c>
      <c r="D92" t="s">
        <v>4600</v>
      </c>
      <c r="E92" t="s">
        <v>85</v>
      </c>
      <c r="F92" t="s">
        <v>4395</v>
      </c>
    </row>
    <row r="93" spans="1:6" x14ac:dyDescent="0.3">
      <c r="A93" t="s">
        <v>2706</v>
      </c>
      <c r="B93" s="130">
        <v>1002816</v>
      </c>
      <c r="C93" t="s">
        <v>4517</v>
      </c>
      <c r="D93" t="s">
        <v>4518</v>
      </c>
      <c r="E93" t="s">
        <v>116</v>
      </c>
      <c r="F93" t="s">
        <v>4519</v>
      </c>
    </row>
    <row r="94" spans="1:6" x14ac:dyDescent="0.3">
      <c r="A94" t="s">
        <v>2707</v>
      </c>
      <c r="B94" s="130">
        <v>1002839</v>
      </c>
      <c r="C94" t="s">
        <v>4666</v>
      </c>
      <c r="D94" t="s">
        <v>4667</v>
      </c>
      <c r="E94" t="s">
        <v>80</v>
      </c>
      <c r="F94" t="s">
        <v>3901</v>
      </c>
    </row>
    <row r="95" spans="1:6" x14ac:dyDescent="0.3">
      <c r="A95" t="s">
        <v>2708</v>
      </c>
      <c r="B95" s="130">
        <v>1002868</v>
      </c>
      <c r="C95" t="s">
        <v>4428</v>
      </c>
      <c r="D95" t="s">
        <v>4429</v>
      </c>
      <c r="E95" t="s">
        <v>109</v>
      </c>
      <c r="F95" t="s">
        <v>4074</v>
      </c>
    </row>
    <row r="96" spans="1:6" x14ac:dyDescent="0.3">
      <c r="A96" t="s">
        <v>2709</v>
      </c>
      <c r="B96" s="130">
        <v>1002943</v>
      </c>
      <c r="C96">
        <v>0</v>
      </c>
      <c r="D96" t="s">
        <v>4083</v>
      </c>
      <c r="E96" t="s">
        <v>73</v>
      </c>
      <c r="F96" t="s">
        <v>3907</v>
      </c>
    </row>
    <row r="97" spans="1:6" x14ac:dyDescent="0.3">
      <c r="A97" t="s">
        <v>2710</v>
      </c>
      <c r="B97" s="130">
        <v>1002952</v>
      </c>
      <c r="C97" t="s">
        <v>3920</v>
      </c>
      <c r="D97" t="s">
        <v>3921</v>
      </c>
      <c r="E97" t="s">
        <v>109</v>
      </c>
      <c r="F97" t="s">
        <v>2731</v>
      </c>
    </row>
    <row r="98" spans="1:6" x14ac:dyDescent="0.3">
      <c r="A98" t="s">
        <v>2711</v>
      </c>
      <c r="B98" s="130">
        <v>1003023</v>
      </c>
      <c r="C98">
        <v>0</v>
      </c>
      <c r="D98" t="s">
        <v>4060</v>
      </c>
      <c r="E98" t="s">
        <v>69</v>
      </c>
      <c r="F98" t="s">
        <v>3892</v>
      </c>
    </row>
    <row r="99" spans="1:6" x14ac:dyDescent="0.3">
      <c r="A99" t="s">
        <v>2712</v>
      </c>
      <c r="B99" s="130">
        <v>1003045</v>
      </c>
      <c r="C99" t="s">
        <v>4434</v>
      </c>
      <c r="D99" t="s">
        <v>4435</v>
      </c>
      <c r="E99" t="s">
        <v>101</v>
      </c>
      <c r="F99" t="s">
        <v>4296</v>
      </c>
    </row>
    <row r="100" spans="1:6" x14ac:dyDescent="0.3">
      <c r="A100" t="s">
        <v>2713</v>
      </c>
      <c r="B100" s="130">
        <v>1003056</v>
      </c>
      <c r="C100" t="s">
        <v>4430</v>
      </c>
      <c r="D100" t="s">
        <v>4431</v>
      </c>
      <c r="E100" t="s">
        <v>72</v>
      </c>
      <c r="F100" t="s">
        <v>4120</v>
      </c>
    </row>
    <row r="101" spans="1:6" x14ac:dyDescent="0.3">
      <c r="A101" t="s">
        <v>2714</v>
      </c>
      <c r="B101" s="130">
        <v>1003077</v>
      </c>
      <c r="C101" t="s">
        <v>4099</v>
      </c>
      <c r="D101" t="s">
        <v>3864</v>
      </c>
      <c r="E101" t="s">
        <v>109</v>
      </c>
      <c r="F101" t="s">
        <v>4100</v>
      </c>
    </row>
    <row r="102" spans="1:6" x14ac:dyDescent="0.3">
      <c r="A102" t="s">
        <v>2715</v>
      </c>
      <c r="B102" s="130">
        <v>1003078</v>
      </c>
      <c r="C102" t="s">
        <v>4511</v>
      </c>
      <c r="D102" t="s">
        <v>3921</v>
      </c>
      <c r="E102" t="s">
        <v>109</v>
      </c>
      <c r="F102" t="s">
        <v>4113</v>
      </c>
    </row>
    <row r="103" spans="1:6" x14ac:dyDescent="0.3">
      <c r="A103" t="s">
        <v>2716</v>
      </c>
      <c r="B103" s="130">
        <v>1003079</v>
      </c>
      <c r="C103" t="s">
        <v>4236</v>
      </c>
      <c r="D103" t="s">
        <v>4237</v>
      </c>
      <c r="E103" t="s">
        <v>109</v>
      </c>
      <c r="F103" t="s">
        <v>3988</v>
      </c>
    </row>
    <row r="104" spans="1:6" x14ac:dyDescent="0.3">
      <c r="A104" t="s">
        <v>2717</v>
      </c>
      <c r="B104" s="130">
        <v>1003082</v>
      </c>
      <c r="C104" t="s">
        <v>4357</v>
      </c>
      <c r="D104" t="s">
        <v>4358</v>
      </c>
      <c r="E104" t="s">
        <v>109</v>
      </c>
      <c r="F104" t="s">
        <v>4359</v>
      </c>
    </row>
    <row r="105" spans="1:6" x14ac:dyDescent="0.3">
      <c r="A105" t="s">
        <v>2718</v>
      </c>
      <c r="B105" s="130">
        <v>1003083</v>
      </c>
      <c r="C105">
        <v>0</v>
      </c>
      <c r="D105" t="s">
        <v>4737</v>
      </c>
      <c r="E105" t="s">
        <v>109</v>
      </c>
      <c r="F105" t="s">
        <v>4289</v>
      </c>
    </row>
    <row r="106" spans="1:6" x14ac:dyDescent="0.3">
      <c r="A106" t="s">
        <v>2719</v>
      </c>
      <c r="B106" s="130">
        <v>1003094</v>
      </c>
      <c r="C106" t="s">
        <v>3998</v>
      </c>
      <c r="D106" t="s">
        <v>2161</v>
      </c>
      <c r="E106" t="s">
        <v>85</v>
      </c>
      <c r="F106" t="s">
        <v>3859</v>
      </c>
    </row>
    <row r="107" spans="1:6" x14ac:dyDescent="0.3">
      <c r="A107" t="s">
        <v>2720</v>
      </c>
      <c r="B107" s="130">
        <v>1003097</v>
      </c>
      <c r="C107" t="s">
        <v>4655</v>
      </c>
      <c r="D107" t="s">
        <v>4540</v>
      </c>
      <c r="E107" t="s">
        <v>109</v>
      </c>
      <c r="F107" t="s">
        <v>4103</v>
      </c>
    </row>
    <row r="108" spans="1:6" x14ac:dyDescent="0.3">
      <c r="A108" t="s">
        <v>2721</v>
      </c>
      <c r="B108" s="130">
        <v>1003127</v>
      </c>
      <c r="C108" t="s">
        <v>4771</v>
      </c>
      <c r="D108" t="s">
        <v>4615</v>
      </c>
      <c r="E108" t="s">
        <v>109</v>
      </c>
      <c r="F108" t="s">
        <v>3956</v>
      </c>
    </row>
    <row r="109" spans="1:6" x14ac:dyDescent="0.3">
      <c r="A109" t="s">
        <v>2722</v>
      </c>
      <c r="B109" s="130">
        <v>1003128</v>
      </c>
      <c r="C109">
        <v>0</v>
      </c>
      <c r="D109" t="s">
        <v>2287</v>
      </c>
      <c r="E109" t="s">
        <v>109</v>
      </c>
      <c r="F109" t="s">
        <v>4349</v>
      </c>
    </row>
    <row r="110" spans="1:6" x14ac:dyDescent="0.3">
      <c r="A110" t="s">
        <v>2723</v>
      </c>
      <c r="B110" s="130">
        <v>1003129</v>
      </c>
      <c r="C110" t="s">
        <v>4308</v>
      </c>
      <c r="D110" t="s">
        <v>4039</v>
      </c>
      <c r="E110" t="s">
        <v>109</v>
      </c>
      <c r="F110" t="s">
        <v>4040</v>
      </c>
    </row>
    <row r="111" spans="1:6" x14ac:dyDescent="0.3">
      <c r="A111" t="s">
        <v>2724</v>
      </c>
      <c r="B111" s="130">
        <v>1003130</v>
      </c>
      <c r="C111" t="s">
        <v>4762</v>
      </c>
      <c r="D111" t="s">
        <v>4704</v>
      </c>
      <c r="E111" t="s">
        <v>98</v>
      </c>
      <c r="F111" t="s">
        <v>4224</v>
      </c>
    </row>
    <row r="112" spans="1:6" x14ac:dyDescent="0.3">
      <c r="A112" t="s">
        <v>2725</v>
      </c>
      <c r="B112" s="130">
        <v>1003158</v>
      </c>
      <c r="C112" t="s">
        <v>4233</v>
      </c>
      <c r="D112" t="s">
        <v>3886</v>
      </c>
      <c r="E112" t="s">
        <v>85</v>
      </c>
      <c r="F112" t="s">
        <v>3887</v>
      </c>
    </row>
    <row r="113" spans="1:6" x14ac:dyDescent="0.3">
      <c r="A113" t="s">
        <v>2726</v>
      </c>
      <c r="B113" s="130">
        <v>1003170</v>
      </c>
      <c r="C113">
        <v>0</v>
      </c>
      <c r="D113" t="s">
        <v>4320</v>
      </c>
      <c r="E113" t="s">
        <v>109</v>
      </c>
      <c r="F113" t="s">
        <v>3988</v>
      </c>
    </row>
    <row r="114" spans="1:6" x14ac:dyDescent="0.3">
      <c r="A114" t="s">
        <v>2727</v>
      </c>
      <c r="B114" s="130">
        <v>1003178</v>
      </c>
      <c r="C114" t="s">
        <v>4449</v>
      </c>
      <c r="D114" t="s">
        <v>4314</v>
      </c>
      <c r="E114" t="s">
        <v>109</v>
      </c>
      <c r="F114" t="s">
        <v>3951</v>
      </c>
    </row>
    <row r="115" spans="1:6" x14ac:dyDescent="0.3">
      <c r="A115" t="s">
        <v>2728</v>
      </c>
      <c r="B115" s="130">
        <v>1003185</v>
      </c>
      <c r="C115" t="s">
        <v>4148</v>
      </c>
      <c r="D115" t="s">
        <v>2161</v>
      </c>
      <c r="E115" t="s">
        <v>85</v>
      </c>
      <c r="F115" t="s">
        <v>3859</v>
      </c>
    </row>
    <row r="116" spans="1:6" x14ac:dyDescent="0.3">
      <c r="A116" t="s">
        <v>2729</v>
      </c>
      <c r="B116" s="130">
        <v>1003211</v>
      </c>
      <c r="C116" t="s">
        <v>4240</v>
      </c>
      <c r="D116" t="s">
        <v>4241</v>
      </c>
      <c r="E116" t="s">
        <v>103</v>
      </c>
      <c r="F116" t="s">
        <v>4242</v>
      </c>
    </row>
    <row r="117" spans="1:6" x14ac:dyDescent="0.3">
      <c r="A117" t="s">
        <v>2730</v>
      </c>
      <c r="B117" s="130">
        <v>1003219</v>
      </c>
      <c r="C117" t="s">
        <v>4798</v>
      </c>
      <c r="D117" t="s">
        <v>4799</v>
      </c>
      <c r="E117" t="s">
        <v>109</v>
      </c>
      <c r="F117" t="s">
        <v>3977</v>
      </c>
    </row>
    <row r="118" spans="1:6" x14ac:dyDescent="0.3">
      <c r="A118" t="s">
        <v>2731</v>
      </c>
      <c r="B118" s="130">
        <v>1003220</v>
      </c>
      <c r="C118" t="s">
        <v>4112</v>
      </c>
      <c r="D118" t="s">
        <v>3921</v>
      </c>
      <c r="E118" t="s">
        <v>109</v>
      </c>
      <c r="F118" t="s">
        <v>4113</v>
      </c>
    </row>
    <row r="119" spans="1:6" x14ac:dyDescent="0.3">
      <c r="A119" t="s">
        <v>2732</v>
      </c>
      <c r="B119" s="130">
        <v>1003221</v>
      </c>
      <c r="C119" t="s">
        <v>4009</v>
      </c>
      <c r="D119" t="s">
        <v>4010</v>
      </c>
      <c r="E119" t="s">
        <v>109</v>
      </c>
      <c r="F119" t="s">
        <v>4011</v>
      </c>
    </row>
    <row r="120" spans="1:6" x14ac:dyDescent="0.3">
      <c r="A120" t="s">
        <v>2733</v>
      </c>
      <c r="B120" s="130">
        <v>1003223</v>
      </c>
      <c r="C120" t="s">
        <v>4581</v>
      </c>
      <c r="D120" t="s">
        <v>4021</v>
      </c>
      <c r="E120" t="s">
        <v>73</v>
      </c>
      <c r="F120" t="s">
        <v>4122</v>
      </c>
    </row>
    <row r="121" spans="1:6" x14ac:dyDescent="0.3">
      <c r="A121" t="s">
        <v>2734</v>
      </c>
      <c r="B121" s="130">
        <v>1003234</v>
      </c>
      <c r="C121" t="s">
        <v>4727</v>
      </c>
      <c r="D121" t="s">
        <v>4728</v>
      </c>
      <c r="E121" t="s">
        <v>109</v>
      </c>
      <c r="F121">
        <v>0</v>
      </c>
    </row>
    <row r="122" spans="1:6" x14ac:dyDescent="0.3">
      <c r="A122" t="s">
        <v>2735</v>
      </c>
      <c r="B122" s="130">
        <v>1003245</v>
      </c>
      <c r="C122" t="s">
        <v>4079</v>
      </c>
      <c r="D122" t="s">
        <v>4080</v>
      </c>
      <c r="E122" t="s">
        <v>85</v>
      </c>
      <c r="F122" t="s">
        <v>3915</v>
      </c>
    </row>
    <row r="123" spans="1:6" x14ac:dyDescent="0.3">
      <c r="A123" t="s">
        <v>2736</v>
      </c>
      <c r="B123" s="130">
        <v>1003254</v>
      </c>
      <c r="C123" t="s">
        <v>4292</v>
      </c>
      <c r="D123" t="s">
        <v>1385</v>
      </c>
      <c r="E123" t="s">
        <v>73</v>
      </c>
      <c r="F123" t="s">
        <v>3878</v>
      </c>
    </row>
    <row r="124" spans="1:6" x14ac:dyDescent="0.3">
      <c r="A124" t="s">
        <v>2737</v>
      </c>
      <c r="B124" s="130">
        <v>1003315</v>
      </c>
      <c r="C124">
        <v>0</v>
      </c>
      <c r="D124" t="s">
        <v>4096</v>
      </c>
      <c r="E124" t="s">
        <v>98</v>
      </c>
      <c r="F124" t="s">
        <v>4053</v>
      </c>
    </row>
    <row r="125" spans="1:6" x14ac:dyDescent="0.3">
      <c r="A125" t="s">
        <v>2738</v>
      </c>
      <c r="B125" s="130">
        <v>1003316</v>
      </c>
      <c r="C125" t="s">
        <v>3984</v>
      </c>
      <c r="D125" t="s">
        <v>3985</v>
      </c>
      <c r="E125" t="s">
        <v>109</v>
      </c>
      <c r="F125" t="s">
        <v>3985</v>
      </c>
    </row>
    <row r="126" spans="1:6" x14ac:dyDescent="0.3">
      <c r="A126" t="s">
        <v>2739</v>
      </c>
      <c r="B126" s="130">
        <v>1003317</v>
      </c>
      <c r="C126" t="s">
        <v>4590</v>
      </c>
      <c r="D126" t="s">
        <v>4045</v>
      </c>
      <c r="E126" t="s">
        <v>109</v>
      </c>
      <c r="F126" t="s">
        <v>4321</v>
      </c>
    </row>
    <row r="127" spans="1:6" x14ac:dyDescent="0.3">
      <c r="A127" t="s">
        <v>2740</v>
      </c>
      <c r="B127" s="130">
        <v>1003318</v>
      </c>
      <c r="C127" t="s">
        <v>4208</v>
      </c>
      <c r="D127" t="s">
        <v>4038</v>
      </c>
      <c r="E127" t="s">
        <v>109</v>
      </c>
      <c r="F127" t="s">
        <v>3985</v>
      </c>
    </row>
    <row r="128" spans="1:6" x14ac:dyDescent="0.3">
      <c r="A128" t="s">
        <v>2741</v>
      </c>
      <c r="B128" s="130">
        <v>1003319</v>
      </c>
      <c r="C128" t="s">
        <v>4441</v>
      </c>
      <c r="D128" t="s">
        <v>3961</v>
      </c>
      <c r="E128" t="s">
        <v>89</v>
      </c>
      <c r="F128" t="s">
        <v>4442</v>
      </c>
    </row>
    <row r="129" spans="1:6" x14ac:dyDescent="0.3">
      <c r="A129" t="s">
        <v>2742</v>
      </c>
      <c r="B129" s="130">
        <v>1003346</v>
      </c>
      <c r="C129" t="s">
        <v>4221</v>
      </c>
      <c r="D129" t="s">
        <v>4222</v>
      </c>
      <c r="E129" t="s">
        <v>109</v>
      </c>
      <c r="F129" t="s">
        <v>3874</v>
      </c>
    </row>
    <row r="130" spans="1:6" x14ac:dyDescent="0.3">
      <c r="A130" t="s">
        <v>2743</v>
      </c>
      <c r="B130" s="130">
        <v>1003347</v>
      </c>
      <c r="C130" t="s">
        <v>4326</v>
      </c>
      <c r="D130" t="s">
        <v>4327</v>
      </c>
      <c r="E130" t="s">
        <v>109</v>
      </c>
      <c r="F130" t="s">
        <v>4328</v>
      </c>
    </row>
    <row r="131" spans="1:6" x14ac:dyDescent="0.3">
      <c r="A131" t="s">
        <v>2744</v>
      </c>
      <c r="B131" s="130">
        <v>1003360</v>
      </c>
      <c r="C131" t="s">
        <v>4535</v>
      </c>
      <c r="D131" t="s">
        <v>4536</v>
      </c>
      <c r="E131" t="s">
        <v>91</v>
      </c>
      <c r="F131" t="s">
        <v>4042</v>
      </c>
    </row>
    <row r="132" spans="1:6" x14ac:dyDescent="0.3">
      <c r="A132" t="s">
        <v>2745</v>
      </c>
      <c r="B132" s="130">
        <v>1003447</v>
      </c>
      <c r="C132" t="s">
        <v>4399</v>
      </c>
      <c r="D132" t="s">
        <v>4400</v>
      </c>
      <c r="E132" t="s">
        <v>73</v>
      </c>
      <c r="F132" t="s">
        <v>4401</v>
      </c>
    </row>
    <row r="133" spans="1:6" x14ac:dyDescent="0.3">
      <c r="A133" t="s">
        <v>2746</v>
      </c>
      <c r="B133" s="130">
        <v>1003452</v>
      </c>
      <c r="C133" t="s">
        <v>4794</v>
      </c>
      <c r="D133" t="s">
        <v>1412</v>
      </c>
      <c r="E133" t="s">
        <v>109</v>
      </c>
      <c r="F133" t="s">
        <v>4506</v>
      </c>
    </row>
    <row r="134" spans="1:6" x14ac:dyDescent="0.3">
      <c r="A134" t="s">
        <v>2747</v>
      </c>
      <c r="B134" s="130">
        <v>1003462</v>
      </c>
      <c r="C134" t="s">
        <v>4681</v>
      </c>
      <c r="D134" t="s">
        <v>4682</v>
      </c>
      <c r="E134" t="s">
        <v>114</v>
      </c>
      <c r="F134" t="s">
        <v>4268</v>
      </c>
    </row>
    <row r="135" spans="1:6" x14ac:dyDescent="0.3">
      <c r="A135" t="s">
        <v>2748</v>
      </c>
      <c r="B135" s="130">
        <v>1003475</v>
      </c>
      <c r="C135" t="s">
        <v>4669</v>
      </c>
      <c r="D135" t="s">
        <v>4124</v>
      </c>
      <c r="E135" t="s">
        <v>85</v>
      </c>
      <c r="F135" t="s">
        <v>4018</v>
      </c>
    </row>
    <row r="136" spans="1:6" x14ac:dyDescent="0.3">
      <c r="A136" t="s">
        <v>2749</v>
      </c>
      <c r="B136" s="130">
        <v>1003483</v>
      </c>
      <c r="C136" t="s">
        <v>4261</v>
      </c>
      <c r="D136" t="s">
        <v>3995</v>
      </c>
      <c r="E136" t="s">
        <v>85</v>
      </c>
      <c r="F136" t="s">
        <v>4063</v>
      </c>
    </row>
    <row r="137" spans="1:6" x14ac:dyDescent="0.3">
      <c r="A137" t="s">
        <v>2750</v>
      </c>
      <c r="B137" s="130">
        <v>1003530</v>
      </c>
      <c r="C137" t="s">
        <v>4228</v>
      </c>
      <c r="D137" t="s">
        <v>4229</v>
      </c>
      <c r="E137" t="s">
        <v>109</v>
      </c>
      <c r="F137" t="s">
        <v>4230</v>
      </c>
    </row>
    <row r="138" spans="1:6" x14ac:dyDescent="0.3">
      <c r="A138" t="s">
        <v>2751</v>
      </c>
      <c r="B138" s="130">
        <v>1003535</v>
      </c>
      <c r="C138" t="s">
        <v>4455</v>
      </c>
      <c r="D138" t="s">
        <v>2049</v>
      </c>
      <c r="E138" t="s">
        <v>114</v>
      </c>
      <c r="F138" t="s">
        <v>4372</v>
      </c>
    </row>
    <row r="139" spans="1:6" x14ac:dyDescent="0.3">
      <c r="A139" t="s">
        <v>2752</v>
      </c>
      <c r="B139" s="130">
        <v>1003579</v>
      </c>
      <c r="C139" t="s">
        <v>4745</v>
      </c>
      <c r="D139" t="s">
        <v>4575</v>
      </c>
      <c r="E139" t="s">
        <v>68</v>
      </c>
      <c r="F139" t="s">
        <v>4082</v>
      </c>
    </row>
    <row r="140" spans="1:6" x14ac:dyDescent="0.3">
      <c r="A140" t="s">
        <v>2753</v>
      </c>
      <c r="B140" s="130">
        <v>1003608</v>
      </c>
      <c r="C140">
        <v>0</v>
      </c>
      <c r="D140" t="s">
        <v>4101</v>
      </c>
      <c r="E140" t="s">
        <v>85</v>
      </c>
      <c r="F140" t="s">
        <v>4102</v>
      </c>
    </row>
    <row r="141" spans="1:6" x14ac:dyDescent="0.3">
      <c r="A141" t="s">
        <v>2754</v>
      </c>
      <c r="B141" s="130">
        <v>1003727</v>
      </c>
      <c r="C141">
        <v>0</v>
      </c>
      <c r="D141" t="s">
        <v>4529</v>
      </c>
      <c r="E141" t="s">
        <v>103</v>
      </c>
      <c r="F141" t="s">
        <v>4530</v>
      </c>
    </row>
    <row r="142" spans="1:6" x14ac:dyDescent="0.3">
      <c r="A142" t="s">
        <v>2755</v>
      </c>
      <c r="B142" s="130">
        <v>1003735</v>
      </c>
      <c r="C142" t="s">
        <v>4170</v>
      </c>
      <c r="D142" t="s">
        <v>1370</v>
      </c>
      <c r="E142" t="s">
        <v>98</v>
      </c>
      <c r="F142" t="s">
        <v>3982</v>
      </c>
    </row>
    <row r="143" spans="1:6" x14ac:dyDescent="0.3">
      <c r="A143" t="s">
        <v>2756</v>
      </c>
      <c r="B143" s="130">
        <v>1003736</v>
      </c>
      <c r="C143">
        <v>0</v>
      </c>
      <c r="D143" t="s">
        <v>4139</v>
      </c>
      <c r="E143" t="s">
        <v>103</v>
      </c>
      <c r="F143" t="s">
        <v>4140</v>
      </c>
    </row>
    <row r="144" spans="1:6" x14ac:dyDescent="0.3">
      <c r="A144" t="s">
        <v>2757</v>
      </c>
      <c r="B144" s="130">
        <v>1003750</v>
      </c>
      <c r="C144" t="s">
        <v>4713</v>
      </c>
      <c r="D144" t="s">
        <v>3939</v>
      </c>
      <c r="E144" t="s">
        <v>85</v>
      </c>
      <c r="F144" t="s">
        <v>4059</v>
      </c>
    </row>
    <row r="145" spans="1:6" x14ac:dyDescent="0.3">
      <c r="A145" t="s">
        <v>2758</v>
      </c>
      <c r="B145" s="130">
        <v>1003764</v>
      </c>
      <c r="C145" t="s">
        <v>4499</v>
      </c>
      <c r="D145" t="s">
        <v>4406</v>
      </c>
      <c r="E145" t="s">
        <v>109</v>
      </c>
      <c r="F145" t="s">
        <v>4137</v>
      </c>
    </row>
    <row r="146" spans="1:6" x14ac:dyDescent="0.3">
      <c r="A146" t="s">
        <v>2759</v>
      </c>
      <c r="B146" s="130">
        <v>1003767</v>
      </c>
      <c r="C146" t="s">
        <v>4141</v>
      </c>
      <c r="D146" t="s">
        <v>4142</v>
      </c>
      <c r="E146" t="s">
        <v>109</v>
      </c>
      <c r="F146" t="s">
        <v>4143</v>
      </c>
    </row>
    <row r="147" spans="1:6" x14ac:dyDescent="0.3">
      <c r="A147" t="s">
        <v>2760</v>
      </c>
      <c r="B147" s="130">
        <v>1003848</v>
      </c>
      <c r="C147" t="s">
        <v>4368</v>
      </c>
      <c r="D147" t="s">
        <v>1660</v>
      </c>
      <c r="E147" t="s">
        <v>116</v>
      </c>
      <c r="F147" t="s">
        <v>4162</v>
      </c>
    </row>
    <row r="148" spans="1:6" x14ac:dyDescent="0.3">
      <c r="A148" t="s">
        <v>2761</v>
      </c>
      <c r="B148" s="130">
        <v>1003955</v>
      </c>
      <c r="C148">
        <v>0</v>
      </c>
      <c r="D148" t="s">
        <v>4064</v>
      </c>
      <c r="E148" t="s">
        <v>103</v>
      </c>
      <c r="F148" t="s">
        <v>4500</v>
      </c>
    </row>
    <row r="149" spans="1:6" x14ac:dyDescent="0.3">
      <c r="A149" t="s">
        <v>2762</v>
      </c>
      <c r="B149" s="130">
        <v>1004048</v>
      </c>
      <c r="C149" t="s">
        <v>4211</v>
      </c>
      <c r="D149" t="s">
        <v>4081</v>
      </c>
      <c r="E149" t="s">
        <v>85</v>
      </c>
      <c r="F149" t="s">
        <v>3915</v>
      </c>
    </row>
    <row r="150" spans="1:6" x14ac:dyDescent="0.3">
      <c r="A150" t="s">
        <v>2763</v>
      </c>
      <c r="B150" s="130">
        <v>1004087</v>
      </c>
      <c r="C150" t="s">
        <v>4448</v>
      </c>
      <c r="D150" t="s">
        <v>4027</v>
      </c>
      <c r="E150" t="s">
        <v>109</v>
      </c>
      <c r="F150" t="s">
        <v>4186</v>
      </c>
    </row>
    <row r="151" spans="1:6" x14ac:dyDescent="0.3">
      <c r="A151" t="s">
        <v>2764</v>
      </c>
      <c r="B151" s="130">
        <v>1004109</v>
      </c>
      <c r="C151">
        <v>0</v>
      </c>
      <c r="D151" t="s">
        <v>4288</v>
      </c>
      <c r="E151" t="s">
        <v>109</v>
      </c>
      <c r="F151" t="s">
        <v>4289</v>
      </c>
    </row>
    <row r="152" spans="1:6" x14ac:dyDescent="0.3">
      <c r="A152" t="s">
        <v>2765</v>
      </c>
      <c r="B152" s="130">
        <v>1004110</v>
      </c>
      <c r="C152" t="s">
        <v>4712</v>
      </c>
      <c r="D152" t="s">
        <v>4539</v>
      </c>
      <c r="E152" t="s">
        <v>116</v>
      </c>
      <c r="F152" t="s">
        <v>4300</v>
      </c>
    </row>
    <row r="153" spans="1:6" x14ac:dyDescent="0.3">
      <c r="A153" t="s">
        <v>2766</v>
      </c>
      <c r="B153" s="130">
        <v>1004137</v>
      </c>
      <c r="C153" t="s">
        <v>4603</v>
      </c>
      <c r="D153" t="s">
        <v>3881</v>
      </c>
      <c r="E153" t="s">
        <v>109</v>
      </c>
      <c r="F153" t="s">
        <v>3900</v>
      </c>
    </row>
    <row r="154" spans="1:6" x14ac:dyDescent="0.3">
      <c r="A154" t="s">
        <v>2767</v>
      </c>
      <c r="B154" s="130">
        <v>1004143</v>
      </c>
      <c r="C154" t="s">
        <v>4621</v>
      </c>
      <c r="D154" t="s">
        <v>4622</v>
      </c>
      <c r="E154" t="s">
        <v>110</v>
      </c>
      <c r="F154" t="s">
        <v>4032</v>
      </c>
    </row>
    <row r="155" spans="1:6" x14ac:dyDescent="0.3">
      <c r="A155" t="s">
        <v>2768</v>
      </c>
      <c r="B155" s="130">
        <v>1004144</v>
      </c>
      <c r="C155" t="s">
        <v>4163</v>
      </c>
      <c r="D155" t="s">
        <v>4164</v>
      </c>
      <c r="E155" t="s">
        <v>109</v>
      </c>
      <c r="F155" t="s">
        <v>4165</v>
      </c>
    </row>
    <row r="156" spans="1:6" x14ac:dyDescent="0.3">
      <c r="A156" t="s">
        <v>2769</v>
      </c>
      <c r="B156" s="130">
        <v>1004192</v>
      </c>
      <c r="C156">
        <v>0</v>
      </c>
      <c r="D156" t="s">
        <v>4396</v>
      </c>
      <c r="E156" t="s">
        <v>110</v>
      </c>
      <c r="F156" t="s">
        <v>4397</v>
      </c>
    </row>
    <row r="157" spans="1:6" x14ac:dyDescent="0.3">
      <c r="A157" t="s">
        <v>2770</v>
      </c>
      <c r="B157" s="130">
        <v>1004197</v>
      </c>
      <c r="C157">
        <v>0</v>
      </c>
      <c r="D157" t="s">
        <v>4159</v>
      </c>
      <c r="E157" t="s">
        <v>103</v>
      </c>
      <c r="F157" t="s">
        <v>3860</v>
      </c>
    </row>
    <row r="158" spans="1:6" x14ac:dyDescent="0.3">
      <c r="A158" t="s">
        <v>2771</v>
      </c>
      <c r="B158" s="130">
        <v>1004237</v>
      </c>
      <c r="C158" t="s">
        <v>4267</v>
      </c>
      <c r="D158" t="s">
        <v>4096</v>
      </c>
      <c r="E158" t="s">
        <v>98</v>
      </c>
      <c r="F158" t="s">
        <v>4053</v>
      </c>
    </row>
    <row r="159" spans="1:6" x14ac:dyDescent="0.3">
      <c r="A159" t="s">
        <v>2772</v>
      </c>
      <c r="B159" s="130">
        <v>1004248</v>
      </c>
      <c r="C159" t="s">
        <v>4375</v>
      </c>
      <c r="D159" t="s">
        <v>4158</v>
      </c>
      <c r="E159" t="s">
        <v>109</v>
      </c>
      <c r="F159" t="s">
        <v>3873</v>
      </c>
    </row>
    <row r="160" spans="1:6" x14ac:dyDescent="0.3">
      <c r="A160" t="s">
        <v>2773</v>
      </c>
      <c r="B160" s="130">
        <v>1004269</v>
      </c>
      <c r="C160">
        <v>0</v>
      </c>
      <c r="D160" t="s">
        <v>4749</v>
      </c>
      <c r="E160" t="s">
        <v>109</v>
      </c>
      <c r="F160" t="s">
        <v>4750</v>
      </c>
    </row>
    <row r="161" spans="1:6" x14ac:dyDescent="0.3">
      <c r="A161" t="s">
        <v>2774</v>
      </c>
      <c r="B161" s="130">
        <v>1004301</v>
      </c>
      <c r="C161" t="s">
        <v>4410</v>
      </c>
      <c r="D161" t="s">
        <v>1760</v>
      </c>
      <c r="E161" t="s">
        <v>109</v>
      </c>
      <c r="F161" t="s">
        <v>3873</v>
      </c>
    </row>
    <row r="162" spans="1:6" x14ac:dyDescent="0.3">
      <c r="A162" t="s">
        <v>2775</v>
      </c>
      <c r="B162" s="130">
        <v>1004302</v>
      </c>
      <c r="C162">
        <v>0</v>
      </c>
      <c r="D162" t="s">
        <v>4160</v>
      </c>
      <c r="E162" t="s">
        <v>103</v>
      </c>
      <c r="F162" t="s">
        <v>4161</v>
      </c>
    </row>
    <row r="163" spans="1:6" x14ac:dyDescent="0.3">
      <c r="A163" t="s">
        <v>2776</v>
      </c>
      <c r="B163" s="130">
        <v>1004382</v>
      </c>
      <c r="C163" t="s">
        <v>4392</v>
      </c>
      <c r="D163" t="s">
        <v>4087</v>
      </c>
      <c r="E163" t="s">
        <v>109</v>
      </c>
      <c r="F163" t="s">
        <v>4088</v>
      </c>
    </row>
    <row r="164" spans="1:6" x14ac:dyDescent="0.3">
      <c r="A164" t="s">
        <v>2777</v>
      </c>
      <c r="B164" s="130">
        <v>1004389</v>
      </c>
      <c r="C164" t="s">
        <v>4029</v>
      </c>
      <c r="D164" t="s">
        <v>1617</v>
      </c>
      <c r="E164" t="s">
        <v>109</v>
      </c>
      <c r="F164" t="s">
        <v>3976</v>
      </c>
    </row>
    <row r="165" spans="1:6" x14ac:dyDescent="0.3">
      <c r="A165" t="s">
        <v>2778</v>
      </c>
      <c r="B165" s="130">
        <v>1004400</v>
      </c>
      <c r="C165" t="s">
        <v>4215</v>
      </c>
      <c r="D165" t="s">
        <v>4216</v>
      </c>
      <c r="E165" t="s">
        <v>85</v>
      </c>
      <c r="F165" t="s">
        <v>3906</v>
      </c>
    </row>
    <row r="166" spans="1:6" x14ac:dyDescent="0.3">
      <c r="A166" t="s">
        <v>2779</v>
      </c>
      <c r="B166" s="130">
        <v>1004418</v>
      </c>
      <c r="C166" t="s">
        <v>4649</v>
      </c>
      <c r="D166" t="s">
        <v>4650</v>
      </c>
      <c r="E166" t="s">
        <v>103</v>
      </c>
      <c r="F166" t="s">
        <v>4078</v>
      </c>
    </row>
    <row r="167" spans="1:6" x14ac:dyDescent="0.3">
      <c r="A167" t="s">
        <v>2780</v>
      </c>
      <c r="B167" s="130">
        <v>1004425</v>
      </c>
      <c r="C167" t="s">
        <v>4684</v>
      </c>
      <c r="D167" t="s">
        <v>4269</v>
      </c>
      <c r="E167" t="s">
        <v>83</v>
      </c>
      <c r="F167" t="s">
        <v>4307</v>
      </c>
    </row>
    <row r="168" spans="1:6" x14ac:dyDescent="0.3">
      <c r="A168" t="s">
        <v>2781</v>
      </c>
      <c r="B168" s="130">
        <v>1004430</v>
      </c>
      <c r="C168" t="s">
        <v>4764</v>
      </c>
      <c r="D168" t="s">
        <v>4765</v>
      </c>
      <c r="E168" t="s">
        <v>84</v>
      </c>
      <c r="F168" t="s">
        <v>4218</v>
      </c>
    </row>
    <row r="169" spans="1:6" x14ac:dyDescent="0.3">
      <c r="A169" t="s">
        <v>2782</v>
      </c>
      <c r="B169" s="130">
        <v>1004462</v>
      </c>
      <c r="C169" t="s">
        <v>4689</v>
      </c>
      <c r="D169" t="s">
        <v>4690</v>
      </c>
      <c r="E169" t="s">
        <v>109</v>
      </c>
      <c r="F169" t="s">
        <v>3882</v>
      </c>
    </row>
    <row r="170" spans="1:6" x14ac:dyDescent="0.3">
      <c r="A170" t="s">
        <v>2783</v>
      </c>
      <c r="B170" s="130">
        <v>1004466</v>
      </c>
      <c r="C170" t="s">
        <v>4464</v>
      </c>
      <c r="D170" t="s">
        <v>1765</v>
      </c>
      <c r="E170" t="s">
        <v>85</v>
      </c>
      <c r="F170" t="s">
        <v>3859</v>
      </c>
    </row>
    <row r="171" spans="1:6" x14ac:dyDescent="0.3">
      <c r="A171" t="s">
        <v>2784</v>
      </c>
      <c r="B171" s="130">
        <v>1004468</v>
      </c>
      <c r="C171" t="s">
        <v>4701</v>
      </c>
      <c r="D171" t="s">
        <v>4693</v>
      </c>
      <c r="E171" t="s">
        <v>109</v>
      </c>
      <c r="F171" t="s">
        <v>4104</v>
      </c>
    </row>
    <row r="172" spans="1:6" x14ac:dyDescent="0.3">
      <c r="A172" t="s">
        <v>2785</v>
      </c>
      <c r="B172" s="130">
        <v>1004499</v>
      </c>
      <c r="C172">
        <v>0</v>
      </c>
      <c r="D172" t="s">
        <v>1449</v>
      </c>
      <c r="E172" t="s">
        <v>98</v>
      </c>
      <c r="F172" t="s">
        <v>4053</v>
      </c>
    </row>
    <row r="173" spans="1:6" x14ac:dyDescent="0.3">
      <c r="A173" t="s">
        <v>2786</v>
      </c>
      <c r="B173" s="130">
        <v>1004502</v>
      </c>
      <c r="C173" t="s">
        <v>4757</v>
      </c>
      <c r="D173" t="s">
        <v>4096</v>
      </c>
      <c r="E173" t="s">
        <v>98</v>
      </c>
      <c r="F173" t="s">
        <v>4053</v>
      </c>
    </row>
    <row r="174" spans="1:6" x14ac:dyDescent="0.3">
      <c r="A174" t="s">
        <v>2787</v>
      </c>
      <c r="B174" s="130">
        <v>1004513</v>
      </c>
      <c r="C174">
        <v>0</v>
      </c>
      <c r="D174" t="s">
        <v>4608</v>
      </c>
      <c r="E174" t="s">
        <v>109</v>
      </c>
      <c r="F174" t="s">
        <v>4609</v>
      </c>
    </row>
    <row r="175" spans="1:6" x14ac:dyDescent="0.3">
      <c r="A175" t="s">
        <v>2788</v>
      </c>
      <c r="B175" s="130">
        <v>1004524</v>
      </c>
      <c r="C175" t="s">
        <v>4000</v>
      </c>
      <c r="D175" t="s">
        <v>2443</v>
      </c>
      <c r="E175" t="s">
        <v>105</v>
      </c>
      <c r="F175" t="s">
        <v>3885</v>
      </c>
    </row>
    <row r="176" spans="1:6" x14ac:dyDescent="0.3">
      <c r="A176" t="s">
        <v>2789</v>
      </c>
      <c r="B176" s="130">
        <v>1004534</v>
      </c>
      <c r="C176" t="s">
        <v>4537</v>
      </c>
      <c r="D176" t="s">
        <v>4538</v>
      </c>
      <c r="E176" t="s">
        <v>85</v>
      </c>
      <c r="F176" t="s">
        <v>3906</v>
      </c>
    </row>
    <row r="177" spans="1:6" x14ac:dyDescent="0.3">
      <c r="A177" t="s">
        <v>2790</v>
      </c>
      <c r="B177" s="130">
        <v>1004551</v>
      </c>
      <c r="C177">
        <v>0</v>
      </c>
      <c r="D177" t="s">
        <v>4364</v>
      </c>
      <c r="E177" t="s">
        <v>116</v>
      </c>
      <c r="F177" t="s">
        <v>3953</v>
      </c>
    </row>
    <row r="178" spans="1:6" x14ac:dyDescent="0.3">
      <c r="A178" t="s">
        <v>2791</v>
      </c>
      <c r="B178" s="130">
        <v>1004589</v>
      </c>
      <c r="C178">
        <v>0</v>
      </c>
      <c r="D178" t="s">
        <v>4398</v>
      </c>
      <c r="E178" t="s">
        <v>103</v>
      </c>
      <c r="F178" t="s">
        <v>3958</v>
      </c>
    </row>
    <row r="179" spans="1:6" x14ac:dyDescent="0.3">
      <c r="A179" t="s">
        <v>2792</v>
      </c>
      <c r="B179" s="130">
        <v>1004593</v>
      </c>
      <c r="C179">
        <v>0</v>
      </c>
      <c r="D179" t="s">
        <v>4234</v>
      </c>
      <c r="E179" t="s">
        <v>103</v>
      </c>
      <c r="F179" t="s">
        <v>4290</v>
      </c>
    </row>
    <row r="180" spans="1:6" x14ac:dyDescent="0.3">
      <c r="A180" t="s">
        <v>2793</v>
      </c>
      <c r="B180" s="130">
        <v>1004595</v>
      </c>
      <c r="C180" t="s">
        <v>4472</v>
      </c>
      <c r="D180" t="s">
        <v>4412</v>
      </c>
      <c r="E180" t="s">
        <v>98</v>
      </c>
      <c r="F180" t="s">
        <v>4053</v>
      </c>
    </row>
    <row r="181" spans="1:6" x14ac:dyDescent="0.3">
      <c r="A181" t="s">
        <v>2794</v>
      </c>
      <c r="B181" s="130">
        <v>1004614</v>
      </c>
      <c r="C181" t="s">
        <v>4436</v>
      </c>
      <c r="D181" t="s">
        <v>4118</v>
      </c>
      <c r="E181" t="s">
        <v>109</v>
      </c>
      <c r="F181" t="s">
        <v>3874</v>
      </c>
    </row>
    <row r="182" spans="1:6" x14ac:dyDescent="0.3">
      <c r="A182" t="s">
        <v>2795</v>
      </c>
      <c r="B182" s="130">
        <v>1004619</v>
      </c>
      <c r="C182">
        <v>0</v>
      </c>
      <c r="D182" t="s">
        <v>3972</v>
      </c>
      <c r="E182" t="s">
        <v>109</v>
      </c>
      <c r="F182" t="s">
        <v>4214</v>
      </c>
    </row>
    <row r="183" spans="1:6" x14ac:dyDescent="0.3">
      <c r="A183" t="s">
        <v>2796</v>
      </c>
      <c r="B183" s="130">
        <v>1004620</v>
      </c>
      <c r="C183" t="s">
        <v>4057</v>
      </c>
      <c r="D183" t="s">
        <v>4058</v>
      </c>
      <c r="E183" t="s">
        <v>85</v>
      </c>
      <c r="F183" t="s">
        <v>4059</v>
      </c>
    </row>
    <row r="184" spans="1:6" x14ac:dyDescent="0.3">
      <c r="A184" t="s">
        <v>2797</v>
      </c>
      <c r="B184" s="130">
        <v>1004624</v>
      </c>
      <c r="C184" t="s">
        <v>4379</v>
      </c>
      <c r="D184" t="s">
        <v>3921</v>
      </c>
      <c r="E184" t="s">
        <v>109</v>
      </c>
      <c r="F184" t="s">
        <v>2731</v>
      </c>
    </row>
    <row r="185" spans="1:6" x14ac:dyDescent="0.3">
      <c r="A185" t="s">
        <v>2798</v>
      </c>
      <c r="B185" s="130">
        <v>1004639</v>
      </c>
      <c r="C185">
        <v>0</v>
      </c>
      <c r="D185" t="s">
        <v>4087</v>
      </c>
      <c r="E185" t="s">
        <v>109</v>
      </c>
      <c r="F185" t="s">
        <v>4209</v>
      </c>
    </row>
    <row r="186" spans="1:6" x14ac:dyDescent="0.3">
      <c r="A186" t="s">
        <v>2799</v>
      </c>
      <c r="B186" s="130">
        <v>1004642</v>
      </c>
      <c r="C186" t="s">
        <v>4504</v>
      </c>
      <c r="D186" t="s">
        <v>4505</v>
      </c>
      <c r="E186" t="s">
        <v>85</v>
      </c>
      <c r="F186" t="s">
        <v>4486</v>
      </c>
    </row>
    <row r="187" spans="1:6" x14ac:dyDescent="0.3">
      <c r="A187" t="s">
        <v>2800</v>
      </c>
      <c r="B187" s="130">
        <v>1004666</v>
      </c>
      <c r="C187" t="s">
        <v>4616</v>
      </c>
      <c r="D187" t="s">
        <v>4617</v>
      </c>
      <c r="E187" t="s">
        <v>109</v>
      </c>
      <c r="F187" t="s">
        <v>4173</v>
      </c>
    </row>
    <row r="188" spans="1:6" x14ac:dyDescent="0.3">
      <c r="A188" t="s">
        <v>2801</v>
      </c>
      <c r="B188" s="130">
        <v>1004686</v>
      </c>
      <c r="C188">
        <v>0</v>
      </c>
      <c r="D188" t="s">
        <v>4175</v>
      </c>
      <c r="E188" t="s">
        <v>103</v>
      </c>
      <c r="F188" t="s">
        <v>4226</v>
      </c>
    </row>
    <row r="189" spans="1:6" x14ac:dyDescent="0.3">
      <c r="A189" t="s">
        <v>2802</v>
      </c>
      <c r="B189" s="130">
        <v>1004688</v>
      </c>
      <c r="C189">
        <v>0</v>
      </c>
      <c r="D189" t="s">
        <v>4234</v>
      </c>
      <c r="E189" t="s">
        <v>103</v>
      </c>
      <c r="F189" t="s">
        <v>4235</v>
      </c>
    </row>
    <row r="190" spans="1:6" x14ac:dyDescent="0.3">
      <c r="A190" t="s">
        <v>2803</v>
      </c>
      <c r="B190" s="130">
        <v>1004689</v>
      </c>
      <c r="C190">
        <v>0</v>
      </c>
      <c r="D190" t="s">
        <v>3930</v>
      </c>
      <c r="E190" t="s">
        <v>109</v>
      </c>
      <c r="F190" t="s">
        <v>3985</v>
      </c>
    </row>
    <row r="191" spans="1:6" x14ac:dyDescent="0.3">
      <c r="A191" t="s">
        <v>2804</v>
      </c>
      <c r="B191" s="130">
        <v>1004704</v>
      </c>
      <c r="C191">
        <v>0</v>
      </c>
      <c r="D191" t="s">
        <v>4639</v>
      </c>
      <c r="E191" t="s">
        <v>109</v>
      </c>
      <c r="F191" t="s">
        <v>4289</v>
      </c>
    </row>
    <row r="192" spans="1:6" x14ac:dyDescent="0.3">
      <c r="A192" t="s">
        <v>2805</v>
      </c>
      <c r="B192" s="130">
        <v>1004709</v>
      </c>
      <c r="C192" t="s">
        <v>4572</v>
      </c>
      <c r="D192" t="s">
        <v>4573</v>
      </c>
      <c r="E192" t="s">
        <v>110</v>
      </c>
      <c r="F192" t="s">
        <v>4256</v>
      </c>
    </row>
    <row r="193" spans="1:6" x14ac:dyDescent="0.3">
      <c r="A193" t="s">
        <v>2806</v>
      </c>
      <c r="B193" s="130">
        <v>1004715</v>
      </c>
      <c r="C193" t="s">
        <v>4567</v>
      </c>
      <c r="D193" t="s">
        <v>3986</v>
      </c>
      <c r="E193" t="s">
        <v>83</v>
      </c>
      <c r="F193" t="s">
        <v>3952</v>
      </c>
    </row>
    <row r="194" spans="1:6" x14ac:dyDescent="0.3">
      <c r="A194" t="s">
        <v>2807</v>
      </c>
      <c r="B194" s="130">
        <v>1004727</v>
      </c>
      <c r="C194" t="s">
        <v>4670</v>
      </c>
      <c r="D194" t="s">
        <v>4671</v>
      </c>
      <c r="E194" t="s">
        <v>85</v>
      </c>
      <c r="F194" t="s">
        <v>4580</v>
      </c>
    </row>
    <row r="195" spans="1:6" x14ac:dyDescent="0.3">
      <c r="A195" t="s">
        <v>2808</v>
      </c>
      <c r="B195" s="130">
        <v>1004744</v>
      </c>
      <c r="C195" t="s">
        <v>4117</v>
      </c>
      <c r="D195" t="s">
        <v>4118</v>
      </c>
      <c r="E195" t="s">
        <v>109</v>
      </c>
      <c r="F195" t="s">
        <v>4119</v>
      </c>
    </row>
    <row r="196" spans="1:6" x14ac:dyDescent="0.3">
      <c r="A196" t="s">
        <v>2809</v>
      </c>
      <c r="B196" s="130">
        <v>1004802</v>
      </c>
      <c r="C196" t="s">
        <v>4555</v>
      </c>
      <c r="D196" t="s">
        <v>3957</v>
      </c>
      <c r="E196" t="s">
        <v>116</v>
      </c>
      <c r="F196" t="s">
        <v>4556</v>
      </c>
    </row>
    <row r="197" spans="1:6" x14ac:dyDescent="0.3">
      <c r="A197" t="s">
        <v>2810</v>
      </c>
      <c r="B197" s="130">
        <v>1004822</v>
      </c>
      <c r="C197" t="s">
        <v>4134</v>
      </c>
      <c r="D197" t="s">
        <v>3967</v>
      </c>
      <c r="E197" t="s">
        <v>73</v>
      </c>
      <c r="F197" t="s">
        <v>3968</v>
      </c>
    </row>
    <row r="198" spans="1:6" x14ac:dyDescent="0.3">
      <c r="A198" t="s">
        <v>2811</v>
      </c>
      <c r="B198" s="130">
        <v>1004824</v>
      </c>
      <c r="C198">
        <v>0</v>
      </c>
      <c r="D198" t="s">
        <v>3942</v>
      </c>
      <c r="E198" t="s">
        <v>73</v>
      </c>
      <c r="F198" t="s">
        <v>3943</v>
      </c>
    </row>
    <row r="199" spans="1:6" x14ac:dyDescent="0.3">
      <c r="A199" t="s">
        <v>2812</v>
      </c>
      <c r="B199" s="130">
        <v>1004827</v>
      </c>
      <c r="C199" t="s">
        <v>4532</v>
      </c>
      <c r="D199" t="s">
        <v>3872</v>
      </c>
      <c r="E199" t="s">
        <v>109</v>
      </c>
      <c r="F199" t="s">
        <v>3873</v>
      </c>
    </row>
    <row r="200" spans="1:6" x14ac:dyDescent="0.3">
      <c r="A200" t="s">
        <v>2813</v>
      </c>
      <c r="B200" s="130">
        <v>1004837</v>
      </c>
      <c r="C200" t="s">
        <v>4557</v>
      </c>
      <c r="D200" t="s">
        <v>4216</v>
      </c>
      <c r="E200" t="s">
        <v>85</v>
      </c>
      <c r="F200" t="s">
        <v>4395</v>
      </c>
    </row>
    <row r="201" spans="1:6" x14ac:dyDescent="0.3">
      <c r="A201" t="s">
        <v>2814</v>
      </c>
      <c r="B201" s="130">
        <v>1004843</v>
      </c>
      <c r="C201" t="s">
        <v>4776</v>
      </c>
      <c r="D201" t="s">
        <v>4611</v>
      </c>
      <c r="E201" t="s">
        <v>98</v>
      </c>
      <c r="F201" t="s">
        <v>4200</v>
      </c>
    </row>
    <row r="202" spans="1:6" x14ac:dyDescent="0.3">
      <c r="A202" t="s">
        <v>2815</v>
      </c>
      <c r="B202" s="130">
        <v>1004849</v>
      </c>
      <c r="C202" t="s">
        <v>4541</v>
      </c>
      <c r="D202" t="s">
        <v>4542</v>
      </c>
      <c r="E202" t="s">
        <v>109</v>
      </c>
      <c r="F202" t="s">
        <v>3863</v>
      </c>
    </row>
    <row r="203" spans="1:6" x14ac:dyDescent="0.3">
      <c r="A203" t="s">
        <v>2816</v>
      </c>
      <c r="B203" s="130">
        <v>1004851</v>
      </c>
      <c r="C203">
        <v>0</v>
      </c>
      <c r="D203" t="s">
        <v>4056</v>
      </c>
      <c r="E203" t="s">
        <v>109</v>
      </c>
      <c r="F203" t="s">
        <v>4317</v>
      </c>
    </row>
    <row r="204" spans="1:6" x14ac:dyDescent="0.3">
      <c r="A204" t="s">
        <v>2817</v>
      </c>
      <c r="B204" s="130">
        <v>1004893</v>
      </c>
      <c r="C204" t="s">
        <v>4763</v>
      </c>
      <c r="D204" t="s">
        <v>4569</v>
      </c>
      <c r="E204" t="s">
        <v>98</v>
      </c>
      <c r="F204" t="s">
        <v>3947</v>
      </c>
    </row>
    <row r="205" spans="1:6" x14ac:dyDescent="0.3">
      <c r="A205" t="s">
        <v>2818</v>
      </c>
      <c r="B205" s="130">
        <v>1004924</v>
      </c>
      <c r="C205" t="s">
        <v>4585</v>
      </c>
      <c r="D205" t="s">
        <v>4013</v>
      </c>
      <c r="E205" t="s">
        <v>116</v>
      </c>
      <c r="F205" t="s">
        <v>4487</v>
      </c>
    </row>
    <row r="206" spans="1:6" x14ac:dyDescent="0.3">
      <c r="A206" t="s">
        <v>2819</v>
      </c>
      <c r="B206" s="130">
        <v>1004970</v>
      </c>
      <c r="C206" t="s">
        <v>3868</v>
      </c>
      <c r="D206" t="s">
        <v>3869</v>
      </c>
      <c r="E206" t="s">
        <v>76</v>
      </c>
      <c r="F206" t="s">
        <v>3870</v>
      </c>
    </row>
    <row r="207" spans="1:6" x14ac:dyDescent="0.3">
      <c r="A207" t="s">
        <v>2820</v>
      </c>
      <c r="B207" s="130">
        <v>1004973</v>
      </c>
      <c r="C207" t="s">
        <v>4329</v>
      </c>
      <c r="D207" t="s">
        <v>4330</v>
      </c>
      <c r="E207" t="s">
        <v>68</v>
      </c>
      <c r="F207" t="s">
        <v>3885</v>
      </c>
    </row>
    <row r="208" spans="1:6" x14ac:dyDescent="0.3">
      <c r="A208" t="s">
        <v>2821</v>
      </c>
      <c r="B208" s="130">
        <v>1005002</v>
      </c>
      <c r="C208" t="s">
        <v>4638</v>
      </c>
      <c r="D208" t="s">
        <v>3924</v>
      </c>
      <c r="E208" t="s">
        <v>109</v>
      </c>
      <c r="F208" t="s">
        <v>3925</v>
      </c>
    </row>
    <row r="209" spans="1:6" x14ac:dyDescent="0.3">
      <c r="A209" t="s">
        <v>2822</v>
      </c>
      <c r="B209" s="130">
        <v>1005018</v>
      </c>
      <c r="C209" t="s">
        <v>4652</v>
      </c>
      <c r="D209" t="s">
        <v>4503</v>
      </c>
      <c r="E209" t="s">
        <v>98</v>
      </c>
      <c r="F209" t="s">
        <v>4224</v>
      </c>
    </row>
    <row r="210" spans="1:6" x14ac:dyDescent="0.3">
      <c r="A210" t="s">
        <v>2823</v>
      </c>
      <c r="B210" s="130">
        <v>1005029</v>
      </c>
      <c r="C210">
        <v>0</v>
      </c>
      <c r="D210" t="s">
        <v>4440</v>
      </c>
      <c r="E210" t="s">
        <v>116</v>
      </c>
      <c r="F210" t="s">
        <v>3890</v>
      </c>
    </row>
    <row r="211" spans="1:6" x14ac:dyDescent="0.3">
      <c r="A211" t="s">
        <v>2824</v>
      </c>
      <c r="B211" s="130">
        <v>1005031</v>
      </c>
      <c r="C211" t="s">
        <v>4746</v>
      </c>
      <c r="D211" t="s">
        <v>2196</v>
      </c>
      <c r="E211" t="s">
        <v>85</v>
      </c>
      <c r="F211" t="s">
        <v>4105</v>
      </c>
    </row>
    <row r="212" spans="1:6" x14ac:dyDescent="0.3">
      <c r="A212" t="s">
        <v>2825</v>
      </c>
      <c r="B212" s="130">
        <v>1005045</v>
      </c>
      <c r="C212" t="s">
        <v>4570</v>
      </c>
      <c r="D212" t="s">
        <v>4118</v>
      </c>
      <c r="E212" t="s">
        <v>109</v>
      </c>
      <c r="F212" t="s">
        <v>4480</v>
      </c>
    </row>
    <row r="213" spans="1:6" x14ac:dyDescent="0.3">
      <c r="A213" t="s">
        <v>2826</v>
      </c>
      <c r="B213" s="130">
        <v>1005069</v>
      </c>
      <c r="C213" t="s">
        <v>4323</v>
      </c>
      <c r="D213" t="s">
        <v>1521</v>
      </c>
      <c r="E213" t="s">
        <v>85</v>
      </c>
      <c r="F213" t="s">
        <v>4324</v>
      </c>
    </row>
    <row r="214" spans="1:6" x14ac:dyDescent="0.3">
      <c r="A214" t="s">
        <v>2827</v>
      </c>
      <c r="B214" s="130">
        <v>1005070</v>
      </c>
      <c r="C214" t="s">
        <v>4522</v>
      </c>
      <c r="D214" t="s">
        <v>4184</v>
      </c>
      <c r="E214" t="s">
        <v>85</v>
      </c>
      <c r="F214" t="s">
        <v>4171</v>
      </c>
    </row>
    <row r="215" spans="1:6" x14ac:dyDescent="0.3">
      <c r="A215" t="s">
        <v>2828</v>
      </c>
      <c r="B215" s="130">
        <v>1005071</v>
      </c>
      <c r="C215" t="s">
        <v>3856</v>
      </c>
      <c r="D215" t="s">
        <v>3857</v>
      </c>
      <c r="E215" t="s">
        <v>85</v>
      </c>
      <c r="F215" t="s">
        <v>3858</v>
      </c>
    </row>
    <row r="216" spans="1:6" x14ac:dyDescent="0.3">
      <c r="A216" t="s">
        <v>2829</v>
      </c>
      <c r="B216" s="130">
        <v>1005080</v>
      </c>
      <c r="C216" t="s">
        <v>4722</v>
      </c>
      <c r="D216" t="s">
        <v>4723</v>
      </c>
      <c r="E216" t="s">
        <v>85</v>
      </c>
      <c r="F216" t="s">
        <v>4724</v>
      </c>
    </row>
    <row r="217" spans="1:6" x14ac:dyDescent="0.3">
      <c r="A217" t="s">
        <v>2830</v>
      </c>
      <c r="B217" s="130">
        <v>1005084</v>
      </c>
      <c r="C217">
        <v>0</v>
      </c>
      <c r="D217" t="s">
        <v>4001</v>
      </c>
      <c r="E217" t="s">
        <v>109</v>
      </c>
      <c r="F217" t="s">
        <v>4002</v>
      </c>
    </row>
    <row r="218" spans="1:6" x14ac:dyDescent="0.3">
      <c r="A218" t="s">
        <v>2831</v>
      </c>
      <c r="B218" s="130">
        <v>1005164</v>
      </c>
      <c r="C218" t="s">
        <v>4393</v>
      </c>
      <c r="D218" t="s">
        <v>4004</v>
      </c>
      <c r="E218" t="s">
        <v>72</v>
      </c>
      <c r="F218" t="s">
        <v>4035</v>
      </c>
    </row>
    <row r="219" spans="1:6" x14ac:dyDescent="0.3">
      <c r="A219" t="s">
        <v>2832</v>
      </c>
      <c r="B219" s="130">
        <v>1005181</v>
      </c>
      <c r="C219">
        <v>0</v>
      </c>
      <c r="D219" t="s">
        <v>3965</v>
      </c>
      <c r="E219" t="s">
        <v>109</v>
      </c>
      <c r="F219" t="s">
        <v>3966</v>
      </c>
    </row>
    <row r="220" spans="1:6" x14ac:dyDescent="0.3">
      <c r="A220" t="s">
        <v>2833</v>
      </c>
      <c r="B220" s="130">
        <v>1005215</v>
      </c>
      <c r="C220">
        <v>0</v>
      </c>
      <c r="D220" t="s">
        <v>4345</v>
      </c>
      <c r="E220" t="s">
        <v>109</v>
      </c>
      <c r="F220" t="s">
        <v>4346</v>
      </c>
    </row>
    <row r="221" spans="1:6" x14ac:dyDescent="0.3">
      <c r="A221" t="s">
        <v>2834</v>
      </c>
      <c r="B221" s="130">
        <v>1005321</v>
      </c>
      <c r="C221" t="s">
        <v>4643</v>
      </c>
      <c r="D221" t="s">
        <v>4644</v>
      </c>
      <c r="E221" t="s">
        <v>72</v>
      </c>
      <c r="F221" t="s">
        <v>4382</v>
      </c>
    </row>
    <row r="222" spans="1:6" x14ac:dyDescent="0.3">
      <c r="A222" t="s">
        <v>2835</v>
      </c>
      <c r="B222" s="130">
        <v>1005357</v>
      </c>
      <c r="C222" t="s">
        <v>3989</v>
      </c>
      <c r="D222" t="s">
        <v>3881</v>
      </c>
      <c r="E222" t="s">
        <v>109</v>
      </c>
      <c r="F222" t="s">
        <v>3900</v>
      </c>
    </row>
    <row r="223" spans="1:6" x14ac:dyDescent="0.3">
      <c r="A223" t="s">
        <v>2836</v>
      </c>
      <c r="B223" s="130">
        <v>1005391</v>
      </c>
      <c r="C223" t="s">
        <v>4244</v>
      </c>
      <c r="D223" t="s">
        <v>4043</v>
      </c>
      <c r="E223" t="s">
        <v>109</v>
      </c>
      <c r="F223" t="s">
        <v>4046</v>
      </c>
    </row>
    <row r="224" spans="1:6" x14ac:dyDescent="0.3">
      <c r="A224" t="s">
        <v>2837</v>
      </c>
      <c r="B224" s="130">
        <v>1005431</v>
      </c>
      <c r="C224" t="s">
        <v>4607</v>
      </c>
      <c r="D224" t="s">
        <v>4577</v>
      </c>
      <c r="E224" t="s">
        <v>109</v>
      </c>
      <c r="F224" t="s">
        <v>4550</v>
      </c>
    </row>
    <row r="225" spans="1:6" x14ac:dyDescent="0.3">
      <c r="A225" t="s">
        <v>2838</v>
      </c>
      <c r="B225" s="130">
        <v>1005446</v>
      </c>
      <c r="C225" t="s">
        <v>4003</v>
      </c>
      <c r="D225" t="s">
        <v>4004</v>
      </c>
      <c r="E225" t="s">
        <v>72</v>
      </c>
      <c r="F225" t="s">
        <v>3889</v>
      </c>
    </row>
    <row r="226" spans="1:6" x14ac:dyDescent="0.3">
      <c r="A226" t="s">
        <v>2839</v>
      </c>
      <c r="B226" s="130">
        <v>1005631</v>
      </c>
      <c r="C226" t="s">
        <v>4376</v>
      </c>
      <c r="D226" t="s">
        <v>4377</v>
      </c>
      <c r="E226" t="s">
        <v>109</v>
      </c>
      <c r="F226" t="s">
        <v>4378</v>
      </c>
    </row>
    <row r="227" spans="1:6" x14ac:dyDescent="0.3">
      <c r="A227" t="s">
        <v>2840</v>
      </c>
      <c r="B227" s="130">
        <v>1005641</v>
      </c>
      <c r="C227">
        <v>0</v>
      </c>
      <c r="D227" t="s">
        <v>3861</v>
      </c>
      <c r="E227" t="s">
        <v>98</v>
      </c>
      <c r="F227" t="s">
        <v>3947</v>
      </c>
    </row>
    <row r="228" spans="1:6" x14ac:dyDescent="0.3">
      <c r="A228" t="s">
        <v>2841</v>
      </c>
      <c r="B228" s="130">
        <v>1005678</v>
      </c>
      <c r="C228" t="s">
        <v>4284</v>
      </c>
      <c r="D228" t="s">
        <v>4285</v>
      </c>
      <c r="E228" t="s">
        <v>73</v>
      </c>
      <c r="F228" t="s">
        <v>4025</v>
      </c>
    </row>
    <row r="229" spans="1:6" x14ac:dyDescent="0.3">
      <c r="A229" t="s">
        <v>2842</v>
      </c>
      <c r="B229" s="130">
        <v>1005691</v>
      </c>
      <c r="C229" t="s">
        <v>4312</v>
      </c>
      <c r="D229" t="s">
        <v>4313</v>
      </c>
      <c r="E229" t="s">
        <v>109</v>
      </c>
      <c r="F229" t="s">
        <v>3873</v>
      </c>
    </row>
    <row r="230" spans="1:6" x14ac:dyDescent="0.3">
      <c r="A230" t="s">
        <v>2843</v>
      </c>
      <c r="B230" s="130">
        <v>1005693</v>
      </c>
      <c r="C230">
        <v>0</v>
      </c>
      <c r="D230" t="s">
        <v>4342</v>
      </c>
      <c r="E230" t="s">
        <v>85</v>
      </c>
      <c r="F230" t="s">
        <v>4343</v>
      </c>
    </row>
    <row r="231" spans="1:6" x14ac:dyDescent="0.3">
      <c r="A231" t="s">
        <v>2844</v>
      </c>
      <c r="B231" s="130">
        <v>1005739</v>
      </c>
      <c r="C231" t="s">
        <v>4706</v>
      </c>
      <c r="D231" t="s">
        <v>4707</v>
      </c>
      <c r="E231" t="s">
        <v>109</v>
      </c>
      <c r="F231" t="s">
        <v>4708</v>
      </c>
    </row>
    <row r="232" spans="1:6" x14ac:dyDescent="0.3">
      <c r="A232" t="s">
        <v>2845</v>
      </c>
      <c r="B232" s="130">
        <v>1005740</v>
      </c>
      <c r="C232">
        <v>0</v>
      </c>
      <c r="D232" t="s">
        <v>4028</v>
      </c>
      <c r="E232" t="s">
        <v>98</v>
      </c>
      <c r="F232" t="s">
        <v>3947</v>
      </c>
    </row>
    <row r="233" spans="1:6" x14ac:dyDescent="0.3">
      <c r="A233" t="s">
        <v>2846</v>
      </c>
      <c r="B233" s="130">
        <v>1005770</v>
      </c>
      <c r="C233" t="s">
        <v>4761</v>
      </c>
      <c r="D233" t="s">
        <v>4014</v>
      </c>
      <c r="E233" t="s">
        <v>80</v>
      </c>
      <c r="F233" t="s">
        <v>4333</v>
      </c>
    </row>
    <row r="234" spans="1:6" x14ac:dyDescent="0.3">
      <c r="A234" t="s">
        <v>2847</v>
      </c>
      <c r="B234" s="130">
        <v>1005779</v>
      </c>
      <c r="C234" t="s">
        <v>4777</v>
      </c>
      <c r="D234" t="s">
        <v>4028</v>
      </c>
      <c r="E234" t="s">
        <v>85</v>
      </c>
      <c r="F234" t="s">
        <v>4558</v>
      </c>
    </row>
    <row r="235" spans="1:6" x14ac:dyDescent="0.3">
      <c r="A235" t="s">
        <v>2848</v>
      </c>
      <c r="B235" s="130">
        <v>1005818</v>
      </c>
      <c r="C235" t="s">
        <v>3926</v>
      </c>
      <c r="D235" t="s">
        <v>3927</v>
      </c>
      <c r="E235" t="s">
        <v>109</v>
      </c>
      <c r="F235" t="s">
        <v>3928</v>
      </c>
    </row>
    <row r="236" spans="1:6" x14ac:dyDescent="0.3">
      <c r="A236" t="s">
        <v>2849</v>
      </c>
      <c r="B236" s="130">
        <v>1005847</v>
      </c>
      <c r="C236">
        <v>0</v>
      </c>
      <c r="D236" t="s">
        <v>4136</v>
      </c>
      <c r="E236" t="s">
        <v>109</v>
      </c>
      <c r="F236" t="s">
        <v>4100</v>
      </c>
    </row>
    <row r="237" spans="1:6" x14ac:dyDescent="0.3">
      <c r="A237" t="s">
        <v>2850</v>
      </c>
      <c r="B237" s="130">
        <v>1005856</v>
      </c>
      <c r="C237" t="s">
        <v>4705</v>
      </c>
      <c r="D237" t="s">
        <v>3886</v>
      </c>
      <c r="E237" t="s">
        <v>85</v>
      </c>
      <c r="F237" t="s">
        <v>4037</v>
      </c>
    </row>
    <row r="238" spans="1:6" x14ac:dyDescent="0.3">
      <c r="A238" t="s">
        <v>2851</v>
      </c>
      <c r="B238" s="130">
        <v>1005858</v>
      </c>
      <c r="C238" t="s">
        <v>4732</v>
      </c>
      <c r="D238" t="s">
        <v>4026</v>
      </c>
      <c r="E238" t="s">
        <v>109</v>
      </c>
      <c r="F238" t="s">
        <v>4280</v>
      </c>
    </row>
    <row r="239" spans="1:6" x14ac:dyDescent="0.3">
      <c r="A239" t="s">
        <v>2852</v>
      </c>
      <c r="B239" s="130">
        <v>1005885</v>
      </c>
      <c r="C239" t="s">
        <v>4254</v>
      </c>
      <c r="D239" t="s">
        <v>4255</v>
      </c>
      <c r="E239" t="s">
        <v>109</v>
      </c>
      <c r="F239" t="s">
        <v>3928</v>
      </c>
    </row>
    <row r="240" spans="1:6" x14ac:dyDescent="0.3">
      <c r="A240" t="s">
        <v>2853</v>
      </c>
      <c r="B240" s="130">
        <v>1005887</v>
      </c>
      <c r="C240" t="s">
        <v>4559</v>
      </c>
      <c r="D240" t="s">
        <v>4560</v>
      </c>
      <c r="E240" t="s">
        <v>109</v>
      </c>
      <c r="F240" t="s">
        <v>4106</v>
      </c>
    </row>
    <row r="241" spans="1:6" x14ac:dyDescent="0.3">
      <c r="A241" t="s">
        <v>2854</v>
      </c>
      <c r="B241" s="130">
        <v>1005889</v>
      </c>
      <c r="C241" t="s">
        <v>4350</v>
      </c>
      <c r="D241" t="s">
        <v>4334</v>
      </c>
      <c r="E241" t="s">
        <v>71</v>
      </c>
      <c r="F241" t="s">
        <v>4335</v>
      </c>
    </row>
    <row r="242" spans="1:6" x14ac:dyDescent="0.3">
      <c r="A242" t="s">
        <v>2855</v>
      </c>
      <c r="B242" s="130">
        <v>1005897</v>
      </c>
      <c r="C242">
        <v>0</v>
      </c>
      <c r="D242" t="s">
        <v>4199</v>
      </c>
      <c r="E242" t="s">
        <v>98</v>
      </c>
      <c r="F242" t="s">
        <v>4200</v>
      </c>
    </row>
    <row r="243" spans="1:6" x14ac:dyDescent="0.3">
      <c r="A243" t="s">
        <v>2856</v>
      </c>
      <c r="B243" s="130">
        <v>1005932</v>
      </c>
      <c r="C243" t="s">
        <v>4688</v>
      </c>
      <c r="D243" t="s">
        <v>4661</v>
      </c>
      <c r="E243" t="s">
        <v>109</v>
      </c>
      <c r="F243" t="s">
        <v>4496</v>
      </c>
    </row>
    <row r="244" spans="1:6" x14ac:dyDescent="0.3">
      <c r="A244" t="s">
        <v>2857</v>
      </c>
      <c r="B244" s="130">
        <v>1005965</v>
      </c>
      <c r="C244" t="s">
        <v>4172</v>
      </c>
      <c r="D244" t="s">
        <v>3954</v>
      </c>
      <c r="E244" t="s">
        <v>85</v>
      </c>
      <c r="F244" t="s">
        <v>3955</v>
      </c>
    </row>
    <row r="245" spans="1:6" x14ac:dyDescent="0.3">
      <c r="A245" t="s">
        <v>2858</v>
      </c>
      <c r="B245" s="130">
        <v>1006087</v>
      </c>
      <c r="C245" t="s">
        <v>4494</v>
      </c>
      <c r="D245" t="s">
        <v>1676</v>
      </c>
      <c r="E245" t="s">
        <v>109</v>
      </c>
      <c r="F245" t="s">
        <v>4495</v>
      </c>
    </row>
    <row r="246" spans="1:6" x14ac:dyDescent="0.3">
      <c r="A246" t="s">
        <v>2859</v>
      </c>
      <c r="B246" s="130">
        <v>1006124</v>
      </c>
      <c r="C246">
        <v>0</v>
      </c>
      <c r="D246" t="s">
        <v>3921</v>
      </c>
      <c r="E246" t="s">
        <v>109</v>
      </c>
      <c r="F246" t="s">
        <v>2731</v>
      </c>
    </row>
    <row r="247" spans="1:6" x14ac:dyDescent="0.3">
      <c r="A247" t="s">
        <v>2860</v>
      </c>
      <c r="B247" s="130">
        <v>1006131</v>
      </c>
      <c r="C247" t="s">
        <v>4459</v>
      </c>
      <c r="D247" t="s">
        <v>4460</v>
      </c>
      <c r="E247" t="s">
        <v>73</v>
      </c>
      <c r="F247" t="s">
        <v>4025</v>
      </c>
    </row>
    <row r="248" spans="1:6" x14ac:dyDescent="0.3">
      <c r="A248" t="s">
        <v>2861</v>
      </c>
      <c r="B248" s="130">
        <v>1006148</v>
      </c>
      <c r="C248" t="s">
        <v>4098</v>
      </c>
      <c r="D248" t="s">
        <v>4054</v>
      </c>
      <c r="E248" t="s">
        <v>68</v>
      </c>
      <c r="F248" t="s">
        <v>4055</v>
      </c>
    </row>
    <row r="249" spans="1:6" x14ac:dyDescent="0.3">
      <c r="A249" t="s">
        <v>2862</v>
      </c>
      <c r="B249" s="130">
        <v>1006160</v>
      </c>
      <c r="C249" t="s">
        <v>4005</v>
      </c>
      <c r="D249" t="s">
        <v>4006</v>
      </c>
      <c r="E249" t="s">
        <v>109</v>
      </c>
      <c r="F249" t="s">
        <v>4007</v>
      </c>
    </row>
    <row r="250" spans="1:6" x14ac:dyDescent="0.3">
      <c r="A250" t="s">
        <v>2863</v>
      </c>
      <c r="B250" s="130">
        <v>1006165</v>
      </c>
      <c r="C250" t="s">
        <v>4784</v>
      </c>
      <c r="D250" t="s">
        <v>2184</v>
      </c>
      <c r="E250" t="s">
        <v>84</v>
      </c>
      <c r="F250" t="s">
        <v>4130</v>
      </c>
    </row>
    <row r="251" spans="1:6" x14ac:dyDescent="0.3">
      <c r="A251" t="s">
        <v>2864</v>
      </c>
      <c r="B251" s="130">
        <v>1006166</v>
      </c>
      <c r="C251" t="s">
        <v>4795</v>
      </c>
      <c r="D251" t="s">
        <v>4796</v>
      </c>
      <c r="E251" t="s">
        <v>84</v>
      </c>
      <c r="F251" t="s">
        <v>4586</v>
      </c>
    </row>
    <row r="252" spans="1:6" x14ac:dyDescent="0.3">
      <c r="A252" t="s">
        <v>2865</v>
      </c>
      <c r="B252" s="130">
        <v>1006167</v>
      </c>
      <c r="C252">
        <v>0</v>
      </c>
      <c r="D252" t="s">
        <v>1780</v>
      </c>
      <c r="E252" t="s">
        <v>109</v>
      </c>
      <c r="F252" t="s">
        <v>4075</v>
      </c>
    </row>
    <row r="253" spans="1:6" x14ac:dyDescent="0.3">
      <c r="A253" t="s">
        <v>2866</v>
      </c>
      <c r="B253" s="130">
        <v>1006168</v>
      </c>
      <c r="C253" t="s">
        <v>4065</v>
      </c>
      <c r="D253" t="s">
        <v>4066</v>
      </c>
      <c r="E253" t="s">
        <v>109</v>
      </c>
      <c r="F253" t="s">
        <v>3880</v>
      </c>
    </row>
    <row r="254" spans="1:6" x14ac:dyDescent="0.3">
      <c r="A254" t="s">
        <v>2867</v>
      </c>
      <c r="B254" s="130">
        <v>1006184</v>
      </c>
      <c r="C254">
        <v>0</v>
      </c>
      <c r="D254" t="s">
        <v>4384</v>
      </c>
      <c r="E254" t="s">
        <v>103</v>
      </c>
      <c r="F254" t="s">
        <v>4116</v>
      </c>
    </row>
    <row r="255" spans="1:6" x14ac:dyDescent="0.3">
      <c r="A255" t="s">
        <v>2868</v>
      </c>
      <c r="B255" s="130">
        <v>1006225</v>
      </c>
      <c r="C255">
        <v>0</v>
      </c>
      <c r="D255" t="s">
        <v>4547</v>
      </c>
      <c r="E255" t="s">
        <v>109</v>
      </c>
      <c r="F255" t="s">
        <v>4548</v>
      </c>
    </row>
    <row r="256" spans="1:6" x14ac:dyDescent="0.3">
      <c r="A256" t="s">
        <v>2869</v>
      </c>
      <c r="B256" s="130">
        <v>1006249</v>
      </c>
      <c r="C256">
        <v>0</v>
      </c>
      <c r="D256" t="s">
        <v>3973</v>
      </c>
      <c r="E256" t="s">
        <v>85</v>
      </c>
      <c r="F256" t="s">
        <v>3974</v>
      </c>
    </row>
    <row r="257" spans="1:6" x14ac:dyDescent="0.3">
      <c r="A257" t="s">
        <v>2870</v>
      </c>
      <c r="B257" s="130">
        <v>1006255</v>
      </c>
      <c r="C257">
        <v>0</v>
      </c>
      <c r="D257" t="s">
        <v>4272</v>
      </c>
      <c r="E257" t="s">
        <v>109</v>
      </c>
      <c r="F257" t="s">
        <v>3901</v>
      </c>
    </row>
    <row r="258" spans="1:6" x14ac:dyDescent="0.3">
      <c r="A258" t="s">
        <v>2871</v>
      </c>
      <c r="B258" s="130">
        <v>1006270</v>
      </c>
      <c r="C258" t="s">
        <v>4699</v>
      </c>
      <c r="D258" t="s">
        <v>4700</v>
      </c>
      <c r="E258" t="s">
        <v>85</v>
      </c>
      <c r="F258" t="s">
        <v>4176</v>
      </c>
    </row>
    <row r="259" spans="1:6" x14ac:dyDescent="0.3">
      <c r="A259" t="s">
        <v>2872</v>
      </c>
      <c r="B259" s="130">
        <v>1006308</v>
      </c>
      <c r="C259" t="s">
        <v>4629</v>
      </c>
      <c r="D259" t="s">
        <v>4630</v>
      </c>
      <c r="E259" t="s">
        <v>109</v>
      </c>
      <c r="F259" t="s">
        <v>4631</v>
      </c>
    </row>
    <row r="260" spans="1:6" x14ac:dyDescent="0.3">
      <c r="A260" t="s">
        <v>2873</v>
      </c>
      <c r="B260" s="130">
        <v>1006310</v>
      </c>
      <c r="C260" t="s">
        <v>4604</v>
      </c>
      <c r="D260" t="s">
        <v>4605</v>
      </c>
      <c r="E260" t="s">
        <v>73</v>
      </c>
      <c r="F260" t="s">
        <v>4025</v>
      </c>
    </row>
    <row r="261" spans="1:6" x14ac:dyDescent="0.3">
      <c r="A261" t="s">
        <v>2874</v>
      </c>
      <c r="B261" s="130">
        <v>1006311</v>
      </c>
      <c r="C261">
        <v>0</v>
      </c>
      <c r="D261" t="s">
        <v>4471</v>
      </c>
      <c r="E261" t="s">
        <v>109</v>
      </c>
      <c r="F261" t="s">
        <v>4002</v>
      </c>
    </row>
    <row r="262" spans="1:6" x14ac:dyDescent="0.3">
      <c r="A262" t="s">
        <v>2875</v>
      </c>
      <c r="B262" s="130">
        <v>1006316</v>
      </c>
      <c r="C262">
        <v>0</v>
      </c>
      <c r="D262" t="s">
        <v>4404</v>
      </c>
      <c r="E262" t="s">
        <v>103</v>
      </c>
      <c r="F262" t="s">
        <v>4474</v>
      </c>
    </row>
    <row r="263" spans="1:6" x14ac:dyDescent="0.3">
      <c r="A263" t="s">
        <v>2876</v>
      </c>
      <c r="B263" s="130">
        <v>1006321</v>
      </c>
      <c r="C263" t="s">
        <v>4782</v>
      </c>
      <c r="D263" t="s">
        <v>4103</v>
      </c>
      <c r="E263" t="s">
        <v>109</v>
      </c>
      <c r="F263" t="s">
        <v>4166</v>
      </c>
    </row>
    <row r="264" spans="1:6" x14ac:dyDescent="0.3">
      <c r="A264" t="s">
        <v>2877</v>
      </c>
      <c r="B264" s="130">
        <v>1006342</v>
      </c>
      <c r="C264" t="s">
        <v>4544</v>
      </c>
      <c r="D264" t="s">
        <v>4047</v>
      </c>
      <c r="E264" t="s">
        <v>109</v>
      </c>
      <c r="F264" t="s">
        <v>3991</v>
      </c>
    </row>
    <row r="265" spans="1:6" x14ac:dyDescent="0.3">
      <c r="A265" t="s">
        <v>2878</v>
      </c>
      <c r="B265" s="130">
        <v>1006373</v>
      </c>
      <c r="C265" t="s">
        <v>4720</v>
      </c>
      <c r="D265" t="s">
        <v>4030</v>
      </c>
      <c r="E265" t="s">
        <v>109</v>
      </c>
      <c r="F265" t="s">
        <v>4137</v>
      </c>
    </row>
    <row r="266" spans="1:6" x14ac:dyDescent="0.3">
      <c r="A266" t="s">
        <v>2879</v>
      </c>
      <c r="B266" s="130">
        <v>1006386</v>
      </c>
      <c r="C266" t="s">
        <v>4651</v>
      </c>
      <c r="D266" t="s">
        <v>4118</v>
      </c>
      <c r="E266" t="s">
        <v>109</v>
      </c>
      <c r="F266" t="s">
        <v>4119</v>
      </c>
    </row>
    <row r="267" spans="1:6" x14ac:dyDescent="0.3">
      <c r="A267" t="s">
        <v>2880</v>
      </c>
      <c r="B267" s="130">
        <v>1006392</v>
      </c>
      <c r="C267" t="s">
        <v>4366</v>
      </c>
      <c r="D267" t="s">
        <v>4367</v>
      </c>
      <c r="E267" t="s">
        <v>109</v>
      </c>
      <c r="F267" t="s">
        <v>4298</v>
      </c>
    </row>
    <row r="268" spans="1:6" x14ac:dyDescent="0.3">
      <c r="A268" t="s">
        <v>2881</v>
      </c>
      <c r="B268" s="130">
        <v>1006407</v>
      </c>
      <c r="C268" t="s">
        <v>4086</v>
      </c>
      <c r="D268" t="s">
        <v>4087</v>
      </c>
      <c r="E268" t="s">
        <v>109</v>
      </c>
      <c r="F268" t="s">
        <v>4088</v>
      </c>
    </row>
    <row r="269" spans="1:6" x14ac:dyDescent="0.3">
      <c r="A269" t="s">
        <v>2882</v>
      </c>
      <c r="B269" s="130">
        <v>1006461</v>
      </c>
      <c r="C269" t="s">
        <v>3865</v>
      </c>
      <c r="D269" t="s">
        <v>3866</v>
      </c>
      <c r="E269" t="s">
        <v>71</v>
      </c>
      <c r="F269" t="s">
        <v>3867</v>
      </c>
    </row>
    <row r="270" spans="1:6" x14ac:dyDescent="0.3">
      <c r="A270" t="s">
        <v>2883</v>
      </c>
      <c r="B270" s="130">
        <v>1006483</v>
      </c>
      <c r="C270" t="s">
        <v>4271</v>
      </c>
      <c r="D270" t="s">
        <v>2458</v>
      </c>
      <c r="E270" t="s">
        <v>103</v>
      </c>
      <c r="F270" t="s">
        <v>3958</v>
      </c>
    </row>
    <row r="271" spans="1:6" x14ac:dyDescent="0.3">
      <c r="A271" t="s">
        <v>2884</v>
      </c>
      <c r="B271" s="130">
        <v>1006599</v>
      </c>
      <c r="C271" t="s">
        <v>4318</v>
      </c>
      <c r="D271" t="s">
        <v>4319</v>
      </c>
      <c r="E271" t="s">
        <v>116</v>
      </c>
      <c r="F271" t="s">
        <v>4174</v>
      </c>
    </row>
    <row r="272" spans="1:6" x14ac:dyDescent="0.3">
      <c r="A272" t="s">
        <v>2885</v>
      </c>
      <c r="B272" s="130">
        <v>1006674</v>
      </c>
      <c r="C272" t="s">
        <v>4353</v>
      </c>
      <c r="D272" t="s">
        <v>4154</v>
      </c>
      <c r="E272" t="s">
        <v>109</v>
      </c>
      <c r="F272" t="s">
        <v>3937</v>
      </c>
    </row>
    <row r="273" spans="1:6" x14ac:dyDescent="0.3">
      <c r="A273" t="s">
        <v>2886</v>
      </c>
      <c r="B273" s="130">
        <v>1006682</v>
      </c>
      <c r="C273" t="s">
        <v>4613</v>
      </c>
      <c r="D273" t="s">
        <v>4614</v>
      </c>
      <c r="E273" t="s">
        <v>85</v>
      </c>
      <c r="F273" t="s">
        <v>3974</v>
      </c>
    </row>
    <row r="274" spans="1:6" x14ac:dyDescent="0.3">
      <c r="A274" t="s">
        <v>2887</v>
      </c>
      <c r="B274" s="130">
        <v>1006709</v>
      </c>
      <c r="C274" t="s">
        <v>4808</v>
      </c>
      <c r="D274" t="s">
        <v>4521</v>
      </c>
      <c r="E274" t="s">
        <v>109</v>
      </c>
      <c r="F274" t="s">
        <v>4809</v>
      </c>
    </row>
    <row r="275" spans="1:6" x14ac:dyDescent="0.3">
      <c r="A275" t="s">
        <v>2888</v>
      </c>
      <c r="B275" s="130">
        <v>1006726</v>
      </c>
      <c r="C275" t="s">
        <v>3897</v>
      </c>
      <c r="D275" t="s">
        <v>3898</v>
      </c>
      <c r="E275" t="s">
        <v>103</v>
      </c>
      <c r="F275" t="s">
        <v>3899</v>
      </c>
    </row>
    <row r="276" spans="1:6" x14ac:dyDescent="0.3">
      <c r="A276" t="s">
        <v>2889</v>
      </c>
      <c r="B276" s="130">
        <v>1006730</v>
      </c>
      <c r="C276" t="s">
        <v>4593</v>
      </c>
      <c r="D276" t="s">
        <v>4552</v>
      </c>
      <c r="E276" t="s">
        <v>85</v>
      </c>
      <c r="F276" t="s">
        <v>3981</v>
      </c>
    </row>
    <row r="277" spans="1:6" x14ac:dyDescent="0.3">
      <c r="A277" t="s">
        <v>2890</v>
      </c>
      <c r="B277" s="130">
        <v>1006795</v>
      </c>
      <c r="C277" t="s">
        <v>4192</v>
      </c>
      <c r="D277" t="s">
        <v>1676</v>
      </c>
      <c r="E277" t="s">
        <v>109</v>
      </c>
      <c r="F277" t="s">
        <v>4193</v>
      </c>
    </row>
    <row r="278" spans="1:6" x14ac:dyDescent="0.3">
      <c r="A278" t="s">
        <v>2891</v>
      </c>
      <c r="B278" s="130">
        <v>1006798</v>
      </c>
      <c r="C278" t="s">
        <v>4205</v>
      </c>
      <c r="D278" t="s">
        <v>4206</v>
      </c>
      <c r="E278" t="s">
        <v>89</v>
      </c>
      <c r="F278" t="s">
        <v>4207</v>
      </c>
    </row>
    <row r="279" spans="1:6" x14ac:dyDescent="0.3">
      <c r="A279" t="s">
        <v>2892</v>
      </c>
      <c r="B279" s="130">
        <v>1006799</v>
      </c>
      <c r="C279">
        <v>0</v>
      </c>
      <c r="D279" t="s">
        <v>4044</v>
      </c>
      <c r="E279" t="s">
        <v>109</v>
      </c>
      <c r="F279" t="s">
        <v>4269</v>
      </c>
    </row>
    <row r="280" spans="1:6" x14ac:dyDescent="0.3">
      <c r="A280" t="s">
        <v>2893</v>
      </c>
      <c r="B280" s="130">
        <v>1006800</v>
      </c>
      <c r="C280">
        <v>0</v>
      </c>
      <c r="D280" t="s">
        <v>4305</v>
      </c>
      <c r="E280" t="s">
        <v>109</v>
      </c>
      <c r="F280" t="s">
        <v>4306</v>
      </c>
    </row>
    <row r="281" spans="1:6" x14ac:dyDescent="0.3">
      <c r="A281" t="s">
        <v>2894</v>
      </c>
      <c r="B281" s="130">
        <v>1006845</v>
      </c>
      <c r="C281" t="s">
        <v>4265</v>
      </c>
      <c r="D281" t="s">
        <v>4266</v>
      </c>
      <c r="E281" t="s">
        <v>72</v>
      </c>
      <c r="F281" t="s">
        <v>3889</v>
      </c>
    </row>
    <row r="282" spans="1:6" x14ac:dyDescent="0.3">
      <c r="A282" t="s">
        <v>2895</v>
      </c>
      <c r="B282" s="130">
        <v>1006880</v>
      </c>
      <c r="C282">
        <v>0</v>
      </c>
      <c r="D282" t="s">
        <v>1475</v>
      </c>
      <c r="E282" t="s">
        <v>73</v>
      </c>
      <c r="F282" t="s">
        <v>4033</v>
      </c>
    </row>
    <row r="283" spans="1:6" x14ac:dyDescent="0.3">
      <c r="A283" t="s">
        <v>2896</v>
      </c>
      <c r="B283" s="130">
        <v>1006905</v>
      </c>
      <c r="C283" t="s">
        <v>4462</v>
      </c>
      <c r="D283" t="s">
        <v>4463</v>
      </c>
      <c r="E283" t="s">
        <v>103</v>
      </c>
      <c r="F283" t="s">
        <v>4258</v>
      </c>
    </row>
    <row r="284" spans="1:6" x14ac:dyDescent="0.3">
      <c r="A284" t="s">
        <v>2897</v>
      </c>
      <c r="B284" s="130">
        <v>1006908</v>
      </c>
      <c r="C284" t="s">
        <v>4658</v>
      </c>
      <c r="D284" t="s">
        <v>4659</v>
      </c>
      <c r="E284" t="s">
        <v>103</v>
      </c>
      <c r="F284" t="s">
        <v>4258</v>
      </c>
    </row>
    <row r="285" spans="1:6" x14ac:dyDescent="0.3">
      <c r="A285" t="s">
        <v>2898</v>
      </c>
      <c r="B285" s="130">
        <v>1006940</v>
      </c>
      <c r="C285" t="s">
        <v>4145</v>
      </c>
      <c r="D285" t="s">
        <v>4146</v>
      </c>
      <c r="E285" t="s">
        <v>83</v>
      </c>
      <c r="F285" t="s">
        <v>4147</v>
      </c>
    </row>
    <row r="286" spans="1:6" x14ac:dyDescent="0.3">
      <c r="A286" t="s">
        <v>2899</v>
      </c>
      <c r="B286" s="130">
        <v>1007104</v>
      </c>
      <c r="C286" t="s">
        <v>3871</v>
      </c>
      <c r="D286" t="s">
        <v>3872</v>
      </c>
      <c r="E286" t="s">
        <v>109</v>
      </c>
      <c r="F286" t="s">
        <v>3873</v>
      </c>
    </row>
    <row r="287" spans="1:6" x14ac:dyDescent="0.3">
      <c r="A287" t="s">
        <v>2900</v>
      </c>
      <c r="B287" s="130">
        <v>1007352</v>
      </c>
      <c r="C287" t="s">
        <v>4286</v>
      </c>
      <c r="D287" t="s">
        <v>4287</v>
      </c>
      <c r="E287" t="s">
        <v>85</v>
      </c>
      <c r="F287" t="s">
        <v>3874</v>
      </c>
    </row>
    <row r="288" spans="1:6" x14ac:dyDescent="0.3">
      <c r="A288" t="s">
        <v>2901</v>
      </c>
      <c r="B288" s="130">
        <v>1007367</v>
      </c>
      <c r="C288">
        <v>0</v>
      </c>
      <c r="D288" t="s">
        <v>4664</v>
      </c>
      <c r="E288" t="s">
        <v>101</v>
      </c>
      <c r="F288" t="s">
        <v>3946</v>
      </c>
    </row>
    <row r="289" spans="1:6" x14ac:dyDescent="0.3">
      <c r="A289" t="s">
        <v>2902</v>
      </c>
      <c r="B289" s="130">
        <v>1007377</v>
      </c>
      <c r="C289" t="s">
        <v>4336</v>
      </c>
      <c r="D289" t="s">
        <v>4337</v>
      </c>
      <c r="E289" t="s">
        <v>103</v>
      </c>
      <c r="F289" t="s">
        <v>4243</v>
      </c>
    </row>
    <row r="290" spans="1:6" x14ac:dyDescent="0.3">
      <c r="A290" t="s">
        <v>2903</v>
      </c>
      <c r="B290" s="130">
        <v>1007396</v>
      </c>
      <c r="C290" t="s">
        <v>4527</v>
      </c>
      <c r="D290" t="s">
        <v>4502</v>
      </c>
      <c r="E290" t="s">
        <v>85</v>
      </c>
      <c r="F290" t="s">
        <v>4008</v>
      </c>
    </row>
    <row r="291" spans="1:6" x14ac:dyDescent="0.3">
      <c r="A291" t="s">
        <v>2904</v>
      </c>
      <c r="B291" s="130">
        <v>1007399</v>
      </c>
      <c r="C291" t="s">
        <v>4301</v>
      </c>
      <c r="D291" t="s">
        <v>4302</v>
      </c>
      <c r="E291" t="s">
        <v>109</v>
      </c>
      <c r="F291" t="s">
        <v>4070</v>
      </c>
    </row>
    <row r="292" spans="1:6" x14ac:dyDescent="0.3">
      <c r="A292" t="s">
        <v>2905</v>
      </c>
      <c r="B292" s="130">
        <v>1007410</v>
      </c>
      <c r="C292" t="s">
        <v>4648</v>
      </c>
      <c r="D292" t="s">
        <v>3886</v>
      </c>
      <c r="E292" t="s">
        <v>85</v>
      </c>
      <c r="F292" t="s">
        <v>3887</v>
      </c>
    </row>
    <row r="293" spans="1:6" x14ac:dyDescent="0.3">
      <c r="A293" t="s">
        <v>2906</v>
      </c>
      <c r="B293" s="130">
        <v>1007430</v>
      </c>
      <c r="C293" t="s">
        <v>4127</v>
      </c>
      <c r="D293" t="s">
        <v>1676</v>
      </c>
      <c r="E293" t="s">
        <v>109</v>
      </c>
      <c r="F293" t="s">
        <v>4070</v>
      </c>
    </row>
    <row r="294" spans="1:6" x14ac:dyDescent="0.3">
      <c r="A294" t="s">
        <v>2907</v>
      </c>
      <c r="B294" s="130">
        <v>1007441</v>
      </c>
      <c r="C294">
        <v>0</v>
      </c>
      <c r="D294" t="s">
        <v>1718</v>
      </c>
      <c r="E294" t="s">
        <v>98</v>
      </c>
      <c r="F294" t="s">
        <v>3947</v>
      </c>
    </row>
    <row r="295" spans="1:6" x14ac:dyDescent="0.3">
      <c r="A295" t="s">
        <v>2908</v>
      </c>
      <c r="B295" s="130">
        <v>1007449</v>
      </c>
      <c r="C295" t="s">
        <v>4071</v>
      </c>
      <c r="D295" t="s">
        <v>1379</v>
      </c>
      <c r="E295" t="s">
        <v>109</v>
      </c>
      <c r="F295" t="s">
        <v>3975</v>
      </c>
    </row>
    <row r="296" spans="1:6" x14ac:dyDescent="0.3">
      <c r="A296" t="s">
        <v>2909</v>
      </c>
      <c r="B296" s="130">
        <v>1007459</v>
      </c>
      <c r="C296">
        <v>0</v>
      </c>
      <c r="D296" t="s">
        <v>4551</v>
      </c>
      <c r="E296" t="s">
        <v>109</v>
      </c>
      <c r="F296" t="s">
        <v>4012</v>
      </c>
    </row>
    <row r="297" spans="1:6" x14ac:dyDescent="0.3">
      <c r="A297" t="s">
        <v>2910</v>
      </c>
      <c r="B297" s="130">
        <v>1007489</v>
      </c>
      <c r="C297" t="s">
        <v>4812</v>
      </c>
      <c r="D297" t="s">
        <v>3958</v>
      </c>
      <c r="E297" t="s">
        <v>109</v>
      </c>
      <c r="F297" t="s">
        <v>4813</v>
      </c>
    </row>
    <row r="298" spans="1:6" x14ac:dyDescent="0.3">
      <c r="A298" t="s">
        <v>2911</v>
      </c>
      <c r="B298" s="130">
        <v>1007490</v>
      </c>
      <c r="C298" t="s">
        <v>4278</v>
      </c>
      <c r="D298" t="s">
        <v>4279</v>
      </c>
      <c r="E298" t="s">
        <v>109</v>
      </c>
      <c r="F298" t="s">
        <v>4040</v>
      </c>
    </row>
    <row r="299" spans="1:6" x14ac:dyDescent="0.3">
      <c r="A299" t="s">
        <v>2912</v>
      </c>
      <c r="B299" s="130">
        <v>1007496</v>
      </c>
      <c r="C299" t="s">
        <v>4597</v>
      </c>
      <c r="D299" t="s">
        <v>4598</v>
      </c>
      <c r="E299" t="s">
        <v>109</v>
      </c>
      <c r="F299" t="s">
        <v>3985</v>
      </c>
    </row>
    <row r="300" spans="1:6" x14ac:dyDescent="0.3">
      <c r="A300" t="s">
        <v>2913</v>
      </c>
      <c r="B300" s="130">
        <v>1007509</v>
      </c>
      <c r="C300">
        <v>0</v>
      </c>
      <c r="D300" t="s">
        <v>4180</v>
      </c>
      <c r="E300" t="s">
        <v>109</v>
      </c>
      <c r="F300" t="s">
        <v>4137</v>
      </c>
    </row>
    <row r="301" spans="1:6" x14ac:dyDescent="0.3">
      <c r="A301" t="s">
        <v>2914</v>
      </c>
      <c r="B301" s="130">
        <v>1007537</v>
      </c>
      <c r="C301" t="s">
        <v>4562</v>
      </c>
      <c r="D301" t="s">
        <v>3965</v>
      </c>
      <c r="E301" t="s">
        <v>109</v>
      </c>
      <c r="F301" t="s">
        <v>4524</v>
      </c>
    </row>
    <row r="302" spans="1:6" x14ac:dyDescent="0.3">
      <c r="A302" t="s">
        <v>2915</v>
      </c>
      <c r="B302" s="130">
        <v>1007568</v>
      </c>
      <c r="C302" t="s">
        <v>4501</v>
      </c>
      <c r="D302" t="s">
        <v>4363</v>
      </c>
      <c r="E302" t="s">
        <v>116</v>
      </c>
      <c r="F302" t="s">
        <v>3929</v>
      </c>
    </row>
    <row r="303" spans="1:6" x14ac:dyDescent="0.3">
      <c r="A303" t="s">
        <v>2916</v>
      </c>
      <c r="B303" s="130">
        <v>1007604</v>
      </c>
      <c r="C303" t="s">
        <v>4553</v>
      </c>
      <c r="D303" t="s">
        <v>4554</v>
      </c>
      <c r="E303" t="s">
        <v>85</v>
      </c>
      <c r="F303" t="s">
        <v>3915</v>
      </c>
    </row>
    <row r="304" spans="1:6" x14ac:dyDescent="0.3">
      <c r="A304" t="s">
        <v>2917</v>
      </c>
      <c r="B304" s="130">
        <v>1007657</v>
      </c>
      <c r="C304" t="s">
        <v>4446</v>
      </c>
      <c r="D304" t="s">
        <v>4447</v>
      </c>
      <c r="E304" t="s">
        <v>68</v>
      </c>
      <c r="F304" t="s">
        <v>4055</v>
      </c>
    </row>
    <row r="305" spans="1:6" x14ac:dyDescent="0.3">
      <c r="A305" t="s">
        <v>2918</v>
      </c>
      <c r="B305" s="130">
        <v>1007714</v>
      </c>
      <c r="C305" t="s">
        <v>4331</v>
      </c>
      <c r="D305" t="s">
        <v>4332</v>
      </c>
      <c r="E305" t="s">
        <v>109</v>
      </c>
      <c r="F305" t="s">
        <v>3911</v>
      </c>
    </row>
    <row r="306" spans="1:6" x14ac:dyDescent="0.3">
      <c r="A306" t="s">
        <v>2919</v>
      </c>
      <c r="B306" s="130">
        <v>1007775</v>
      </c>
      <c r="C306" t="s">
        <v>4309</v>
      </c>
      <c r="D306" t="s">
        <v>4310</v>
      </c>
      <c r="E306" t="s">
        <v>114</v>
      </c>
      <c r="F306" t="s">
        <v>4311</v>
      </c>
    </row>
    <row r="307" spans="1:6" x14ac:dyDescent="0.3">
      <c r="A307" t="s">
        <v>2920</v>
      </c>
      <c r="B307" s="130">
        <v>1007779</v>
      </c>
      <c r="C307">
        <v>0</v>
      </c>
      <c r="D307" t="s">
        <v>4543</v>
      </c>
      <c r="E307" t="s">
        <v>109</v>
      </c>
      <c r="F307" t="s">
        <v>4354</v>
      </c>
    </row>
    <row r="308" spans="1:6" x14ac:dyDescent="0.3">
      <c r="A308" t="s">
        <v>2921</v>
      </c>
      <c r="B308" s="130">
        <v>1007821</v>
      </c>
      <c r="C308" t="s">
        <v>4695</v>
      </c>
      <c r="D308" t="s">
        <v>1512</v>
      </c>
      <c r="E308" t="s">
        <v>103</v>
      </c>
      <c r="F308" t="s">
        <v>3893</v>
      </c>
    </row>
    <row r="309" spans="1:6" x14ac:dyDescent="0.3">
      <c r="A309" t="s">
        <v>2922</v>
      </c>
      <c r="B309" s="130">
        <v>1007865</v>
      </c>
      <c r="C309">
        <v>0</v>
      </c>
      <c r="D309" t="s">
        <v>4109</v>
      </c>
      <c r="E309" t="s">
        <v>103</v>
      </c>
      <c r="F309" t="s">
        <v>4110</v>
      </c>
    </row>
    <row r="310" spans="1:6" x14ac:dyDescent="0.3">
      <c r="A310" t="s">
        <v>2923</v>
      </c>
      <c r="B310" s="130">
        <v>1007903</v>
      </c>
      <c r="C310">
        <v>0</v>
      </c>
      <c r="D310" t="s">
        <v>4512</v>
      </c>
      <c r="E310" t="s">
        <v>103</v>
      </c>
      <c r="F310" t="s">
        <v>4513</v>
      </c>
    </row>
    <row r="311" spans="1:6" x14ac:dyDescent="0.3">
      <c r="A311" t="s">
        <v>2924</v>
      </c>
      <c r="B311" s="130">
        <v>1007955</v>
      </c>
      <c r="C311" t="s">
        <v>4477</v>
      </c>
      <c r="D311" t="s">
        <v>4266</v>
      </c>
      <c r="E311" t="s">
        <v>72</v>
      </c>
      <c r="F311" t="s">
        <v>4035</v>
      </c>
    </row>
    <row r="312" spans="1:6" x14ac:dyDescent="0.3">
      <c r="A312" t="s">
        <v>2925</v>
      </c>
      <c r="B312" s="130">
        <v>1008009</v>
      </c>
      <c r="C312" t="s">
        <v>4755</v>
      </c>
      <c r="D312" t="s">
        <v>4048</v>
      </c>
      <c r="E312" t="s">
        <v>71</v>
      </c>
      <c r="F312" t="s">
        <v>4049</v>
      </c>
    </row>
    <row r="313" spans="1:6" x14ac:dyDescent="0.3">
      <c r="A313" t="s">
        <v>2926</v>
      </c>
      <c r="B313" s="130">
        <v>1008031</v>
      </c>
      <c r="C313">
        <v>0</v>
      </c>
      <c r="D313" t="s">
        <v>4469</v>
      </c>
      <c r="E313" t="s">
        <v>116</v>
      </c>
      <c r="F313" t="s">
        <v>3959</v>
      </c>
    </row>
    <row r="314" spans="1:6" x14ac:dyDescent="0.3">
      <c r="A314" t="s">
        <v>2927</v>
      </c>
      <c r="B314" s="130">
        <v>1008062</v>
      </c>
      <c r="C314" t="s">
        <v>4051</v>
      </c>
      <c r="D314" t="s">
        <v>4052</v>
      </c>
      <c r="E314" t="s">
        <v>101</v>
      </c>
      <c r="F314" t="s">
        <v>3979</v>
      </c>
    </row>
    <row r="315" spans="1:6" x14ac:dyDescent="0.3">
      <c r="A315" t="s">
        <v>2928</v>
      </c>
      <c r="B315" s="130">
        <v>1008083</v>
      </c>
      <c r="C315">
        <v>0</v>
      </c>
      <c r="D315" t="s">
        <v>1540</v>
      </c>
      <c r="E315" t="s">
        <v>103</v>
      </c>
      <c r="F315" t="s">
        <v>4404</v>
      </c>
    </row>
    <row r="316" spans="1:6" x14ac:dyDescent="0.3">
      <c r="A316" t="s">
        <v>2929</v>
      </c>
      <c r="B316" s="130">
        <v>1008099</v>
      </c>
      <c r="C316" t="s">
        <v>4373</v>
      </c>
      <c r="D316" t="s">
        <v>1531</v>
      </c>
      <c r="E316" t="s">
        <v>85</v>
      </c>
      <c r="F316" t="s">
        <v>4374</v>
      </c>
    </row>
    <row r="317" spans="1:6" x14ac:dyDescent="0.3">
      <c r="A317" t="s">
        <v>2930</v>
      </c>
      <c r="B317" s="130">
        <v>1008130</v>
      </c>
      <c r="C317" t="s">
        <v>3962</v>
      </c>
      <c r="D317" t="s">
        <v>3963</v>
      </c>
      <c r="E317" t="s">
        <v>101</v>
      </c>
      <c r="F317" t="s">
        <v>3964</v>
      </c>
    </row>
    <row r="318" spans="1:6" x14ac:dyDescent="0.3">
      <c r="A318" t="s">
        <v>2931</v>
      </c>
      <c r="B318" s="130">
        <v>1008205</v>
      </c>
      <c r="C318" t="s">
        <v>4596</v>
      </c>
      <c r="D318" t="s">
        <v>4219</v>
      </c>
      <c r="E318" t="s">
        <v>110</v>
      </c>
      <c r="F318" t="s">
        <v>4295</v>
      </c>
    </row>
    <row r="319" spans="1:6" x14ac:dyDescent="0.3">
      <c r="A319" t="s">
        <v>2932</v>
      </c>
      <c r="B319" s="130">
        <v>1008217</v>
      </c>
      <c r="C319">
        <v>0</v>
      </c>
      <c r="D319" t="s">
        <v>4408</v>
      </c>
      <c r="E319" t="s">
        <v>109</v>
      </c>
      <c r="F319" t="s">
        <v>4306</v>
      </c>
    </row>
    <row r="320" spans="1:6" x14ac:dyDescent="0.3">
      <c r="A320" t="s">
        <v>2933</v>
      </c>
      <c r="B320" s="130">
        <v>1008268</v>
      </c>
      <c r="C320">
        <v>0</v>
      </c>
      <c r="D320" t="s">
        <v>4660</v>
      </c>
      <c r="E320" t="s">
        <v>109</v>
      </c>
      <c r="F320" t="s">
        <v>4113</v>
      </c>
    </row>
    <row r="321" spans="1:6" x14ac:dyDescent="0.3">
      <c r="A321" t="s">
        <v>2934</v>
      </c>
      <c r="B321" s="130">
        <v>1008292</v>
      </c>
      <c r="C321">
        <v>0</v>
      </c>
      <c r="D321" t="s">
        <v>4579</v>
      </c>
      <c r="E321" t="s">
        <v>116</v>
      </c>
      <c r="F321" t="s">
        <v>4556</v>
      </c>
    </row>
    <row r="322" spans="1:6" x14ac:dyDescent="0.3">
      <c r="A322" t="s">
        <v>2935</v>
      </c>
      <c r="B322" s="130">
        <v>1008358</v>
      </c>
      <c r="C322" t="s">
        <v>4574</v>
      </c>
      <c r="D322" t="s">
        <v>1370</v>
      </c>
      <c r="E322" t="s">
        <v>98</v>
      </c>
      <c r="F322" t="s">
        <v>3982</v>
      </c>
    </row>
    <row r="323" spans="1:6" x14ac:dyDescent="0.3">
      <c r="A323" t="s">
        <v>2936</v>
      </c>
      <c r="B323" s="130">
        <v>1008412</v>
      </c>
      <c r="C323" t="s">
        <v>4531</v>
      </c>
      <c r="D323" t="s">
        <v>1620</v>
      </c>
      <c r="E323" t="s">
        <v>109</v>
      </c>
      <c r="F323" t="s">
        <v>4178</v>
      </c>
    </row>
    <row r="324" spans="1:6" x14ac:dyDescent="0.3">
      <c r="A324" t="s">
        <v>2937</v>
      </c>
      <c r="B324" s="130">
        <v>1008416</v>
      </c>
      <c r="C324" t="s">
        <v>3908</v>
      </c>
      <c r="D324" t="s">
        <v>3909</v>
      </c>
      <c r="E324" t="s">
        <v>103</v>
      </c>
      <c r="F324" t="s">
        <v>3910</v>
      </c>
    </row>
    <row r="325" spans="1:6" x14ac:dyDescent="0.3">
      <c r="A325" t="s">
        <v>2938</v>
      </c>
      <c r="B325" s="130">
        <v>1008432</v>
      </c>
      <c r="C325" t="s">
        <v>4478</v>
      </c>
      <c r="D325" t="s">
        <v>4479</v>
      </c>
      <c r="E325" t="s">
        <v>98</v>
      </c>
      <c r="F325" t="s">
        <v>3947</v>
      </c>
    </row>
    <row r="326" spans="1:6" x14ac:dyDescent="0.3">
      <c r="A326" t="s">
        <v>2939</v>
      </c>
      <c r="B326" s="130">
        <v>1008433</v>
      </c>
      <c r="C326" t="s">
        <v>4624</v>
      </c>
      <c r="D326" t="s">
        <v>1535</v>
      </c>
      <c r="E326" t="s">
        <v>83</v>
      </c>
      <c r="F326" t="s">
        <v>4347</v>
      </c>
    </row>
    <row r="327" spans="1:6" x14ac:dyDescent="0.3">
      <c r="A327" t="s">
        <v>2940</v>
      </c>
      <c r="B327" s="130">
        <v>1008476</v>
      </c>
      <c r="C327">
        <v>0</v>
      </c>
      <c r="D327" t="s">
        <v>3945</v>
      </c>
      <c r="E327" t="s">
        <v>101</v>
      </c>
      <c r="F327" t="s">
        <v>3946</v>
      </c>
    </row>
    <row r="328" spans="1:6" x14ac:dyDescent="0.3">
      <c r="A328" t="s">
        <v>2941</v>
      </c>
      <c r="B328" s="130">
        <v>1008595</v>
      </c>
      <c r="C328" t="s">
        <v>4071</v>
      </c>
      <c r="D328" t="s">
        <v>1379</v>
      </c>
      <c r="E328" t="s">
        <v>109</v>
      </c>
      <c r="F328" t="s">
        <v>3975</v>
      </c>
    </row>
    <row r="329" spans="1:6" x14ac:dyDescent="0.3">
      <c r="A329" t="s">
        <v>2942</v>
      </c>
      <c r="B329" s="130">
        <v>1008611</v>
      </c>
      <c r="C329" t="s">
        <v>3902</v>
      </c>
      <c r="D329" t="s">
        <v>2162</v>
      </c>
      <c r="E329" t="s">
        <v>109</v>
      </c>
      <c r="F329" t="s">
        <v>3903</v>
      </c>
    </row>
    <row r="330" spans="1:6" x14ac:dyDescent="0.3">
      <c r="A330" t="s">
        <v>2943</v>
      </c>
      <c r="B330" s="130">
        <v>1008614</v>
      </c>
      <c r="C330" t="s">
        <v>3902</v>
      </c>
      <c r="D330" t="s">
        <v>2162</v>
      </c>
      <c r="E330" t="s">
        <v>109</v>
      </c>
      <c r="F330" t="s">
        <v>3903</v>
      </c>
    </row>
    <row r="331" spans="1:6" x14ac:dyDescent="0.3">
      <c r="A331" t="s">
        <v>2944</v>
      </c>
      <c r="B331" s="130">
        <v>1008677</v>
      </c>
      <c r="C331" t="s">
        <v>3902</v>
      </c>
      <c r="D331" t="s">
        <v>2162</v>
      </c>
      <c r="E331" t="s">
        <v>109</v>
      </c>
      <c r="F331" t="s">
        <v>3903</v>
      </c>
    </row>
    <row r="332" spans="1:6" x14ac:dyDescent="0.3">
      <c r="A332" t="s">
        <v>2945</v>
      </c>
      <c r="B332" s="130">
        <v>1008679</v>
      </c>
      <c r="C332" t="s">
        <v>3902</v>
      </c>
      <c r="D332" t="s">
        <v>2162</v>
      </c>
      <c r="E332" t="s">
        <v>109</v>
      </c>
      <c r="F332" t="s">
        <v>3903</v>
      </c>
    </row>
    <row r="333" spans="1:6" x14ac:dyDescent="0.3">
      <c r="A333" t="s">
        <v>2946</v>
      </c>
      <c r="B333" s="130">
        <v>1008680</v>
      </c>
      <c r="C333" t="s">
        <v>3902</v>
      </c>
      <c r="D333" t="s">
        <v>2162</v>
      </c>
      <c r="E333" t="s">
        <v>109</v>
      </c>
      <c r="F333" t="s">
        <v>3903</v>
      </c>
    </row>
    <row r="334" spans="1:6" x14ac:dyDescent="0.3">
      <c r="A334" t="s">
        <v>2947</v>
      </c>
      <c r="B334" s="130">
        <v>1008681</v>
      </c>
      <c r="C334" t="s">
        <v>3902</v>
      </c>
      <c r="D334" t="s">
        <v>3902</v>
      </c>
      <c r="E334" t="s">
        <v>109</v>
      </c>
      <c r="F334" t="s">
        <v>3903</v>
      </c>
    </row>
    <row r="335" spans="1:6" x14ac:dyDescent="0.3">
      <c r="A335" t="s">
        <v>2948</v>
      </c>
      <c r="B335" s="130">
        <v>1008682</v>
      </c>
      <c r="C335" t="s">
        <v>3902</v>
      </c>
      <c r="D335" t="s">
        <v>2162</v>
      </c>
      <c r="E335" t="s">
        <v>109</v>
      </c>
      <c r="F335" t="s">
        <v>3903</v>
      </c>
    </row>
    <row r="336" spans="1:6" x14ac:dyDescent="0.3">
      <c r="A336" t="s">
        <v>2949</v>
      </c>
      <c r="B336" s="130">
        <v>1008744</v>
      </c>
      <c r="C336" t="s">
        <v>4128</v>
      </c>
      <c r="D336" t="s">
        <v>4129</v>
      </c>
      <c r="E336" t="s">
        <v>105</v>
      </c>
      <c r="F336" t="s">
        <v>3950</v>
      </c>
    </row>
    <row r="337" spans="1:6" x14ac:dyDescent="0.3">
      <c r="A337" t="s">
        <v>2950</v>
      </c>
      <c r="B337" s="130">
        <v>1008826</v>
      </c>
      <c r="C337" t="s">
        <v>4654</v>
      </c>
      <c r="D337" t="s">
        <v>1379</v>
      </c>
      <c r="E337" t="s">
        <v>114</v>
      </c>
      <c r="F337" t="s">
        <v>3960</v>
      </c>
    </row>
    <row r="338" spans="1:6" x14ac:dyDescent="0.3">
      <c r="A338" t="s">
        <v>2951</v>
      </c>
      <c r="B338" s="130">
        <v>1008827</v>
      </c>
      <c r="C338" t="s">
        <v>4481</v>
      </c>
      <c r="D338" t="s">
        <v>4482</v>
      </c>
      <c r="E338" t="s">
        <v>114</v>
      </c>
      <c r="F338" t="s">
        <v>4483</v>
      </c>
    </row>
    <row r="339" spans="1:6" x14ac:dyDescent="0.3">
      <c r="A339" t="s">
        <v>2952</v>
      </c>
      <c r="B339" s="130">
        <v>1008829</v>
      </c>
      <c r="C339" t="s">
        <v>4245</v>
      </c>
      <c r="D339" t="s">
        <v>4246</v>
      </c>
      <c r="E339" t="s">
        <v>114</v>
      </c>
      <c r="F339" t="s">
        <v>4247</v>
      </c>
    </row>
    <row r="340" spans="1:6" x14ac:dyDescent="0.3">
      <c r="A340" t="s">
        <v>2953</v>
      </c>
      <c r="B340" s="130">
        <v>1008830</v>
      </c>
      <c r="C340" t="s">
        <v>4691</v>
      </c>
      <c r="D340" t="s">
        <v>4299</v>
      </c>
      <c r="E340" t="s">
        <v>114</v>
      </c>
      <c r="F340" t="s">
        <v>3978</v>
      </c>
    </row>
    <row r="341" spans="1:6" x14ac:dyDescent="0.3">
      <c r="A341" t="s">
        <v>2954</v>
      </c>
      <c r="B341" s="130">
        <v>1008831</v>
      </c>
      <c r="C341">
        <v>0</v>
      </c>
      <c r="D341" t="s">
        <v>4398</v>
      </c>
      <c r="E341" t="s">
        <v>103</v>
      </c>
      <c r="F341" t="s">
        <v>3958</v>
      </c>
    </row>
    <row r="342" spans="1:6" x14ac:dyDescent="0.3">
      <c r="A342" t="s">
        <v>2955</v>
      </c>
      <c r="B342" s="130">
        <v>1008835</v>
      </c>
      <c r="C342" t="s">
        <v>4686</v>
      </c>
      <c r="D342" t="s">
        <v>4687</v>
      </c>
      <c r="E342" t="s">
        <v>101</v>
      </c>
      <c r="F342" t="s">
        <v>3964</v>
      </c>
    </row>
    <row r="343" spans="1:6" x14ac:dyDescent="0.3">
      <c r="A343" t="s">
        <v>2956</v>
      </c>
      <c r="B343" s="130">
        <v>1008920</v>
      </c>
      <c r="C343">
        <v>0</v>
      </c>
      <c r="D343" t="s">
        <v>4426</v>
      </c>
      <c r="E343" t="s">
        <v>103</v>
      </c>
      <c r="F343" t="s">
        <v>4427</v>
      </c>
    </row>
    <row r="344" spans="1:6" x14ac:dyDescent="0.3">
      <c r="A344" t="s">
        <v>2957</v>
      </c>
      <c r="B344" s="130">
        <v>1008921</v>
      </c>
      <c r="C344">
        <v>0</v>
      </c>
      <c r="D344" t="s">
        <v>4257</v>
      </c>
      <c r="E344" t="s">
        <v>103</v>
      </c>
      <c r="F344" t="s">
        <v>4258</v>
      </c>
    </row>
    <row r="345" spans="1:6" x14ac:dyDescent="0.3">
      <c r="A345" t="s">
        <v>2958</v>
      </c>
      <c r="B345" s="130">
        <v>1008924</v>
      </c>
      <c r="C345">
        <v>0</v>
      </c>
      <c r="D345" t="s">
        <v>4182</v>
      </c>
      <c r="E345" t="s">
        <v>83</v>
      </c>
      <c r="F345" t="s">
        <v>4183</v>
      </c>
    </row>
    <row r="346" spans="1:6" x14ac:dyDescent="0.3">
      <c r="A346" t="s">
        <v>2959</v>
      </c>
      <c r="B346" s="130">
        <v>1008993</v>
      </c>
      <c r="C346" t="s">
        <v>4149</v>
      </c>
      <c r="D346" t="s">
        <v>4150</v>
      </c>
      <c r="E346" t="s">
        <v>103</v>
      </c>
      <c r="F346" t="s">
        <v>4151</v>
      </c>
    </row>
    <row r="347" spans="1:6" x14ac:dyDescent="0.3">
      <c r="A347" t="s">
        <v>2960</v>
      </c>
      <c r="B347" s="130">
        <v>1009054</v>
      </c>
      <c r="C347">
        <v>0</v>
      </c>
      <c r="D347" t="s">
        <v>4006</v>
      </c>
      <c r="E347" t="s">
        <v>109</v>
      </c>
      <c r="F347" t="s">
        <v>4251</v>
      </c>
    </row>
    <row r="348" spans="1:6" x14ac:dyDescent="0.3">
      <c r="A348" t="s">
        <v>2961</v>
      </c>
      <c r="B348" s="130">
        <v>1009090</v>
      </c>
      <c r="C348" t="s">
        <v>3904</v>
      </c>
      <c r="D348" t="s">
        <v>3905</v>
      </c>
      <c r="E348" t="s">
        <v>85</v>
      </c>
      <c r="F348" t="s">
        <v>3906</v>
      </c>
    </row>
    <row r="349" spans="1:6" x14ac:dyDescent="0.3">
      <c r="A349" t="s">
        <v>2962</v>
      </c>
      <c r="B349" s="130">
        <v>1009093</v>
      </c>
      <c r="C349">
        <v>0</v>
      </c>
      <c r="D349" t="s">
        <v>4027</v>
      </c>
      <c r="E349" t="s">
        <v>109</v>
      </c>
      <c r="F349" t="s">
        <v>3896</v>
      </c>
    </row>
    <row r="350" spans="1:6" x14ac:dyDescent="0.3">
      <c r="A350" t="s">
        <v>2963</v>
      </c>
      <c r="B350" s="130">
        <v>1009103</v>
      </c>
      <c r="C350">
        <v>0</v>
      </c>
      <c r="D350" t="s">
        <v>2339</v>
      </c>
      <c r="E350" t="s">
        <v>103</v>
      </c>
      <c r="F350" t="s">
        <v>3958</v>
      </c>
    </row>
    <row r="351" spans="1:6" x14ac:dyDescent="0.3">
      <c r="A351" t="s">
        <v>2964</v>
      </c>
      <c r="B351" s="130">
        <v>1009130</v>
      </c>
      <c r="C351" t="s">
        <v>4703</v>
      </c>
      <c r="D351" t="s">
        <v>4168</v>
      </c>
      <c r="E351" t="s">
        <v>89</v>
      </c>
      <c r="F351" t="s">
        <v>3884</v>
      </c>
    </row>
    <row r="352" spans="1:6" x14ac:dyDescent="0.3">
      <c r="A352" t="s">
        <v>2965</v>
      </c>
      <c r="B352" s="130">
        <v>1009181</v>
      </c>
      <c r="C352" t="s">
        <v>4476</v>
      </c>
      <c r="D352" t="s">
        <v>4423</v>
      </c>
      <c r="E352" t="s">
        <v>85</v>
      </c>
      <c r="F352" t="s">
        <v>3906</v>
      </c>
    </row>
    <row r="353" spans="1:6" x14ac:dyDescent="0.3">
      <c r="A353" t="s">
        <v>2966</v>
      </c>
      <c r="B353" s="130">
        <v>1009233</v>
      </c>
      <c r="C353">
        <v>0</v>
      </c>
      <c r="D353" t="s">
        <v>4231</v>
      </c>
      <c r="E353" t="s">
        <v>116</v>
      </c>
      <c r="F353" t="s">
        <v>3953</v>
      </c>
    </row>
    <row r="354" spans="1:6" x14ac:dyDescent="0.3">
      <c r="A354" t="s">
        <v>2967</v>
      </c>
      <c r="B354" s="130">
        <v>1009244</v>
      </c>
      <c r="C354" t="s">
        <v>4348</v>
      </c>
      <c r="D354" t="s">
        <v>2219</v>
      </c>
      <c r="E354" t="s">
        <v>73</v>
      </c>
      <c r="F354">
        <v>0</v>
      </c>
    </row>
    <row r="355" spans="1:6" x14ac:dyDescent="0.3">
      <c r="A355" t="s">
        <v>2968</v>
      </c>
      <c r="B355" s="130">
        <v>1009289</v>
      </c>
      <c r="C355" t="s">
        <v>4201</v>
      </c>
      <c r="D355" t="s">
        <v>3995</v>
      </c>
      <c r="E355" t="s">
        <v>85</v>
      </c>
      <c r="F355" t="s">
        <v>3996</v>
      </c>
    </row>
    <row r="356" spans="1:6" x14ac:dyDescent="0.3">
      <c r="A356" t="s">
        <v>2969</v>
      </c>
      <c r="B356" s="130">
        <v>1009293</v>
      </c>
      <c r="C356">
        <v>0</v>
      </c>
      <c r="D356" t="s">
        <v>4219</v>
      </c>
      <c r="E356" t="s">
        <v>110</v>
      </c>
      <c r="F356" t="s">
        <v>4220</v>
      </c>
    </row>
    <row r="357" spans="1:6" x14ac:dyDescent="0.3">
      <c r="A357" t="s">
        <v>2970</v>
      </c>
      <c r="B357" s="130">
        <v>1009306</v>
      </c>
      <c r="C357" t="s">
        <v>4785</v>
      </c>
      <c r="D357" t="s">
        <v>4786</v>
      </c>
      <c r="E357" t="s">
        <v>103</v>
      </c>
      <c r="F357" t="s">
        <v>4405</v>
      </c>
    </row>
    <row r="358" spans="1:6" x14ac:dyDescent="0.3">
      <c r="A358" t="s">
        <v>2971</v>
      </c>
      <c r="B358" s="130">
        <v>1009520</v>
      </c>
      <c r="C358">
        <v>0</v>
      </c>
      <c r="D358" t="s">
        <v>4263</v>
      </c>
      <c r="E358" t="s">
        <v>109</v>
      </c>
      <c r="F358" t="s">
        <v>4325</v>
      </c>
    </row>
    <row r="359" spans="1:6" x14ac:dyDescent="0.3">
      <c r="A359" t="s">
        <v>2972</v>
      </c>
      <c r="B359" s="130">
        <v>1009593</v>
      </c>
      <c r="C359" t="s">
        <v>4610</v>
      </c>
      <c r="D359" t="s">
        <v>4081</v>
      </c>
      <c r="E359" t="s">
        <v>114</v>
      </c>
      <c r="F359" t="s">
        <v>4036</v>
      </c>
    </row>
    <row r="360" spans="1:6" x14ac:dyDescent="0.3">
      <c r="A360" t="s">
        <v>2973</v>
      </c>
      <c r="B360" s="130">
        <v>1009767</v>
      </c>
      <c r="C360" t="s">
        <v>4341</v>
      </c>
      <c r="D360" t="s">
        <v>4342</v>
      </c>
      <c r="E360" t="s">
        <v>85</v>
      </c>
      <c r="F360" t="s">
        <v>4343</v>
      </c>
    </row>
    <row r="361" spans="1:6" x14ac:dyDescent="0.3">
      <c r="A361" t="s">
        <v>2974</v>
      </c>
      <c r="B361" s="130">
        <v>1009769</v>
      </c>
      <c r="C361" t="s">
        <v>4167</v>
      </c>
      <c r="D361" t="s">
        <v>1797</v>
      </c>
      <c r="E361" t="s">
        <v>85</v>
      </c>
      <c r="F361" t="s">
        <v>3906</v>
      </c>
    </row>
    <row r="362" spans="1:6" x14ac:dyDescent="0.3">
      <c r="A362" t="s">
        <v>2975</v>
      </c>
      <c r="B362" s="130">
        <v>1009770</v>
      </c>
      <c r="C362" t="s">
        <v>4692</v>
      </c>
      <c r="D362" t="s">
        <v>3995</v>
      </c>
      <c r="E362" t="s">
        <v>85</v>
      </c>
      <c r="F362" t="s">
        <v>4063</v>
      </c>
    </row>
    <row r="363" spans="1:6" x14ac:dyDescent="0.3">
      <c r="A363" t="s">
        <v>2976</v>
      </c>
      <c r="B363" s="130">
        <v>1009772</v>
      </c>
      <c r="C363" t="s">
        <v>4232</v>
      </c>
      <c r="D363" t="s">
        <v>4101</v>
      </c>
      <c r="E363" t="s">
        <v>85</v>
      </c>
      <c r="F363" t="s">
        <v>4102</v>
      </c>
    </row>
    <row r="364" spans="1:6" x14ac:dyDescent="0.3">
      <c r="A364" t="s">
        <v>2977</v>
      </c>
      <c r="B364" s="130">
        <v>1009774</v>
      </c>
      <c r="C364" t="s">
        <v>4360</v>
      </c>
      <c r="D364" t="s">
        <v>4342</v>
      </c>
      <c r="E364" t="s">
        <v>85</v>
      </c>
      <c r="F364" t="s">
        <v>4361</v>
      </c>
    </row>
    <row r="365" spans="1:6" x14ac:dyDescent="0.3">
      <c r="A365" t="s">
        <v>2978</v>
      </c>
      <c r="B365" s="130">
        <v>1009775</v>
      </c>
      <c r="C365" t="s">
        <v>4683</v>
      </c>
      <c r="D365" t="s">
        <v>4342</v>
      </c>
      <c r="E365" t="s">
        <v>85</v>
      </c>
      <c r="F365" t="s">
        <v>4361</v>
      </c>
    </row>
    <row r="366" spans="1:6" x14ac:dyDescent="0.3">
      <c r="A366" t="s">
        <v>2979</v>
      </c>
      <c r="B366" s="130">
        <v>1009776</v>
      </c>
      <c r="C366" t="s">
        <v>4736</v>
      </c>
      <c r="D366" t="s">
        <v>4342</v>
      </c>
      <c r="E366" t="s">
        <v>85</v>
      </c>
      <c r="F366">
        <v>0</v>
      </c>
    </row>
    <row r="367" spans="1:6" x14ac:dyDescent="0.3">
      <c r="A367" t="s">
        <v>2980</v>
      </c>
      <c r="B367" s="130">
        <v>1009840</v>
      </c>
      <c r="C367" t="s">
        <v>4422</v>
      </c>
      <c r="D367" t="s">
        <v>4423</v>
      </c>
      <c r="E367" t="s">
        <v>85</v>
      </c>
      <c r="F367" t="s">
        <v>4395</v>
      </c>
    </row>
    <row r="368" spans="1:6" x14ac:dyDescent="0.3">
      <c r="A368" t="s">
        <v>2981</v>
      </c>
      <c r="B368" s="130">
        <v>1009851</v>
      </c>
      <c r="C368" t="s">
        <v>4338</v>
      </c>
      <c r="D368" t="s">
        <v>4339</v>
      </c>
      <c r="E368" t="s">
        <v>101</v>
      </c>
      <c r="F368" t="s">
        <v>4340</v>
      </c>
    </row>
    <row r="369" spans="1:6" x14ac:dyDescent="0.3">
      <c r="A369" t="s">
        <v>2982</v>
      </c>
      <c r="B369" s="130">
        <v>1009892</v>
      </c>
      <c r="C369" t="s">
        <v>3932</v>
      </c>
      <c r="D369" t="s">
        <v>3933</v>
      </c>
      <c r="E369" t="s">
        <v>85</v>
      </c>
      <c r="F369" t="s">
        <v>3934</v>
      </c>
    </row>
    <row r="370" spans="1:6" x14ac:dyDescent="0.3">
      <c r="A370" t="s">
        <v>2983</v>
      </c>
      <c r="B370" s="130">
        <v>1009939</v>
      </c>
      <c r="C370" t="s">
        <v>4437</v>
      </c>
      <c r="D370" t="s">
        <v>4438</v>
      </c>
      <c r="E370" t="s">
        <v>114</v>
      </c>
      <c r="F370" t="s">
        <v>4439</v>
      </c>
    </row>
    <row r="371" spans="1:6" x14ac:dyDescent="0.3">
      <c r="A371" t="s">
        <v>2984</v>
      </c>
      <c r="B371" s="130">
        <v>1009964</v>
      </c>
      <c r="C371">
        <v>0</v>
      </c>
      <c r="D371" t="s">
        <v>3918</v>
      </c>
      <c r="E371" t="s">
        <v>116</v>
      </c>
      <c r="F371" t="s">
        <v>3919</v>
      </c>
    </row>
    <row r="372" spans="1:6" x14ac:dyDescent="0.3">
      <c r="A372" t="s">
        <v>2985</v>
      </c>
      <c r="B372" s="130">
        <v>1010030</v>
      </c>
      <c r="C372" t="s">
        <v>3941</v>
      </c>
      <c r="D372" t="s">
        <v>3942</v>
      </c>
      <c r="E372" t="s">
        <v>73</v>
      </c>
      <c r="F372" t="s">
        <v>3943</v>
      </c>
    </row>
    <row r="373" spans="1:6" x14ac:dyDescent="0.3">
      <c r="A373" t="s">
        <v>2986</v>
      </c>
      <c r="B373" s="130">
        <v>1010032</v>
      </c>
      <c r="C373" t="s">
        <v>4766</v>
      </c>
      <c r="D373" t="s">
        <v>4767</v>
      </c>
      <c r="E373" t="s">
        <v>109</v>
      </c>
      <c r="F373" t="s">
        <v>4668</v>
      </c>
    </row>
    <row r="374" spans="1:6" x14ac:dyDescent="0.3">
      <c r="A374" t="s">
        <v>2987</v>
      </c>
      <c r="B374" s="130">
        <v>1010047</v>
      </c>
      <c r="C374">
        <v>0</v>
      </c>
      <c r="D374" t="s">
        <v>1354</v>
      </c>
      <c r="E374" t="s">
        <v>109</v>
      </c>
      <c r="F374" t="s">
        <v>4640</v>
      </c>
    </row>
    <row r="375" spans="1:6" x14ac:dyDescent="0.3">
      <c r="A375" t="s">
        <v>2988</v>
      </c>
      <c r="B375" s="130">
        <v>1010118</v>
      </c>
      <c r="C375">
        <v>0</v>
      </c>
      <c r="D375" t="s">
        <v>4725</v>
      </c>
      <c r="E375" t="s">
        <v>109</v>
      </c>
      <c r="F375" t="s">
        <v>4042</v>
      </c>
    </row>
    <row r="376" spans="1:6" x14ac:dyDescent="0.3">
      <c r="A376" t="s">
        <v>2989</v>
      </c>
      <c r="B376" s="130">
        <v>1010119</v>
      </c>
      <c r="C376">
        <v>0</v>
      </c>
      <c r="D376" t="s">
        <v>4571</v>
      </c>
      <c r="E376" t="s">
        <v>73</v>
      </c>
      <c r="F376" t="s">
        <v>3994</v>
      </c>
    </row>
    <row r="377" spans="1:6" x14ac:dyDescent="0.3">
      <c r="A377" t="s">
        <v>2990</v>
      </c>
      <c r="B377" s="130">
        <v>1010120</v>
      </c>
      <c r="C377" t="s">
        <v>4731</v>
      </c>
      <c r="D377" t="s">
        <v>1620</v>
      </c>
      <c r="E377" t="s">
        <v>109</v>
      </c>
      <c r="F377" t="s">
        <v>4041</v>
      </c>
    </row>
    <row r="378" spans="1:6" x14ac:dyDescent="0.3">
      <c r="A378" t="s">
        <v>2991</v>
      </c>
      <c r="B378" s="130">
        <v>1010152</v>
      </c>
      <c r="C378" t="s">
        <v>4653</v>
      </c>
      <c r="D378" t="s">
        <v>4129</v>
      </c>
      <c r="E378" t="s">
        <v>105</v>
      </c>
      <c r="F378" t="s">
        <v>4175</v>
      </c>
    </row>
    <row r="379" spans="1:6" x14ac:dyDescent="0.3">
      <c r="A379" t="s">
        <v>2992</v>
      </c>
      <c r="B379" s="130">
        <v>1010154</v>
      </c>
      <c r="C379" t="s">
        <v>4123</v>
      </c>
      <c r="D379" t="s">
        <v>1620</v>
      </c>
      <c r="E379" t="s">
        <v>109</v>
      </c>
      <c r="F379" t="s">
        <v>4041</v>
      </c>
    </row>
    <row r="380" spans="1:6" x14ac:dyDescent="0.3">
      <c r="A380" t="s">
        <v>2993</v>
      </c>
      <c r="B380" s="130">
        <v>1010177</v>
      </c>
      <c r="C380" t="s">
        <v>4743</v>
      </c>
      <c r="D380" t="s">
        <v>4069</v>
      </c>
      <c r="E380" t="s">
        <v>102</v>
      </c>
      <c r="F380" t="s">
        <v>4070</v>
      </c>
    </row>
    <row r="381" spans="1:6" x14ac:dyDescent="0.3">
      <c r="A381" t="s">
        <v>2994</v>
      </c>
      <c r="B381" s="130">
        <v>1010223</v>
      </c>
      <c r="C381">
        <v>0</v>
      </c>
      <c r="D381" t="s">
        <v>4685</v>
      </c>
      <c r="E381" t="s">
        <v>109</v>
      </c>
      <c r="F381" t="s">
        <v>4781</v>
      </c>
    </row>
    <row r="382" spans="1:6" x14ac:dyDescent="0.3">
      <c r="A382" t="s">
        <v>2995</v>
      </c>
      <c r="B382" s="130">
        <v>1010234</v>
      </c>
      <c r="C382">
        <v>0</v>
      </c>
      <c r="D382" t="s">
        <v>1974</v>
      </c>
      <c r="E382" t="s">
        <v>85</v>
      </c>
      <c r="F382" t="s">
        <v>3906</v>
      </c>
    </row>
    <row r="383" spans="1:6" x14ac:dyDescent="0.3">
      <c r="A383" t="s">
        <v>2996</v>
      </c>
      <c r="B383" s="130">
        <v>1010251</v>
      </c>
      <c r="C383" t="s">
        <v>4742</v>
      </c>
      <c r="D383" t="s">
        <v>2776</v>
      </c>
      <c r="E383" t="s">
        <v>109</v>
      </c>
      <c r="F383" t="s">
        <v>4088</v>
      </c>
    </row>
    <row r="384" spans="1:6" x14ac:dyDescent="0.3">
      <c r="A384" t="s">
        <v>2997</v>
      </c>
      <c r="B384" s="130">
        <v>1010302</v>
      </c>
      <c r="C384" t="s">
        <v>4194</v>
      </c>
      <c r="D384" t="s">
        <v>2475</v>
      </c>
      <c r="E384" t="s">
        <v>101</v>
      </c>
      <c r="F384" t="s">
        <v>4195</v>
      </c>
    </row>
    <row r="385" spans="1:6" x14ac:dyDescent="0.3">
      <c r="A385" t="s">
        <v>2998</v>
      </c>
      <c r="B385" s="130">
        <v>1010312</v>
      </c>
      <c r="C385" t="s">
        <v>4632</v>
      </c>
      <c r="D385" t="s">
        <v>4087</v>
      </c>
      <c r="E385" t="s">
        <v>109</v>
      </c>
      <c r="F385" t="s">
        <v>4209</v>
      </c>
    </row>
    <row r="386" spans="1:6" x14ac:dyDescent="0.3">
      <c r="A386" t="s">
        <v>2999</v>
      </c>
      <c r="B386" s="130">
        <v>1010313</v>
      </c>
      <c r="C386" t="s">
        <v>4303</v>
      </c>
      <c r="D386" t="s">
        <v>4087</v>
      </c>
      <c r="E386" t="s">
        <v>109</v>
      </c>
      <c r="F386" t="s">
        <v>4209</v>
      </c>
    </row>
    <row r="387" spans="1:6" x14ac:dyDescent="0.3">
      <c r="A387" t="s">
        <v>3000</v>
      </c>
      <c r="B387" s="130">
        <v>1010331</v>
      </c>
      <c r="C387" t="s">
        <v>4665</v>
      </c>
      <c r="D387" t="s">
        <v>4419</v>
      </c>
      <c r="E387" t="s">
        <v>109</v>
      </c>
      <c r="F387" t="s">
        <v>4498</v>
      </c>
    </row>
    <row r="388" spans="1:6" x14ac:dyDescent="0.3">
      <c r="A388" t="s">
        <v>3001</v>
      </c>
      <c r="B388" s="130">
        <v>1010351</v>
      </c>
      <c r="C388">
        <v>0</v>
      </c>
      <c r="D388" t="s">
        <v>4759</v>
      </c>
      <c r="E388" t="s">
        <v>109</v>
      </c>
      <c r="F388" t="s">
        <v>4520</v>
      </c>
    </row>
    <row r="389" spans="1:6" x14ac:dyDescent="0.3">
      <c r="A389" t="s">
        <v>3002</v>
      </c>
      <c r="B389" s="130">
        <v>1010353</v>
      </c>
      <c r="C389">
        <v>0</v>
      </c>
      <c r="D389" t="s">
        <v>4694</v>
      </c>
      <c r="E389" t="s">
        <v>109</v>
      </c>
      <c r="F389" t="s">
        <v>4075</v>
      </c>
    </row>
    <row r="390" spans="1:6" x14ac:dyDescent="0.3">
      <c r="A390" t="s">
        <v>3003</v>
      </c>
      <c r="B390" s="130">
        <v>1010358</v>
      </c>
      <c r="C390" t="s">
        <v>4510</v>
      </c>
      <c r="D390" t="s">
        <v>1781</v>
      </c>
      <c r="E390" t="s">
        <v>109</v>
      </c>
      <c r="F390" t="s">
        <v>3916</v>
      </c>
    </row>
    <row r="391" spans="1:6" x14ac:dyDescent="0.3">
      <c r="A391" t="s">
        <v>3004</v>
      </c>
      <c r="B391" s="130">
        <v>1010381</v>
      </c>
      <c r="C391" t="s">
        <v>4582</v>
      </c>
      <c r="D391" t="s">
        <v>4038</v>
      </c>
      <c r="E391" t="s">
        <v>109</v>
      </c>
      <c r="F391" t="s">
        <v>2731</v>
      </c>
    </row>
    <row r="392" spans="1:6" x14ac:dyDescent="0.3">
      <c r="A392" t="s">
        <v>3005</v>
      </c>
      <c r="B392" s="130">
        <v>1010475</v>
      </c>
      <c r="C392" t="s">
        <v>4249</v>
      </c>
      <c r="D392" t="s">
        <v>3930</v>
      </c>
      <c r="E392" t="s">
        <v>109</v>
      </c>
      <c r="F392" t="s">
        <v>3985</v>
      </c>
    </row>
    <row r="393" spans="1:6" x14ac:dyDescent="0.3">
      <c r="A393" t="s">
        <v>3006</v>
      </c>
      <c r="B393" s="130">
        <v>1010488</v>
      </c>
      <c r="C393" t="s">
        <v>4645</v>
      </c>
      <c r="D393" t="s">
        <v>4503</v>
      </c>
      <c r="E393" t="s">
        <v>98</v>
      </c>
      <c r="F393" t="s">
        <v>4224</v>
      </c>
    </row>
    <row r="394" spans="1:6" x14ac:dyDescent="0.3">
      <c r="A394" t="s">
        <v>3007</v>
      </c>
      <c r="B394" s="130">
        <v>1010509</v>
      </c>
      <c r="C394" t="s">
        <v>4751</v>
      </c>
      <c r="D394" t="s">
        <v>4752</v>
      </c>
      <c r="E394" t="s">
        <v>101</v>
      </c>
      <c r="F394" t="s">
        <v>4753</v>
      </c>
    </row>
    <row r="395" spans="1:6" x14ac:dyDescent="0.3">
      <c r="A395" t="s">
        <v>3008</v>
      </c>
      <c r="B395" s="130">
        <v>1010510</v>
      </c>
      <c r="C395" t="s">
        <v>4444</v>
      </c>
      <c r="D395" t="s">
        <v>4445</v>
      </c>
      <c r="E395" t="s">
        <v>101</v>
      </c>
      <c r="F395" t="s">
        <v>4296</v>
      </c>
    </row>
    <row r="396" spans="1:6" x14ac:dyDescent="0.3">
      <c r="A396" t="s">
        <v>3009</v>
      </c>
      <c r="B396" s="130">
        <v>1010544</v>
      </c>
      <c r="C396" t="s">
        <v>4636</v>
      </c>
      <c r="D396" t="s">
        <v>4637</v>
      </c>
      <c r="E396" t="s">
        <v>103</v>
      </c>
      <c r="F396" t="s">
        <v>4138</v>
      </c>
    </row>
    <row r="397" spans="1:6" x14ac:dyDescent="0.3">
      <c r="A397" t="s">
        <v>3010</v>
      </c>
      <c r="B397" s="130">
        <v>1010547</v>
      </c>
      <c r="C397" t="s">
        <v>4473</v>
      </c>
      <c r="D397" t="s">
        <v>2167</v>
      </c>
      <c r="E397" t="s">
        <v>103</v>
      </c>
      <c r="F397" t="s">
        <v>4177</v>
      </c>
    </row>
    <row r="398" spans="1:6" x14ac:dyDescent="0.3">
      <c r="A398" t="s">
        <v>3011</v>
      </c>
      <c r="B398" s="130">
        <v>1010559</v>
      </c>
      <c r="C398" t="s">
        <v>4674</v>
      </c>
      <c r="D398" t="s">
        <v>4503</v>
      </c>
      <c r="E398" t="s">
        <v>98</v>
      </c>
      <c r="F398">
        <v>0</v>
      </c>
    </row>
    <row r="399" spans="1:6" x14ac:dyDescent="0.3">
      <c r="A399" t="s">
        <v>3012</v>
      </c>
      <c r="B399" s="130">
        <v>1010592</v>
      </c>
      <c r="C399" t="s">
        <v>4420</v>
      </c>
      <c r="D399" t="s">
        <v>4421</v>
      </c>
      <c r="E399" t="s">
        <v>109</v>
      </c>
      <c r="F399" t="s">
        <v>3916</v>
      </c>
    </row>
    <row r="400" spans="1:6" x14ac:dyDescent="0.3">
      <c r="A400" t="s">
        <v>2289</v>
      </c>
      <c r="B400" s="130">
        <v>1010598</v>
      </c>
      <c r="C400" t="s">
        <v>4779</v>
      </c>
      <c r="D400" t="s">
        <v>4780</v>
      </c>
      <c r="E400" t="s">
        <v>109</v>
      </c>
      <c r="F400" t="s">
        <v>3916</v>
      </c>
    </row>
    <row r="401" spans="1:6" x14ac:dyDescent="0.3">
      <c r="A401" t="s">
        <v>3013</v>
      </c>
      <c r="B401" s="130">
        <v>1010634</v>
      </c>
      <c r="C401" t="s">
        <v>4450</v>
      </c>
      <c r="D401" t="s">
        <v>4451</v>
      </c>
      <c r="E401" t="s">
        <v>109</v>
      </c>
      <c r="F401" t="s">
        <v>4452</v>
      </c>
    </row>
    <row r="402" spans="1:6" x14ac:dyDescent="0.3">
      <c r="A402" t="s">
        <v>3014</v>
      </c>
      <c r="B402" s="130">
        <v>1010643</v>
      </c>
      <c r="C402" t="s">
        <v>4015</v>
      </c>
      <c r="D402" t="s">
        <v>2487</v>
      </c>
      <c r="E402" t="s">
        <v>109</v>
      </c>
      <c r="F402" t="s">
        <v>4016</v>
      </c>
    </row>
    <row r="403" spans="1:6" x14ac:dyDescent="0.3">
      <c r="A403" t="s">
        <v>3015</v>
      </c>
      <c r="B403" s="130">
        <v>1010660</v>
      </c>
      <c r="C403" t="s">
        <v>4791</v>
      </c>
      <c r="D403" t="s">
        <v>4792</v>
      </c>
      <c r="E403" t="s">
        <v>82</v>
      </c>
      <c r="F403" t="s">
        <v>4754</v>
      </c>
    </row>
    <row r="404" spans="1:6" x14ac:dyDescent="0.3">
      <c r="A404" t="s">
        <v>3016</v>
      </c>
      <c r="B404" s="130">
        <v>1010691</v>
      </c>
      <c r="C404" t="s">
        <v>4625</v>
      </c>
      <c r="D404" t="s">
        <v>3970</v>
      </c>
      <c r="E404" t="s">
        <v>109</v>
      </c>
      <c r="F404" t="s">
        <v>4589</v>
      </c>
    </row>
    <row r="405" spans="1:6" x14ac:dyDescent="0.3">
      <c r="A405" t="s">
        <v>3017</v>
      </c>
      <c r="B405" s="130">
        <v>1010714</v>
      </c>
      <c r="C405" t="s">
        <v>4714</v>
      </c>
      <c r="D405" t="s">
        <v>4715</v>
      </c>
      <c r="E405" t="s">
        <v>109</v>
      </c>
      <c r="F405" t="s">
        <v>4179</v>
      </c>
    </row>
    <row r="406" spans="1:6" x14ac:dyDescent="0.3">
      <c r="A406" t="s">
        <v>3018</v>
      </c>
      <c r="B406" s="130">
        <v>1010732</v>
      </c>
      <c r="C406">
        <v>0</v>
      </c>
      <c r="D406" t="s">
        <v>3936</v>
      </c>
      <c r="E406" t="s">
        <v>109</v>
      </c>
      <c r="F406" t="s">
        <v>3891</v>
      </c>
    </row>
    <row r="407" spans="1:6" x14ac:dyDescent="0.3">
      <c r="A407" t="s">
        <v>3019</v>
      </c>
      <c r="B407" s="130">
        <v>1010735</v>
      </c>
      <c r="C407" t="s">
        <v>4647</v>
      </c>
      <c r="D407" t="s">
        <v>3972</v>
      </c>
      <c r="E407" t="s">
        <v>109</v>
      </c>
      <c r="F407" t="s">
        <v>3999</v>
      </c>
    </row>
    <row r="408" spans="1:6" x14ac:dyDescent="0.3">
      <c r="A408" t="s">
        <v>3020</v>
      </c>
      <c r="B408" s="130">
        <v>1010746</v>
      </c>
      <c r="C408" t="s">
        <v>4424</v>
      </c>
      <c r="D408" t="s">
        <v>4425</v>
      </c>
      <c r="E408" t="s">
        <v>109</v>
      </c>
      <c r="F408" t="s">
        <v>3888</v>
      </c>
    </row>
    <row r="409" spans="1:6" x14ac:dyDescent="0.3">
      <c r="A409" t="s">
        <v>3021</v>
      </c>
      <c r="B409" s="130">
        <v>1010748</v>
      </c>
      <c r="C409">
        <v>0</v>
      </c>
      <c r="D409" t="s">
        <v>4507</v>
      </c>
      <c r="E409" t="s">
        <v>114</v>
      </c>
      <c r="F409" t="s">
        <v>4036</v>
      </c>
    </row>
    <row r="410" spans="1:6" x14ac:dyDescent="0.3">
      <c r="A410" t="s">
        <v>3022</v>
      </c>
      <c r="B410" s="130">
        <v>1010750</v>
      </c>
      <c r="C410" t="s">
        <v>4508</v>
      </c>
      <c r="D410" t="s">
        <v>4509</v>
      </c>
      <c r="E410" t="s">
        <v>109</v>
      </c>
      <c r="F410" t="s">
        <v>4415</v>
      </c>
    </row>
    <row r="411" spans="1:6" x14ac:dyDescent="0.3">
      <c r="A411" t="s">
        <v>3023</v>
      </c>
      <c r="B411" s="130">
        <v>1010768</v>
      </c>
      <c r="C411" t="s">
        <v>3969</v>
      </c>
      <c r="D411" t="s">
        <v>3970</v>
      </c>
      <c r="E411" t="s">
        <v>109</v>
      </c>
      <c r="F411" t="s">
        <v>3971</v>
      </c>
    </row>
    <row r="412" spans="1:6" x14ac:dyDescent="0.3">
      <c r="A412" t="s">
        <v>3024</v>
      </c>
      <c r="B412" s="130">
        <v>1010771</v>
      </c>
      <c r="C412" t="s">
        <v>4587</v>
      </c>
      <c r="D412" t="s">
        <v>4043</v>
      </c>
      <c r="E412" t="s">
        <v>102</v>
      </c>
      <c r="F412" t="s">
        <v>3983</v>
      </c>
    </row>
    <row r="413" spans="1:6" x14ac:dyDescent="0.3">
      <c r="A413" t="s">
        <v>3025</v>
      </c>
      <c r="B413" s="130">
        <v>1010772</v>
      </c>
      <c r="C413" t="s">
        <v>4772</v>
      </c>
      <c r="D413" t="s">
        <v>4773</v>
      </c>
      <c r="E413" t="s">
        <v>102</v>
      </c>
      <c r="F413" t="s">
        <v>4774</v>
      </c>
    </row>
    <row r="414" spans="1:6" x14ac:dyDescent="0.3">
      <c r="A414" t="s">
        <v>3026</v>
      </c>
      <c r="B414" s="130">
        <v>1010777</v>
      </c>
      <c r="C414" t="s">
        <v>4568</v>
      </c>
      <c r="D414" t="s">
        <v>3909</v>
      </c>
      <c r="E414" t="s">
        <v>103</v>
      </c>
      <c r="F414" t="s">
        <v>3910</v>
      </c>
    </row>
    <row r="415" spans="1:6" x14ac:dyDescent="0.3">
      <c r="A415" t="s">
        <v>3027</v>
      </c>
      <c r="B415" s="130">
        <v>1010780</v>
      </c>
      <c r="C415" t="s">
        <v>4297</v>
      </c>
      <c r="D415" t="s">
        <v>4073</v>
      </c>
      <c r="E415" t="s">
        <v>109</v>
      </c>
      <c r="F415" t="s">
        <v>4298</v>
      </c>
    </row>
    <row r="416" spans="1:6" x14ac:dyDescent="0.3">
      <c r="A416" t="s">
        <v>3028</v>
      </c>
      <c r="B416" s="130">
        <v>1010782</v>
      </c>
      <c r="C416" t="s">
        <v>4383</v>
      </c>
      <c r="D416" t="s">
        <v>1660</v>
      </c>
      <c r="E416" t="s">
        <v>116</v>
      </c>
      <c r="F416" t="s">
        <v>4115</v>
      </c>
    </row>
    <row r="417" spans="1:6" x14ac:dyDescent="0.3">
      <c r="A417" t="s">
        <v>3029</v>
      </c>
      <c r="B417" s="130">
        <v>1010789</v>
      </c>
      <c r="C417" t="s">
        <v>3938</v>
      </c>
      <c r="D417" t="s">
        <v>3939</v>
      </c>
      <c r="E417" t="s">
        <v>85</v>
      </c>
      <c r="F417" t="s">
        <v>3940</v>
      </c>
    </row>
    <row r="418" spans="1:6" x14ac:dyDescent="0.3">
      <c r="A418" t="s">
        <v>3030</v>
      </c>
      <c r="B418" s="130">
        <v>1010914</v>
      </c>
      <c r="C418">
        <v>0</v>
      </c>
      <c r="D418" t="s">
        <v>4152</v>
      </c>
      <c r="E418" t="s">
        <v>71</v>
      </c>
      <c r="F418" t="s">
        <v>4153</v>
      </c>
    </row>
    <row r="419" spans="1:6" x14ac:dyDescent="0.3">
      <c r="A419" t="s">
        <v>3031</v>
      </c>
      <c r="B419" s="130">
        <v>1010917</v>
      </c>
      <c r="C419" t="s">
        <v>4196</v>
      </c>
      <c r="D419" t="s">
        <v>4197</v>
      </c>
      <c r="E419" t="s">
        <v>109</v>
      </c>
      <c r="F419" t="s">
        <v>4198</v>
      </c>
    </row>
    <row r="420" spans="1:6" x14ac:dyDescent="0.3">
      <c r="A420" t="s">
        <v>3032</v>
      </c>
      <c r="B420" s="130">
        <v>1010953</v>
      </c>
      <c r="C420">
        <v>0</v>
      </c>
      <c r="D420" t="s">
        <v>4760</v>
      </c>
      <c r="E420" t="s">
        <v>103</v>
      </c>
      <c r="F420" t="s">
        <v>3923</v>
      </c>
    </row>
    <row r="421" spans="1:6" x14ac:dyDescent="0.3">
      <c r="A421" t="s">
        <v>2830</v>
      </c>
      <c r="B421" s="130">
        <v>1010959</v>
      </c>
      <c r="C421">
        <v>0</v>
      </c>
      <c r="D421" t="s">
        <v>2220</v>
      </c>
      <c r="E421" t="s">
        <v>109</v>
      </c>
      <c r="F421" t="s">
        <v>4074</v>
      </c>
    </row>
    <row r="422" spans="1:6" x14ac:dyDescent="0.3">
      <c r="A422" t="s">
        <v>3033</v>
      </c>
      <c r="B422" s="130">
        <v>1011000</v>
      </c>
      <c r="C422">
        <v>0</v>
      </c>
      <c r="D422" t="s">
        <v>3930</v>
      </c>
      <c r="E422" t="s">
        <v>109</v>
      </c>
      <c r="F422" t="s">
        <v>3931</v>
      </c>
    </row>
    <row r="423" spans="1:6" x14ac:dyDescent="0.3">
      <c r="A423" t="s">
        <v>3034</v>
      </c>
      <c r="B423" s="130">
        <v>1011006</v>
      </c>
      <c r="C423" t="s">
        <v>4210</v>
      </c>
      <c r="D423" t="s">
        <v>3909</v>
      </c>
      <c r="E423" t="s">
        <v>103</v>
      </c>
      <c r="F423" t="s">
        <v>3910</v>
      </c>
    </row>
    <row r="424" spans="1:6" x14ac:dyDescent="0.3">
      <c r="A424" t="s">
        <v>3035</v>
      </c>
      <c r="B424" s="130">
        <v>1011011</v>
      </c>
      <c r="C424">
        <v>0</v>
      </c>
      <c r="D424" t="s">
        <v>4185</v>
      </c>
      <c r="E424" t="s">
        <v>109</v>
      </c>
      <c r="F424" t="s">
        <v>4042</v>
      </c>
    </row>
    <row r="425" spans="1:6" x14ac:dyDescent="0.3">
      <c r="A425" t="s">
        <v>3036</v>
      </c>
      <c r="B425" s="130">
        <v>1011012</v>
      </c>
      <c r="C425">
        <v>0</v>
      </c>
      <c r="D425" t="s">
        <v>4085</v>
      </c>
      <c r="E425" t="s">
        <v>109</v>
      </c>
      <c r="F425" t="s">
        <v>4378</v>
      </c>
    </row>
    <row r="426" spans="1:6" x14ac:dyDescent="0.3">
      <c r="A426" t="s">
        <v>3037</v>
      </c>
      <c r="B426" s="130">
        <v>1011017</v>
      </c>
      <c r="C426" t="s">
        <v>4212</v>
      </c>
      <c r="D426" t="s">
        <v>4213</v>
      </c>
      <c r="E426" t="s">
        <v>93</v>
      </c>
      <c r="F426" t="s">
        <v>4050</v>
      </c>
    </row>
    <row r="427" spans="1:6" x14ac:dyDescent="0.3">
      <c r="A427" t="s">
        <v>3038</v>
      </c>
      <c r="B427" s="130">
        <v>1011018</v>
      </c>
      <c r="C427">
        <v>0</v>
      </c>
      <c r="D427" t="s">
        <v>4118</v>
      </c>
      <c r="E427" t="s">
        <v>109</v>
      </c>
      <c r="F427" t="s">
        <v>3935</v>
      </c>
    </row>
    <row r="428" spans="1:6" x14ac:dyDescent="0.3">
      <c r="A428" t="s">
        <v>3039</v>
      </c>
      <c r="B428" s="130">
        <v>1011064</v>
      </c>
      <c r="C428" t="s">
        <v>4729</v>
      </c>
      <c r="D428" t="s">
        <v>4730</v>
      </c>
      <c r="E428" t="s">
        <v>98</v>
      </c>
      <c r="F428" t="s">
        <v>3947</v>
      </c>
    </row>
    <row r="429" spans="1:6" x14ac:dyDescent="0.3">
      <c r="A429" t="s">
        <v>3040</v>
      </c>
      <c r="B429" s="130">
        <v>1011072</v>
      </c>
      <c r="C429" t="s">
        <v>4806</v>
      </c>
      <c r="D429" t="s">
        <v>4578</v>
      </c>
      <c r="E429" t="s">
        <v>98</v>
      </c>
      <c r="F429">
        <v>0</v>
      </c>
    </row>
    <row r="430" spans="1:6" x14ac:dyDescent="0.3">
      <c r="A430" t="s">
        <v>3041</v>
      </c>
      <c r="B430" s="130">
        <v>1011123</v>
      </c>
      <c r="C430">
        <v>0</v>
      </c>
      <c r="D430" t="s">
        <v>4672</v>
      </c>
      <c r="E430" t="s">
        <v>116</v>
      </c>
      <c r="F430" t="s">
        <v>4061</v>
      </c>
    </row>
    <row r="431" spans="1:6" x14ac:dyDescent="0.3">
      <c r="A431" t="s">
        <v>3042</v>
      </c>
      <c r="B431" s="130">
        <v>1011129</v>
      </c>
      <c r="C431" t="s">
        <v>3948</v>
      </c>
      <c r="D431" t="s">
        <v>3949</v>
      </c>
      <c r="E431" t="s">
        <v>109</v>
      </c>
      <c r="F431" t="s">
        <v>3903</v>
      </c>
    </row>
    <row r="432" spans="1:6" x14ac:dyDescent="0.3">
      <c r="A432" t="s">
        <v>3043</v>
      </c>
      <c r="B432" s="130">
        <v>1011130</v>
      </c>
      <c r="C432">
        <v>0</v>
      </c>
      <c r="D432" t="s">
        <v>4234</v>
      </c>
      <c r="E432" t="s">
        <v>103</v>
      </c>
      <c r="F432" t="s">
        <v>4710</v>
      </c>
    </row>
    <row r="433" spans="1:6" x14ac:dyDescent="0.3">
      <c r="A433" t="s">
        <v>3044</v>
      </c>
      <c r="B433" s="130">
        <v>1011160</v>
      </c>
      <c r="C433" t="s">
        <v>4675</v>
      </c>
      <c r="D433" t="s">
        <v>4507</v>
      </c>
      <c r="E433" t="s">
        <v>114</v>
      </c>
      <c r="F433" t="s">
        <v>4036</v>
      </c>
    </row>
    <row r="434" spans="1:6" x14ac:dyDescent="0.3">
      <c r="A434" t="s">
        <v>3045</v>
      </c>
      <c r="B434" s="130">
        <v>1011210</v>
      </c>
      <c r="C434" t="s">
        <v>4315</v>
      </c>
      <c r="D434" t="s">
        <v>1799</v>
      </c>
      <c r="E434" t="s">
        <v>109</v>
      </c>
      <c r="F434" t="s">
        <v>4316</v>
      </c>
    </row>
    <row r="435" spans="1:6" x14ac:dyDescent="0.3">
      <c r="A435" t="s">
        <v>3046</v>
      </c>
      <c r="B435" s="130">
        <v>1011274</v>
      </c>
      <c r="C435" t="s">
        <v>4489</v>
      </c>
      <c r="D435" t="s">
        <v>4490</v>
      </c>
      <c r="E435" t="s">
        <v>102</v>
      </c>
      <c r="F435" t="s">
        <v>4491</v>
      </c>
    </row>
    <row r="436" spans="1:6" x14ac:dyDescent="0.3">
      <c r="A436" t="s">
        <v>3047</v>
      </c>
      <c r="B436" s="130">
        <v>1011278</v>
      </c>
      <c r="C436" t="s">
        <v>4592</v>
      </c>
      <c r="D436" t="s">
        <v>4466</v>
      </c>
      <c r="E436" t="s">
        <v>98</v>
      </c>
      <c r="F436" t="s">
        <v>3982</v>
      </c>
    </row>
    <row r="437" spans="1:6" x14ac:dyDescent="0.3">
      <c r="A437" t="s">
        <v>3048</v>
      </c>
      <c r="B437" s="130">
        <v>1011281</v>
      </c>
      <c r="C437" t="s">
        <v>4756</v>
      </c>
      <c r="D437" t="s">
        <v>4538</v>
      </c>
      <c r="E437" t="s">
        <v>85</v>
      </c>
      <c r="F437" t="s">
        <v>3906</v>
      </c>
    </row>
    <row r="438" spans="1:6" x14ac:dyDescent="0.3">
      <c r="A438" t="s">
        <v>3049</v>
      </c>
      <c r="B438" s="130">
        <v>1011285</v>
      </c>
      <c r="C438">
        <v>0</v>
      </c>
      <c r="D438" t="s">
        <v>4711</v>
      </c>
      <c r="E438" t="s">
        <v>109</v>
      </c>
      <c r="F438" t="s">
        <v>4100</v>
      </c>
    </row>
    <row r="439" spans="1:6" x14ac:dyDescent="0.3">
      <c r="A439" t="s">
        <v>3050</v>
      </c>
      <c r="B439" s="130">
        <v>1011298</v>
      </c>
      <c r="C439" t="s">
        <v>4107</v>
      </c>
      <c r="D439" t="s">
        <v>4108</v>
      </c>
      <c r="E439" t="s">
        <v>109</v>
      </c>
      <c r="F439" t="s">
        <v>4106</v>
      </c>
    </row>
    <row r="440" spans="1:6" x14ac:dyDescent="0.3">
      <c r="A440" t="s">
        <v>3051</v>
      </c>
      <c r="B440" s="130">
        <v>1011311</v>
      </c>
      <c r="C440" t="s">
        <v>4583</v>
      </c>
      <c r="D440" t="s">
        <v>4584</v>
      </c>
      <c r="E440" t="s">
        <v>109</v>
      </c>
      <c r="F440" t="s">
        <v>4084</v>
      </c>
    </row>
    <row r="441" spans="1:6" x14ac:dyDescent="0.3">
      <c r="A441" t="s">
        <v>3052</v>
      </c>
      <c r="B441" s="130">
        <v>1011356</v>
      </c>
      <c r="C441">
        <v>0</v>
      </c>
      <c r="D441" t="s">
        <v>4800</v>
      </c>
      <c r="E441" t="s">
        <v>98</v>
      </c>
      <c r="F441" t="s">
        <v>3862</v>
      </c>
    </row>
    <row r="442" spans="1:6" x14ac:dyDescent="0.3">
      <c r="A442" t="s">
        <v>3053</v>
      </c>
      <c r="B442" s="130">
        <v>1011365</v>
      </c>
      <c r="C442">
        <v>0</v>
      </c>
      <c r="D442" t="s">
        <v>4451</v>
      </c>
      <c r="E442" t="s">
        <v>109</v>
      </c>
      <c r="F442" t="s">
        <v>4797</v>
      </c>
    </row>
    <row r="443" spans="1:6" x14ac:dyDescent="0.3">
      <c r="A443" t="s">
        <v>3054</v>
      </c>
      <c r="B443" s="130">
        <v>1011452</v>
      </c>
      <c r="C443">
        <v>0</v>
      </c>
      <c r="D443" t="s">
        <v>4322</v>
      </c>
      <c r="E443" t="s">
        <v>103</v>
      </c>
      <c r="F443" t="s">
        <v>3923</v>
      </c>
    </row>
    <row r="444" spans="1:6" x14ac:dyDescent="0.3">
      <c r="A444" t="s">
        <v>3055</v>
      </c>
      <c r="B444" s="130">
        <v>1011459</v>
      </c>
      <c r="C444" t="s">
        <v>4588</v>
      </c>
      <c r="D444" t="s">
        <v>4408</v>
      </c>
      <c r="E444" t="s">
        <v>109</v>
      </c>
      <c r="F444" t="s">
        <v>4298</v>
      </c>
    </row>
    <row r="445" spans="1:6" x14ac:dyDescent="0.3">
      <c r="A445" t="s">
        <v>3056</v>
      </c>
      <c r="B445" s="130">
        <v>1011497</v>
      </c>
      <c r="C445" t="s">
        <v>4561</v>
      </c>
      <c r="D445" t="s">
        <v>4017</v>
      </c>
      <c r="E445" t="s">
        <v>114</v>
      </c>
      <c r="F445" t="s">
        <v>3960</v>
      </c>
    </row>
    <row r="446" spans="1:6" x14ac:dyDescent="0.3">
      <c r="A446" t="s">
        <v>3057</v>
      </c>
      <c r="B446" s="130">
        <v>1011504</v>
      </c>
      <c r="C446">
        <v>0</v>
      </c>
      <c r="D446" t="s">
        <v>1354</v>
      </c>
      <c r="E446" t="s">
        <v>109</v>
      </c>
      <c r="F446" t="s">
        <v>4181</v>
      </c>
    </row>
    <row r="447" spans="1:6" x14ac:dyDescent="0.3">
      <c r="A447" t="s">
        <v>3058</v>
      </c>
      <c r="B447" s="130">
        <v>1011509</v>
      </c>
      <c r="C447">
        <v>0</v>
      </c>
      <c r="D447" t="s">
        <v>4618</v>
      </c>
      <c r="E447" t="s">
        <v>109</v>
      </c>
      <c r="F447" t="s">
        <v>2462</v>
      </c>
    </row>
    <row r="448" spans="1:6" x14ac:dyDescent="0.3">
      <c r="A448" t="s">
        <v>3059</v>
      </c>
      <c r="B448" s="130">
        <v>1011510</v>
      </c>
      <c r="C448">
        <v>0</v>
      </c>
      <c r="D448" t="s">
        <v>2462</v>
      </c>
      <c r="E448" t="s">
        <v>109</v>
      </c>
      <c r="F448" t="s">
        <v>4034</v>
      </c>
    </row>
    <row r="449" spans="1:6" x14ac:dyDescent="0.3">
      <c r="A449" t="s">
        <v>3060</v>
      </c>
      <c r="B449" s="130">
        <v>1011524</v>
      </c>
      <c r="C449" t="s">
        <v>3944</v>
      </c>
      <c r="D449" t="s">
        <v>3945</v>
      </c>
      <c r="E449" t="s">
        <v>101</v>
      </c>
      <c r="F449" t="s">
        <v>3946</v>
      </c>
    </row>
    <row r="450" spans="1:6" x14ac:dyDescent="0.3">
      <c r="A450" t="s">
        <v>3061</v>
      </c>
      <c r="B450" s="130">
        <v>1011530</v>
      </c>
      <c r="C450" t="s">
        <v>4758</v>
      </c>
      <c r="D450" t="s">
        <v>4576</v>
      </c>
      <c r="E450" t="s">
        <v>109</v>
      </c>
      <c r="F450" t="s">
        <v>4548</v>
      </c>
    </row>
    <row r="451" spans="1:6" x14ac:dyDescent="0.3">
      <c r="A451" t="s">
        <v>3062</v>
      </c>
      <c r="B451" s="130">
        <v>1011614</v>
      </c>
      <c r="C451" t="s">
        <v>4394</v>
      </c>
      <c r="D451" t="s">
        <v>3949</v>
      </c>
      <c r="E451" t="s">
        <v>109</v>
      </c>
      <c r="F451" t="s">
        <v>4274</v>
      </c>
    </row>
    <row r="452" spans="1:6" x14ac:dyDescent="0.3">
      <c r="A452" t="s">
        <v>3063</v>
      </c>
      <c r="B452" s="130">
        <v>1011635</v>
      </c>
      <c r="C452">
        <v>0</v>
      </c>
      <c r="D452" t="s">
        <v>4606</v>
      </c>
      <c r="E452" t="s">
        <v>73</v>
      </c>
      <c r="F452" t="s">
        <v>4497</v>
      </c>
    </row>
    <row r="453" spans="1:6" x14ac:dyDescent="0.3">
      <c r="A453" t="s">
        <v>3064</v>
      </c>
      <c r="B453" s="130">
        <v>1011670</v>
      </c>
      <c r="C453">
        <v>0</v>
      </c>
      <c r="D453" t="s">
        <v>4789</v>
      </c>
      <c r="E453" t="s">
        <v>109</v>
      </c>
      <c r="F453" t="s">
        <v>4790</v>
      </c>
    </row>
    <row r="454" spans="1:6" x14ac:dyDescent="0.3">
      <c r="A454" t="s">
        <v>3065</v>
      </c>
      <c r="B454" s="130">
        <v>1011692</v>
      </c>
      <c r="C454" t="s">
        <v>3902</v>
      </c>
      <c r="D454" t="s">
        <v>2162</v>
      </c>
      <c r="E454" t="s">
        <v>109</v>
      </c>
      <c r="F454" t="s">
        <v>3903</v>
      </c>
    </row>
    <row r="455" spans="1:6" x14ac:dyDescent="0.3">
      <c r="A455" t="s">
        <v>3066</v>
      </c>
      <c r="B455" s="130">
        <v>1011695</v>
      </c>
      <c r="C455">
        <v>0</v>
      </c>
      <c r="D455" t="s">
        <v>4327</v>
      </c>
      <c r="E455" t="s">
        <v>109</v>
      </c>
      <c r="F455" t="s">
        <v>4227</v>
      </c>
    </row>
    <row r="456" spans="1:6" x14ac:dyDescent="0.3">
      <c r="A456" t="s">
        <v>3067</v>
      </c>
      <c r="B456" s="130">
        <v>1011705</v>
      </c>
      <c r="C456" t="s">
        <v>4595</v>
      </c>
      <c r="D456" t="s">
        <v>1887</v>
      </c>
      <c r="E456" t="s">
        <v>85</v>
      </c>
      <c r="F456" t="s">
        <v>3955</v>
      </c>
    </row>
    <row r="457" spans="1:6" x14ac:dyDescent="0.3">
      <c r="A457" t="s">
        <v>3068</v>
      </c>
      <c r="B457" s="130">
        <v>1011722</v>
      </c>
      <c r="C457" t="s">
        <v>4525</v>
      </c>
      <c r="D457" t="s">
        <v>4526</v>
      </c>
      <c r="E457" t="s">
        <v>109</v>
      </c>
      <c r="F457" t="s">
        <v>4251</v>
      </c>
    </row>
    <row r="458" spans="1:6" x14ac:dyDescent="0.3">
      <c r="A458" t="s">
        <v>3069</v>
      </c>
      <c r="B458" s="130">
        <v>1011745</v>
      </c>
      <c r="C458">
        <v>0</v>
      </c>
      <c r="D458" t="s">
        <v>1799</v>
      </c>
      <c r="E458" t="s">
        <v>109</v>
      </c>
      <c r="F458" t="s">
        <v>4793</v>
      </c>
    </row>
    <row r="459" spans="1:6" x14ac:dyDescent="0.3">
      <c r="A459" t="s">
        <v>3070</v>
      </c>
      <c r="B459" s="130">
        <v>1011762</v>
      </c>
      <c r="C459">
        <v>0</v>
      </c>
      <c r="D459" t="s">
        <v>4275</v>
      </c>
      <c r="E459" t="s">
        <v>103</v>
      </c>
      <c r="F459" t="s">
        <v>4276</v>
      </c>
    </row>
    <row r="460" spans="1:6" x14ac:dyDescent="0.3">
      <c r="A460" t="s">
        <v>3071</v>
      </c>
      <c r="B460" s="130">
        <v>1011811</v>
      </c>
      <c r="C460">
        <v>0</v>
      </c>
      <c r="D460" t="s">
        <v>4662</v>
      </c>
      <c r="E460" t="s">
        <v>85</v>
      </c>
      <c r="F460" t="s">
        <v>4612</v>
      </c>
    </row>
    <row r="461" spans="1:6" x14ac:dyDescent="0.3">
      <c r="A461" t="s">
        <v>3072</v>
      </c>
      <c r="B461" s="130">
        <v>1011833</v>
      </c>
      <c r="C461" t="s">
        <v>4738</v>
      </c>
      <c r="D461" t="s">
        <v>4281</v>
      </c>
      <c r="E461" t="s">
        <v>103</v>
      </c>
      <c r="F461">
        <v>0</v>
      </c>
    </row>
    <row r="462" spans="1:6" x14ac:dyDescent="0.3">
      <c r="A462" t="s">
        <v>3073</v>
      </c>
      <c r="B462" s="130">
        <v>1011870</v>
      </c>
      <c r="C462" t="s">
        <v>4663</v>
      </c>
      <c r="D462" t="s">
        <v>2205</v>
      </c>
      <c r="E462" t="s">
        <v>109</v>
      </c>
      <c r="F462">
        <v>0</v>
      </c>
    </row>
    <row r="463" spans="1:6" x14ac:dyDescent="0.3">
      <c r="A463" t="s">
        <v>3074</v>
      </c>
      <c r="B463" s="130">
        <v>1011930</v>
      </c>
      <c r="C463" t="s">
        <v>4676</v>
      </c>
      <c r="D463" t="s">
        <v>4381</v>
      </c>
      <c r="E463" t="s">
        <v>109</v>
      </c>
      <c r="F463" t="s">
        <v>4589</v>
      </c>
    </row>
    <row r="464" spans="1:6" x14ac:dyDescent="0.3">
      <c r="A464" t="s">
        <v>3075</v>
      </c>
      <c r="B464" s="130">
        <v>1011931</v>
      </c>
      <c r="C464">
        <v>0</v>
      </c>
      <c r="D464" t="s">
        <v>1798</v>
      </c>
      <c r="E464" t="s">
        <v>109</v>
      </c>
      <c r="F464" t="s">
        <v>4488</v>
      </c>
    </row>
    <row r="465" spans="1:6" x14ac:dyDescent="0.3">
      <c r="A465" t="s">
        <v>3076</v>
      </c>
      <c r="B465" s="130">
        <v>1011948</v>
      </c>
      <c r="C465" t="s">
        <v>4484</v>
      </c>
      <c r="D465" t="s">
        <v>4485</v>
      </c>
      <c r="E465" t="s">
        <v>85</v>
      </c>
      <c r="F465" t="s">
        <v>4486</v>
      </c>
    </row>
    <row r="466" spans="1:6" x14ac:dyDescent="0.3">
      <c r="A466" t="s">
        <v>3077</v>
      </c>
      <c r="B466" s="130">
        <v>1011949</v>
      </c>
      <c r="C466">
        <v>0</v>
      </c>
      <c r="D466" t="s">
        <v>4673</v>
      </c>
      <c r="E466" t="s">
        <v>109</v>
      </c>
      <c r="F466" t="s">
        <v>4673</v>
      </c>
    </row>
    <row r="467" spans="1:6" x14ac:dyDescent="0.3">
      <c r="A467" t="s">
        <v>3078</v>
      </c>
      <c r="B467" s="130">
        <v>1011967</v>
      </c>
      <c r="C467">
        <v>0</v>
      </c>
      <c r="D467" t="s">
        <v>4069</v>
      </c>
      <c r="E467" t="s">
        <v>102</v>
      </c>
      <c r="F467" t="s">
        <v>4070</v>
      </c>
    </row>
    <row r="468" spans="1:6" x14ac:dyDescent="0.3">
      <c r="A468" t="s">
        <v>3079</v>
      </c>
      <c r="B468" s="130">
        <v>1011981</v>
      </c>
      <c r="C468" t="s">
        <v>4627</v>
      </c>
      <c r="D468" t="s">
        <v>1620</v>
      </c>
      <c r="E468" t="s">
        <v>109</v>
      </c>
      <c r="F468">
        <v>0</v>
      </c>
    </row>
    <row r="469" spans="1:6" x14ac:dyDescent="0.3">
      <c r="A469" t="s">
        <v>3080</v>
      </c>
      <c r="B469" s="130">
        <v>1011986</v>
      </c>
      <c r="C469" t="s">
        <v>4351</v>
      </c>
      <c r="D469" t="s">
        <v>4352</v>
      </c>
      <c r="E469" t="s">
        <v>73</v>
      </c>
      <c r="F469">
        <v>0</v>
      </c>
    </row>
    <row r="470" spans="1:6" x14ac:dyDescent="0.3">
      <c r="A470" t="s">
        <v>3081</v>
      </c>
      <c r="B470" s="130">
        <v>1011988</v>
      </c>
      <c r="C470">
        <v>0</v>
      </c>
      <c r="D470" t="s">
        <v>4778</v>
      </c>
      <c r="E470" t="s">
        <v>109</v>
      </c>
      <c r="F470" t="s">
        <v>4179</v>
      </c>
    </row>
    <row r="471" spans="1:6" x14ac:dyDescent="0.3">
      <c r="A471" t="s">
        <v>3082</v>
      </c>
      <c r="B471" s="130">
        <v>1011989</v>
      </c>
      <c r="C471">
        <v>0</v>
      </c>
      <c r="D471" t="s">
        <v>4225</v>
      </c>
      <c r="E471" t="s">
        <v>109</v>
      </c>
      <c r="F471" t="s">
        <v>4178</v>
      </c>
    </row>
    <row r="472" spans="1:6" x14ac:dyDescent="0.3">
      <c r="A472" t="s">
        <v>3083</v>
      </c>
      <c r="B472" s="130">
        <v>1012023</v>
      </c>
      <c r="C472" t="s">
        <v>4787</v>
      </c>
      <c r="D472" t="s">
        <v>4270</v>
      </c>
      <c r="E472" t="s">
        <v>102</v>
      </c>
      <c r="F472" t="s">
        <v>4111</v>
      </c>
    </row>
    <row r="473" spans="1:6" x14ac:dyDescent="0.3">
      <c r="A473" t="s">
        <v>3084</v>
      </c>
      <c r="B473" s="130">
        <v>1012037</v>
      </c>
      <c r="C473" t="s">
        <v>4528</v>
      </c>
      <c r="D473" t="s">
        <v>3918</v>
      </c>
      <c r="E473" t="s">
        <v>116</v>
      </c>
      <c r="F473">
        <v>0</v>
      </c>
    </row>
    <row r="474" spans="1:6" x14ac:dyDescent="0.3">
      <c r="A474" t="s">
        <v>3085</v>
      </c>
      <c r="B474" s="130">
        <v>1012038</v>
      </c>
      <c r="C474">
        <v>0</v>
      </c>
      <c r="D474" t="s">
        <v>4591</v>
      </c>
      <c r="E474" t="s">
        <v>83</v>
      </c>
      <c r="F474" t="s">
        <v>4307</v>
      </c>
    </row>
    <row r="475" spans="1:6" x14ac:dyDescent="0.3">
      <c r="A475" t="s">
        <v>3086</v>
      </c>
      <c r="B475" s="130">
        <v>1012041</v>
      </c>
      <c r="C475" t="s">
        <v>4132</v>
      </c>
      <c r="D475" t="s">
        <v>1885</v>
      </c>
      <c r="E475" t="s">
        <v>109</v>
      </c>
      <c r="F475" t="s">
        <v>4133</v>
      </c>
    </row>
    <row r="476" spans="1:6" x14ac:dyDescent="0.3">
      <c r="A476" t="s">
        <v>3087</v>
      </c>
      <c r="B476" s="130">
        <v>1012049</v>
      </c>
      <c r="C476" t="s">
        <v>3875</v>
      </c>
      <c r="D476" t="s">
        <v>3876</v>
      </c>
      <c r="E476" t="s">
        <v>102</v>
      </c>
      <c r="F476" t="s">
        <v>3877</v>
      </c>
    </row>
    <row r="477" spans="1:6" x14ac:dyDescent="0.3">
      <c r="A477" t="s">
        <v>3088</v>
      </c>
      <c r="B477" s="130">
        <v>1012062</v>
      </c>
      <c r="C477" t="s">
        <v>4388</v>
      </c>
      <c r="D477" t="s">
        <v>4389</v>
      </c>
      <c r="E477" t="s">
        <v>109</v>
      </c>
      <c r="F477" t="s">
        <v>4088</v>
      </c>
    </row>
    <row r="478" spans="1:6" x14ac:dyDescent="0.3">
      <c r="A478" t="s">
        <v>3089</v>
      </c>
      <c r="B478" s="130">
        <v>1012131</v>
      </c>
      <c r="C478">
        <v>0</v>
      </c>
      <c r="D478" t="s">
        <v>4118</v>
      </c>
      <c r="E478" t="s">
        <v>109</v>
      </c>
      <c r="F478" t="s">
        <v>4119</v>
      </c>
    </row>
    <row r="479" spans="1:6" x14ac:dyDescent="0.3">
      <c r="A479" t="s">
        <v>3090</v>
      </c>
      <c r="B479" s="130">
        <v>1012147</v>
      </c>
      <c r="C479" t="s">
        <v>4775</v>
      </c>
      <c r="D479" t="s">
        <v>4266</v>
      </c>
      <c r="E479" t="s">
        <v>72</v>
      </c>
      <c r="F479">
        <v>0</v>
      </c>
    </row>
    <row r="480" spans="1:6" x14ac:dyDescent="0.3">
      <c r="A480" t="s">
        <v>3091</v>
      </c>
      <c r="B480" s="130">
        <v>1012150</v>
      </c>
      <c r="C480" t="s">
        <v>4805</v>
      </c>
      <c r="D480" t="s">
        <v>4475</v>
      </c>
      <c r="E480" t="s">
        <v>85</v>
      </c>
      <c r="F480" t="s">
        <v>3981</v>
      </c>
    </row>
    <row r="481" spans="1:6" x14ac:dyDescent="0.3">
      <c r="A481" t="s">
        <v>3092</v>
      </c>
      <c r="B481" s="130">
        <v>1012151</v>
      </c>
      <c r="C481" t="s">
        <v>4803</v>
      </c>
      <c r="D481" t="s">
        <v>4804</v>
      </c>
      <c r="E481" t="s">
        <v>85</v>
      </c>
      <c r="F481" t="s">
        <v>3981</v>
      </c>
    </row>
    <row r="482" spans="1:6" x14ac:dyDescent="0.3">
      <c r="A482" t="s">
        <v>3093</v>
      </c>
      <c r="B482" s="130">
        <v>1012161</v>
      </c>
      <c r="C482" t="s">
        <v>4788</v>
      </c>
      <c r="D482" t="s">
        <v>3970</v>
      </c>
      <c r="E482" t="s">
        <v>109</v>
      </c>
      <c r="F482">
        <v>0</v>
      </c>
    </row>
    <row r="483" spans="1:6" x14ac:dyDescent="0.3">
      <c r="A483" t="s">
        <v>3094</v>
      </c>
      <c r="B483" s="130">
        <v>1012284</v>
      </c>
      <c r="C483">
        <v>0</v>
      </c>
      <c r="D483" t="s">
        <v>4398</v>
      </c>
      <c r="E483" t="s">
        <v>103</v>
      </c>
      <c r="F483" t="s">
        <v>4407</v>
      </c>
    </row>
    <row r="484" spans="1:6" x14ac:dyDescent="0.3">
      <c r="A484" t="s">
        <v>3095</v>
      </c>
      <c r="B484" s="130">
        <v>1012297</v>
      </c>
      <c r="C484">
        <v>0</v>
      </c>
      <c r="D484" t="s">
        <v>3945</v>
      </c>
      <c r="E484" t="s">
        <v>101</v>
      </c>
      <c r="F484" t="s">
        <v>4296</v>
      </c>
    </row>
    <row r="485" spans="1:6" x14ac:dyDescent="0.3">
      <c r="A485" t="s">
        <v>3096</v>
      </c>
      <c r="B485" s="130">
        <v>1012401</v>
      </c>
      <c r="C485">
        <v>0</v>
      </c>
      <c r="D485" t="s">
        <v>1537</v>
      </c>
      <c r="E485" t="s">
        <v>103</v>
      </c>
      <c r="F485" t="s">
        <v>4258</v>
      </c>
    </row>
    <row r="486" spans="1:6" x14ac:dyDescent="0.3">
      <c r="A486" t="s">
        <v>3097</v>
      </c>
      <c r="B486" s="130">
        <v>1012435</v>
      </c>
      <c r="C486">
        <v>0</v>
      </c>
      <c r="D486" t="s">
        <v>4283</v>
      </c>
      <c r="E486" t="s">
        <v>109</v>
      </c>
      <c r="F486" t="s">
        <v>3925</v>
      </c>
    </row>
    <row r="487" spans="1:6" x14ac:dyDescent="0.3">
      <c r="A487" t="s">
        <v>3098</v>
      </c>
      <c r="B487" s="130">
        <v>1012463</v>
      </c>
      <c r="C487">
        <v>0</v>
      </c>
      <c r="D487" t="s">
        <v>4466</v>
      </c>
      <c r="E487" t="s">
        <v>98</v>
      </c>
      <c r="F487" t="s">
        <v>3982</v>
      </c>
    </row>
    <row r="488" spans="1:6" x14ac:dyDescent="0.3">
      <c r="A488" t="s">
        <v>3099</v>
      </c>
      <c r="B488" s="130">
        <v>1012465</v>
      </c>
      <c r="C488" t="s">
        <v>4807</v>
      </c>
      <c r="D488" t="s">
        <v>4169</v>
      </c>
      <c r="E488" t="s">
        <v>109</v>
      </c>
      <c r="F488">
        <v>0</v>
      </c>
    </row>
    <row r="489" spans="1:6" x14ac:dyDescent="0.3">
      <c r="A489" t="s">
        <v>3100</v>
      </c>
      <c r="B489" s="130">
        <v>1012469</v>
      </c>
      <c r="C489" t="s">
        <v>4144</v>
      </c>
      <c r="D489" t="s">
        <v>3997</v>
      </c>
      <c r="E489" t="s">
        <v>109</v>
      </c>
      <c r="F489">
        <v>0</v>
      </c>
    </row>
    <row r="490" spans="1:6" x14ac:dyDescent="0.3">
      <c r="A490" t="s">
        <v>3101</v>
      </c>
      <c r="B490" s="130">
        <v>1012519</v>
      </c>
      <c r="C490" t="s">
        <v>4646</v>
      </c>
      <c r="D490" t="s">
        <v>3872</v>
      </c>
      <c r="E490" t="s">
        <v>109</v>
      </c>
      <c r="F490">
        <v>0</v>
      </c>
    </row>
    <row r="491" spans="1:6" x14ac:dyDescent="0.3">
      <c r="A491" t="s">
        <v>3102</v>
      </c>
      <c r="B491" s="130">
        <v>1012616</v>
      </c>
      <c r="C491" t="s">
        <v>4619</v>
      </c>
      <c r="D491" t="s">
        <v>4445</v>
      </c>
      <c r="E491" t="s">
        <v>101</v>
      </c>
      <c r="F491" t="s">
        <v>4296</v>
      </c>
    </row>
    <row r="492" spans="1:6" x14ac:dyDescent="0.3">
      <c r="A492" t="s">
        <v>3103</v>
      </c>
      <c r="B492" s="130">
        <v>1012675</v>
      </c>
      <c r="C492" t="s">
        <v>4380</v>
      </c>
      <c r="D492" t="s">
        <v>4381</v>
      </c>
      <c r="E492" t="s">
        <v>109</v>
      </c>
      <c r="F492" t="s">
        <v>4589</v>
      </c>
    </row>
    <row r="493" spans="1:6" x14ac:dyDescent="0.3">
      <c r="A493" t="s">
        <v>3104</v>
      </c>
      <c r="B493" s="130">
        <v>1012740</v>
      </c>
      <c r="C493">
        <v>0</v>
      </c>
      <c r="D493" t="s">
        <v>2475</v>
      </c>
      <c r="E493" t="s">
        <v>101</v>
      </c>
      <c r="F493" t="s">
        <v>4195</v>
      </c>
    </row>
    <row r="494" spans="1:6" x14ac:dyDescent="0.3">
      <c r="A494" t="s">
        <v>3105</v>
      </c>
      <c r="B494" s="130">
        <v>1012781</v>
      </c>
      <c r="C494">
        <v>0</v>
      </c>
      <c r="D494" t="s">
        <v>4601</v>
      </c>
      <c r="E494" t="s">
        <v>109</v>
      </c>
      <c r="F494" t="s">
        <v>4602</v>
      </c>
    </row>
    <row r="495" spans="1:6" x14ac:dyDescent="0.3">
      <c r="A495" t="s">
        <v>3106</v>
      </c>
      <c r="B495" s="130">
        <v>1012788</v>
      </c>
      <c r="C495">
        <v>0</v>
      </c>
      <c r="D495" t="s">
        <v>4451</v>
      </c>
      <c r="E495" t="s">
        <v>109</v>
      </c>
      <c r="F495" t="s">
        <v>4452</v>
      </c>
    </row>
    <row r="496" spans="1:6" x14ac:dyDescent="0.3">
      <c r="A496" t="s">
        <v>3107</v>
      </c>
      <c r="B496" s="130">
        <v>1012793</v>
      </c>
      <c r="C496">
        <v>0</v>
      </c>
      <c r="D496" t="s">
        <v>1630</v>
      </c>
      <c r="E496" t="s">
        <v>103</v>
      </c>
      <c r="F496" t="s">
        <v>4344</v>
      </c>
    </row>
    <row r="497" spans="1:6" x14ac:dyDescent="0.3">
      <c r="A497" t="s">
        <v>3108</v>
      </c>
      <c r="B497" s="130">
        <v>1012794</v>
      </c>
      <c r="C497">
        <v>0</v>
      </c>
      <c r="D497" t="s">
        <v>1512</v>
      </c>
      <c r="E497" t="s">
        <v>103</v>
      </c>
      <c r="F497" t="s">
        <v>4258</v>
      </c>
    </row>
    <row r="498" spans="1:6" x14ac:dyDescent="0.3">
      <c r="A498" t="s">
        <v>3109</v>
      </c>
      <c r="B498" s="130">
        <v>1012809</v>
      </c>
      <c r="C498">
        <v>0</v>
      </c>
      <c r="D498" t="s">
        <v>4169</v>
      </c>
      <c r="E498" t="s">
        <v>109</v>
      </c>
      <c r="F498" t="s">
        <v>4273</v>
      </c>
    </row>
    <row r="499" spans="1:6" x14ac:dyDescent="0.3">
      <c r="A499" t="s">
        <v>3110</v>
      </c>
      <c r="B499" s="130">
        <v>1012815</v>
      </c>
      <c r="C499" t="s">
        <v>4187</v>
      </c>
      <c r="D499" t="s">
        <v>4188</v>
      </c>
      <c r="E499" t="s">
        <v>109</v>
      </c>
      <c r="F499">
        <v>0</v>
      </c>
    </row>
    <row r="500" spans="1:6" x14ac:dyDescent="0.3">
      <c r="A500" t="s">
        <v>3111</v>
      </c>
      <c r="B500" s="130">
        <v>1012845</v>
      </c>
      <c r="C500" t="s">
        <v>4801</v>
      </c>
      <c r="D500" t="s">
        <v>4802</v>
      </c>
      <c r="E500" t="s">
        <v>109</v>
      </c>
      <c r="F500">
        <v>0</v>
      </c>
    </row>
    <row r="501" spans="1:6" x14ac:dyDescent="0.3">
      <c r="A501" t="s">
        <v>3112</v>
      </c>
      <c r="B501" s="130">
        <v>1012846</v>
      </c>
      <c r="C501" t="s">
        <v>4733</v>
      </c>
      <c r="D501" t="s">
        <v>1620</v>
      </c>
      <c r="E501" t="s">
        <v>109</v>
      </c>
      <c r="F501" t="s">
        <v>4178</v>
      </c>
    </row>
    <row r="502" spans="1:6" x14ac:dyDescent="0.3">
      <c r="A502" t="s">
        <v>3113</v>
      </c>
      <c r="B502" s="130">
        <v>1012899</v>
      </c>
      <c r="C502" t="s">
        <v>4769</v>
      </c>
      <c r="D502" t="s">
        <v>4770</v>
      </c>
      <c r="E502" t="s">
        <v>109</v>
      </c>
      <c r="F502">
        <v>0</v>
      </c>
    </row>
    <row r="503" spans="1:6" x14ac:dyDescent="0.3">
      <c r="A503" t="s">
        <v>3114</v>
      </c>
      <c r="B503" s="130">
        <v>1012901</v>
      </c>
      <c r="C503">
        <v>0</v>
      </c>
      <c r="D503" t="s">
        <v>2220</v>
      </c>
      <c r="E503" t="s">
        <v>109</v>
      </c>
      <c r="F503" t="s">
        <v>4298</v>
      </c>
    </row>
    <row r="504" spans="1:6" x14ac:dyDescent="0.3">
      <c r="A504" t="s">
        <v>3115</v>
      </c>
      <c r="B504" s="130">
        <v>1012905</v>
      </c>
      <c r="C504" t="s">
        <v>4814</v>
      </c>
      <c r="D504" t="s">
        <v>4381</v>
      </c>
      <c r="E504" t="s">
        <v>109</v>
      </c>
      <c r="F504" t="s">
        <v>4589</v>
      </c>
    </row>
    <row r="505" spans="1:6" x14ac:dyDescent="0.3">
      <c r="A505" t="s">
        <v>3116</v>
      </c>
      <c r="B505" s="130">
        <v>1012906</v>
      </c>
      <c r="C505" t="s">
        <v>4726</v>
      </c>
      <c r="D505" t="s">
        <v>3872</v>
      </c>
      <c r="E505" t="s">
        <v>109</v>
      </c>
      <c r="F505">
        <v>0</v>
      </c>
    </row>
    <row r="506" spans="1:6" x14ac:dyDescent="0.3">
      <c r="A506" t="s">
        <v>3117</v>
      </c>
      <c r="B506" s="130">
        <v>1012919</v>
      </c>
      <c r="C506" t="s">
        <v>4734</v>
      </c>
      <c r="D506" t="s">
        <v>4735</v>
      </c>
      <c r="E506" t="s">
        <v>101</v>
      </c>
      <c r="F506" t="s">
        <v>4296</v>
      </c>
    </row>
    <row r="507" spans="1:6" x14ac:dyDescent="0.3">
      <c r="A507" t="s">
        <v>3118</v>
      </c>
      <c r="B507" s="130">
        <v>1012985</v>
      </c>
      <c r="C507" t="s">
        <v>4810</v>
      </c>
      <c r="D507" t="s">
        <v>4626</v>
      </c>
      <c r="E507" t="s">
        <v>103</v>
      </c>
      <c r="F507" t="s">
        <v>4458</v>
      </c>
    </row>
    <row r="508" spans="1:6" x14ac:dyDescent="0.3">
      <c r="A508" t="s">
        <v>3119</v>
      </c>
      <c r="B508" s="130">
        <v>1012986</v>
      </c>
      <c r="C508">
        <v>0</v>
      </c>
      <c r="D508" t="s">
        <v>4465</v>
      </c>
      <c r="E508" t="s">
        <v>109</v>
      </c>
      <c r="F508" t="s">
        <v>4186</v>
      </c>
    </row>
    <row r="509" spans="1:6" x14ac:dyDescent="0.3">
      <c r="A509" t="s">
        <v>3120</v>
      </c>
      <c r="B509" s="130">
        <v>1013007</v>
      </c>
      <c r="C509" t="s">
        <v>4811</v>
      </c>
      <c r="D509" t="s">
        <v>2394</v>
      </c>
      <c r="E509" t="s">
        <v>103</v>
      </c>
      <c r="F509" t="s">
        <v>4458</v>
      </c>
    </row>
    <row r="510" spans="1:6" x14ac:dyDescent="0.3">
      <c r="A510" t="s">
        <v>3121</v>
      </c>
      <c r="B510" s="130">
        <v>1013052</v>
      </c>
      <c r="C510">
        <v>0</v>
      </c>
      <c r="D510" t="s">
        <v>2462</v>
      </c>
      <c r="E510" t="s">
        <v>109</v>
      </c>
      <c r="F510" t="s">
        <v>3914</v>
      </c>
    </row>
    <row r="511" spans="1:6" x14ac:dyDescent="0.3">
      <c r="A511" t="s">
        <v>3122</v>
      </c>
      <c r="B511" s="130">
        <v>1013067</v>
      </c>
      <c r="C511" t="s">
        <v>4741</v>
      </c>
      <c r="D511" t="s">
        <v>4355</v>
      </c>
      <c r="E511" t="s">
        <v>85</v>
      </c>
      <c r="F511" t="s">
        <v>4356</v>
      </c>
    </row>
    <row r="512" spans="1:6" x14ac:dyDescent="0.3">
      <c r="A512" t="s">
        <v>3123</v>
      </c>
      <c r="B512" s="130">
        <v>1013072</v>
      </c>
      <c r="C512" t="s">
        <v>4721</v>
      </c>
      <c r="D512" t="s">
        <v>3945</v>
      </c>
      <c r="E512" t="s">
        <v>101</v>
      </c>
      <c r="F512" t="s">
        <v>4296</v>
      </c>
    </row>
    <row r="513" spans="1:6" x14ac:dyDescent="0.3">
      <c r="A513" t="s">
        <v>3124</v>
      </c>
      <c r="B513" s="130">
        <v>1013079</v>
      </c>
      <c r="C513">
        <v>0</v>
      </c>
      <c r="D513" t="s">
        <v>4381</v>
      </c>
      <c r="E513" t="s">
        <v>109</v>
      </c>
      <c r="F513" t="s">
        <v>4589</v>
      </c>
    </row>
    <row r="514" spans="1:6" x14ac:dyDescent="0.3">
      <c r="A514" t="s">
        <v>3125</v>
      </c>
      <c r="B514" s="130">
        <v>1013093</v>
      </c>
      <c r="C514" t="s">
        <v>3990</v>
      </c>
      <c r="D514" t="s">
        <v>2363</v>
      </c>
      <c r="E514" t="s">
        <v>109</v>
      </c>
      <c r="F514" t="s">
        <v>3863</v>
      </c>
    </row>
    <row r="515" spans="1:6" x14ac:dyDescent="0.3">
      <c r="A515" t="s">
        <v>6743</v>
      </c>
      <c r="B515" s="130">
        <v>1008332</v>
      </c>
      <c r="C515">
        <v>0</v>
      </c>
      <c r="D515" t="s">
        <v>4199</v>
      </c>
      <c r="E515" t="s">
        <v>98</v>
      </c>
      <c r="F515" t="s">
        <v>3947</v>
      </c>
    </row>
    <row r="516" spans="1:6" x14ac:dyDescent="0.3">
      <c r="A516" t="s">
        <v>6744</v>
      </c>
      <c r="B516" s="130">
        <v>1009986</v>
      </c>
      <c r="C516" t="s">
        <v>6985</v>
      </c>
      <c r="D516" t="s">
        <v>2462</v>
      </c>
      <c r="E516" t="s">
        <v>109</v>
      </c>
      <c r="F516" t="s">
        <v>3914</v>
      </c>
    </row>
    <row r="517" spans="1:6" x14ac:dyDescent="0.3">
      <c r="A517" t="s">
        <v>6745</v>
      </c>
      <c r="B517" s="130">
        <v>1009343</v>
      </c>
      <c r="C517" t="s">
        <v>6986</v>
      </c>
      <c r="D517" t="s">
        <v>4983</v>
      </c>
      <c r="E517" t="s">
        <v>85</v>
      </c>
      <c r="F517" t="s">
        <v>6987</v>
      </c>
    </row>
    <row r="518" spans="1:6" x14ac:dyDescent="0.3">
      <c r="A518" t="s">
        <v>6746</v>
      </c>
      <c r="B518" s="130">
        <v>1002670</v>
      </c>
      <c r="C518" t="s">
        <v>6988</v>
      </c>
      <c r="D518" t="s">
        <v>6989</v>
      </c>
      <c r="E518" t="s">
        <v>85</v>
      </c>
      <c r="F518" t="s">
        <v>4105</v>
      </c>
    </row>
    <row r="519" spans="1:6" x14ac:dyDescent="0.3">
      <c r="A519" t="s">
        <v>6747</v>
      </c>
      <c r="B519" s="130">
        <v>1010194</v>
      </c>
      <c r="C519" t="s">
        <v>6990</v>
      </c>
      <c r="D519" t="s">
        <v>6991</v>
      </c>
      <c r="E519" t="s">
        <v>109</v>
      </c>
      <c r="F519" t="s">
        <v>6992</v>
      </c>
    </row>
    <row r="520" spans="1:6" x14ac:dyDescent="0.3">
      <c r="A520" t="s">
        <v>6748</v>
      </c>
      <c r="B520" s="130">
        <v>1004196</v>
      </c>
      <c r="C520" t="s">
        <v>6993</v>
      </c>
      <c r="D520" t="s">
        <v>6994</v>
      </c>
      <c r="E520" t="s">
        <v>85</v>
      </c>
      <c r="F520" t="s">
        <v>6995</v>
      </c>
    </row>
    <row r="521" spans="1:6" x14ac:dyDescent="0.3">
      <c r="A521" t="s">
        <v>6749</v>
      </c>
      <c r="B521" s="130">
        <v>1002161</v>
      </c>
      <c r="C521">
        <v>0</v>
      </c>
      <c r="D521" t="s">
        <v>6996</v>
      </c>
      <c r="E521" t="s">
        <v>109</v>
      </c>
      <c r="F521" t="s">
        <v>6997</v>
      </c>
    </row>
    <row r="522" spans="1:6" x14ac:dyDescent="0.3">
      <c r="A522" t="s">
        <v>6750</v>
      </c>
      <c r="B522" s="130">
        <v>1006590</v>
      </c>
      <c r="C522" t="s">
        <v>6998</v>
      </c>
      <c r="D522" t="s">
        <v>2009</v>
      </c>
      <c r="E522" t="s">
        <v>109</v>
      </c>
      <c r="F522" t="s">
        <v>3983</v>
      </c>
    </row>
    <row r="523" spans="1:6" x14ac:dyDescent="0.3">
      <c r="A523" t="s">
        <v>6751</v>
      </c>
      <c r="B523" s="130">
        <v>1005248</v>
      </c>
      <c r="C523" t="s">
        <v>6999</v>
      </c>
      <c r="D523" t="s">
        <v>7000</v>
      </c>
      <c r="E523" t="s">
        <v>85</v>
      </c>
      <c r="F523" t="s">
        <v>7001</v>
      </c>
    </row>
    <row r="524" spans="1:6" x14ac:dyDescent="0.3">
      <c r="A524" t="s">
        <v>6752</v>
      </c>
      <c r="B524" s="130">
        <v>1003313</v>
      </c>
      <c r="C524">
        <v>0</v>
      </c>
      <c r="D524" t="s">
        <v>7002</v>
      </c>
      <c r="E524" t="s">
        <v>98</v>
      </c>
      <c r="F524" t="s">
        <v>7003</v>
      </c>
    </row>
    <row r="525" spans="1:6" x14ac:dyDescent="0.3">
      <c r="A525" t="s">
        <v>6753</v>
      </c>
      <c r="B525" s="130">
        <v>1008124</v>
      </c>
      <c r="C525" t="s">
        <v>7004</v>
      </c>
      <c r="D525" t="s">
        <v>7005</v>
      </c>
      <c r="E525" t="s">
        <v>103</v>
      </c>
      <c r="F525" t="s">
        <v>4405</v>
      </c>
    </row>
    <row r="526" spans="1:6" x14ac:dyDescent="0.3">
      <c r="A526" t="s">
        <v>6754</v>
      </c>
      <c r="B526" s="130">
        <v>1006226</v>
      </c>
      <c r="C526" t="s">
        <v>7006</v>
      </c>
      <c r="D526" t="s">
        <v>7007</v>
      </c>
      <c r="E526" t="s">
        <v>109</v>
      </c>
      <c r="F526" t="s">
        <v>4378</v>
      </c>
    </row>
    <row r="527" spans="1:6" x14ac:dyDescent="0.3">
      <c r="A527" t="s">
        <v>6755</v>
      </c>
      <c r="B527" s="130">
        <v>1004294</v>
      </c>
      <c r="C527">
        <v>0</v>
      </c>
      <c r="D527" t="s">
        <v>4158</v>
      </c>
      <c r="E527" t="s">
        <v>109</v>
      </c>
      <c r="F527" t="s">
        <v>3873</v>
      </c>
    </row>
    <row r="528" spans="1:6" x14ac:dyDescent="0.3">
      <c r="A528" t="s">
        <v>3618</v>
      </c>
      <c r="B528" s="130">
        <v>1011087</v>
      </c>
      <c r="C528">
        <v>0</v>
      </c>
      <c r="D528" t="s">
        <v>7008</v>
      </c>
      <c r="E528" t="s">
        <v>109</v>
      </c>
      <c r="F528" t="s">
        <v>4041</v>
      </c>
    </row>
    <row r="529" spans="1:6" x14ac:dyDescent="0.3">
      <c r="A529" t="s">
        <v>6756</v>
      </c>
      <c r="B529" s="130">
        <v>1003323</v>
      </c>
      <c r="C529">
        <v>0</v>
      </c>
      <c r="D529" t="s">
        <v>7009</v>
      </c>
      <c r="E529" t="s">
        <v>98</v>
      </c>
      <c r="F529" t="s">
        <v>7003</v>
      </c>
    </row>
    <row r="530" spans="1:6" x14ac:dyDescent="0.3">
      <c r="A530" t="s">
        <v>6757</v>
      </c>
      <c r="B530" s="130">
        <v>1010993</v>
      </c>
      <c r="C530" t="s">
        <v>7010</v>
      </c>
      <c r="D530" t="s">
        <v>1379</v>
      </c>
      <c r="E530" t="s">
        <v>114</v>
      </c>
      <c r="F530" t="s">
        <v>4036</v>
      </c>
    </row>
    <row r="531" spans="1:6" x14ac:dyDescent="0.3">
      <c r="A531" t="s">
        <v>6758</v>
      </c>
      <c r="B531" s="130">
        <v>1003375</v>
      </c>
      <c r="C531">
        <v>0</v>
      </c>
      <c r="D531" t="s">
        <v>4398</v>
      </c>
      <c r="E531" t="s">
        <v>103</v>
      </c>
      <c r="F531" t="s">
        <v>3958</v>
      </c>
    </row>
    <row r="532" spans="1:6" x14ac:dyDescent="0.3">
      <c r="A532" t="s">
        <v>6759</v>
      </c>
      <c r="B532" s="130">
        <v>1004250</v>
      </c>
      <c r="C532" t="s">
        <v>7011</v>
      </c>
      <c r="D532" t="s">
        <v>4158</v>
      </c>
      <c r="E532" t="s">
        <v>109</v>
      </c>
      <c r="F532" t="s">
        <v>4157</v>
      </c>
    </row>
    <row r="533" spans="1:6" x14ac:dyDescent="0.3">
      <c r="A533" t="s">
        <v>6760</v>
      </c>
      <c r="B533" s="130">
        <v>1002982</v>
      </c>
      <c r="C533" t="s">
        <v>7012</v>
      </c>
      <c r="D533" t="s">
        <v>5582</v>
      </c>
      <c r="E533" t="s">
        <v>93</v>
      </c>
      <c r="F533" t="s">
        <v>7013</v>
      </c>
    </row>
    <row r="534" spans="1:6" x14ac:dyDescent="0.3">
      <c r="A534" t="s">
        <v>6761</v>
      </c>
      <c r="B534" s="130">
        <v>1003734</v>
      </c>
      <c r="C534" t="s">
        <v>7014</v>
      </c>
      <c r="D534" t="s">
        <v>7015</v>
      </c>
      <c r="E534" t="s">
        <v>103</v>
      </c>
      <c r="F534" t="s">
        <v>4500</v>
      </c>
    </row>
    <row r="535" spans="1:6" x14ac:dyDescent="0.3">
      <c r="A535" t="s">
        <v>6762</v>
      </c>
      <c r="B535" s="130">
        <v>1004299</v>
      </c>
      <c r="C535" t="s">
        <v>7016</v>
      </c>
      <c r="D535" t="s">
        <v>4158</v>
      </c>
      <c r="E535" t="s">
        <v>109</v>
      </c>
      <c r="F535" t="s">
        <v>3873</v>
      </c>
    </row>
    <row r="536" spans="1:6" x14ac:dyDescent="0.3">
      <c r="A536" t="s">
        <v>6763</v>
      </c>
      <c r="B536" s="130">
        <v>1002487</v>
      </c>
      <c r="C536">
        <v>0</v>
      </c>
      <c r="D536" t="s">
        <v>7017</v>
      </c>
      <c r="E536" t="s">
        <v>109</v>
      </c>
      <c r="F536" t="s">
        <v>4520</v>
      </c>
    </row>
    <row r="537" spans="1:6" x14ac:dyDescent="0.3">
      <c r="A537" t="s">
        <v>6764</v>
      </c>
      <c r="B537" s="130">
        <v>1003080</v>
      </c>
      <c r="C537" t="s">
        <v>7018</v>
      </c>
      <c r="D537" t="s">
        <v>3864</v>
      </c>
      <c r="E537" t="s">
        <v>109</v>
      </c>
      <c r="F537" t="s">
        <v>7019</v>
      </c>
    </row>
    <row r="538" spans="1:6" x14ac:dyDescent="0.3">
      <c r="A538" t="s">
        <v>6765</v>
      </c>
      <c r="B538" s="130">
        <v>1006125</v>
      </c>
      <c r="C538">
        <v>0</v>
      </c>
      <c r="D538" t="s">
        <v>7020</v>
      </c>
      <c r="E538" t="s">
        <v>109</v>
      </c>
      <c r="F538" t="s">
        <v>7021</v>
      </c>
    </row>
    <row r="539" spans="1:6" x14ac:dyDescent="0.3">
      <c r="A539" t="s">
        <v>6766</v>
      </c>
      <c r="B539" s="130">
        <v>1009903</v>
      </c>
      <c r="C539" t="s">
        <v>7022</v>
      </c>
      <c r="D539" t="s">
        <v>4081</v>
      </c>
      <c r="E539" t="s">
        <v>85</v>
      </c>
      <c r="F539" t="s">
        <v>7023</v>
      </c>
    </row>
    <row r="540" spans="1:6" x14ac:dyDescent="0.3">
      <c r="A540" t="s">
        <v>6767</v>
      </c>
      <c r="B540" s="130">
        <v>1008594</v>
      </c>
      <c r="C540" t="s">
        <v>4071</v>
      </c>
      <c r="D540" t="s">
        <v>1379</v>
      </c>
      <c r="E540" t="s">
        <v>109</v>
      </c>
      <c r="F540" t="s">
        <v>3975</v>
      </c>
    </row>
    <row r="541" spans="1:6" x14ac:dyDescent="0.3">
      <c r="A541" t="s">
        <v>6768</v>
      </c>
      <c r="B541" s="130">
        <v>1004498</v>
      </c>
      <c r="C541">
        <v>0</v>
      </c>
      <c r="D541" t="s">
        <v>2195</v>
      </c>
      <c r="E541" t="s">
        <v>103</v>
      </c>
      <c r="F541" t="s">
        <v>7024</v>
      </c>
    </row>
    <row r="542" spans="1:6" x14ac:dyDescent="0.3">
      <c r="A542" t="s">
        <v>6769</v>
      </c>
      <c r="B542" s="130">
        <v>1009330</v>
      </c>
      <c r="C542" t="s">
        <v>7025</v>
      </c>
      <c r="D542" t="s">
        <v>7026</v>
      </c>
      <c r="E542" t="s">
        <v>85</v>
      </c>
      <c r="F542" t="s">
        <v>7001</v>
      </c>
    </row>
    <row r="543" spans="1:6" x14ac:dyDescent="0.3">
      <c r="A543" t="s">
        <v>6770</v>
      </c>
      <c r="B543" s="130">
        <v>1004841</v>
      </c>
      <c r="C543" t="s">
        <v>7027</v>
      </c>
      <c r="D543" t="s">
        <v>7028</v>
      </c>
      <c r="E543" t="s">
        <v>85</v>
      </c>
      <c r="F543" t="s">
        <v>3915</v>
      </c>
    </row>
    <row r="544" spans="1:6" x14ac:dyDescent="0.3">
      <c r="A544" t="s">
        <v>6771</v>
      </c>
      <c r="B544" s="130">
        <v>1004088</v>
      </c>
      <c r="C544" t="s">
        <v>7029</v>
      </c>
      <c r="D544" t="s">
        <v>7030</v>
      </c>
      <c r="E544" t="s">
        <v>85</v>
      </c>
      <c r="F544" t="s">
        <v>7031</v>
      </c>
    </row>
    <row r="545" spans="1:6" x14ac:dyDescent="0.3">
      <c r="A545" t="s">
        <v>6772</v>
      </c>
      <c r="B545" s="130">
        <v>1005811</v>
      </c>
      <c r="C545">
        <v>0</v>
      </c>
      <c r="D545" t="s">
        <v>3918</v>
      </c>
      <c r="E545" t="s">
        <v>116</v>
      </c>
      <c r="F545" t="s">
        <v>3919</v>
      </c>
    </row>
    <row r="546" spans="1:6" x14ac:dyDescent="0.3">
      <c r="A546" t="s">
        <v>6773</v>
      </c>
      <c r="B546" s="130">
        <v>1005888</v>
      </c>
      <c r="C546" t="s">
        <v>7032</v>
      </c>
      <c r="D546" t="s">
        <v>7033</v>
      </c>
      <c r="E546" t="s">
        <v>71</v>
      </c>
      <c r="F546" t="s">
        <v>7034</v>
      </c>
    </row>
    <row r="547" spans="1:6" x14ac:dyDescent="0.3">
      <c r="A547" t="s">
        <v>3000</v>
      </c>
      <c r="B547" s="130">
        <v>1009079</v>
      </c>
      <c r="C547">
        <v>0</v>
      </c>
      <c r="D547" t="s">
        <v>7035</v>
      </c>
      <c r="E547" t="s">
        <v>109</v>
      </c>
      <c r="F547" t="s">
        <v>4498</v>
      </c>
    </row>
    <row r="548" spans="1:6" x14ac:dyDescent="0.3">
      <c r="A548" t="s">
        <v>6774</v>
      </c>
      <c r="B548" s="130">
        <v>1007567</v>
      </c>
      <c r="C548" t="s">
        <v>7036</v>
      </c>
      <c r="D548" t="s">
        <v>4615</v>
      </c>
      <c r="E548" t="s">
        <v>109</v>
      </c>
      <c r="F548" t="s">
        <v>7037</v>
      </c>
    </row>
    <row r="549" spans="1:6" x14ac:dyDescent="0.3">
      <c r="A549" t="s">
        <v>6775</v>
      </c>
      <c r="B549" s="130">
        <v>1010300</v>
      </c>
      <c r="C549">
        <v>0</v>
      </c>
      <c r="D549" t="s">
        <v>7038</v>
      </c>
      <c r="E549" t="s">
        <v>85</v>
      </c>
      <c r="F549" t="s">
        <v>4343</v>
      </c>
    </row>
    <row r="550" spans="1:6" x14ac:dyDescent="0.3">
      <c r="A550" t="s">
        <v>6776</v>
      </c>
      <c r="B550" s="130">
        <v>1005933</v>
      </c>
      <c r="C550" t="s">
        <v>7039</v>
      </c>
      <c r="D550" t="s">
        <v>7033</v>
      </c>
      <c r="E550" t="s">
        <v>71</v>
      </c>
      <c r="F550" t="s">
        <v>7040</v>
      </c>
    </row>
    <row r="551" spans="1:6" x14ac:dyDescent="0.3">
      <c r="A551" t="s">
        <v>6777</v>
      </c>
      <c r="B551" s="130">
        <v>1005409</v>
      </c>
      <c r="C551" t="s">
        <v>7041</v>
      </c>
      <c r="D551" t="s">
        <v>3864</v>
      </c>
      <c r="E551" t="s">
        <v>109</v>
      </c>
      <c r="F551" t="s">
        <v>4100</v>
      </c>
    </row>
  </sheetData>
  <sheetProtection sheet="1" objects="1" scenarios="1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59999389629810485"/>
  </sheetPr>
  <dimension ref="A1:O589"/>
  <sheetViews>
    <sheetView topLeftCell="D1" workbookViewId="0">
      <selection activeCell="H16" sqref="H16"/>
    </sheetView>
  </sheetViews>
  <sheetFormatPr defaultRowHeight="14.4" x14ac:dyDescent="0.3"/>
  <cols>
    <col min="1" max="1" width="39.5546875" bestFit="1" customWidth="1"/>
    <col min="3" max="3" width="40" customWidth="1"/>
    <col min="4" max="4" width="18" customWidth="1"/>
    <col min="12" max="12" width="25.5546875" customWidth="1"/>
    <col min="13" max="13" width="23.5546875" customWidth="1"/>
    <col min="14" max="14" width="24.5546875" bestFit="1" customWidth="1"/>
  </cols>
  <sheetData>
    <row r="1" spans="1:15" x14ac:dyDescent="0.3">
      <c r="I1" t="s">
        <v>7104</v>
      </c>
    </row>
    <row r="2" spans="1:15" ht="43.2" x14ac:dyDescent="0.3">
      <c r="A2" s="170" t="s">
        <v>2527</v>
      </c>
      <c r="B2" s="170" t="s">
        <v>2</v>
      </c>
      <c r="C2" s="170" t="s">
        <v>2613</v>
      </c>
      <c r="D2" s="171" t="s">
        <v>7310</v>
      </c>
      <c r="E2" s="157" t="s">
        <v>2600</v>
      </c>
      <c r="F2" s="172" t="s">
        <v>2602</v>
      </c>
      <c r="G2" s="172" t="s">
        <v>2603</v>
      </c>
      <c r="H2" s="172" t="s">
        <v>2604</v>
      </c>
      <c r="I2" s="170" t="s">
        <v>4816</v>
      </c>
      <c r="J2" s="170" t="s">
        <v>1</v>
      </c>
      <c r="K2" s="170" t="s">
        <v>2</v>
      </c>
      <c r="L2" s="170" t="s">
        <v>4817</v>
      </c>
      <c r="M2" s="173" t="s">
        <v>7105</v>
      </c>
      <c r="N2" s="158" t="s">
        <v>2553</v>
      </c>
      <c r="O2" t="s">
        <v>7311</v>
      </c>
    </row>
    <row r="3" spans="1:15" x14ac:dyDescent="0.3">
      <c r="A3" s="174" t="s">
        <v>2614</v>
      </c>
      <c r="B3" s="173" t="s">
        <v>69</v>
      </c>
      <c r="C3" s="173" t="s">
        <v>2623</v>
      </c>
      <c r="D3" s="175"/>
      <c r="E3" s="159">
        <v>1001649</v>
      </c>
      <c r="F3" s="176">
        <v>679.5</v>
      </c>
      <c r="G3" s="176">
        <v>861.93999999999994</v>
      </c>
      <c r="H3" s="176">
        <v>644.74</v>
      </c>
      <c r="I3" s="173">
        <v>0</v>
      </c>
      <c r="J3" s="173" t="s">
        <v>4060</v>
      </c>
      <c r="K3" s="173" t="s">
        <v>69</v>
      </c>
      <c r="L3" s="173" t="s">
        <v>4019</v>
      </c>
      <c r="M3" s="170" t="s">
        <v>7139</v>
      </c>
      <c r="N3" t="e">
        <v>#N/A</v>
      </c>
      <c r="O3" t="e">
        <v>#N/A</v>
      </c>
    </row>
    <row r="4" spans="1:15" x14ac:dyDescent="0.3">
      <c r="A4" s="170" t="s">
        <v>2614</v>
      </c>
      <c r="B4" s="173" t="s">
        <v>69</v>
      </c>
      <c r="C4" s="173" t="s">
        <v>2624</v>
      </c>
      <c r="D4" s="175"/>
      <c r="E4" s="159">
        <v>1001650</v>
      </c>
      <c r="F4" s="176">
        <v>2415.9</v>
      </c>
      <c r="G4" s="176">
        <v>1501.4</v>
      </c>
      <c r="H4" s="176">
        <v>1136.78</v>
      </c>
      <c r="I4" s="173">
        <v>0</v>
      </c>
      <c r="J4" s="173" t="s">
        <v>4060</v>
      </c>
      <c r="K4" s="173" t="s">
        <v>69</v>
      </c>
      <c r="L4" s="173" t="s">
        <v>4019</v>
      </c>
      <c r="M4" s="170" t="s">
        <v>7139</v>
      </c>
      <c r="N4" t="e">
        <v>#N/A</v>
      </c>
      <c r="O4" t="e">
        <v>#N/A</v>
      </c>
    </row>
    <row r="5" spans="1:15" x14ac:dyDescent="0.3">
      <c r="A5" s="174" t="s">
        <v>2614</v>
      </c>
      <c r="B5" s="173" t="s">
        <v>69</v>
      </c>
      <c r="C5" s="173" t="s">
        <v>2620</v>
      </c>
      <c r="D5" s="175"/>
      <c r="E5" s="159">
        <v>1001628</v>
      </c>
      <c r="F5" s="176">
        <v>777.65</v>
      </c>
      <c r="G5" s="176">
        <v>680.00000000000011</v>
      </c>
      <c r="H5" s="176">
        <v>638.27</v>
      </c>
      <c r="I5" s="173">
        <v>0</v>
      </c>
      <c r="J5" s="173" t="s">
        <v>4060</v>
      </c>
      <c r="K5" s="173" t="s">
        <v>69</v>
      </c>
      <c r="L5" s="173" t="s">
        <v>4019</v>
      </c>
      <c r="M5" s="170" t="s">
        <v>7139</v>
      </c>
      <c r="N5" t="e">
        <v>#N/A</v>
      </c>
      <c r="O5" t="e">
        <v>#N/A</v>
      </c>
    </row>
    <row r="6" spans="1:15" x14ac:dyDescent="0.3">
      <c r="A6" s="174" t="s">
        <v>2614</v>
      </c>
      <c r="B6" s="173" t="s">
        <v>69</v>
      </c>
      <c r="C6" s="173" t="s">
        <v>2625</v>
      </c>
      <c r="D6" s="175"/>
      <c r="E6" s="159">
        <v>1001737</v>
      </c>
      <c r="F6" s="176">
        <v>371.82</v>
      </c>
      <c r="G6" s="176">
        <v>408.21000000000004</v>
      </c>
      <c r="H6" s="176">
        <v>363.8</v>
      </c>
      <c r="I6" s="173">
        <v>0</v>
      </c>
      <c r="J6" s="173" t="s">
        <v>4060</v>
      </c>
      <c r="K6" s="173" t="s">
        <v>69</v>
      </c>
      <c r="L6" s="173" t="s">
        <v>4019</v>
      </c>
      <c r="M6" s="170" t="s">
        <v>7140</v>
      </c>
      <c r="N6" t="e">
        <v>#N/A</v>
      </c>
      <c r="O6" t="e">
        <v>#N/A</v>
      </c>
    </row>
    <row r="7" spans="1:15" x14ac:dyDescent="0.3">
      <c r="A7" s="174" t="s">
        <v>2614</v>
      </c>
      <c r="B7" s="173" t="s">
        <v>69</v>
      </c>
      <c r="C7" s="173" t="s">
        <v>2711</v>
      </c>
      <c r="D7" s="175"/>
      <c r="E7" s="159">
        <v>1003023</v>
      </c>
      <c r="F7" s="176">
        <v>118.63</v>
      </c>
      <c r="G7" s="176">
        <v>100.68</v>
      </c>
      <c r="H7" s="176">
        <v>116.13999999999999</v>
      </c>
      <c r="I7" s="173">
        <v>0</v>
      </c>
      <c r="J7" s="173" t="s">
        <v>4060</v>
      </c>
      <c r="K7" s="173" t="s">
        <v>69</v>
      </c>
      <c r="L7" s="173" t="s">
        <v>3892</v>
      </c>
      <c r="M7" s="170" t="s">
        <v>7141</v>
      </c>
      <c r="N7" t="e">
        <v>#N/A</v>
      </c>
      <c r="O7" t="e">
        <v>#N/A</v>
      </c>
    </row>
    <row r="8" spans="1:15" x14ac:dyDescent="0.3">
      <c r="A8" s="170" t="s">
        <v>2614</v>
      </c>
      <c r="B8" s="170" t="s">
        <v>68</v>
      </c>
      <c r="C8" s="170" t="s">
        <v>2656</v>
      </c>
      <c r="D8" s="177" t="s">
        <v>6779</v>
      </c>
      <c r="E8" s="157">
        <v>1002251</v>
      </c>
      <c r="F8" s="178">
        <v>62.480000000000004</v>
      </c>
      <c r="G8" s="178">
        <v>53.06</v>
      </c>
      <c r="H8" s="178">
        <v>189.89999999999998</v>
      </c>
      <c r="I8" s="170" t="s">
        <v>4768</v>
      </c>
      <c r="J8" s="170" t="s">
        <v>1378</v>
      </c>
      <c r="K8" s="170" t="s">
        <v>68</v>
      </c>
      <c r="L8" s="170" t="s">
        <v>7106</v>
      </c>
      <c r="M8" s="170" t="s">
        <v>7142</v>
      </c>
      <c r="N8" t="s">
        <v>5457</v>
      </c>
      <c r="O8">
        <v>40</v>
      </c>
    </row>
    <row r="9" spans="1:15" x14ac:dyDescent="0.3">
      <c r="A9" s="170" t="s">
        <v>2614</v>
      </c>
      <c r="B9" s="170" t="s">
        <v>68</v>
      </c>
      <c r="C9" s="170" t="s">
        <v>2752</v>
      </c>
      <c r="D9" s="177" t="s">
        <v>2752</v>
      </c>
      <c r="E9" s="157">
        <v>1003579</v>
      </c>
      <c r="F9" s="178">
        <v>39.349999999999994</v>
      </c>
      <c r="G9" s="178">
        <v>13.02</v>
      </c>
      <c r="H9" s="178">
        <v>0</v>
      </c>
      <c r="I9" s="170" t="s">
        <v>4745</v>
      </c>
      <c r="J9" s="170" t="s">
        <v>4575</v>
      </c>
      <c r="K9" s="170" t="s">
        <v>68</v>
      </c>
      <c r="L9" s="170" t="s">
        <v>4082</v>
      </c>
      <c r="M9" s="170" t="s">
        <v>7143</v>
      </c>
      <c r="N9" t="s">
        <v>5457</v>
      </c>
      <c r="O9">
        <v>20</v>
      </c>
    </row>
    <row r="10" spans="1:15" x14ac:dyDescent="0.3">
      <c r="A10" s="170" t="s">
        <v>2614</v>
      </c>
      <c r="B10" s="170" t="s">
        <v>68</v>
      </c>
      <c r="C10" s="170" t="s">
        <v>2640</v>
      </c>
      <c r="D10" s="177" t="s">
        <v>6780</v>
      </c>
      <c r="E10" s="157">
        <v>1002030</v>
      </c>
      <c r="F10" s="178">
        <v>54.56</v>
      </c>
      <c r="G10" s="178">
        <v>103.52000000000001</v>
      </c>
      <c r="H10" s="178">
        <v>63.02</v>
      </c>
      <c r="I10" s="170" t="s">
        <v>4092</v>
      </c>
      <c r="J10" s="170" t="s">
        <v>4093</v>
      </c>
      <c r="K10" s="170" t="s">
        <v>68</v>
      </c>
      <c r="L10" s="170" t="s">
        <v>4082</v>
      </c>
      <c r="M10" s="170" t="s">
        <v>7144</v>
      </c>
      <c r="N10" t="s">
        <v>5457</v>
      </c>
      <c r="O10">
        <v>130</v>
      </c>
    </row>
    <row r="11" spans="1:15" x14ac:dyDescent="0.3">
      <c r="A11" s="170" t="s">
        <v>2614</v>
      </c>
      <c r="B11" s="170" t="s">
        <v>68</v>
      </c>
      <c r="C11" s="170" t="s">
        <v>2652</v>
      </c>
      <c r="D11" s="177" t="s">
        <v>6781</v>
      </c>
      <c r="E11" s="157">
        <v>1002214</v>
      </c>
      <c r="F11" s="178">
        <v>22.630000000000003</v>
      </c>
      <c r="G11" s="178">
        <v>87.9</v>
      </c>
      <c r="H11" s="178">
        <v>12.66</v>
      </c>
      <c r="I11" s="170" t="s">
        <v>4467</v>
      </c>
      <c r="J11" s="170" t="s">
        <v>4093</v>
      </c>
      <c r="K11" s="170" t="s">
        <v>68</v>
      </c>
      <c r="L11" s="170" t="s">
        <v>4082</v>
      </c>
      <c r="M11" s="170" t="s">
        <v>7145</v>
      </c>
      <c r="N11" t="s">
        <v>5457</v>
      </c>
      <c r="O11">
        <v>307.57</v>
      </c>
    </row>
    <row r="12" spans="1:15" x14ac:dyDescent="0.3">
      <c r="A12" s="170" t="s">
        <v>2614</v>
      </c>
      <c r="B12" s="170" t="s">
        <v>68</v>
      </c>
      <c r="C12" s="170" t="s">
        <v>2676</v>
      </c>
      <c r="D12" s="177" t="s">
        <v>2676</v>
      </c>
      <c r="E12" s="157">
        <v>1002385</v>
      </c>
      <c r="F12" s="178">
        <v>6.26</v>
      </c>
      <c r="G12" s="178">
        <v>2.5099999999999998</v>
      </c>
      <c r="H12" s="178">
        <v>5.25</v>
      </c>
      <c r="I12" s="170" t="s">
        <v>4411</v>
      </c>
      <c r="J12" s="170" t="s">
        <v>4093</v>
      </c>
      <c r="K12" s="170" t="s">
        <v>68</v>
      </c>
      <c r="L12" s="170" t="s">
        <v>4082</v>
      </c>
      <c r="M12" s="170" t="s">
        <v>7146</v>
      </c>
      <c r="N12" t="s">
        <v>5457</v>
      </c>
      <c r="O12">
        <v>70</v>
      </c>
    </row>
    <row r="13" spans="1:15" x14ac:dyDescent="0.3">
      <c r="A13" s="170" t="s">
        <v>2614</v>
      </c>
      <c r="B13" s="170" t="s">
        <v>68</v>
      </c>
      <c r="C13" s="170" t="s">
        <v>2917</v>
      </c>
      <c r="D13" s="177" t="s">
        <v>2917</v>
      </c>
      <c r="E13" s="157">
        <v>1007657</v>
      </c>
      <c r="F13" s="178">
        <v>49.72</v>
      </c>
      <c r="G13" s="178">
        <v>30.84</v>
      </c>
      <c r="H13" s="178">
        <v>55.5</v>
      </c>
      <c r="I13" s="170" t="s">
        <v>4446</v>
      </c>
      <c r="J13" s="170" t="s">
        <v>4447</v>
      </c>
      <c r="K13" s="170" t="s">
        <v>68</v>
      </c>
      <c r="L13" s="170" t="s">
        <v>4082</v>
      </c>
      <c r="M13" s="170" t="s">
        <v>7143</v>
      </c>
      <c r="N13" t="s">
        <v>5457</v>
      </c>
      <c r="O13">
        <v>11</v>
      </c>
    </row>
    <row r="14" spans="1:15" x14ac:dyDescent="0.3">
      <c r="A14" s="170" t="s">
        <v>2614</v>
      </c>
      <c r="B14" s="170" t="s">
        <v>68</v>
      </c>
      <c r="C14" s="170" t="s">
        <v>2861</v>
      </c>
      <c r="D14" s="175"/>
      <c r="E14" s="157">
        <v>1006148</v>
      </c>
      <c r="F14" s="178">
        <v>14.280000000000001</v>
      </c>
      <c r="G14" s="178">
        <v>13.03</v>
      </c>
      <c r="H14" s="178">
        <v>18.810000000000002</v>
      </c>
      <c r="I14" s="170" t="s">
        <v>4098</v>
      </c>
      <c r="J14" s="170" t="s">
        <v>4054</v>
      </c>
      <c r="K14" s="170" t="s">
        <v>68</v>
      </c>
      <c r="L14" s="170" t="s">
        <v>4055</v>
      </c>
      <c r="M14" s="170" t="s">
        <v>7147</v>
      </c>
      <c r="N14" t="e">
        <v>#N/A</v>
      </c>
      <c r="O14" t="e">
        <v>#N/A</v>
      </c>
    </row>
    <row r="15" spans="1:15" x14ac:dyDescent="0.3">
      <c r="A15" s="170" t="s">
        <v>2614</v>
      </c>
      <c r="B15" s="170" t="s">
        <v>68</v>
      </c>
      <c r="C15" s="170" t="s">
        <v>2820</v>
      </c>
      <c r="D15" s="177" t="s">
        <v>6782</v>
      </c>
      <c r="E15" s="157">
        <v>1004973</v>
      </c>
      <c r="F15" s="178">
        <v>142.32000000000002</v>
      </c>
      <c r="G15" s="178">
        <v>109.88</v>
      </c>
      <c r="H15" s="178">
        <v>123.7</v>
      </c>
      <c r="I15" s="170" t="s">
        <v>4329</v>
      </c>
      <c r="J15" s="170" t="s">
        <v>4330</v>
      </c>
      <c r="K15" s="170" t="s">
        <v>68</v>
      </c>
      <c r="L15" s="170" t="s">
        <v>7107</v>
      </c>
      <c r="M15" s="170" t="s">
        <v>7148</v>
      </c>
      <c r="N15" t="s">
        <v>5457</v>
      </c>
      <c r="O15">
        <v>10</v>
      </c>
    </row>
    <row r="16" spans="1:15" x14ac:dyDescent="0.3">
      <c r="A16" s="174" t="s">
        <v>2614</v>
      </c>
      <c r="B16" s="173" t="s">
        <v>71</v>
      </c>
      <c r="C16" s="173" t="s">
        <v>3030</v>
      </c>
      <c r="D16" s="175"/>
      <c r="E16" s="159">
        <v>1010914</v>
      </c>
      <c r="F16" s="176">
        <v>102.22</v>
      </c>
      <c r="G16" s="176">
        <v>127.47</v>
      </c>
      <c r="H16" s="176">
        <v>85.789999999999992</v>
      </c>
      <c r="I16" s="173">
        <v>0</v>
      </c>
      <c r="J16" s="173" t="s">
        <v>4152</v>
      </c>
      <c r="K16" s="173" t="s">
        <v>71</v>
      </c>
      <c r="L16" s="173" t="s">
        <v>4153</v>
      </c>
      <c r="M16" s="170" t="s">
        <v>7147</v>
      </c>
      <c r="N16" t="s">
        <v>5462</v>
      </c>
      <c r="O16" t="e">
        <v>#N/A</v>
      </c>
    </row>
    <row r="17" spans="1:15" x14ac:dyDescent="0.3">
      <c r="A17" s="174" t="s">
        <v>2614</v>
      </c>
      <c r="B17" s="173" t="s">
        <v>71</v>
      </c>
      <c r="C17" s="173" t="s">
        <v>2854</v>
      </c>
      <c r="D17" s="175"/>
      <c r="E17" s="159">
        <v>1005889</v>
      </c>
      <c r="F17" s="176">
        <v>174.32000000000002</v>
      </c>
      <c r="G17" s="176">
        <v>0</v>
      </c>
      <c r="H17" s="176">
        <v>0</v>
      </c>
      <c r="I17" s="173" t="s">
        <v>4350</v>
      </c>
      <c r="J17" s="173" t="s">
        <v>4334</v>
      </c>
      <c r="K17" s="173" t="s">
        <v>71</v>
      </c>
      <c r="L17" s="173" t="s">
        <v>4335</v>
      </c>
      <c r="M17" s="170" t="s">
        <v>7149</v>
      </c>
      <c r="N17" t="e">
        <v>#N/A</v>
      </c>
      <c r="O17" t="e">
        <v>#N/A</v>
      </c>
    </row>
    <row r="18" spans="1:15" x14ac:dyDescent="0.3">
      <c r="A18" s="170" t="s">
        <v>2614</v>
      </c>
      <c r="B18" s="173" t="s">
        <v>71</v>
      </c>
      <c r="C18" s="173" t="s">
        <v>2882</v>
      </c>
      <c r="D18" s="179" t="s">
        <v>6783</v>
      </c>
      <c r="E18" s="159">
        <v>1006461</v>
      </c>
      <c r="F18" s="176">
        <v>102.49000000000001</v>
      </c>
      <c r="G18" s="176">
        <v>0</v>
      </c>
      <c r="H18" s="176">
        <v>0</v>
      </c>
      <c r="I18" s="173" t="s">
        <v>3865</v>
      </c>
      <c r="J18" s="173" t="s">
        <v>3866</v>
      </c>
      <c r="K18" s="173" t="s">
        <v>71</v>
      </c>
      <c r="L18" s="173" t="s">
        <v>3867</v>
      </c>
      <c r="M18" s="170" t="s">
        <v>7150</v>
      </c>
      <c r="N18" t="s">
        <v>5459</v>
      </c>
      <c r="O18">
        <v>11</v>
      </c>
    </row>
    <row r="19" spans="1:15" x14ac:dyDescent="0.3">
      <c r="A19" s="174" t="s">
        <v>2614</v>
      </c>
      <c r="B19" s="173" t="s">
        <v>71</v>
      </c>
      <c r="C19" s="173" t="s">
        <v>2925</v>
      </c>
      <c r="D19" s="175"/>
      <c r="E19" s="159">
        <v>1008009</v>
      </c>
      <c r="F19" s="176">
        <v>61.67</v>
      </c>
      <c r="G19" s="176">
        <v>90.9</v>
      </c>
      <c r="H19" s="176">
        <v>55.440000000000005</v>
      </c>
      <c r="I19" s="173" t="s">
        <v>4755</v>
      </c>
      <c r="J19" s="173" t="s">
        <v>4048</v>
      </c>
      <c r="K19" s="173" t="s">
        <v>71</v>
      </c>
      <c r="L19" s="173" t="s">
        <v>4049</v>
      </c>
      <c r="M19" s="170" t="s">
        <v>7151</v>
      </c>
      <c r="N19" t="s">
        <v>5462</v>
      </c>
      <c r="O19" t="e">
        <v>#N/A</v>
      </c>
    </row>
    <row r="20" spans="1:15" x14ac:dyDescent="0.3">
      <c r="A20" s="170" t="s">
        <v>2614</v>
      </c>
      <c r="B20" s="170" t="s">
        <v>72</v>
      </c>
      <c r="C20" s="170" t="s">
        <v>3090</v>
      </c>
      <c r="D20" s="177" t="s">
        <v>6784</v>
      </c>
      <c r="E20" s="157">
        <v>1012147</v>
      </c>
      <c r="F20" s="178">
        <v>0</v>
      </c>
      <c r="G20" s="178">
        <v>10.39</v>
      </c>
      <c r="H20" s="178">
        <v>6.78</v>
      </c>
      <c r="I20" s="170" t="s">
        <v>4775</v>
      </c>
      <c r="J20" s="170" t="s">
        <v>4266</v>
      </c>
      <c r="K20" s="170" t="s">
        <v>72</v>
      </c>
      <c r="L20" s="170" t="s">
        <v>5292</v>
      </c>
      <c r="M20" s="170" t="e">
        <v>#N/A</v>
      </c>
      <c r="N20" t="s">
        <v>5491</v>
      </c>
      <c r="O20">
        <v>41.2</v>
      </c>
    </row>
    <row r="21" spans="1:15" x14ac:dyDescent="0.3">
      <c r="A21" s="170" t="s">
        <v>2614</v>
      </c>
      <c r="B21" s="170" t="s">
        <v>72</v>
      </c>
      <c r="C21" s="170" t="s">
        <v>2894</v>
      </c>
      <c r="D21" s="177" t="s">
        <v>6785</v>
      </c>
      <c r="E21" s="157">
        <v>1006845</v>
      </c>
      <c r="F21" s="178">
        <v>21.349999999999998</v>
      </c>
      <c r="G21" s="178">
        <v>23.73</v>
      </c>
      <c r="H21" s="178">
        <v>0.46</v>
      </c>
      <c r="I21" s="170" t="s">
        <v>4265</v>
      </c>
      <c r="J21" s="170" t="s">
        <v>4266</v>
      </c>
      <c r="K21" s="170" t="s">
        <v>72</v>
      </c>
      <c r="L21" s="170" t="s">
        <v>3889</v>
      </c>
      <c r="M21" s="170" t="s">
        <v>7152</v>
      </c>
      <c r="N21" t="s">
        <v>5491</v>
      </c>
      <c r="O21">
        <v>9</v>
      </c>
    </row>
    <row r="22" spans="1:15" x14ac:dyDescent="0.3">
      <c r="A22" s="170" t="s">
        <v>2614</v>
      </c>
      <c r="B22" s="170" t="s">
        <v>72</v>
      </c>
      <c r="C22" s="170" t="s">
        <v>2838</v>
      </c>
      <c r="D22" s="177" t="s">
        <v>6786</v>
      </c>
      <c r="E22" s="157">
        <v>1005446</v>
      </c>
      <c r="F22" s="178">
        <v>3.2</v>
      </c>
      <c r="G22" s="178">
        <v>5.8</v>
      </c>
      <c r="H22" s="178">
        <v>2.8</v>
      </c>
      <c r="I22" s="170" t="s">
        <v>4003</v>
      </c>
      <c r="J22" s="170" t="s">
        <v>4004</v>
      </c>
      <c r="K22" s="170" t="s">
        <v>72</v>
      </c>
      <c r="L22" s="170" t="s">
        <v>3889</v>
      </c>
      <c r="M22" s="170" t="s">
        <v>7153</v>
      </c>
      <c r="N22" t="s">
        <v>5491</v>
      </c>
      <c r="O22">
        <v>5</v>
      </c>
    </row>
    <row r="23" spans="1:15" x14ac:dyDescent="0.3">
      <c r="A23" s="170" t="s">
        <v>2614</v>
      </c>
      <c r="B23" s="170" t="s">
        <v>72</v>
      </c>
      <c r="C23" s="170" t="s">
        <v>2615</v>
      </c>
      <c r="D23" s="170"/>
      <c r="E23" s="157">
        <v>1000064</v>
      </c>
      <c r="F23" s="178">
        <v>0.09</v>
      </c>
      <c r="G23" s="178">
        <v>2.5</v>
      </c>
      <c r="H23" s="178">
        <v>7.71</v>
      </c>
      <c r="I23" s="170" t="s">
        <v>4709</v>
      </c>
      <c r="J23" s="170" t="s">
        <v>4523</v>
      </c>
      <c r="K23" s="170" t="s">
        <v>72</v>
      </c>
      <c r="L23" s="170" t="s">
        <v>3889</v>
      </c>
      <c r="M23" s="170" t="s">
        <v>7154</v>
      </c>
      <c r="N23" t="s">
        <v>5491</v>
      </c>
      <c r="O23" t="e">
        <v>#N/A</v>
      </c>
    </row>
    <row r="24" spans="1:15" x14ac:dyDescent="0.3">
      <c r="A24" s="170" t="s">
        <v>2614</v>
      </c>
      <c r="B24" s="170" t="s">
        <v>72</v>
      </c>
      <c r="C24" s="170" t="s">
        <v>2831</v>
      </c>
      <c r="D24" s="170"/>
      <c r="E24" s="157">
        <v>1005164</v>
      </c>
      <c r="F24" s="178">
        <v>104.83</v>
      </c>
      <c r="G24" s="178">
        <v>126.46000000000001</v>
      </c>
      <c r="H24" s="178">
        <v>79.259999999999991</v>
      </c>
      <c r="I24" s="170" t="s">
        <v>4393</v>
      </c>
      <c r="J24" s="170" t="s">
        <v>4004</v>
      </c>
      <c r="K24" s="170" t="s">
        <v>72</v>
      </c>
      <c r="L24" s="170" t="s">
        <v>4035</v>
      </c>
      <c r="M24" s="170" t="s">
        <v>7155</v>
      </c>
      <c r="N24" t="e">
        <v>#N/A</v>
      </c>
      <c r="O24" t="e">
        <v>#N/A</v>
      </c>
    </row>
    <row r="25" spans="1:15" x14ac:dyDescent="0.3">
      <c r="A25" s="170" t="s">
        <v>2614</v>
      </c>
      <c r="B25" s="170" t="s">
        <v>72</v>
      </c>
      <c r="C25" s="170" t="s">
        <v>2924</v>
      </c>
      <c r="D25" s="177"/>
      <c r="E25" s="157">
        <v>1007955</v>
      </c>
      <c r="F25" s="178">
        <v>10.050000000000001</v>
      </c>
      <c r="G25" s="178">
        <v>0</v>
      </c>
      <c r="H25" s="178">
        <v>0</v>
      </c>
      <c r="I25" s="170" t="s">
        <v>4477</v>
      </c>
      <c r="J25" s="170" t="s">
        <v>4266</v>
      </c>
      <c r="K25" s="170" t="s">
        <v>72</v>
      </c>
      <c r="L25" s="170" t="s">
        <v>4035</v>
      </c>
      <c r="M25" s="170" t="s">
        <v>7156</v>
      </c>
      <c r="N25" t="e">
        <v>#N/A</v>
      </c>
      <c r="O25" t="e">
        <v>#N/A</v>
      </c>
    </row>
    <row r="26" spans="1:15" x14ac:dyDescent="0.3">
      <c r="A26" s="170" t="s">
        <v>2614</v>
      </c>
      <c r="B26" s="170" t="s">
        <v>72</v>
      </c>
      <c r="C26" s="170" t="s">
        <v>2713</v>
      </c>
      <c r="D26" s="177" t="s">
        <v>6787</v>
      </c>
      <c r="E26" s="157">
        <v>1003056</v>
      </c>
      <c r="F26" s="178">
        <v>4.72</v>
      </c>
      <c r="G26" s="178">
        <v>3.83</v>
      </c>
      <c r="H26" s="178">
        <v>0</v>
      </c>
      <c r="I26" s="170" t="s">
        <v>4430</v>
      </c>
      <c r="J26" s="170" t="s">
        <v>4431</v>
      </c>
      <c r="K26" s="170" t="s">
        <v>72</v>
      </c>
      <c r="L26" s="170" t="s">
        <v>4120</v>
      </c>
      <c r="M26" s="170" t="s">
        <v>7157</v>
      </c>
      <c r="N26" t="s">
        <v>5491</v>
      </c>
      <c r="O26">
        <v>2.2000000000000002</v>
      </c>
    </row>
    <row r="27" spans="1:15" x14ac:dyDescent="0.3">
      <c r="A27" s="170" t="s">
        <v>2614</v>
      </c>
      <c r="B27" s="170" t="s">
        <v>72</v>
      </c>
      <c r="C27" s="170" t="s">
        <v>2675</v>
      </c>
      <c r="D27" s="170"/>
      <c r="E27" s="157">
        <v>1002384</v>
      </c>
      <c r="F27" s="178">
        <v>37.32</v>
      </c>
      <c r="G27" s="178">
        <v>59.24</v>
      </c>
      <c r="H27" s="178">
        <v>1.05</v>
      </c>
      <c r="I27" s="170" t="s">
        <v>4739</v>
      </c>
      <c r="J27" s="170" t="s">
        <v>4740</v>
      </c>
      <c r="K27" s="170" t="s">
        <v>72</v>
      </c>
      <c r="L27" s="170" t="s">
        <v>4369</v>
      </c>
      <c r="M27" s="170" t="s">
        <v>7147</v>
      </c>
      <c r="N27" t="s">
        <v>5489</v>
      </c>
      <c r="O27" t="e">
        <v>#N/A</v>
      </c>
    </row>
    <row r="28" spans="1:15" x14ac:dyDescent="0.3">
      <c r="A28" s="170" t="s">
        <v>2614</v>
      </c>
      <c r="B28" s="170" t="s">
        <v>72</v>
      </c>
      <c r="C28" s="170" t="s">
        <v>2834</v>
      </c>
      <c r="D28" s="177" t="s">
        <v>6788</v>
      </c>
      <c r="E28" s="157">
        <v>1005321</v>
      </c>
      <c r="F28" s="178">
        <v>78.600000000000009</v>
      </c>
      <c r="G28" s="178">
        <v>100.78999999999999</v>
      </c>
      <c r="H28" s="178">
        <v>63.01</v>
      </c>
      <c r="I28" s="170" t="s">
        <v>4643</v>
      </c>
      <c r="J28" s="170" t="s">
        <v>4644</v>
      </c>
      <c r="K28" s="170" t="s">
        <v>72</v>
      </c>
      <c r="L28" s="170" t="s">
        <v>4382</v>
      </c>
      <c r="M28" s="170" t="s">
        <v>7155</v>
      </c>
      <c r="N28" t="s">
        <v>5491</v>
      </c>
      <c r="O28">
        <v>10</v>
      </c>
    </row>
    <row r="29" spans="1:15" x14ac:dyDescent="0.3">
      <c r="A29" s="170" t="s">
        <v>2614</v>
      </c>
      <c r="B29" s="170" t="s">
        <v>73</v>
      </c>
      <c r="C29" s="170" t="s">
        <v>2967</v>
      </c>
      <c r="D29" s="170"/>
      <c r="E29" s="157">
        <v>1009244</v>
      </c>
      <c r="F29" s="178">
        <v>8</v>
      </c>
      <c r="G29" s="178">
        <v>9.6499999999999986</v>
      </c>
      <c r="H29" s="178">
        <v>23.68</v>
      </c>
      <c r="I29" s="170" t="s">
        <v>4348</v>
      </c>
      <c r="J29" s="170" t="s">
        <v>2219</v>
      </c>
      <c r="K29" s="170" t="s">
        <v>73</v>
      </c>
      <c r="L29" s="170">
        <v>0</v>
      </c>
      <c r="M29" s="170" t="s">
        <v>7158</v>
      </c>
      <c r="N29" t="e">
        <v>#N/A</v>
      </c>
      <c r="O29" t="e">
        <v>#N/A</v>
      </c>
    </row>
    <row r="30" spans="1:15" x14ac:dyDescent="0.3">
      <c r="A30" s="170" t="s">
        <v>2614</v>
      </c>
      <c r="B30" s="170" t="s">
        <v>73</v>
      </c>
      <c r="C30" s="170" t="s">
        <v>3080</v>
      </c>
      <c r="D30" s="177" t="s">
        <v>6789</v>
      </c>
      <c r="E30" s="157">
        <v>1011986</v>
      </c>
      <c r="F30" s="178">
        <v>158.96</v>
      </c>
      <c r="G30" s="178">
        <v>38.200000000000003</v>
      </c>
      <c r="H30" s="178">
        <v>13.45</v>
      </c>
      <c r="I30" s="170" t="s">
        <v>4351</v>
      </c>
      <c r="J30" s="170" t="s">
        <v>4352</v>
      </c>
      <c r="K30" s="170" t="s">
        <v>73</v>
      </c>
      <c r="L30" s="170" t="s">
        <v>2311</v>
      </c>
      <c r="M30" s="170" t="e">
        <v>#N/A</v>
      </c>
      <c r="N30" t="s">
        <v>5482</v>
      </c>
      <c r="O30">
        <v>9</v>
      </c>
    </row>
    <row r="31" spans="1:15" x14ac:dyDescent="0.3">
      <c r="A31" s="170" t="s">
        <v>2614</v>
      </c>
      <c r="B31" s="170" t="s">
        <v>73</v>
      </c>
      <c r="C31" s="170" t="s">
        <v>2736</v>
      </c>
      <c r="D31" s="177" t="s">
        <v>2736</v>
      </c>
      <c r="E31" s="157">
        <v>1003254</v>
      </c>
      <c r="F31" s="178">
        <v>601.55000000000007</v>
      </c>
      <c r="G31" s="178">
        <v>190.75</v>
      </c>
      <c r="H31" s="178">
        <v>168.17999999999998</v>
      </c>
      <c r="I31" s="170" t="s">
        <v>4292</v>
      </c>
      <c r="J31" s="170" t="s">
        <v>1385</v>
      </c>
      <c r="K31" s="170" t="s">
        <v>73</v>
      </c>
      <c r="L31" s="170" t="s">
        <v>3878</v>
      </c>
      <c r="M31" s="170" t="s">
        <v>7159</v>
      </c>
      <c r="N31" t="s">
        <v>5482</v>
      </c>
      <c r="O31">
        <v>201.5</v>
      </c>
    </row>
    <row r="32" spans="1:15" x14ac:dyDescent="0.3">
      <c r="A32" s="170" t="s">
        <v>2614</v>
      </c>
      <c r="B32" s="170" t="s">
        <v>73</v>
      </c>
      <c r="C32" s="170" t="s">
        <v>2810</v>
      </c>
      <c r="D32" s="177" t="s">
        <v>6790</v>
      </c>
      <c r="E32" s="157">
        <v>1004822</v>
      </c>
      <c r="F32" s="178">
        <v>203.14999999999998</v>
      </c>
      <c r="G32" s="178">
        <v>291.22999999999996</v>
      </c>
      <c r="H32" s="178">
        <v>348.56</v>
      </c>
      <c r="I32" s="170" t="s">
        <v>4134</v>
      </c>
      <c r="J32" s="170" t="s">
        <v>3967</v>
      </c>
      <c r="K32" s="170" t="s">
        <v>73</v>
      </c>
      <c r="L32" s="170" t="s">
        <v>3968</v>
      </c>
      <c r="M32" s="170" t="s">
        <v>7160</v>
      </c>
      <c r="N32" t="s">
        <v>5487</v>
      </c>
      <c r="O32">
        <v>25</v>
      </c>
    </row>
    <row r="33" spans="1:15" x14ac:dyDescent="0.3">
      <c r="A33" s="170" t="s">
        <v>2614</v>
      </c>
      <c r="B33" s="170" t="s">
        <v>73</v>
      </c>
      <c r="C33" s="170" t="s">
        <v>2700</v>
      </c>
      <c r="D33" s="177" t="s">
        <v>6791</v>
      </c>
      <c r="E33" s="157">
        <v>1002673</v>
      </c>
      <c r="F33" s="178">
        <v>544.45000000000005</v>
      </c>
      <c r="G33" s="178">
        <v>0</v>
      </c>
      <c r="H33" s="178">
        <v>0</v>
      </c>
      <c r="I33" s="170">
        <v>0</v>
      </c>
      <c r="J33" s="170" t="s">
        <v>4135</v>
      </c>
      <c r="K33" s="170" t="s">
        <v>73</v>
      </c>
      <c r="L33" s="170" t="s">
        <v>3968</v>
      </c>
      <c r="M33" s="170" t="s">
        <v>7147</v>
      </c>
      <c r="N33" t="s">
        <v>5487</v>
      </c>
      <c r="O33">
        <v>0</v>
      </c>
    </row>
    <row r="34" spans="1:15" x14ac:dyDescent="0.3">
      <c r="A34" s="170" t="s">
        <v>2614</v>
      </c>
      <c r="B34" s="170" t="s">
        <v>73</v>
      </c>
      <c r="C34" s="170" t="s">
        <v>2709</v>
      </c>
      <c r="D34" s="177" t="s">
        <v>6792</v>
      </c>
      <c r="E34" s="157">
        <v>1002943</v>
      </c>
      <c r="F34" s="178">
        <v>730.25000000000011</v>
      </c>
      <c r="G34" s="178">
        <v>602.88</v>
      </c>
      <c r="H34" s="178">
        <v>658.58999999999992</v>
      </c>
      <c r="I34" s="170">
        <v>0</v>
      </c>
      <c r="J34" s="170" t="s">
        <v>4083</v>
      </c>
      <c r="K34" s="170" t="s">
        <v>73</v>
      </c>
      <c r="L34" s="170" t="s">
        <v>3968</v>
      </c>
      <c r="M34" s="170" t="s">
        <v>7145</v>
      </c>
      <c r="N34" t="s">
        <v>5487</v>
      </c>
      <c r="O34">
        <v>625</v>
      </c>
    </row>
    <row r="35" spans="1:15" x14ac:dyDescent="0.3">
      <c r="A35" s="170" t="s">
        <v>2614</v>
      </c>
      <c r="B35" s="170" t="s">
        <v>73</v>
      </c>
      <c r="C35" s="170" t="s">
        <v>2627</v>
      </c>
      <c r="D35" s="175"/>
      <c r="E35" s="157">
        <v>1001760</v>
      </c>
      <c r="F35" s="178">
        <v>336.24</v>
      </c>
      <c r="G35" s="178">
        <v>236.87</v>
      </c>
      <c r="H35" s="178">
        <v>206.43</v>
      </c>
      <c r="I35" s="170">
        <v>0</v>
      </c>
      <c r="J35" s="170" t="s">
        <v>4031</v>
      </c>
      <c r="K35" s="170" t="s">
        <v>73</v>
      </c>
      <c r="L35" s="170" t="s">
        <v>4022</v>
      </c>
      <c r="M35" s="170" t="s">
        <v>7161</v>
      </c>
      <c r="N35" t="s">
        <v>5485</v>
      </c>
      <c r="O35" t="e">
        <v>#N/A</v>
      </c>
    </row>
    <row r="36" spans="1:15" x14ac:dyDescent="0.3">
      <c r="A36" s="170" t="s">
        <v>2614</v>
      </c>
      <c r="B36" s="170" t="s">
        <v>73</v>
      </c>
      <c r="C36" s="170" t="s">
        <v>2637</v>
      </c>
      <c r="D36" s="175"/>
      <c r="E36" s="157">
        <v>1001946</v>
      </c>
      <c r="F36" s="178">
        <v>61.98</v>
      </c>
      <c r="G36" s="178">
        <v>159.26</v>
      </c>
      <c r="H36" s="178">
        <v>0</v>
      </c>
      <c r="I36" s="170">
        <v>0</v>
      </c>
      <c r="J36" s="170" t="s">
        <v>4031</v>
      </c>
      <c r="K36" s="170" t="s">
        <v>73</v>
      </c>
      <c r="L36" s="170" t="s">
        <v>4022</v>
      </c>
      <c r="M36" s="170" t="s">
        <v>7161</v>
      </c>
      <c r="N36" t="s">
        <v>5485</v>
      </c>
      <c r="O36" t="e">
        <v>#N/A</v>
      </c>
    </row>
    <row r="37" spans="1:15" x14ac:dyDescent="0.3">
      <c r="A37" s="170" t="s">
        <v>2614</v>
      </c>
      <c r="B37" s="170" t="s">
        <v>73</v>
      </c>
      <c r="C37" s="170" t="s">
        <v>2733</v>
      </c>
      <c r="D37" s="175"/>
      <c r="E37" s="157">
        <v>1003223</v>
      </c>
      <c r="F37" s="178">
        <v>951.77</v>
      </c>
      <c r="G37" s="178">
        <v>402.65</v>
      </c>
      <c r="H37" s="178">
        <v>500.22</v>
      </c>
      <c r="I37" s="170" t="s">
        <v>4581</v>
      </c>
      <c r="J37" s="170" t="s">
        <v>4021</v>
      </c>
      <c r="K37" s="170" t="s">
        <v>73</v>
      </c>
      <c r="L37" s="170" t="s">
        <v>4122</v>
      </c>
      <c r="M37" s="170" t="s">
        <v>7162</v>
      </c>
      <c r="N37" t="e">
        <v>#N/A</v>
      </c>
      <c r="O37" t="e">
        <v>#N/A</v>
      </c>
    </row>
    <row r="38" spans="1:15" x14ac:dyDescent="0.3">
      <c r="A38" s="170" t="s">
        <v>2614</v>
      </c>
      <c r="B38" s="170" t="s">
        <v>73</v>
      </c>
      <c r="C38" s="170" t="s">
        <v>2691</v>
      </c>
      <c r="D38" s="177" t="s">
        <v>6793</v>
      </c>
      <c r="E38" s="157">
        <v>1002532</v>
      </c>
      <c r="F38" s="178">
        <v>342.54</v>
      </c>
      <c r="G38" s="178">
        <v>280.14999999999998</v>
      </c>
      <c r="H38" s="178">
        <v>401.94</v>
      </c>
      <c r="I38" s="170" t="s">
        <v>4121</v>
      </c>
      <c r="J38" s="170" t="s">
        <v>4031</v>
      </c>
      <c r="K38" s="170" t="s">
        <v>73</v>
      </c>
      <c r="L38" s="170" t="s">
        <v>4022</v>
      </c>
      <c r="M38" s="170" t="s">
        <v>7145</v>
      </c>
      <c r="N38" t="s">
        <v>5485</v>
      </c>
      <c r="O38">
        <v>460</v>
      </c>
    </row>
    <row r="39" spans="1:15" x14ac:dyDescent="0.3">
      <c r="A39" s="170" t="s">
        <v>2614</v>
      </c>
      <c r="B39" s="170" t="s">
        <v>73</v>
      </c>
      <c r="C39" s="170" t="s">
        <v>3063</v>
      </c>
      <c r="D39" s="180" t="s">
        <v>6794</v>
      </c>
      <c r="E39" s="157">
        <v>1011635</v>
      </c>
      <c r="F39" s="178">
        <v>111.60000000000001</v>
      </c>
      <c r="G39" s="178">
        <v>109.47</v>
      </c>
      <c r="H39" s="178">
        <v>152.32999999999998</v>
      </c>
      <c r="I39" s="170">
        <v>0</v>
      </c>
      <c r="J39" s="170" t="s">
        <v>4606</v>
      </c>
      <c r="K39" s="170" t="s">
        <v>73</v>
      </c>
      <c r="L39" s="170" t="s">
        <v>7108</v>
      </c>
      <c r="M39" s="170" t="s">
        <v>7163</v>
      </c>
      <c r="N39" t="s">
        <v>5487</v>
      </c>
      <c r="O39">
        <v>20</v>
      </c>
    </row>
    <row r="40" spans="1:15" x14ac:dyDescent="0.3">
      <c r="A40" s="170" t="s">
        <v>2614</v>
      </c>
      <c r="B40" s="170" t="s">
        <v>73</v>
      </c>
      <c r="C40" s="170" t="s">
        <v>2745</v>
      </c>
      <c r="D40" s="177" t="s">
        <v>4973</v>
      </c>
      <c r="E40" s="157">
        <v>1003447</v>
      </c>
      <c r="F40" s="178">
        <v>691.77</v>
      </c>
      <c r="G40" s="178">
        <v>875.53</v>
      </c>
      <c r="H40" s="178">
        <v>1721.31</v>
      </c>
      <c r="I40" s="170" t="s">
        <v>4399</v>
      </c>
      <c r="J40" s="170" t="s">
        <v>4400</v>
      </c>
      <c r="K40" s="170" t="s">
        <v>73</v>
      </c>
      <c r="L40" s="170" t="s">
        <v>4401</v>
      </c>
      <c r="M40" s="170" t="s">
        <v>7164</v>
      </c>
      <c r="N40" t="s">
        <v>5487</v>
      </c>
      <c r="O40">
        <v>26</v>
      </c>
    </row>
    <row r="41" spans="1:15" x14ac:dyDescent="0.3">
      <c r="A41" s="170" t="s">
        <v>2614</v>
      </c>
      <c r="B41" s="170" t="s">
        <v>73</v>
      </c>
      <c r="C41" s="170" t="s">
        <v>2665</v>
      </c>
      <c r="D41" s="177" t="s">
        <v>6795</v>
      </c>
      <c r="E41" s="157">
        <v>1002319</v>
      </c>
      <c r="F41" s="178">
        <v>82.34</v>
      </c>
      <c r="G41" s="178">
        <v>98.1</v>
      </c>
      <c r="H41" s="178">
        <v>135.58999999999997</v>
      </c>
      <c r="I41" s="170" t="s">
        <v>4744</v>
      </c>
      <c r="J41" s="170" t="s">
        <v>3967</v>
      </c>
      <c r="K41" s="170" t="s">
        <v>73</v>
      </c>
      <c r="L41" s="170" t="s">
        <v>4401</v>
      </c>
      <c r="M41" s="170" t="s">
        <v>7145</v>
      </c>
      <c r="N41" t="s">
        <v>5487</v>
      </c>
      <c r="O41">
        <v>446</v>
      </c>
    </row>
    <row r="42" spans="1:15" x14ac:dyDescent="0.3">
      <c r="A42" s="170" t="s">
        <v>2614</v>
      </c>
      <c r="B42" s="170" t="s">
        <v>73</v>
      </c>
      <c r="C42" s="170" t="s">
        <v>2811</v>
      </c>
      <c r="D42" s="177" t="s">
        <v>2810</v>
      </c>
      <c r="E42" s="157">
        <v>1004824</v>
      </c>
      <c r="F42" s="178">
        <v>99.550000000000011</v>
      </c>
      <c r="G42" s="178">
        <v>96.4</v>
      </c>
      <c r="H42" s="178">
        <v>86.800000000000011</v>
      </c>
      <c r="I42" s="170">
        <v>0</v>
      </c>
      <c r="J42" s="170" t="s">
        <v>3942</v>
      </c>
      <c r="K42" s="170" t="s">
        <v>73</v>
      </c>
      <c r="L42" s="170" t="s">
        <v>4401</v>
      </c>
      <c r="M42" s="170" t="s">
        <v>7160</v>
      </c>
      <c r="N42" t="s">
        <v>5487</v>
      </c>
      <c r="O42">
        <v>1262</v>
      </c>
    </row>
    <row r="43" spans="1:15" x14ac:dyDescent="0.3">
      <c r="A43" s="170" t="s">
        <v>2614</v>
      </c>
      <c r="B43" s="170" t="s">
        <v>73</v>
      </c>
      <c r="C43" s="170" t="s">
        <v>2985</v>
      </c>
      <c r="D43" s="170"/>
      <c r="E43" s="157">
        <v>1010030</v>
      </c>
      <c r="F43" s="178">
        <v>123.08</v>
      </c>
      <c r="G43" s="178">
        <v>79.790000000000006</v>
      </c>
      <c r="H43" s="178">
        <v>0</v>
      </c>
      <c r="I43" s="170" t="s">
        <v>3941</v>
      </c>
      <c r="J43" s="170" t="s">
        <v>3942</v>
      </c>
      <c r="K43" s="170" t="s">
        <v>73</v>
      </c>
      <c r="L43" s="170" t="s">
        <v>3943</v>
      </c>
      <c r="M43" s="170" t="s">
        <v>7165</v>
      </c>
      <c r="N43" t="e">
        <v>#N/A</v>
      </c>
      <c r="O43" t="e">
        <v>#N/A</v>
      </c>
    </row>
    <row r="44" spans="1:15" x14ac:dyDescent="0.3">
      <c r="A44" s="170" t="s">
        <v>2614</v>
      </c>
      <c r="B44" s="170" t="s">
        <v>73</v>
      </c>
      <c r="C44" s="170" t="s">
        <v>2645</v>
      </c>
      <c r="D44" s="170"/>
      <c r="E44" s="157">
        <v>1002127</v>
      </c>
      <c r="F44" s="178">
        <v>624.74</v>
      </c>
      <c r="G44" s="178">
        <v>0</v>
      </c>
      <c r="H44" s="178">
        <v>0</v>
      </c>
      <c r="I44" s="170" t="s">
        <v>4432</v>
      </c>
      <c r="J44" s="170" t="s">
        <v>4433</v>
      </c>
      <c r="K44" s="170" t="s">
        <v>73</v>
      </c>
      <c r="L44" s="170" t="s">
        <v>4025</v>
      </c>
      <c r="M44" s="170" t="s">
        <v>7166</v>
      </c>
      <c r="N44" t="s">
        <v>5482</v>
      </c>
      <c r="O44" t="e">
        <v>#N/A</v>
      </c>
    </row>
    <row r="45" spans="1:15" x14ac:dyDescent="0.3">
      <c r="A45" s="170" t="s">
        <v>2614</v>
      </c>
      <c r="B45" s="170" t="s">
        <v>73</v>
      </c>
      <c r="C45" s="170" t="s">
        <v>2638</v>
      </c>
      <c r="D45" s="177" t="s">
        <v>6796</v>
      </c>
      <c r="E45" s="157">
        <v>1001977</v>
      </c>
      <c r="F45" s="178">
        <v>1798.87</v>
      </c>
      <c r="G45" s="178">
        <v>498.71000000000004</v>
      </c>
      <c r="H45" s="178">
        <v>191.19</v>
      </c>
      <c r="I45" s="170">
        <v>0</v>
      </c>
      <c r="J45" s="170" t="s">
        <v>1475</v>
      </c>
      <c r="K45" s="170" t="s">
        <v>73</v>
      </c>
      <c r="L45" s="170" t="s">
        <v>4033</v>
      </c>
      <c r="M45" s="170" t="s">
        <v>7159</v>
      </c>
      <c r="N45" t="s">
        <v>5482</v>
      </c>
      <c r="O45">
        <v>110</v>
      </c>
    </row>
    <row r="46" spans="1:15" x14ac:dyDescent="0.3">
      <c r="A46" s="170" t="s">
        <v>2614</v>
      </c>
      <c r="B46" s="170" t="s">
        <v>73</v>
      </c>
      <c r="C46" s="170" t="s">
        <v>2873</v>
      </c>
      <c r="D46" s="177" t="s">
        <v>6797</v>
      </c>
      <c r="E46" s="157">
        <v>1006310</v>
      </c>
      <c r="F46" s="178">
        <v>249.65000000000003</v>
      </c>
      <c r="G46" s="178">
        <v>86.52</v>
      </c>
      <c r="H46" s="178">
        <v>125.3</v>
      </c>
      <c r="I46" s="170" t="s">
        <v>4604</v>
      </c>
      <c r="J46" s="170" t="s">
        <v>4605</v>
      </c>
      <c r="K46" s="170" t="s">
        <v>73</v>
      </c>
      <c r="L46" s="170" t="s">
        <v>4025</v>
      </c>
      <c r="M46" s="170" t="s">
        <v>7167</v>
      </c>
      <c r="N46" t="s">
        <v>5482</v>
      </c>
      <c r="O46">
        <v>25</v>
      </c>
    </row>
    <row r="47" spans="1:15" x14ac:dyDescent="0.3">
      <c r="A47" s="170" t="s">
        <v>2614</v>
      </c>
      <c r="B47" s="170" t="s">
        <v>73</v>
      </c>
      <c r="C47" s="170" t="s">
        <v>2670</v>
      </c>
      <c r="D47" s="177" t="s">
        <v>6798</v>
      </c>
      <c r="E47" s="157">
        <v>1002355</v>
      </c>
      <c r="F47" s="178">
        <v>123.3</v>
      </c>
      <c r="G47" s="178">
        <v>192.57999999999998</v>
      </c>
      <c r="H47" s="178">
        <v>212.92000000000002</v>
      </c>
      <c r="I47" s="170" t="s">
        <v>4620</v>
      </c>
      <c r="J47" s="170" t="s">
        <v>4605</v>
      </c>
      <c r="K47" s="170" t="s">
        <v>73</v>
      </c>
      <c r="L47" s="170" t="s">
        <v>4025</v>
      </c>
      <c r="M47" s="170" t="s">
        <v>7168</v>
      </c>
      <c r="N47" t="s">
        <v>5482</v>
      </c>
      <c r="O47">
        <v>38</v>
      </c>
    </row>
    <row r="48" spans="1:15" x14ac:dyDescent="0.3">
      <c r="A48" s="170" t="s">
        <v>2614</v>
      </c>
      <c r="B48" s="170" t="s">
        <v>73</v>
      </c>
      <c r="C48" s="170" t="s">
        <v>2860</v>
      </c>
      <c r="D48" s="177" t="s">
        <v>6799</v>
      </c>
      <c r="E48" s="157">
        <v>1006131</v>
      </c>
      <c r="F48" s="178">
        <v>64.88</v>
      </c>
      <c r="G48" s="178">
        <v>63.56</v>
      </c>
      <c r="H48" s="178">
        <v>96.24</v>
      </c>
      <c r="I48" s="170" t="s">
        <v>4459</v>
      </c>
      <c r="J48" s="170" t="s">
        <v>4460</v>
      </c>
      <c r="K48" s="170" t="s">
        <v>73</v>
      </c>
      <c r="L48" s="170" t="s">
        <v>4025</v>
      </c>
      <c r="M48" s="170" t="s">
        <v>7144</v>
      </c>
      <c r="N48" t="s">
        <v>5482</v>
      </c>
      <c r="O48">
        <v>143</v>
      </c>
    </row>
    <row r="49" spans="1:15" x14ac:dyDescent="0.3">
      <c r="A49" s="170" t="s">
        <v>2614</v>
      </c>
      <c r="B49" s="170" t="s">
        <v>73</v>
      </c>
      <c r="C49" s="170" t="s">
        <v>2895</v>
      </c>
      <c r="D49" s="170"/>
      <c r="E49" s="157">
        <v>1006880</v>
      </c>
      <c r="F49" s="178">
        <v>174.58</v>
      </c>
      <c r="G49" s="178">
        <v>172.87</v>
      </c>
      <c r="H49" s="178">
        <v>136.72</v>
      </c>
      <c r="I49" s="170">
        <v>0</v>
      </c>
      <c r="J49" s="170" t="s">
        <v>1475</v>
      </c>
      <c r="K49" s="170" t="s">
        <v>73</v>
      </c>
      <c r="L49" s="170" t="s">
        <v>4033</v>
      </c>
      <c r="M49" s="170" t="s">
        <v>7159</v>
      </c>
      <c r="N49" t="s">
        <v>5482</v>
      </c>
      <c r="O49" t="e">
        <v>#N/A</v>
      </c>
    </row>
    <row r="50" spans="1:15" x14ac:dyDescent="0.3">
      <c r="A50" s="170" t="s">
        <v>2614</v>
      </c>
      <c r="B50" s="170" t="s">
        <v>73</v>
      </c>
      <c r="C50" s="170" t="s">
        <v>2841</v>
      </c>
      <c r="D50" s="180" t="s">
        <v>6800</v>
      </c>
      <c r="E50" s="157">
        <v>1005678</v>
      </c>
      <c r="F50" s="178">
        <v>61.79</v>
      </c>
      <c r="G50" s="178">
        <v>125.47</v>
      </c>
      <c r="H50" s="178">
        <v>121.75</v>
      </c>
      <c r="I50" s="170" t="s">
        <v>4284</v>
      </c>
      <c r="J50" s="170" t="s">
        <v>4285</v>
      </c>
      <c r="K50" s="170" t="s">
        <v>73</v>
      </c>
      <c r="L50" s="170" t="s">
        <v>4025</v>
      </c>
      <c r="M50" s="170" t="s">
        <v>7144</v>
      </c>
      <c r="N50" t="s">
        <v>5482</v>
      </c>
      <c r="O50">
        <v>60</v>
      </c>
    </row>
    <row r="51" spans="1:15" x14ac:dyDescent="0.3">
      <c r="A51" s="170" t="s">
        <v>2614</v>
      </c>
      <c r="B51" s="170" t="s">
        <v>73</v>
      </c>
      <c r="C51" s="170" t="s">
        <v>2641</v>
      </c>
      <c r="D51" s="177" t="s">
        <v>4903</v>
      </c>
      <c r="E51" s="157">
        <v>1002031</v>
      </c>
      <c r="F51" s="178">
        <v>62.82</v>
      </c>
      <c r="G51" s="178">
        <v>105.96</v>
      </c>
      <c r="H51" s="178">
        <v>180.25</v>
      </c>
      <c r="I51" s="170" t="s">
        <v>4023</v>
      </c>
      <c r="J51" s="170" t="s">
        <v>4024</v>
      </c>
      <c r="K51" s="170" t="s">
        <v>73</v>
      </c>
      <c r="L51" s="170" t="s">
        <v>4025</v>
      </c>
      <c r="M51" s="170" t="s">
        <v>7144</v>
      </c>
      <c r="N51" t="s">
        <v>5482</v>
      </c>
      <c r="O51">
        <v>65</v>
      </c>
    </row>
    <row r="52" spans="1:15" x14ac:dyDescent="0.3">
      <c r="A52" s="170" t="s">
        <v>2614</v>
      </c>
      <c r="B52" s="170" t="s">
        <v>73</v>
      </c>
      <c r="C52" s="170" t="s">
        <v>2678</v>
      </c>
      <c r="D52" s="177" t="s">
        <v>6801</v>
      </c>
      <c r="E52" s="157">
        <v>1002415</v>
      </c>
      <c r="F52" s="178">
        <v>90.890000000000015</v>
      </c>
      <c r="G52" s="178">
        <v>77.949999999999989</v>
      </c>
      <c r="H52" s="178">
        <v>111.97</v>
      </c>
      <c r="I52" s="170" t="s">
        <v>4641</v>
      </c>
      <c r="J52" s="170" t="s">
        <v>4642</v>
      </c>
      <c r="K52" s="170" t="s">
        <v>73</v>
      </c>
      <c r="L52" s="170" t="s">
        <v>4025</v>
      </c>
      <c r="M52" s="170" t="s">
        <v>7167</v>
      </c>
      <c r="N52" t="s">
        <v>5482</v>
      </c>
      <c r="O52">
        <v>36</v>
      </c>
    </row>
    <row r="53" spans="1:15" x14ac:dyDescent="0.3">
      <c r="A53" s="170" t="s">
        <v>2614</v>
      </c>
      <c r="B53" s="170" t="s">
        <v>73</v>
      </c>
      <c r="C53" s="170" t="s">
        <v>2989</v>
      </c>
      <c r="D53" s="177" t="s">
        <v>6802</v>
      </c>
      <c r="E53" s="157">
        <v>1010119</v>
      </c>
      <c r="F53" s="178">
        <v>83.96</v>
      </c>
      <c r="G53" s="178">
        <v>89.07</v>
      </c>
      <c r="H53" s="178">
        <v>108.65</v>
      </c>
      <c r="I53" s="170">
        <v>0</v>
      </c>
      <c r="J53" s="170" t="s">
        <v>4571</v>
      </c>
      <c r="K53" s="170" t="s">
        <v>73</v>
      </c>
      <c r="L53" s="170" t="s">
        <v>4025</v>
      </c>
      <c r="M53" s="170" t="s">
        <v>7168</v>
      </c>
      <c r="N53" t="s">
        <v>5482</v>
      </c>
      <c r="O53">
        <v>150</v>
      </c>
    </row>
    <row r="54" spans="1:15" x14ac:dyDescent="0.3">
      <c r="A54" s="170" t="s">
        <v>2614</v>
      </c>
      <c r="B54" s="170" t="s">
        <v>76</v>
      </c>
      <c r="C54" s="170" t="s">
        <v>2819</v>
      </c>
      <c r="D54" s="177" t="s">
        <v>6803</v>
      </c>
      <c r="E54" s="157">
        <v>1004970</v>
      </c>
      <c r="F54" s="178">
        <v>276.85000000000002</v>
      </c>
      <c r="G54" s="178">
        <v>365.02</v>
      </c>
      <c r="H54" s="178">
        <v>6352.07</v>
      </c>
      <c r="I54" s="170" t="s">
        <v>3868</v>
      </c>
      <c r="J54" s="170" t="s">
        <v>3869</v>
      </c>
      <c r="K54" s="170" t="s">
        <v>76</v>
      </c>
      <c r="L54" s="170" t="s">
        <v>3870</v>
      </c>
      <c r="M54" s="170" t="s">
        <v>7169</v>
      </c>
      <c r="N54" t="s">
        <v>5453</v>
      </c>
      <c r="O54">
        <v>15</v>
      </c>
    </row>
    <row r="55" spans="1:15" x14ac:dyDescent="0.3">
      <c r="A55" s="170" t="s">
        <v>2614</v>
      </c>
      <c r="B55" s="170" t="s">
        <v>82</v>
      </c>
      <c r="C55" s="170" t="s">
        <v>3015</v>
      </c>
      <c r="D55" s="175"/>
      <c r="E55" s="157">
        <v>1010660</v>
      </c>
      <c r="F55" s="178">
        <v>50.48</v>
      </c>
      <c r="G55" s="178">
        <v>8.08</v>
      </c>
      <c r="H55" s="178">
        <v>448.22999999999996</v>
      </c>
      <c r="I55" s="170" t="s">
        <v>4791</v>
      </c>
      <c r="J55" s="170" t="s">
        <v>4792</v>
      </c>
      <c r="K55" s="170" t="s">
        <v>82</v>
      </c>
      <c r="L55" s="170" t="s">
        <v>4754</v>
      </c>
      <c r="M55" s="170" t="s">
        <v>7170</v>
      </c>
      <c r="N55">
        <v>0</v>
      </c>
      <c r="O55" t="e">
        <v>#N/A</v>
      </c>
    </row>
    <row r="56" spans="1:15" x14ac:dyDescent="0.3">
      <c r="A56" s="170" t="s">
        <v>2614</v>
      </c>
      <c r="B56" s="170" t="s">
        <v>80</v>
      </c>
      <c r="C56" s="170" t="s">
        <v>2707</v>
      </c>
      <c r="D56" s="170"/>
      <c r="E56" s="157">
        <v>1002839</v>
      </c>
      <c r="F56" s="178">
        <v>10.61</v>
      </c>
      <c r="G56" s="178">
        <v>18.549999999999997</v>
      </c>
      <c r="H56" s="178">
        <v>367.8</v>
      </c>
      <c r="I56" s="170" t="s">
        <v>4666</v>
      </c>
      <c r="J56" s="170" t="s">
        <v>4667</v>
      </c>
      <c r="K56" s="170" t="s">
        <v>80</v>
      </c>
      <c r="L56" s="170" t="s">
        <v>3901</v>
      </c>
      <c r="M56" s="170" t="s">
        <v>7170</v>
      </c>
      <c r="N56">
        <v>0</v>
      </c>
      <c r="O56" t="e">
        <v>#N/A</v>
      </c>
    </row>
    <row r="57" spans="1:15" x14ac:dyDescent="0.3">
      <c r="A57" s="170" t="s">
        <v>2614</v>
      </c>
      <c r="B57" s="170" t="s">
        <v>80</v>
      </c>
      <c r="C57" s="170" t="s">
        <v>2846</v>
      </c>
      <c r="D57" s="177" t="s">
        <v>6804</v>
      </c>
      <c r="E57" s="157">
        <v>1005770</v>
      </c>
      <c r="F57" s="178">
        <v>122.6</v>
      </c>
      <c r="G57" s="178">
        <v>166.32</v>
      </c>
      <c r="H57" s="178">
        <v>183.89999999999998</v>
      </c>
      <c r="I57" s="170" t="s">
        <v>4761</v>
      </c>
      <c r="J57" s="170" t="s">
        <v>4014</v>
      </c>
      <c r="K57" s="170" t="s">
        <v>80</v>
      </c>
      <c r="L57" s="170" t="s">
        <v>7109</v>
      </c>
      <c r="M57" s="170" t="s">
        <v>7171</v>
      </c>
      <c r="N57" t="s">
        <v>5468</v>
      </c>
      <c r="O57">
        <v>1682</v>
      </c>
    </row>
    <row r="58" spans="1:15" x14ac:dyDescent="0.3">
      <c r="A58" s="170" t="s">
        <v>2614</v>
      </c>
      <c r="B58" s="170" t="s">
        <v>80</v>
      </c>
      <c r="C58" s="170" t="s">
        <v>2704</v>
      </c>
      <c r="D58" s="170"/>
      <c r="E58" s="157">
        <v>1002774</v>
      </c>
      <c r="F58" s="178">
        <v>46.28</v>
      </c>
      <c r="G58" s="178">
        <v>36.739999999999995</v>
      </c>
      <c r="H58" s="178">
        <v>62.75</v>
      </c>
      <c r="I58" s="170" t="s">
        <v>4370</v>
      </c>
      <c r="J58" s="170" t="s">
        <v>4371</v>
      </c>
      <c r="K58" s="170" t="s">
        <v>80</v>
      </c>
      <c r="L58" s="170" t="s">
        <v>4262</v>
      </c>
      <c r="M58" s="170" t="s">
        <v>7170</v>
      </c>
      <c r="N58">
        <v>0</v>
      </c>
      <c r="O58" t="e">
        <v>#N/A</v>
      </c>
    </row>
    <row r="59" spans="1:15" x14ac:dyDescent="0.3">
      <c r="A59" s="170" t="s">
        <v>2614</v>
      </c>
      <c r="B59" s="170" t="s">
        <v>83</v>
      </c>
      <c r="C59" s="170" t="s">
        <v>2898</v>
      </c>
      <c r="D59" s="177" t="s">
        <v>6805</v>
      </c>
      <c r="E59" s="157">
        <v>1006940</v>
      </c>
      <c r="F59" s="178">
        <v>629.05999999999995</v>
      </c>
      <c r="G59" s="178">
        <v>321.56</v>
      </c>
      <c r="H59" s="178">
        <v>0</v>
      </c>
      <c r="I59" s="170" t="s">
        <v>4145</v>
      </c>
      <c r="J59" s="170" t="s">
        <v>4146</v>
      </c>
      <c r="K59" s="170" t="s">
        <v>83</v>
      </c>
      <c r="L59" s="170" t="s">
        <v>4147</v>
      </c>
      <c r="M59" s="170" t="s">
        <v>7172</v>
      </c>
      <c r="N59" t="s">
        <v>5467</v>
      </c>
      <c r="O59">
        <v>107</v>
      </c>
    </row>
    <row r="60" spans="1:15" x14ac:dyDescent="0.3">
      <c r="A60" s="170" t="s">
        <v>2614</v>
      </c>
      <c r="B60" s="170" t="s">
        <v>83</v>
      </c>
      <c r="C60" s="170" t="s">
        <v>2939</v>
      </c>
      <c r="D60" s="177" t="s">
        <v>6806</v>
      </c>
      <c r="E60" s="157">
        <v>1008433</v>
      </c>
      <c r="F60" s="178">
        <v>110.92</v>
      </c>
      <c r="G60" s="178">
        <v>0</v>
      </c>
      <c r="H60" s="178">
        <v>0</v>
      </c>
      <c r="I60" s="170" t="s">
        <v>4624</v>
      </c>
      <c r="J60" s="170" t="s">
        <v>1535</v>
      </c>
      <c r="K60" s="170" t="s">
        <v>83</v>
      </c>
      <c r="L60" s="170" t="s">
        <v>4347</v>
      </c>
      <c r="M60" s="170" t="s">
        <v>7173</v>
      </c>
      <c r="N60" t="s">
        <v>5467</v>
      </c>
      <c r="O60">
        <v>21</v>
      </c>
    </row>
    <row r="61" spans="1:15" x14ac:dyDescent="0.3">
      <c r="A61" s="170" t="s">
        <v>2614</v>
      </c>
      <c r="B61" s="170" t="s">
        <v>83</v>
      </c>
      <c r="C61" s="170" t="s">
        <v>2658</v>
      </c>
      <c r="D61" s="175"/>
      <c r="E61" s="157">
        <v>1002255</v>
      </c>
      <c r="F61" s="178">
        <v>57.32</v>
      </c>
      <c r="G61" s="178">
        <v>41.03</v>
      </c>
      <c r="H61" s="178">
        <v>24.1</v>
      </c>
      <c r="I61" s="170" t="s">
        <v>4125</v>
      </c>
      <c r="J61" s="170" t="s">
        <v>4126</v>
      </c>
      <c r="K61" s="170" t="s">
        <v>83</v>
      </c>
      <c r="L61" s="170" t="s">
        <v>4126</v>
      </c>
      <c r="M61" s="170" t="s">
        <v>7174</v>
      </c>
      <c r="N61" t="s">
        <v>5467</v>
      </c>
      <c r="O61" t="e">
        <v>#N/A</v>
      </c>
    </row>
    <row r="62" spans="1:15" x14ac:dyDescent="0.3">
      <c r="A62" s="170" t="s">
        <v>2614</v>
      </c>
      <c r="B62" s="170" t="s">
        <v>83</v>
      </c>
      <c r="C62" s="170" t="s">
        <v>3085</v>
      </c>
      <c r="D62" s="170"/>
      <c r="E62" s="157">
        <v>1012038</v>
      </c>
      <c r="F62" s="178">
        <v>5722.4600000000009</v>
      </c>
      <c r="G62" s="178">
        <v>3722.61</v>
      </c>
      <c r="H62" s="178">
        <v>917.39</v>
      </c>
      <c r="I62" s="170">
        <v>0</v>
      </c>
      <c r="J62" s="170" t="s">
        <v>4591</v>
      </c>
      <c r="K62" s="170" t="s">
        <v>83</v>
      </c>
      <c r="L62" s="170" t="s">
        <v>4307</v>
      </c>
      <c r="M62" s="170" t="e">
        <v>#N/A</v>
      </c>
      <c r="N62" t="e">
        <v>#N/A</v>
      </c>
      <c r="O62" t="e">
        <v>#N/A</v>
      </c>
    </row>
    <row r="63" spans="1:15" x14ac:dyDescent="0.3">
      <c r="A63" s="170" t="s">
        <v>2614</v>
      </c>
      <c r="B63" s="170" t="s">
        <v>83</v>
      </c>
      <c r="C63" s="170" t="s">
        <v>2780</v>
      </c>
      <c r="D63" s="170"/>
      <c r="E63" s="157">
        <v>1004425</v>
      </c>
      <c r="F63" s="178">
        <v>16.03</v>
      </c>
      <c r="G63" s="178">
        <v>19.16</v>
      </c>
      <c r="H63" s="178">
        <v>10.89</v>
      </c>
      <c r="I63" s="170" t="s">
        <v>4684</v>
      </c>
      <c r="J63" s="170" t="s">
        <v>4269</v>
      </c>
      <c r="K63" s="170" t="s">
        <v>83</v>
      </c>
      <c r="L63" s="170" t="s">
        <v>4307</v>
      </c>
      <c r="M63" s="170" t="s">
        <v>7175</v>
      </c>
      <c r="N63" t="e">
        <v>#N/A</v>
      </c>
      <c r="O63" t="e">
        <v>#N/A</v>
      </c>
    </row>
    <row r="64" spans="1:15" x14ac:dyDescent="0.3">
      <c r="A64" s="170" t="s">
        <v>2614</v>
      </c>
      <c r="B64" s="170" t="s">
        <v>83</v>
      </c>
      <c r="C64" s="170" t="s">
        <v>2806</v>
      </c>
      <c r="D64" s="175"/>
      <c r="E64" s="157">
        <v>1004715</v>
      </c>
      <c r="F64" s="178">
        <v>133.41</v>
      </c>
      <c r="G64" s="178">
        <v>133.92000000000002</v>
      </c>
      <c r="H64" s="178">
        <v>121.82</v>
      </c>
      <c r="I64" s="170" t="s">
        <v>4567</v>
      </c>
      <c r="J64" s="170" t="s">
        <v>3986</v>
      </c>
      <c r="K64" s="170" t="s">
        <v>83</v>
      </c>
      <c r="L64" s="170" t="s">
        <v>3952</v>
      </c>
      <c r="M64" s="170" t="s">
        <v>7175</v>
      </c>
      <c r="N64" t="s">
        <v>5467</v>
      </c>
      <c r="O64" t="e">
        <v>#N/A</v>
      </c>
    </row>
    <row r="65" spans="1:15" x14ac:dyDescent="0.3">
      <c r="A65" s="170" t="s">
        <v>2614</v>
      </c>
      <c r="B65" s="170" t="s">
        <v>83</v>
      </c>
      <c r="C65" s="170" t="s">
        <v>2958</v>
      </c>
      <c r="D65" s="177" t="s">
        <v>2958</v>
      </c>
      <c r="E65" s="157">
        <v>1008924</v>
      </c>
      <c r="F65" s="178">
        <v>0</v>
      </c>
      <c r="G65" s="178">
        <v>121.94000000000001</v>
      </c>
      <c r="H65" s="178">
        <v>149.09</v>
      </c>
      <c r="I65" s="170">
        <v>0</v>
      </c>
      <c r="J65" s="170" t="s">
        <v>4182</v>
      </c>
      <c r="K65" s="170" t="s">
        <v>83</v>
      </c>
      <c r="L65" s="170" t="s">
        <v>4183</v>
      </c>
      <c r="M65" s="170" t="e">
        <v>#N/A</v>
      </c>
      <c r="N65" t="s">
        <v>5467</v>
      </c>
      <c r="O65">
        <v>580</v>
      </c>
    </row>
    <row r="66" spans="1:15" x14ac:dyDescent="0.3">
      <c r="A66" s="170" t="s">
        <v>2614</v>
      </c>
      <c r="B66" s="170" t="s">
        <v>84</v>
      </c>
      <c r="C66" s="170" t="s">
        <v>2864</v>
      </c>
      <c r="D66" s="177" t="s">
        <v>6807</v>
      </c>
      <c r="E66" s="157">
        <v>1006166</v>
      </c>
      <c r="F66" s="178">
        <v>39.44</v>
      </c>
      <c r="G66" s="178">
        <v>18.310000000000002</v>
      </c>
      <c r="H66" s="178">
        <v>0</v>
      </c>
      <c r="I66" s="170" t="s">
        <v>4795</v>
      </c>
      <c r="J66" s="170" t="s">
        <v>4796</v>
      </c>
      <c r="K66" s="170" t="s">
        <v>84</v>
      </c>
      <c r="L66" s="170" t="s">
        <v>4586</v>
      </c>
      <c r="M66" s="170" t="s">
        <v>7176</v>
      </c>
      <c r="N66" t="s">
        <v>5454</v>
      </c>
      <c r="O66">
        <v>143</v>
      </c>
    </row>
    <row r="67" spans="1:15" x14ac:dyDescent="0.3">
      <c r="A67" s="170" t="s">
        <v>2614</v>
      </c>
      <c r="B67" s="170" t="s">
        <v>84</v>
      </c>
      <c r="C67" s="170" t="s">
        <v>2781</v>
      </c>
      <c r="D67" s="175"/>
      <c r="E67" s="157">
        <v>1004430</v>
      </c>
      <c r="F67" s="178">
        <v>0</v>
      </c>
      <c r="G67" s="178">
        <v>3.53</v>
      </c>
      <c r="H67" s="178">
        <v>2.4700000000000002</v>
      </c>
      <c r="I67" s="170" t="s">
        <v>4764</v>
      </c>
      <c r="J67" s="170" t="s">
        <v>4765</v>
      </c>
      <c r="K67" s="170" t="s">
        <v>84</v>
      </c>
      <c r="L67" s="170" t="s">
        <v>4218</v>
      </c>
      <c r="M67" s="170" t="s">
        <v>7176</v>
      </c>
      <c r="N67">
        <v>0</v>
      </c>
      <c r="O67" t="e">
        <v>#N/A</v>
      </c>
    </row>
    <row r="68" spans="1:15" x14ac:dyDescent="0.3">
      <c r="A68" s="170" t="s">
        <v>2614</v>
      </c>
      <c r="B68" s="170" t="s">
        <v>84</v>
      </c>
      <c r="C68" s="170" t="s">
        <v>2863</v>
      </c>
      <c r="D68" s="177" t="s">
        <v>6808</v>
      </c>
      <c r="E68" s="157">
        <v>1006165</v>
      </c>
      <c r="F68" s="178">
        <v>7.6</v>
      </c>
      <c r="G68" s="178">
        <v>0</v>
      </c>
      <c r="H68" s="178">
        <v>0</v>
      </c>
      <c r="I68" s="170" t="s">
        <v>4784</v>
      </c>
      <c r="J68" s="170" t="s">
        <v>2184</v>
      </c>
      <c r="K68" s="170" t="s">
        <v>84</v>
      </c>
      <c r="L68" s="170" t="s">
        <v>4130</v>
      </c>
      <c r="M68" s="170" t="s">
        <v>7176</v>
      </c>
      <c r="N68" t="s">
        <v>5454</v>
      </c>
      <c r="O68">
        <v>37</v>
      </c>
    </row>
    <row r="69" spans="1:15" x14ac:dyDescent="0.3">
      <c r="A69" s="170" t="s">
        <v>2614</v>
      </c>
      <c r="B69" s="170" t="s">
        <v>85</v>
      </c>
      <c r="C69" s="170" t="s">
        <v>2979</v>
      </c>
      <c r="D69" s="170"/>
      <c r="E69" s="157">
        <v>1009776</v>
      </c>
      <c r="F69" s="178">
        <v>834.84</v>
      </c>
      <c r="G69" s="178">
        <v>758.21</v>
      </c>
      <c r="H69" s="178">
        <v>40.659999999999997</v>
      </c>
      <c r="I69" s="170" t="s">
        <v>4736</v>
      </c>
      <c r="J69" s="170" t="s">
        <v>4342</v>
      </c>
      <c r="K69" s="170" t="s">
        <v>85</v>
      </c>
      <c r="L69" s="170">
        <v>0</v>
      </c>
      <c r="M69" s="170" t="s">
        <v>7177</v>
      </c>
      <c r="N69" t="e">
        <v>#N/A</v>
      </c>
      <c r="O69" t="e">
        <v>#N/A</v>
      </c>
    </row>
    <row r="70" spans="1:15" x14ac:dyDescent="0.3">
      <c r="A70" s="170" t="s">
        <v>2614</v>
      </c>
      <c r="B70" s="170" t="s">
        <v>85</v>
      </c>
      <c r="C70" s="170" t="s">
        <v>2847</v>
      </c>
      <c r="D70" s="177" t="s">
        <v>6809</v>
      </c>
      <c r="E70" s="157">
        <v>1005779</v>
      </c>
      <c r="F70" s="178">
        <v>94.34</v>
      </c>
      <c r="G70" s="178">
        <v>16.059999999999999</v>
      </c>
      <c r="H70" s="178">
        <v>51.49</v>
      </c>
      <c r="I70" s="170" t="s">
        <v>4777</v>
      </c>
      <c r="J70" s="170" t="s">
        <v>4028</v>
      </c>
      <c r="K70" s="170" t="s">
        <v>85</v>
      </c>
      <c r="L70" s="170" t="s">
        <v>7001</v>
      </c>
      <c r="M70" s="170" t="s">
        <v>7178</v>
      </c>
      <c r="N70" t="s">
        <v>5458</v>
      </c>
      <c r="O70">
        <v>340</v>
      </c>
    </row>
    <row r="71" spans="1:15" x14ac:dyDescent="0.3">
      <c r="A71" s="170" t="s">
        <v>2614</v>
      </c>
      <c r="B71" s="170" t="s">
        <v>85</v>
      </c>
      <c r="C71" s="170" t="s">
        <v>2850</v>
      </c>
      <c r="D71" s="175"/>
      <c r="E71" s="157">
        <v>1005856</v>
      </c>
      <c r="F71" s="178">
        <v>0.02</v>
      </c>
      <c r="G71" s="178">
        <v>0.2</v>
      </c>
      <c r="H71" s="178">
        <v>1.1499999999999999</v>
      </c>
      <c r="I71" s="170" t="s">
        <v>4705</v>
      </c>
      <c r="J71" s="170" t="s">
        <v>3886</v>
      </c>
      <c r="K71" s="170" t="s">
        <v>85</v>
      </c>
      <c r="L71" s="170" t="s">
        <v>4037</v>
      </c>
      <c r="M71" s="170" t="s">
        <v>7179</v>
      </c>
      <c r="N71">
        <v>0</v>
      </c>
      <c r="O71" t="e">
        <v>#N/A</v>
      </c>
    </row>
    <row r="72" spans="1:15" x14ac:dyDescent="0.3">
      <c r="A72" s="170" t="s">
        <v>2614</v>
      </c>
      <c r="B72" s="170" t="s">
        <v>85</v>
      </c>
      <c r="C72" s="170" t="s">
        <v>2725</v>
      </c>
      <c r="D72" s="175"/>
      <c r="E72" s="157">
        <v>1003158</v>
      </c>
      <c r="F72" s="178">
        <v>16.55</v>
      </c>
      <c r="G72" s="178">
        <v>5.68</v>
      </c>
      <c r="H72" s="178">
        <v>19.93</v>
      </c>
      <c r="I72" s="170" t="s">
        <v>4233</v>
      </c>
      <c r="J72" s="170" t="s">
        <v>3886</v>
      </c>
      <c r="K72" s="170" t="s">
        <v>85</v>
      </c>
      <c r="L72" s="170" t="s">
        <v>3887</v>
      </c>
      <c r="M72" s="170" t="s">
        <v>7178</v>
      </c>
      <c r="N72" t="e">
        <v>#N/A</v>
      </c>
      <c r="O72" t="e">
        <v>#N/A</v>
      </c>
    </row>
    <row r="73" spans="1:15" x14ac:dyDescent="0.3">
      <c r="A73" s="170" t="s">
        <v>2614</v>
      </c>
      <c r="B73" s="170" t="s">
        <v>85</v>
      </c>
      <c r="C73" s="170" t="s">
        <v>2905</v>
      </c>
      <c r="D73" s="175"/>
      <c r="E73" s="157">
        <v>1007410</v>
      </c>
      <c r="F73" s="178">
        <v>1.85</v>
      </c>
      <c r="G73" s="178">
        <v>3.06</v>
      </c>
      <c r="H73" s="178">
        <v>0.28999999999999998</v>
      </c>
      <c r="I73" s="170" t="s">
        <v>4648</v>
      </c>
      <c r="J73" s="170" t="s">
        <v>3886</v>
      </c>
      <c r="K73" s="170" t="s">
        <v>85</v>
      </c>
      <c r="L73" s="170" t="s">
        <v>3887</v>
      </c>
      <c r="M73" s="170" t="s">
        <v>7180</v>
      </c>
      <c r="N73" t="e">
        <v>#N/A</v>
      </c>
      <c r="O73" t="e">
        <v>#N/A</v>
      </c>
    </row>
    <row r="74" spans="1:15" x14ac:dyDescent="0.3">
      <c r="A74" s="170" t="s">
        <v>2614</v>
      </c>
      <c r="B74" s="170" t="s">
        <v>85</v>
      </c>
      <c r="C74" s="170" t="s">
        <v>2829</v>
      </c>
      <c r="D74" s="175"/>
      <c r="E74" s="157">
        <v>1005080</v>
      </c>
      <c r="F74" s="178">
        <v>0.34</v>
      </c>
      <c r="G74" s="178">
        <v>0.04</v>
      </c>
      <c r="H74" s="178">
        <v>0.04</v>
      </c>
      <c r="I74" s="170" t="s">
        <v>4722</v>
      </c>
      <c r="J74" s="170" t="s">
        <v>4723</v>
      </c>
      <c r="K74" s="170" t="s">
        <v>85</v>
      </c>
      <c r="L74" s="170" t="s">
        <v>4724</v>
      </c>
      <c r="M74" s="170" t="s">
        <v>7181</v>
      </c>
      <c r="N74">
        <v>0</v>
      </c>
      <c r="O74" t="e">
        <v>#N/A</v>
      </c>
    </row>
    <row r="75" spans="1:15" x14ac:dyDescent="0.3">
      <c r="A75" s="170" t="s">
        <v>2614</v>
      </c>
      <c r="B75" s="170" t="s">
        <v>85</v>
      </c>
      <c r="C75" s="170" t="s">
        <v>2975</v>
      </c>
      <c r="D75" s="170"/>
      <c r="E75" s="157">
        <v>1009770</v>
      </c>
      <c r="F75" s="178">
        <v>0</v>
      </c>
      <c r="G75" s="178">
        <v>0</v>
      </c>
      <c r="H75" s="178">
        <v>0</v>
      </c>
      <c r="I75" s="170" t="s">
        <v>4692</v>
      </c>
      <c r="J75" s="170" t="s">
        <v>3995</v>
      </c>
      <c r="K75" s="170" t="s">
        <v>85</v>
      </c>
      <c r="L75" s="170" t="s">
        <v>4063</v>
      </c>
      <c r="M75" s="170" t="s">
        <v>7177</v>
      </c>
      <c r="N75">
        <v>0</v>
      </c>
      <c r="O75" t="e">
        <v>#N/A</v>
      </c>
    </row>
    <row r="76" spans="1:15" x14ac:dyDescent="0.3">
      <c r="A76" s="170" t="s">
        <v>2614</v>
      </c>
      <c r="B76" s="170" t="s">
        <v>85</v>
      </c>
      <c r="C76" s="170" t="s">
        <v>2749</v>
      </c>
      <c r="D76" s="170"/>
      <c r="E76" s="157">
        <v>1003483</v>
      </c>
      <c r="F76" s="178">
        <v>299.42</v>
      </c>
      <c r="G76" s="178">
        <v>293.79000000000002</v>
      </c>
      <c r="H76" s="178">
        <v>59.14</v>
      </c>
      <c r="I76" s="170" t="s">
        <v>4261</v>
      </c>
      <c r="J76" s="170" t="s">
        <v>3995</v>
      </c>
      <c r="K76" s="170" t="s">
        <v>85</v>
      </c>
      <c r="L76" s="170" t="s">
        <v>4063</v>
      </c>
      <c r="M76" s="170" t="s">
        <v>7182</v>
      </c>
      <c r="N76">
        <v>0</v>
      </c>
      <c r="O76" t="e">
        <v>#N/A</v>
      </c>
    </row>
    <row r="77" spans="1:15" x14ac:dyDescent="0.3">
      <c r="A77" s="170" t="s">
        <v>2614</v>
      </c>
      <c r="B77" s="170" t="s">
        <v>85</v>
      </c>
      <c r="C77" s="170" t="s">
        <v>2968</v>
      </c>
      <c r="D77" s="170"/>
      <c r="E77" s="157">
        <v>1009289</v>
      </c>
      <c r="F77" s="178">
        <v>27.510000000000005</v>
      </c>
      <c r="G77" s="178">
        <v>21.91</v>
      </c>
      <c r="H77" s="178">
        <v>31.33</v>
      </c>
      <c r="I77" s="170" t="s">
        <v>4201</v>
      </c>
      <c r="J77" s="170" t="s">
        <v>3995</v>
      </c>
      <c r="K77" s="170" t="s">
        <v>85</v>
      </c>
      <c r="L77" s="170" t="s">
        <v>3996</v>
      </c>
      <c r="M77" s="170" t="s">
        <v>7183</v>
      </c>
      <c r="N77" t="e">
        <v>#N/A</v>
      </c>
      <c r="O77" t="e">
        <v>#N/A</v>
      </c>
    </row>
    <row r="78" spans="1:15" x14ac:dyDescent="0.3">
      <c r="A78" s="170" t="s">
        <v>2614</v>
      </c>
      <c r="B78" s="170" t="s">
        <v>85</v>
      </c>
      <c r="C78" s="170" t="s">
        <v>2753</v>
      </c>
      <c r="D78" s="170"/>
      <c r="E78" s="157">
        <v>1003608</v>
      </c>
      <c r="F78" s="178">
        <v>125.21000000000001</v>
      </c>
      <c r="G78" s="178">
        <v>162.99</v>
      </c>
      <c r="H78" s="178">
        <v>134.02000000000001</v>
      </c>
      <c r="I78" s="170">
        <v>0</v>
      </c>
      <c r="J78" s="170" t="s">
        <v>4101</v>
      </c>
      <c r="K78" s="170" t="s">
        <v>85</v>
      </c>
      <c r="L78" s="170" t="s">
        <v>4102</v>
      </c>
      <c r="M78" s="170" t="s">
        <v>7182</v>
      </c>
      <c r="N78" t="s">
        <v>5459</v>
      </c>
      <c r="O78" t="e">
        <v>#N/A</v>
      </c>
    </row>
    <row r="79" spans="1:15" x14ac:dyDescent="0.3">
      <c r="A79" s="170" t="s">
        <v>2614</v>
      </c>
      <c r="B79" s="170" t="s">
        <v>85</v>
      </c>
      <c r="C79" s="170" t="s">
        <v>2976</v>
      </c>
      <c r="D79" s="180" t="s">
        <v>6810</v>
      </c>
      <c r="E79" s="157">
        <v>1009772</v>
      </c>
      <c r="F79" s="178">
        <v>508.2</v>
      </c>
      <c r="G79" s="178">
        <v>375.73999999999995</v>
      </c>
      <c r="H79" s="178">
        <v>3.39</v>
      </c>
      <c r="I79" s="170" t="s">
        <v>4232</v>
      </c>
      <c r="J79" s="170" t="s">
        <v>4101</v>
      </c>
      <c r="K79" s="170" t="s">
        <v>85</v>
      </c>
      <c r="L79" s="170" t="s">
        <v>4102</v>
      </c>
      <c r="M79" s="170" t="s">
        <v>7184</v>
      </c>
      <c r="N79" t="s">
        <v>5459</v>
      </c>
      <c r="O79">
        <v>1.5</v>
      </c>
    </row>
    <row r="80" spans="1:15" x14ac:dyDescent="0.3">
      <c r="A80" s="170" t="s">
        <v>2614</v>
      </c>
      <c r="B80" s="170" t="s">
        <v>85</v>
      </c>
      <c r="C80" s="170" t="s">
        <v>2748</v>
      </c>
      <c r="D80" s="177" t="s">
        <v>6811</v>
      </c>
      <c r="E80" s="157">
        <v>1003475</v>
      </c>
      <c r="F80" s="178">
        <v>925.83</v>
      </c>
      <c r="G80" s="178">
        <v>1365.9599999999998</v>
      </c>
      <c r="H80" s="178">
        <v>2248.77</v>
      </c>
      <c r="I80" s="170" t="s">
        <v>4669</v>
      </c>
      <c r="J80" s="170" t="s">
        <v>4124</v>
      </c>
      <c r="K80" s="170" t="s">
        <v>85</v>
      </c>
      <c r="L80" s="170" t="s">
        <v>4018</v>
      </c>
      <c r="M80" s="170" t="s">
        <v>7182</v>
      </c>
      <c r="N80" t="s">
        <v>5459</v>
      </c>
      <c r="O80">
        <v>15</v>
      </c>
    </row>
    <row r="81" spans="1:15" x14ac:dyDescent="0.3">
      <c r="A81" s="170" t="s">
        <v>2614</v>
      </c>
      <c r="B81" s="170" t="s">
        <v>85</v>
      </c>
      <c r="C81" s="170" t="s">
        <v>2796</v>
      </c>
      <c r="D81" s="175"/>
      <c r="E81" s="157">
        <v>1004620</v>
      </c>
      <c r="F81" s="178">
        <v>0.02</v>
      </c>
      <c r="G81" s="178">
        <v>0.01</v>
      </c>
      <c r="H81" s="178">
        <v>0.02</v>
      </c>
      <c r="I81" s="170" t="s">
        <v>4057</v>
      </c>
      <c r="J81" s="170" t="s">
        <v>4058</v>
      </c>
      <c r="K81" s="170" t="s">
        <v>85</v>
      </c>
      <c r="L81" s="170" t="s">
        <v>4059</v>
      </c>
      <c r="M81" s="170" t="s">
        <v>7185</v>
      </c>
      <c r="N81" t="s">
        <v>5458</v>
      </c>
      <c r="O81" t="e">
        <v>#N/A</v>
      </c>
    </row>
    <row r="82" spans="1:15" x14ac:dyDescent="0.3">
      <c r="A82" s="170" t="s">
        <v>2614</v>
      </c>
      <c r="B82" s="170" t="s">
        <v>85</v>
      </c>
      <c r="C82" s="170" t="s">
        <v>2757</v>
      </c>
      <c r="D82" s="177" t="s">
        <v>6812</v>
      </c>
      <c r="E82" s="157">
        <v>1003750</v>
      </c>
      <c r="F82" s="178">
        <v>33.35</v>
      </c>
      <c r="G82" s="178">
        <v>29.759999999999998</v>
      </c>
      <c r="H82" s="178">
        <v>35.9</v>
      </c>
      <c r="I82" s="170" t="s">
        <v>4713</v>
      </c>
      <c r="J82" s="170" t="s">
        <v>3939</v>
      </c>
      <c r="K82" s="170" t="s">
        <v>85</v>
      </c>
      <c r="L82" s="170" t="s">
        <v>4059</v>
      </c>
      <c r="M82" s="170" t="s">
        <v>7185</v>
      </c>
      <c r="N82" t="s">
        <v>5458</v>
      </c>
      <c r="O82">
        <v>166</v>
      </c>
    </row>
    <row r="83" spans="1:15" x14ac:dyDescent="0.3">
      <c r="A83" s="170" t="s">
        <v>2614</v>
      </c>
      <c r="B83" s="170" t="s">
        <v>85</v>
      </c>
      <c r="C83" s="170" t="s">
        <v>3029</v>
      </c>
      <c r="D83" s="177" t="s">
        <v>6813</v>
      </c>
      <c r="E83" s="157">
        <v>1010789</v>
      </c>
      <c r="F83" s="178">
        <v>34.1</v>
      </c>
      <c r="G83" s="178">
        <v>23.66</v>
      </c>
      <c r="H83" s="178">
        <v>23.33</v>
      </c>
      <c r="I83" s="170" t="s">
        <v>3938</v>
      </c>
      <c r="J83" s="170" t="s">
        <v>3939</v>
      </c>
      <c r="K83" s="170" t="s">
        <v>85</v>
      </c>
      <c r="L83" s="170" t="s">
        <v>4059</v>
      </c>
      <c r="M83" s="170" t="s">
        <v>7185</v>
      </c>
      <c r="N83" t="s">
        <v>5458</v>
      </c>
      <c r="O83">
        <v>116</v>
      </c>
    </row>
    <row r="84" spans="1:15" x14ac:dyDescent="0.3">
      <c r="A84" s="170" t="s">
        <v>2614</v>
      </c>
      <c r="B84" s="170" t="s">
        <v>85</v>
      </c>
      <c r="C84" s="170" t="s">
        <v>2916</v>
      </c>
      <c r="D84" s="177" t="s">
        <v>6814</v>
      </c>
      <c r="E84" s="157">
        <v>1007604</v>
      </c>
      <c r="F84" s="178">
        <v>0.59</v>
      </c>
      <c r="G84" s="178">
        <v>0</v>
      </c>
      <c r="H84" s="178">
        <v>0</v>
      </c>
      <c r="I84" s="170" t="s">
        <v>4553</v>
      </c>
      <c r="J84" s="170" t="s">
        <v>4554</v>
      </c>
      <c r="K84" s="170" t="s">
        <v>85</v>
      </c>
      <c r="L84" s="170" t="s">
        <v>3915</v>
      </c>
      <c r="M84" s="170" t="s">
        <v>7186</v>
      </c>
      <c r="N84" t="s">
        <v>5458</v>
      </c>
      <c r="O84">
        <v>70</v>
      </c>
    </row>
    <row r="85" spans="1:15" x14ac:dyDescent="0.3">
      <c r="A85" s="170" t="s">
        <v>2614</v>
      </c>
      <c r="B85" s="170" t="s">
        <v>85</v>
      </c>
      <c r="C85" s="170" t="s">
        <v>2735</v>
      </c>
      <c r="D85" s="170"/>
      <c r="E85" s="157">
        <v>1003245</v>
      </c>
      <c r="F85" s="178">
        <v>93.75</v>
      </c>
      <c r="G85" s="178">
        <v>170.87</v>
      </c>
      <c r="H85" s="178">
        <v>7641.84</v>
      </c>
      <c r="I85" s="170" t="s">
        <v>4079</v>
      </c>
      <c r="J85" s="170" t="s">
        <v>4080</v>
      </c>
      <c r="K85" s="170" t="s">
        <v>85</v>
      </c>
      <c r="L85" s="170" t="s">
        <v>3915</v>
      </c>
      <c r="M85" s="170" t="s">
        <v>7187</v>
      </c>
      <c r="N85" t="s">
        <v>5458</v>
      </c>
      <c r="O85" t="e">
        <v>#N/A</v>
      </c>
    </row>
    <row r="86" spans="1:15" x14ac:dyDescent="0.3">
      <c r="A86" s="170" t="s">
        <v>2614</v>
      </c>
      <c r="B86" s="170" t="s">
        <v>85</v>
      </c>
      <c r="C86" s="170" t="s">
        <v>2762</v>
      </c>
      <c r="D86" s="177" t="s">
        <v>6815</v>
      </c>
      <c r="E86" s="157">
        <v>1004048</v>
      </c>
      <c r="F86" s="178">
        <v>9.5400000000000009</v>
      </c>
      <c r="G86" s="178">
        <v>8.41</v>
      </c>
      <c r="H86" s="178">
        <v>19.689999999999998</v>
      </c>
      <c r="I86" s="170" t="s">
        <v>4211</v>
      </c>
      <c r="J86" s="170" t="s">
        <v>4081</v>
      </c>
      <c r="K86" s="170" t="s">
        <v>85</v>
      </c>
      <c r="L86" s="170" t="s">
        <v>3915</v>
      </c>
      <c r="M86" s="170" t="s">
        <v>7185</v>
      </c>
      <c r="N86" t="s">
        <v>5458</v>
      </c>
      <c r="O86">
        <v>122</v>
      </c>
    </row>
    <row r="87" spans="1:15" x14ac:dyDescent="0.3">
      <c r="A87" s="170" t="s">
        <v>2614</v>
      </c>
      <c r="B87" s="170" t="s">
        <v>85</v>
      </c>
      <c r="C87" s="170" t="s">
        <v>2965</v>
      </c>
      <c r="D87" s="170"/>
      <c r="E87" s="157">
        <v>1009181</v>
      </c>
      <c r="F87" s="178">
        <v>23.62</v>
      </c>
      <c r="G87" s="178">
        <v>265.71999999999997</v>
      </c>
      <c r="H87" s="178">
        <v>54.980000000000004</v>
      </c>
      <c r="I87" s="170" t="s">
        <v>4476</v>
      </c>
      <c r="J87" s="170" t="s">
        <v>4423</v>
      </c>
      <c r="K87" s="170" t="s">
        <v>85</v>
      </c>
      <c r="L87" s="170" t="s">
        <v>3906</v>
      </c>
      <c r="M87" s="170" t="s">
        <v>7188</v>
      </c>
      <c r="N87">
        <v>0</v>
      </c>
      <c r="O87" t="e">
        <v>#N/A</v>
      </c>
    </row>
    <row r="88" spans="1:15" x14ac:dyDescent="0.3">
      <c r="A88" s="170" t="s">
        <v>2614</v>
      </c>
      <c r="B88" s="170" t="s">
        <v>85</v>
      </c>
      <c r="C88" s="170" t="s">
        <v>2974</v>
      </c>
      <c r="D88" s="170"/>
      <c r="E88" s="157">
        <v>1009769</v>
      </c>
      <c r="F88" s="178">
        <v>412.8</v>
      </c>
      <c r="G88" s="178">
        <v>604.33000000000004</v>
      </c>
      <c r="H88" s="178">
        <v>40.39</v>
      </c>
      <c r="I88" s="170" t="s">
        <v>4167</v>
      </c>
      <c r="J88" s="170" t="s">
        <v>1797</v>
      </c>
      <c r="K88" s="170" t="s">
        <v>85</v>
      </c>
      <c r="L88" s="170" t="s">
        <v>3906</v>
      </c>
      <c r="M88" s="170" t="s">
        <v>7177</v>
      </c>
      <c r="N88">
        <v>0</v>
      </c>
      <c r="O88" t="e">
        <v>#N/A</v>
      </c>
    </row>
    <row r="89" spans="1:15" x14ac:dyDescent="0.3">
      <c r="A89" s="170" t="s">
        <v>2614</v>
      </c>
      <c r="B89" s="170" t="s">
        <v>85</v>
      </c>
      <c r="C89" s="170" t="s">
        <v>2995</v>
      </c>
      <c r="D89" s="170"/>
      <c r="E89" s="157">
        <v>1010234</v>
      </c>
      <c r="F89" s="178">
        <v>62.599999999999994</v>
      </c>
      <c r="G89" s="178">
        <v>335.46000000000004</v>
      </c>
      <c r="H89" s="178">
        <v>407.58</v>
      </c>
      <c r="I89" s="170">
        <v>0</v>
      </c>
      <c r="J89" s="170" t="s">
        <v>1974</v>
      </c>
      <c r="K89" s="170" t="s">
        <v>85</v>
      </c>
      <c r="L89" s="170" t="s">
        <v>3906</v>
      </c>
      <c r="M89" s="170" t="s">
        <v>7189</v>
      </c>
      <c r="N89">
        <v>0</v>
      </c>
      <c r="O89" t="e">
        <v>#N/A</v>
      </c>
    </row>
    <row r="90" spans="1:15" x14ac:dyDescent="0.3">
      <c r="A90" s="170" t="s">
        <v>2614</v>
      </c>
      <c r="B90" s="170" t="s">
        <v>85</v>
      </c>
      <c r="C90" s="170" t="s">
        <v>2789</v>
      </c>
      <c r="D90" s="170"/>
      <c r="E90" s="157">
        <v>1004534</v>
      </c>
      <c r="F90" s="178">
        <v>996.7</v>
      </c>
      <c r="G90" s="178">
        <v>776.78000000000009</v>
      </c>
      <c r="H90" s="178">
        <v>284.49</v>
      </c>
      <c r="I90" s="170" t="s">
        <v>4537</v>
      </c>
      <c r="J90" s="170" t="s">
        <v>4538</v>
      </c>
      <c r="K90" s="170" t="s">
        <v>85</v>
      </c>
      <c r="L90" s="170" t="s">
        <v>3906</v>
      </c>
      <c r="M90" s="170" t="s">
        <v>7188</v>
      </c>
      <c r="N90">
        <v>0</v>
      </c>
      <c r="O90" t="e">
        <v>#N/A</v>
      </c>
    </row>
    <row r="91" spans="1:15" x14ac:dyDescent="0.3">
      <c r="A91" s="170" t="s">
        <v>2614</v>
      </c>
      <c r="B91" s="170" t="s">
        <v>85</v>
      </c>
      <c r="C91" s="170" t="s">
        <v>3048</v>
      </c>
      <c r="D91" s="170"/>
      <c r="E91" s="157">
        <v>1011281</v>
      </c>
      <c r="F91" s="178">
        <v>76.929999999999993</v>
      </c>
      <c r="G91" s="178">
        <v>94.8</v>
      </c>
      <c r="H91" s="178">
        <v>175.22000000000003</v>
      </c>
      <c r="I91" s="170" t="s">
        <v>4756</v>
      </c>
      <c r="J91" s="170" t="s">
        <v>4538</v>
      </c>
      <c r="K91" s="170" t="s">
        <v>85</v>
      </c>
      <c r="L91" s="170" t="s">
        <v>3906</v>
      </c>
      <c r="M91" s="170" t="s">
        <v>7190</v>
      </c>
      <c r="N91">
        <v>0</v>
      </c>
      <c r="O91" t="e">
        <v>#N/A</v>
      </c>
    </row>
    <row r="92" spans="1:15" x14ac:dyDescent="0.3">
      <c r="A92" s="170" t="s">
        <v>2614</v>
      </c>
      <c r="B92" s="170" t="s">
        <v>85</v>
      </c>
      <c r="C92" s="170" t="s">
        <v>2961</v>
      </c>
      <c r="D92" s="170"/>
      <c r="E92" s="157">
        <v>1009090</v>
      </c>
      <c r="F92" s="178">
        <v>79.19</v>
      </c>
      <c r="G92" s="178">
        <v>17.759999999999998</v>
      </c>
      <c r="H92" s="178">
        <v>0</v>
      </c>
      <c r="I92" s="170" t="s">
        <v>3904</v>
      </c>
      <c r="J92" s="170" t="s">
        <v>3905</v>
      </c>
      <c r="K92" s="170" t="s">
        <v>85</v>
      </c>
      <c r="L92" s="170" t="s">
        <v>3906</v>
      </c>
      <c r="M92" s="170" t="s">
        <v>7191</v>
      </c>
      <c r="N92">
        <v>0</v>
      </c>
      <c r="O92" t="e">
        <v>#N/A</v>
      </c>
    </row>
    <row r="93" spans="1:15" x14ac:dyDescent="0.3">
      <c r="A93" s="170" t="s">
        <v>2614</v>
      </c>
      <c r="B93" s="170" t="s">
        <v>85</v>
      </c>
      <c r="C93" s="170" t="s">
        <v>2778</v>
      </c>
      <c r="D93" s="170"/>
      <c r="E93" s="157">
        <v>1004400</v>
      </c>
      <c r="F93" s="178">
        <v>699.83</v>
      </c>
      <c r="G93" s="178">
        <v>629.76</v>
      </c>
      <c r="H93" s="178">
        <v>673.39</v>
      </c>
      <c r="I93" s="170" t="s">
        <v>4215</v>
      </c>
      <c r="J93" s="170" t="s">
        <v>4216</v>
      </c>
      <c r="K93" s="170" t="s">
        <v>85</v>
      </c>
      <c r="L93" s="170" t="s">
        <v>3906</v>
      </c>
      <c r="M93" s="170" t="s">
        <v>7192</v>
      </c>
      <c r="N93">
        <v>0</v>
      </c>
      <c r="O93" t="e">
        <v>#N/A</v>
      </c>
    </row>
    <row r="94" spans="1:15" x14ac:dyDescent="0.3">
      <c r="A94" s="170" t="s">
        <v>2614</v>
      </c>
      <c r="B94" s="170" t="s">
        <v>85</v>
      </c>
      <c r="C94" s="170" t="s">
        <v>2980</v>
      </c>
      <c r="D94" s="170"/>
      <c r="E94" s="157">
        <v>1009840</v>
      </c>
      <c r="F94" s="178">
        <v>72.209999999999994</v>
      </c>
      <c r="G94" s="178">
        <v>108.34000000000002</v>
      </c>
      <c r="H94" s="178">
        <v>83.020000000000024</v>
      </c>
      <c r="I94" s="170" t="s">
        <v>4422</v>
      </c>
      <c r="J94" s="170" t="s">
        <v>4423</v>
      </c>
      <c r="K94" s="170" t="s">
        <v>85</v>
      </c>
      <c r="L94" s="170" t="s">
        <v>4395</v>
      </c>
      <c r="M94" s="170" t="s">
        <v>7191</v>
      </c>
      <c r="N94" t="e">
        <v>#N/A</v>
      </c>
      <c r="O94" t="e">
        <v>#N/A</v>
      </c>
    </row>
    <row r="95" spans="1:15" x14ac:dyDescent="0.3">
      <c r="A95" s="170" t="s">
        <v>2614</v>
      </c>
      <c r="B95" s="170" t="s">
        <v>85</v>
      </c>
      <c r="C95" s="170" t="s">
        <v>2813</v>
      </c>
      <c r="D95" s="170"/>
      <c r="E95" s="157">
        <v>1004837</v>
      </c>
      <c r="F95" s="178">
        <v>58.690000000000005</v>
      </c>
      <c r="G95" s="178">
        <v>320.29000000000002</v>
      </c>
      <c r="H95" s="178">
        <v>127.31</v>
      </c>
      <c r="I95" s="170" t="s">
        <v>4557</v>
      </c>
      <c r="J95" s="170" t="s">
        <v>4216</v>
      </c>
      <c r="K95" s="170" t="s">
        <v>85</v>
      </c>
      <c r="L95" s="170" t="s">
        <v>4395</v>
      </c>
      <c r="M95" s="170" t="s">
        <v>7191</v>
      </c>
      <c r="N95" t="e">
        <v>#N/A</v>
      </c>
      <c r="O95" t="e">
        <v>#N/A</v>
      </c>
    </row>
    <row r="96" spans="1:15" x14ac:dyDescent="0.3">
      <c r="A96" s="170" t="s">
        <v>2614</v>
      </c>
      <c r="B96" s="170" t="s">
        <v>85</v>
      </c>
      <c r="C96" s="170" t="s">
        <v>2705</v>
      </c>
      <c r="D96" s="170"/>
      <c r="E96" s="157">
        <v>1002778</v>
      </c>
      <c r="F96" s="178">
        <v>80.489999999999995</v>
      </c>
      <c r="G96" s="178">
        <v>79.56</v>
      </c>
      <c r="H96" s="178">
        <v>40.32</v>
      </c>
      <c r="I96" s="170" t="s">
        <v>4599</v>
      </c>
      <c r="J96" s="170" t="s">
        <v>4600</v>
      </c>
      <c r="K96" s="170" t="s">
        <v>85</v>
      </c>
      <c r="L96" s="170" t="s">
        <v>4395</v>
      </c>
      <c r="M96" s="170" t="s">
        <v>7193</v>
      </c>
      <c r="N96" t="e">
        <v>#N/A</v>
      </c>
      <c r="O96" t="e">
        <v>#N/A</v>
      </c>
    </row>
    <row r="97" spans="1:15" x14ac:dyDescent="0.3">
      <c r="A97" s="170" t="s">
        <v>2614</v>
      </c>
      <c r="B97" s="170" t="s">
        <v>85</v>
      </c>
      <c r="C97" s="170" t="s">
        <v>2900</v>
      </c>
      <c r="D97" s="175"/>
      <c r="E97" s="157">
        <v>1007352</v>
      </c>
      <c r="F97" s="178">
        <v>8.9699999999999989</v>
      </c>
      <c r="G97" s="178">
        <v>0</v>
      </c>
      <c r="H97" s="178">
        <v>0</v>
      </c>
      <c r="I97" s="170" t="s">
        <v>4286</v>
      </c>
      <c r="J97" s="170" t="s">
        <v>4287</v>
      </c>
      <c r="K97" s="170" t="s">
        <v>85</v>
      </c>
      <c r="L97" s="170" t="s">
        <v>3874</v>
      </c>
      <c r="M97" s="170" t="s">
        <v>7185</v>
      </c>
      <c r="N97" t="e">
        <v>#N/A</v>
      </c>
      <c r="O97" t="e">
        <v>#N/A</v>
      </c>
    </row>
    <row r="98" spans="1:15" x14ac:dyDescent="0.3">
      <c r="A98" s="170" t="s">
        <v>2614</v>
      </c>
      <c r="B98" s="170" t="s">
        <v>85</v>
      </c>
      <c r="C98" s="170" t="s">
        <v>2857</v>
      </c>
      <c r="D98" s="175"/>
      <c r="E98" s="157">
        <v>1005965</v>
      </c>
      <c r="F98" s="178">
        <v>217.93</v>
      </c>
      <c r="G98" s="178">
        <v>139.41</v>
      </c>
      <c r="H98" s="178">
        <v>415.68000000000006</v>
      </c>
      <c r="I98" s="170" t="s">
        <v>4172</v>
      </c>
      <c r="J98" s="170" t="s">
        <v>3954</v>
      </c>
      <c r="K98" s="170" t="s">
        <v>85</v>
      </c>
      <c r="L98" s="170" t="s">
        <v>3955</v>
      </c>
      <c r="M98" s="170" t="s">
        <v>7194</v>
      </c>
      <c r="N98" t="s">
        <v>5459</v>
      </c>
      <c r="O98" t="e">
        <v>#N/A</v>
      </c>
    </row>
    <row r="99" spans="1:15" x14ac:dyDescent="0.3">
      <c r="A99" s="170" t="s">
        <v>2614</v>
      </c>
      <c r="B99" s="170" t="s">
        <v>85</v>
      </c>
      <c r="C99" s="170" t="s">
        <v>3067</v>
      </c>
      <c r="D99" s="177" t="s">
        <v>6816</v>
      </c>
      <c r="E99" s="157">
        <v>1011705</v>
      </c>
      <c r="F99" s="178">
        <v>0</v>
      </c>
      <c r="G99" s="178">
        <v>23.7</v>
      </c>
      <c r="H99" s="178">
        <v>22.33</v>
      </c>
      <c r="I99" s="170" t="s">
        <v>4595</v>
      </c>
      <c r="J99" s="170" t="s">
        <v>1887</v>
      </c>
      <c r="K99" s="170" t="s">
        <v>85</v>
      </c>
      <c r="L99" s="170" t="s">
        <v>3955</v>
      </c>
      <c r="M99" s="170" t="s">
        <v>7194</v>
      </c>
      <c r="N99" t="s">
        <v>5459</v>
      </c>
      <c r="O99">
        <v>151</v>
      </c>
    </row>
    <row r="100" spans="1:15" x14ac:dyDescent="0.3">
      <c r="A100" s="170" t="s">
        <v>2614</v>
      </c>
      <c r="B100" s="170" t="s">
        <v>85</v>
      </c>
      <c r="C100" s="170" t="s">
        <v>2929</v>
      </c>
      <c r="D100" s="170"/>
      <c r="E100" s="157">
        <v>1008099</v>
      </c>
      <c r="F100" s="178">
        <v>44.46</v>
      </c>
      <c r="G100" s="178">
        <v>51.25</v>
      </c>
      <c r="H100" s="178">
        <v>0</v>
      </c>
      <c r="I100" s="170" t="s">
        <v>4373</v>
      </c>
      <c r="J100" s="170" t="s">
        <v>1531</v>
      </c>
      <c r="K100" s="170" t="s">
        <v>85</v>
      </c>
      <c r="L100" s="170" t="s">
        <v>4374</v>
      </c>
      <c r="M100" s="170" t="s">
        <v>7195</v>
      </c>
      <c r="N100" t="e">
        <v>#N/A</v>
      </c>
      <c r="O100" t="e">
        <v>#N/A</v>
      </c>
    </row>
    <row r="101" spans="1:15" x14ac:dyDescent="0.3">
      <c r="A101" s="170" t="s">
        <v>2614</v>
      </c>
      <c r="B101" s="170" t="s">
        <v>85</v>
      </c>
      <c r="C101" s="170" t="s">
        <v>2695</v>
      </c>
      <c r="D101" s="177" t="s">
        <v>6817</v>
      </c>
      <c r="E101" s="157">
        <v>1002628</v>
      </c>
      <c r="F101" s="178">
        <v>222.7</v>
      </c>
      <c r="G101" s="178">
        <v>227.99</v>
      </c>
      <c r="H101" s="178">
        <v>186.95999999999998</v>
      </c>
      <c r="I101" s="170" t="s">
        <v>4385</v>
      </c>
      <c r="J101" s="170" t="s">
        <v>4386</v>
      </c>
      <c r="K101" s="170" t="s">
        <v>85</v>
      </c>
      <c r="L101" s="170" t="s">
        <v>7110</v>
      </c>
      <c r="M101" s="170" t="s">
        <v>7196</v>
      </c>
      <c r="N101" t="s">
        <v>5459</v>
      </c>
      <c r="O101">
        <v>270</v>
      </c>
    </row>
    <row r="102" spans="1:15" x14ac:dyDescent="0.3">
      <c r="A102" s="170" t="s">
        <v>2614</v>
      </c>
      <c r="B102" s="170" t="s">
        <v>85</v>
      </c>
      <c r="C102" s="170" t="s">
        <v>2889</v>
      </c>
      <c r="D102" s="177" t="s">
        <v>6818</v>
      </c>
      <c r="E102" s="157">
        <v>1006730</v>
      </c>
      <c r="F102" s="178">
        <v>704.8</v>
      </c>
      <c r="G102" s="178">
        <v>857.49</v>
      </c>
      <c r="H102" s="178">
        <v>390.90999999999997</v>
      </c>
      <c r="I102" s="170" t="s">
        <v>4593</v>
      </c>
      <c r="J102" s="170" t="s">
        <v>4552</v>
      </c>
      <c r="K102" s="170" t="s">
        <v>85</v>
      </c>
      <c r="L102" s="170" t="s">
        <v>3890</v>
      </c>
      <c r="M102" s="170" t="s">
        <v>7189</v>
      </c>
      <c r="N102" t="s">
        <v>5459</v>
      </c>
      <c r="O102">
        <v>150</v>
      </c>
    </row>
    <row r="103" spans="1:15" x14ac:dyDescent="0.3">
      <c r="A103" s="170" t="s">
        <v>2614</v>
      </c>
      <c r="B103" s="170" t="s">
        <v>85</v>
      </c>
      <c r="C103" s="170" t="s">
        <v>3091</v>
      </c>
      <c r="D103" s="175"/>
      <c r="E103" s="157">
        <v>1012150</v>
      </c>
      <c r="F103" s="178">
        <v>0</v>
      </c>
      <c r="G103" s="178">
        <v>338.19</v>
      </c>
      <c r="H103" s="178">
        <v>31.4</v>
      </c>
      <c r="I103" s="170" t="s">
        <v>4805</v>
      </c>
      <c r="J103" s="170" t="s">
        <v>4475</v>
      </c>
      <c r="K103" s="170" t="s">
        <v>85</v>
      </c>
      <c r="L103" s="170" t="s">
        <v>3981</v>
      </c>
      <c r="M103" s="170" t="e">
        <v>#N/A</v>
      </c>
      <c r="N103" t="e">
        <v>#N/A</v>
      </c>
      <c r="O103" t="e">
        <v>#N/A</v>
      </c>
    </row>
    <row r="104" spans="1:15" x14ac:dyDescent="0.3">
      <c r="A104" s="170" t="s">
        <v>2614</v>
      </c>
      <c r="B104" s="170" t="s">
        <v>85</v>
      </c>
      <c r="C104" s="170" t="s">
        <v>3092</v>
      </c>
      <c r="D104" s="175"/>
      <c r="E104" s="157">
        <v>1012151</v>
      </c>
      <c r="F104" s="178">
        <v>0</v>
      </c>
      <c r="G104" s="178">
        <v>138.85</v>
      </c>
      <c r="H104" s="178">
        <v>32.06</v>
      </c>
      <c r="I104" s="170" t="s">
        <v>4803</v>
      </c>
      <c r="J104" s="170" t="s">
        <v>4804</v>
      </c>
      <c r="K104" s="170" t="s">
        <v>85</v>
      </c>
      <c r="L104" s="170" t="s">
        <v>3981</v>
      </c>
      <c r="M104" s="170" t="e">
        <v>#N/A</v>
      </c>
      <c r="N104" t="e">
        <v>#N/A</v>
      </c>
      <c r="O104" t="e">
        <v>#N/A</v>
      </c>
    </row>
    <row r="105" spans="1:15" x14ac:dyDescent="0.3">
      <c r="A105" s="170" t="s">
        <v>2614</v>
      </c>
      <c r="B105" s="170" t="s">
        <v>85</v>
      </c>
      <c r="C105" s="170" t="s">
        <v>2869</v>
      </c>
      <c r="D105" s="175"/>
      <c r="E105" s="157">
        <v>1006249</v>
      </c>
      <c r="F105" s="178">
        <v>0</v>
      </c>
      <c r="G105" s="178">
        <v>0</v>
      </c>
      <c r="H105" s="178">
        <v>0</v>
      </c>
      <c r="I105" s="170">
        <v>0</v>
      </c>
      <c r="J105" s="170" t="s">
        <v>3973</v>
      </c>
      <c r="K105" s="170" t="s">
        <v>85</v>
      </c>
      <c r="L105" s="170" t="s">
        <v>3974</v>
      </c>
      <c r="M105" s="170" t="s">
        <v>7197</v>
      </c>
      <c r="N105">
        <v>0</v>
      </c>
      <c r="O105" t="e">
        <v>#N/A</v>
      </c>
    </row>
    <row r="106" spans="1:15" x14ac:dyDescent="0.3">
      <c r="A106" s="170" t="s">
        <v>2614</v>
      </c>
      <c r="B106" s="170" t="s">
        <v>85</v>
      </c>
      <c r="C106" s="170" t="s">
        <v>2886</v>
      </c>
      <c r="D106" s="175"/>
      <c r="E106" s="157">
        <v>1006682</v>
      </c>
      <c r="F106" s="178">
        <v>2592.23</v>
      </c>
      <c r="G106" s="178">
        <v>2577.81</v>
      </c>
      <c r="H106" s="178">
        <v>4687.8499999999995</v>
      </c>
      <c r="I106" s="170" t="s">
        <v>4613</v>
      </c>
      <c r="J106" s="170" t="s">
        <v>4614</v>
      </c>
      <c r="K106" s="170" t="s">
        <v>85</v>
      </c>
      <c r="L106" s="170" t="s">
        <v>3974</v>
      </c>
      <c r="M106" s="170" t="s">
        <v>7182</v>
      </c>
      <c r="N106">
        <v>0</v>
      </c>
      <c r="O106" t="e">
        <v>#N/A</v>
      </c>
    </row>
    <row r="107" spans="1:15" x14ac:dyDescent="0.3">
      <c r="A107" s="170" t="s">
        <v>2614</v>
      </c>
      <c r="B107" s="170" t="s">
        <v>85</v>
      </c>
      <c r="C107" s="170" t="s">
        <v>2903</v>
      </c>
      <c r="D107" s="177" t="s">
        <v>6819</v>
      </c>
      <c r="E107" s="157">
        <v>1007396</v>
      </c>
      <c r="F107" s="178">
        <v>19.3</v>
      </c>
      <c r="G107" s="178">
        <v>40.230000000000004</v>
      </c>
      <c r="H107" s="178">
        <v>71.38</v>
      </c>
      <c r="I107" s="170" t="s">
        <v>4527</v>
      </c>
      <c r="J107" s="170" t="s">
        <v>4502</v>
      </c>
      <c r="K107" s="170" t="s">
        <v>85</v>
      </c>
      <c r="L107" s="170" t="s">
        <v>7111</v>
      </c>
      <c r="M107" s="170" t="s">
        <v>7185</v>
      </c>
      <c r="N107" t="s">
        <v>5459</v>
      </c>
      <c r="O107">
        <v>520</v>
      </c>
    </row>
    <row r="108" spans="1:15" x14ac:dyDescent="0.3">
      <c r="A108" s="170" t="s">
        <v>2614</v>
      </c>
      <c r="B108" s="170" t="s">
        <v>85</v>
      </c>
      <c r="C108" s="170" t="s">
        <v>2973</v>
      </c>
      <c r="D108" s="175"/>
      <c r="E108" s="157">
        <v>1009767</v>
      </c>
      <c r="F108" s="178">
        <v>0</v>
      </c>
      <c r="G108" s="178">
        <v>0</v>
      </c>
      <c r="H108" s="178">
        <v>0</v>
      </c>
      <c r="I108" s="170" t="s">
        <v>4341</v>
      </c>
      <c r="J108" s="170" t="s">
        <v>4342</v>
      </c>
      <c r="K108" s="170" t="s">
        <v>85</v>
      </c>
      <c r="L108" s="170" t="s">
        <v>4343</v>
      </c>
      <c r="M108" s="170" t="s">
        <v>7177</v>
      </c>
      <c r="N108">
        <v>0</v>
      </c>
      <c r="O108" t="e">
        <v>#N/A</v>
      </c>
    </row>
    <row r="109" spans="1:15" x14ac:dyDescent="0.3">
      <c r="A109" s="170" t="s">
        <v>2614</v>
      </c>
      <c r="B109" s="170" t="s">
        <v>85</v>
      </c>
      <c r="C109" s="170" t="s">
        <v>2843</v>
      </c>
      <c r="D109" s="175"/>
      <c r="E109" s="157">
        <v>1005693</v>
      </c>
      <c r="F109" s="178">
        <v>107.74999999999999</v>
      </c>
      <c r="G109" s="178">
        <v>989.46</v>
      </c>
      <c r="H109" s="178">
        <v>908.47</v>
      </c>
      <c r="I109" s="170">
        <v>0</v>
      </c>
      <c r="J109" s="170" t="s">
        <v>4342</v>
      </c>
      <c r="K109" s="170" t="s">
        <v>85</v>
      </c>
      <c r="L109" s="170" t="s">
        <v>4343</v>
      </c>
      <c r="M109" s="170" t="s">
        <v>7198</v>
      </c>
      <c r="N109">
        <v>0</v>
      </c>
      <c r="O109" t="e">
        <v>#N/A</v>
      </c>
    </row>
    <row r="110" spans="1:15" x14ac:dyDescent="0.3">
      <c r="A110" s="170" t="s">
        <v>2614</v>
      </c>
      <c r="B110" s="170" t="s">
        <v>85</v>
      </c>
      <c r="C110" s="170" t="s">
        <v>2977</v>
      </c>
      <c r="D110" s="175"/>
      <c r="E110" s="157">
        <v>1009774</v>
      </c>
      <c r="F110" s="178">
        <v>637.91999999999996</v>
      </c>
      <c r="G110" s="178">
        <v>666.36</v>
      </c>
      <c r="H110" s="178">
        <v>14.459999999999999</v>
      </c>
      <c r="I110" s="170" t="s">
        <v>4360</v>
      </c>
      <c r="J110" s="170" t="s">
        <v>4342</v>
      </c>
      <c r="K110" s="170" t="s">
        <v>85</v>
      </c>
      <c r="L110" s="170" t="s">
        <v>4361</v>
      </c>
      <c r="M110" s="170" t="s">
        <v>7177</v>
      </c>
      <c r="N110" t="e">
        <v>#N/A</v>
      </c>
      <c r="O110" t="e">
        <v>#N/A</v>
      </c>
    </row>
    <row r="111" spans="1:15" x14ac:dyDescent="0.3">
      <c r="A111" s="170" t="s">
        <v>2614</v>
      </c>
      <c r="B111" s="170" t="s">
        <v>85</v>
      </c>
      <c r="C111" s="170" t="s">
        <v>2978</v>
      </c>
      <c r="D111" s="175"/>
      <c r="E111" s="157">
        <v>1009775</v>
      </c>
      <c r="F111" s="178">
        <v>326.96000000000004</v>
      </c>
      <c r="G111" s="178">
        <v>622.04000000000008</v>
      </c>
      <c r="H111" s="178">
        <v>101.42999999999999</v>
      </c>
      <c r="I111" s="170" t="s">
        <v>4683</v>
      </c>
      <c r="J111" s="170" t="s">
        <v>4342</v>
      </c>
      <c r="K111" s="170" t="s">
        <v>85</v>
      </c>
      <c r="L111" s="170" t="s">
        <v>4361</v>
      </c>
      <c r="M111" s="170" t="s">
        <v>7177</v>
      </c>
      <c r="N111" t="e">
        <v>#N/A</v>
      </c>
      <c r="O111" t="e">
        <v>#N/A</v>
      </c>
    </row>
    <row r="112" spans="1:15" x14ac:dyDescent="0.3">
      <c r="A112" s="170" t="s">
        <v>2614</v>
      </c>
      <c r="B112" s="170" t="s">
        <v>85</v>
      </c>
      <c r="C112" s="170" t="s">
        <v>3122</v>
      </c>
      <c r="D112" s="175"/>
      <c r="E112" s="157">
        <v>1013067</v>
      </c>
      <c r="F112" s="178">
        <v>0</v>
      </c>
      <c r="G112" s="178">
        <v>0</v>
      </c>
      <c r="H112" s="178">
        <v>10.199999999999999</v>
      </c>
      <c r="I112" s="170" t="s">
        <v>4741</v>
      </c>
      <c r="J112" s="170" t="s">
        <v>4355</v>
      </c>
      <c r="K112" s="170" t="s">
        <v>85</v>
      </c>
      <c r="L112" s="170" t="s">
        <v>4356</v>
      </c>
      <c r="M112" s="170" t="e">
        <v>#N/A</v>
      </c>
      <c r="N112" t="e">
        <v>#N/A</v>
      </c>
      <c r="O112" t="e">
        <v>#N/A</v>
      </c>
    </row>
    <row r="113" spans="1:15" x14ac:dyDescent="0.3">
      <c r="A113" s="170" t="s">
        <v>2614</v>
      </c>
      <c r="B113" s="170" t="s">
        <v>85</v>
      </c>
      <c r="C113" s="170" t="s">
        <v>2807</v>
      </c>
      <c r="D113" s="177" t="s">
        <v>6820</v>
      </c>
      <c r="E113" s="157">
        <v>1004727</v>
      </c>
      <c r="F113" s="178">
        <v>97.62</v>
      </c>
      <c r="G113" s="178">
        <v>224.92999999999998</v>
      </c>
      <c r="H113" s="178">
        <v>264.57</v>
      </c>
      <c r="I113" s="170" t="s">
        <v>4670</v>
      </c>
      <c r="J113" s="170" t="s">
        <v>4671</v>
      </c>
      <c r="K113" s="170" t="s">
        <v>85</v>
      </c>
      <c r="L113" s="170" t="s">
        <v>7112</v>
      </c>
      <c r="M113" s="170" t="s">
        <v>7199</v>
      </c>
      <c r="N113" t="s">
        <v>5459</v>
      </c>
      <c r="O113">
        <v>150</v>
      </c>
    </row>
    <row r="114" spans="1:15" x14ac:dyDescent="0.3">
      <c r="A114" s="170" t="s">
        <v>2614</v>
      </c>
      <c r="B114" s="170" t="s">
        <v>85</v>
      </c>
      <c r="C114" s="170" t="s">
        <v>2654</v>
      </c>
      <c r="D114" s="170"/>
      <c r="E114" s="157">
        <v>1002235</v>
      </c>
      <c r="F114" s="178">
        <v>6.66</v>
      </c>
      <c r="G114" s="178">
        <v>4.01</v>
      </c>
      <c r="H114" s="178">
        <v>4.16</v>
      </c>
      <c r="I114" s="170" t="s">
        <v>4634</v>
      </c>
      <c r="J114" s="170" t="s">
        <v>4635</v>
      </c>
      <c r="K114" s="170" t="s">
        <v>85</v>
      </c>
      <c r="L114" s="170" t="s">
        <v>4114</v>
      </c>
      <c r="M114" s="170" t="s">
        <v>7196</v>
      </c>
      <c r="N114" t="e">
        <v>#N/A</v>
      </c>
      <c r="O114" t="e">
        <v>#N/A</v>
      </c>
    </row>
    <row r="115" spans="1:15" x14ac:dyDescent="0.3">
      <c r="A115" s="170" t="s">
        <v>2614</v>
      </c>
      <c r="B115" s="170" t="s">
        <v>85</v>
      </c>
      <c r="C115" s="170" t="s">
        <v>2783</v>
      </c>
      <c r="D115" s="177" t="s">
        <v>6821</v>
      </c>
      <c r="E115" s="157">
        <v>1004466</v>
      </c>
      <c r="F115" s="178">
        <v>71.78</v>
      </c>
      <c r="G115" s="178">
        <v>95.02</v>
      </c>
      <c r="H115" s="178">
        <v>71.260000000000005</v>
      </c>
      <c r="I115" s="170" t="s">
        <v>4464</v>
      </c>
      <c r="J115" s="170" t="s">
        <v>1765</v>
      </c>
      <c r="K115" s="170" t="s">
        <v>85</v>
      </c>
      <c r="L115" s="170" t="s">
        <v>7113</v>
      </c>
      <c r="M115" s="170" t="s">
        <v>7200</v>
      </c>
      <c r="N115" t="s">
        <v>5459</v>
      </c>
      <c r="O115">
        <v>63</v>
      </c>
    </row>
    <row r="116" spans="1:15" x14ac:dyDescent="0.3">
      <c r="A116" s="170" t="s">
        <v>2614</v>
      </c>
      <c r="B116" s="170" t="s">
        <v>85</v>
      </c>
      <c r="C116" s="170" t="s">
        <v>2719</v>
      </c>
      <c r="D116" s="170"/>
      <c r="E116" s="157">
        <v>1003094</v>
      </c>
      <c r="F116" s="178">
        <v>33.739999999999995</v>
      </c>
      <c r="G116" s="178">
        <v>10.49</v>
      </c>
      <c r="H116" s="178">
        <v>138.34</v>
      </c>
      <c r="I116" s="170" t="s">
        <v>3998</v>
      </c>
      <c r="J116" s="170" t="s">
        <v>2161</v>
      </c>
      <c r="K116" s="170" t="s">
        <v>85</v>
      </c>
      <c r="L116" s="170" t="s">
        <v>3859</v>
      </c>
      <c r="M116" s="170" t="s">
        <v>7187</v>
      </c>
      <c r="N116" t="e">
        <v>#N/A</v>
      </c>
      <c r="O116" t="e">
        <v>#N/A</v>
      </c>
    </row>
    <row r="117" spans="1:15" x14ac:dyDescent="0.3">
      <c r="A117" s="170" t="s">
        <v>2614</v>
      </c>
      <c r="B117" s="170" t="s">
        <v>85</v>
      </c>
      <c r="C117" s="170" t="s">
        <v>2728</v>
      </c>
      <c r="D117" s="177" t="s">
        <v>6822</v>
      </c>
      <c r="E117" s="157">
        <v>1003185</v>
      </c>
      <c r="F117" s="178">
        <v>59.33</v>
      </c>
      <c r="G117" s="178">
        <v>135.27000000000001</v>
      </c>
      <c r="H117" s="178">
        <v>200.49999999999997</v>
      </c>
      <c r="I117" s="170" t="s">
        <v>4148</v>
      </c>
      <c r="J117" s="170" t="s">
        <v>2161</v>
      </c>
      <c r="K117" s="170" t="s">
        <v>85</v>
      </c>
      <c r="L117" s="170" t="s">
        <v>7113</v>
      </c>
      <c r="M117" s="170" t="s">
        <v>7201</v>
      </c>
      <c r="N117" t="s">
        <v>5459</v>
      </c>
      <c r="O117">
        <v>368</v>
      </c>
    </row>
    <row r="118" spans="1:15" x14ac:dyDescent="0.3">
      <c r="A118" s="170" t="s">
        <v>2614</v>
      </c>
      <c r="B118" s="170" t="s">
        <v>85</v>
      </c>
      <c r="C118" s="170" t="s">
        <v>2827</v>
      </c>
      <c r="D118" s="175"/>
      <c r="E118" s="157">
        <v>1005070</v>
      </c>
      <c r="F118" s="178">
        <v>1.08</v>
      </c>
      <c r="G118" s="178">
        <v>3.37</v>
      </c>
      <c r="H118" s="178">
        <v>3.9</v>
      </c>
      <c r="I118" s="170" t="s">
        <v>4522</v>
      </c>
      <c r="J118" s="170" t="s">
        <v>4184</v>
      </c>
      <c r="K118" s="170" t="s">
        <v>85</v>
      </c>
      <c r="L118" s="170" t="s">
        <v>4171</v>
      </c>
      <c r="M118" s="170" t="s">
        <v>7160</v>
      </c>
      <c r="N118" t="e">
        <v>#N/A</v>
      </c>
      <c r="O118" t="e">
        <v>#N/A</v>
      </c>
    </row>
    <row r="119" spans="1:15" x14ac:dyDescent="0.3">
      <c r="A119" s="170" t="s">
        <v>2614</v>
      </c>
      <c r="B119" s="170" t="s">
        <v>85</v>
      </c>
      <c r="C119" s="170" t="s">
        <v>2828</v>
      </c>
      <c r="D119" s="175"/>
      <c r="E119" s="157">
        <v>1005071</v>
      </c>
      <c r="F119" s="178">
        <v>11.19</v>
      </c>
      <c r="G119" s="178">
        <v>21.560000000000002</v>
      </c>
      <c r="H119" s="178">
        <v>13.49</v>
      </c>
      <c r="I119" s="170" t="s">
        <v>3856</v>
      </c>
      <c r="J119" s="170" t="s">
        <v>3857</v>
      </c>
      <c r="K119" s="170" t="s">
        <v>85</v>
      </c>
      <c r="L119" s="170" t="s">
        <v>3858</v>
      </c>
      <c r="M119" s="170" t="s">
        <v>7202</v>
      </c>
      <c r="N119">
        <v>0</v>
      </c>
      <c r="O119" t="e">
        <v>#N/A</v>
      </c>
    </row>
    <row r="120" spans="1:15" x14ac:dyDescent="0.3">
      <c r="A120" s="170" t="s">
        <v>2614</v>
      </c>
      <c r="B120" s="170" t="s">
        <v>85</v>
      </c>
      <c r="C120" s="170" t="s">
        <v>2982</v>
      </c>
      <c r="D120" s="175"/>
      <c r="E120" s="157">
        <v>1009892</v>
      </c>
      <c r="F120" s="178">
        <v>602.45999999999992</v>
      </c>
      <c r="G120" s="178">
        <v>608.79999999999995</v>
      </c>
      <c r="H120" s="178">
        <v>269.10000000000002</v>
      </c>
      <c r="I120" s="170" t="s">
        <v>3932</v>
      </c>
      <c r="J120" s="170" t="s">
        <v>3933</v>
      </c>
      <c r="K120" s="170" t="s">
        <v>85</v>
      </c>
      <c r="L120" s="170" t="s">
        <v>3934</v>
      </c>
      <c r="M120" s="170" t="s">
        <v>7203</v>
      </c>
      <c r="N120" t="e">
        <v>#N/A</v>
      </c>
      <c r="O120" t="e">
        <v>#N/A</v>
      </c>
    </row>
    <row r="121" spans="1:15" x14ac:dyDescent="0.3">
      <c r="A121" s="170" t="s">
        <v>2614</v>
      </c>
      <c r="B121" s="170" t="s">
        <v>85</v>
      </c>
      <c r="C121" s="170" t="s">
        <v>2630</v>
      </c>
      <c r="D121" s="177" t="s">
        <v>6823</v>
      </c>
      <c r="E121" s="157">
        <v>1001805</v>
      </c>
      <c r="F121" s="178">
        <v>2.6</v>
      </c>
      <c r="G121" s="178">
        <v>162.1</v>
      </c>
      <c r="H121" s="178">
        <v>5.13</v>
      </c>
      <c r="I121" s="170" t="s">
        <v>4076</v>
      </c>
      <c r="J121" s="170" t="s">
        <v>4077</v>
      </c>
      <c r="K121" s="170" t="s">
        <v>85</v>
      </c>
      <c r="L121" s="170" t="s">
        <v>4062</v>
      </c>
      <c r="M121" s="170" t="s">
        <v>7204</v>
      </c>
      <c r="N121" t="s">
        <v>5458</v>
      </c>
      <c r="O121">
        <v>157</v>
      </c>
    </row>
    <row r="122" spans="1:15" x14ac:dyDescent="0.3">
      <c r="A122" s="170" t="s">
        <v>2614</v>
      </c>
      <c r="B122" s="170" t="s">
        <v>85</v>
      </c>
      <c r="C122" s="170" t="s">
        <v>3071</v>
      </c>
      <c r="D122" s="177" t="s">
        <v>6824</v>
      </c>
      <c r="E122" s="157">
        <v>1011811</v>
      </c>
      <c r="F122" s="178">
        <v>79.11</v>
      </c>
      <c r="G122" s="178">
        <v>159.48000000000002</v>
      </c>
      <c r="H122" s="178">
        <v>153.06</v>
      </c>
      <c r="I122" s="170">
        <v>0</v>
      </c>
      <c r="J122" s="170" t="s">
        <v>4662</v>
      </c>
      <c r="K122" s="170" t="s">
        <v>85</v>
      </c>
      <c r="L122" s="170" t="s">
        <v>4062</v>
      </c>
      <c r="M122" s="170" t="e">
        <v>#N/A</v>
      </c>
      <c r="N122" t="s">
        <v>5458</v>
      </c>
      <c r="O122">
        <v>0</v>
      </c>
    </row>
    <row r="123" spans="1:15" x14ac:dyDescent="0.3">
      <c r="A123" s="170" t="s">
        <v>2614</v>
      </c>
      <c r="B123" s="170" t="s">
        <v>85</v>
      </c>
      <c r="C123" s="170" t="s">
        <v>2871</v>
      </c>
      <c r="D123" s="177" t="s">
        <v>6825</v>
      </c>
      <c r="E123" s="157">
        <v>1006270</v>
      </c>
      <c r="F123" s="178">
        <v>216.97000000000003</v>
      </c>
      <c r="G123" s="178">
        <v>520.28</v>
      </c>
      <c r="H123" s="178">
        <v>499.33000000000004</v>
      </c>
      <c r="I123" s="170" t="s">
        <v>4699</v>
      </c>
      <c r="J123" s="170" t="s">
        <v>4700</v>
      </c>
      <c r="K123" s="170" t="s">
        <v>85</v>
      </c>
      <c r="L123" s="170" t="s">
        <v>4176</v>
      </c>
      <c r="M123" s="170" t="s">
        <v>7205</v>
      </c>
      <c r="N123" t="s">
        <v>5459</v>
      </c>
      <c r="O123">
        <v>65</v>
      </c>
    </row>
    <row r="124" spans="1:15" x14ac:dyDescent="0.3">
      <c r="A124" s="170" t="s">
        <v>2614</v>
      </c>
      <c r="B124" s="170" t="s">
        <v>85</v>
      </c>
      <c r="C124" s="170" t="s">
        <v>3076</v>
      </c>
      <c r="D124" s="177" t="s">
        <v>6826</v>
      </c>
      <c r="E124" s="157">
        <v>1011948</v>
      </c>
      <c r="F124" s="178">
        <v>613.82000000000005</v>
      </c>
      <c r="G124" s="178">
        <v>118.78999999999999</v>
      </c>
      <c r="H124" s="178">
        <v>550.66</v>
      </c>
      <c r="I124" s="170" t="s">
        <v>4484</v>
      </c>
      <c r="J124" s="170" t="s">
        <v>4485</v>
      </c>
      <c r="K124" s="170" t="s">
        <v>85</v>
      </c>
      <c r="L124" s="170" t="s">
        <v>4176</v>
      </c>
      <c r="M124" s="170" t="e">
        <v>#N/A</v>
      </c>
      <c r="N124" t="s">
        <v>5459</v>
      </c>
      <c r="O124">
        <v>135</v>
      </c>
    </row>
    <row r="125" spans="1:15" x14ac:dyDescent="0.3">
      <c r="A125" s="170" t="s">
        <v>2614</v>
      </c>
      <c r="B125" s="170" t="s">
        <v>85</v>
      </c>
      <c r="C125" s="170" t="s">
        <v>2799</v>
      </c>
      <c r="D125" s="177" t="s">
        <v>6827</v>
      </c>
      <c r="E125" s="157">
        <v>1004642</v>
      </c>
      <c r="F125" s="178">
        <v>87.81</v>
      </c>
      <c r="G125" s="178">
        <v>779.74</v>
      </c>
      <c r="H125" s="178">
        <v>318.84000000000003</v>
      </c>
      <c r="I125" s="170" t="s">
        <v>4504</v>
      </c>
      <c r="J125" s="170" t="s">
        <v>4505</v>
      </c>
      <c r="K125" s="170" t="s">
        <v>85</v>
      </c>
      <c r="L125" s="170" t="s">
        <v>4176</v>
      </c>
      <c r="M125" s="170" t="s">
        <v>7168</v>
      </c>
      <c r="N125" t="s">
        <v>5459</v>
      </c>
      <c r="O125">
        <v>65</v>
      </c>
    </row>
    <row r="126" spans="1:15" x14ac:dyDescent="0.3">
      <c r="A126" s="170" t="s">
        <v>2614</v>
      </c>
      <c r="B126" s="170" t="s">
        <v>85</v>
      </c>
      <c r="C126" s="170" t="s">
        <v>2824</v>
      </c>
      <c r="D126" s="175"/>
      <c r="E126" s="157">
        <v>1005031</v>
      </c>
      <c r="F126" s="178">
        <v>74.86</v>
      </c>
      <c r="G126" s="178">
        <v>54.95</v>
      </c>
      <c r="H126" s="178">
        <v>35.96</v>
      </c>
      <c r="I126" s="170" t="s">
        <v>4746</v>
      </c>
      <c r="J126" s="170" t="s">
        <v>2196</v>
      </c>
      <c r="K126" s="170" t="s">
        <v>85</v>
      </c>
      <c r="L126" s="170" t="s">
        <v>4105</v>
      </c>
      <c r="M126" s="170" t="s">
        <v>7206</v>
      </c>
      <c r="N126" t="e">
        <v>#N/A</v>
      </c>
      <c r="O126" t="e">
        <v>#N/A</v>
      </c>
    </row>
    <row r="127" spans="1:15" x14ac:dyDescent="0.3">
      <c r="A127" s="170" t="s">
        <v>2614</v>
      </c>
      <c r="B127" s="170" t="s">
        <v>85</v>
      </c>
      <c r="C127" s="170" t="s">
        <v>2826</v>
      </c>
      <c r="D127" s="175"/>
      <c r="E127" s="157">
        <v>1005069</v>
      </c>
      <c r="F127" s="178">
        <v>146.73000000000002</v>
      </c>
      <c r="G127" s="178">
        <v>185.66</v>
      </c>
      <c r="H127" s="178">
        <v>452.71</v>
      </c>
      <c r="I127" s="170" t="s">
        <v>4323</v>
      </c>
      <c r="J127" s="170" t="s">
        <v>1521</v>
      </c>
      <c r="K127" s="170" t="s">
        <v>85</v>
      </c>
      <c r="L127" s="170" t="s">
        <v>4324</v>
      </c>
      <c r="M127" s="170" t="s">
        <v>7207</v>
      </c>
      <c r="N127" t="s">
        <v>5459</v>
      </c>
      <c r="O127" t="e">
        <v>#N/A</v>
      </c>
    </row>
    <row r="128" spans="1:15" x14ac:dyDescent="0.3">
      <c r="A128" s="170" t="s">
        <v>2614</v>
      </c>
      <c r="B128" s="170" t="s">
        <v>89</v>
      </c>
      <c r="C128" s="170" t="s">
        <v>2741</v>
      </c>
      <c r="D128" s="177" t="s">
        <v>6828</v>
      </c>
      <c r="E128" s="157">
        <v>1003319</v>
      </c>
      <c r="F128" s="178">
        <v>369.73</v>
      </c>
      <c r="G128" s="178">
        <v>60.28</v>
      </c>
      <c r="H128" s="178">
        <v>129.93</v>
      </c>
      <c r="I128" s="170" t="s">
        <v>4441</v>
      </c>
      <c r="J128" s="170" t="s">
        <v>3961</v>
      </c>
      <c r="K128" s="170" t="s">
        <v>89</v>
      </c>
      <c r="L128" s="170" t="s">
        <v>3961</v>
      </c>
      <c r="M128" s="170" t="s">
        <v>7208</v>
      </c>
      <c r="N128" t="s">
        <v>5461</v>
      </c>
      <c r="O128">
        <v>38</v>
      </c>
    </row>
    <row r="129" spans="1:15" x14ac:dyDescent="0.3">
      <c r="A129" s="170" t="s">
        <v>2614</v>
      </c>
      <c r="B129" s="170" t="s">
        <v>89</v>
      </c>
      <c r="C129" s="170" t="s">
        <v>2964</v>
      </c>
      <c r="D129" s="175"/>
      <c r="E129" s="157">
        <v>1009130</v>
      </c>
      <c r="F129" s="178">
        <v>9.59</v>
      </c>
      <c r="G129" s="178">
        <v>5.9399999999999995</v>
      </c>
      <c r="H129" s="178">
        <v>13.33</v>
      </c>
      <c r="I129" s="170" t="s">
        <v>4703</v>
      </c>
      <c r="J129" s="170" t="s">
        <v>4168</v>
      </c>
      <c r="K129" s="170" t="s">
        <v>89</v>
      </c>
      <c r="L129" s="170" t="s">
        <v>3884</v>
      </c>
      <c r="M129" s="170" t="s">
        <v>7168</v>
      </c>
      <c r="N129" t="s">
        <v>5461</v>
      </c>
      <c r="O129" t="e">
        <v>#N/A</v>
      </c>
    </row>
    <row r="130" spans="1:15" x14ac:dyDescent="0.3">
      <c r="A130" s="170" t="s">
        <v>2614</v>
      </c>
      <c r="B130" s="170" t="s">
        <v>89</v>
      </c>
      <c r="C130" s="170" t="s">
        <v>2657</v>
      </c>
      <c r="D130" s="175"/>
      <c r="E130" s="157">
        <v>1002252</v>
      </c>
      <c r="F130" s="178">
        <v>99.93</v>
      </c>
      <c r="G130" s="178">
        <v>21.439999999999998</v>
      </c>
      <c r="H130" s="178">
        <v>69.36</v>
      </c>
      <c r="I130" s="170" t="s">
        <v>4628</v>
      </c>
      <c r="J130" s="170" t="s">
        <v>3883</v>
      </c>
      <c r="K130" s="170" t="s">
        <v>89</v>
      </c>
      <c r="L130" s="170" t="s">
        <v>4207</v>
      </c>
      <c r="M130" s="170" t="s">
        <v>7209</v>
      </c>
      <c r="N130" t="e">
        <v>#N/A</v>
      </c>
      <c r="O130" t="e">
        <v>#N/A</v>
      </c>
    </row>
    <row r="131" spans="1:15" x14ac:dyDescent="0.3">
      <c r="A131" s="170" t="s">
        <v>2614</v>
      </c>
      <c r="B131" s="170" t="s">
        <v>89</v>
      </c>
      <c r="C131" s="170" t="s">
        <v>2891</v>
      </c>
      <c r="D131" s="175"/>
      <c r="E131" s="157">
        <v>1006798</v>
      </c>
      <c r="F131" s="178">
        <v>39.869999999999997</v>
      </c>
      <c r="G131" s="178">
        <v>39.71</v>
      </c>
      <c r="H131" s="178">
        <v>64.52000000000001</v>
      </c>
      <c r="I131" s="170" t="s">
        <v>4205</v>
      </c>
      <c r="J131" s="170" t="s">
        <v>4206</v>
      </c>
      <c r="K131" s="170" t="s">
        <v>89</v>
      </c>
      <c r="L131" s="170" t="s">
        <v>4207</v>
      </c>
      <c r="M131" s="170" t="s">
        <v>7168</v>
      </c>
      <c r="N131" t="e">
        <v>#N/A</v>
      </c>
      <c r="O131" t="e">
        <v>#N/A</v>
      </c>
    </row>
    <row r="132" spans="1:15" x14ac:dyDescent="0.3">
      <c r="A132" s="170" t="s">
        <v>2614</v>
      </c>
      <c r="B132" s="170" t="s">
        <v>91</v>
      </c>
      <c r="C132" s="170" t="s">
        <v>2744</v>
      </c>
      <c r="D132" s="177" t="s">
        <v>6829</v>
      </c>
      <c r="E132" s="157">
        <v>1003360</v>
      </c>
      <c r="F132" s="178">
        <v>126.46</v>
      </c>
      <c r="G132" s="178">
        <v>131.03</v>
      </c>
      <c r="H132" s="178">
        <v>79.41</v>
      </c>
      <c r="I132" s="170" t="s">
        <v>4535</v>
      </c>
      <c r="J132" s="170" t="s">
        <v>4536</v>
      </c>
      <c r="K132" s="170" t="s">
        <v>91</v>
      </c>
      <c r="L132" s="170" t="s">
        <v>4042</v>
      </c>
      <c r="M132" s="170" t="s">
        <v>7162</v>
      </c>
      <c r="N132" t="s">
        <v>5457</v>
      </c>
      <c r="O132">
        <v>300</v>
      </c>
    </row>
    <row r="133" spans="1:15" x14ac:dyDescent="0.3">
      <c r="A133" s="170" t="s">
        <v>2614</v>
      </c>
      <c r="B133" s="170" t="s">
        <v>93</v>
      </c>
      <c r="C133" s="170" t="s">
        <v>3037</v>
      </c>
      <c r="D133" s="177" t="s">
        <v>6830</v>
      </c>
      <c r="E133" s="157">
        <v>1011017</v>
      </c>
      <c r="F133" s="178">
        <v>51.85</v>
      </c>
      <c r="G133" s="178">
        <v>16.23</v>
      </c>
      <c r="H133" s="178">
        <v>67.959999999999994</v>
      </c>
      <c r="I133" s="170" t="s">
        <v>4212</v>
      </c>
      <c r="J133" s="170" t="s">
        <v>4213</v>
      </c>
      <c r="K133" s="170" t="s">
        <v>93</v>
      </c>
      <c r="L133" s="170" t="s">
        <v>4050</v>
      </c>
      <c r="M133" s="170" t="s">
        <v>7210</v>
      </c>
      <c r="N133" t="s">
        <v>5468</v>
      </c>
      <c r="O133">
        <v>22</v>
      </c>
    </row>
    <row r="134" spans="1:15" x14ac:dyDescent="0.3">
      <c r="A134" s="170" t="s">
        <v>2614</v>
      </c>
      <c r="B134" s="170" t="s">
        <v>101</v>
      </c>
      <c r="C134" s="170" t="s">
        <v>2981</v>
      </c>
      <c r="D134" s="177" t="s">
        <v>6831</v>
      </c>
      <c r="E134" s="157">
        <v>1009851</v>
      </c>
      <c r="F134" s="178">
        <v>101.24</v>
      </c>
      <c r="G134" s="178">
        <v>44.67</v>
      </c>
      <c r="H134" s="178">
        <v>92.06</v>
      </c>
      <c r="I134" s="170" t="s">
        <v>4338</v>
      </c>
      <c r="J134" s="170" t="s">
        <v>4339</v>
      </c>
      <c r="K134" s="170" t="s">
        <v>101</v>
      </c>
      <c r="L134" s="170" t="s">
        <v>7114</v>
      </c>
      <c r="M134" s="170" t="s">
        <v>7210</v>
      </c>
      <c r="N134" t="s">
        <v>5468</v>
      </c>
      <c r="O134">
        <v>20</v>
      </c>
    </row>
    <row r="135" spans="1:15" x14ac:dyDescent="0.3">
      <c r="A135" s="170" t="s">
        <v>2614</v>
      </c>
      <c r="B135" s="170" t="s">
        <v>101</v>
      </c>
      <c r="C135" s="170" t="s">
        <v>3007</v>
      </c>
      <c r="D135" s="177" t="s">
        <v>6832</v>
      </c>
      <c r="E135" s="157">
        <v>1010509</v>
      </c>
      <c r="F135" s="178">
        <v>686.2</v>
      </c>
      <c r="G135" s="178">
        <v>340.2</v>
      </c>
      <c r="H135" s="178">
        <v>234.11</v>
      </c>
      <c r="I135" s="170" t="s">
        <v>4751</v>
      </c>
      <c r="J135" s="170" t="s">
        <v>4752</v>
      </c>
      <c r="K135" s="170" t="s">
        <v>101</v>
      </c>
      <c r="L135" s="170" t="s">
        <v>7115</v>
      </c>
      <c r="M135" s="170" t="s">
        <v>7210</v>
      </c>
      <c r="N135" t="s">
        <v>5468</v>
      </c>
      <c r="O135">
        <v>16.600000000000001</v>
      </c>
    </row>
    <row r="136" spans="1:15" x14ac:dyDescent="0.3">
      <c r="A136" s="170" t="s">
        <v>2614</v>
      </c>
      <c r="B136" s="170" t="s">
        <v>101</v>
      </c>
      <c r="C136" s="170" t="s">
        <v>2940</v>
      </c>
      <c r="D136" s="177" t="s">
        <v>6833</v>
      </c>
      <c r="E136" s="157">
        <v>1008476</v>
      </c>
      <c r="F136" s="178">
        <v>700.89</v>
      </c>
      <c r="G136" s="178">
        <v>188.95999999999998</v>
      </c>
      <c r="H136" s="178">
        <v>780.56000000000006</v>
      </c>
      <c r="I136" s="170">
        <v>0</v>
      </c>
      <c r="J136" s="170" t="s">
        <v>3945</v>
      </c>
      <c r="K136" s="170" t="s">
        <v>101</v>
      </c>
      <c r="L136" s="170" t="s">
        <v>3946</v>
      </c>
      <c r="M136" s="170" t="s">
        <v>7175</v>
      </c>
      <c r="N136" t="s">
        <v>5468</v>
      </c>
      <c r="O136">
        <v>100</v>
      </c>
    </row>
    <row r="137" spans="1:15" x14ac:dyDescent="0.3">
      <c r="A137" s="170" t="s">
        <v>2614</v>
      </c>
      <c r="B137" s="170" t="s">
        <v>101</v>
      </c>
      <c r="C137" s="170" t="s">
        <v>2901</v>
      </c>
      <c r="D137" s="175"/>
      <c r="E137" s="157">
        <v>1007367</v>
      </c>
      <c r="F137" s="178">
        <v>536.67000000000007</v>
      </c>
      <c r="G137" s="178">
        <v>525.04999999999995</v>
      </c>
      <c r="H137" s="178">
        <v>569.41999999999996</v>
      </c>
      <c r="I137" s="170">
        <v>0</v>
      </c>
      <c r="J137" s="170" t="s">
        <v>4664</v>
      </c>
      <c r="K137" s="170" t="s">
        <v>101</v>
      </c>
      <c r="L137" s="170" t="s">
        <v>3946</v>
      </c>
      <c r="M137" s="170" t="s">
        <v>7175</v>
      </c>
      <c r="N137" t="s">
        <v>5468</v>
      </c>
      <c r="O137" t="e">
        <v>#N/A</v>
      </c>
    </row>
    <row r="138" spans="1:15" x14ac:dyDescent="0.3">
      <c r="A138" s="170" t="s">
        <v>2614</v>
      </c>
      <c r="B138" s="170" t="s">
        <v>101</v>
      </c>
      <c r="C138" s="170" t="s">
        <v>3060</v>
      </c>
      <c r="D138" s="177" t="s">
        <v>6834</v>
      </c>
      <c r="E138" s="157">
        <v>1011524</v>
      </c>
      <c r="F138" s="178">
        <v>149.80000000000001</v>
      </c>
      <c r="G138" s="178">
        <v>177.06</v>
      </c>
      <c r="H138" s="178">
        <v>135.49</v>
      </c>
      <c r="I138" s="170" t="s">
        <v>3944</v>
      </c>
      <c r="J138" s="170" t="s">
        <v>3945</v>
      </c>
      <c r="K138" s="170" t="s">
        <v>101</v>
      </c>
      <c r="L138" s="170" t="s">
        <v>3946</v>
      </c>
      <c r="M138" s="170" t="s">
        <v>7211</v>
      </c>
      <c r="N138" t="s">
        <v>5468</v>
      </c>
      <c r="O138">
        <v>47</v>
      </c>
    </row>
    <row r="139" spans="1:15" x14ac:dyDescent="0.3">
      <c r="A139" s="170" t="s">
        <v>2614</v>
      </c>
      <c r="B139" s="170" t="s">
        <v>101</v>
      </c>
      <c r="C139" s="170" t="s">
        <v>3095</v>
      </c>
      <c r="D139" s="175"/>
      <c r="E139" s="157">
        <v>1012297</v>
      </c>
      <c r="F139" s="178">
        <v>0</v>
      </c>
      <c r="G139" s="178">
        <v>0</v>
      </c>
      <c r="H139" s="178">
        <v>29.6</v>
      </c>
      <c r="I139" s="170">
        <v>0</v>
      </c>
      <c r="J139" s="170" t="s">
        <v>3945</v>
      </c>
      <c r="K139" s="170" t="s">
        <v>101</v>
      </c>
      <c r="L139" s="170" t="s">
        <v>4296</v>
      </c>
      <c r="M139" s="170" t="e">
        <v>#N/A</v>
      </c>
      <c r="N139" t="e">
        <v>#N/A</v>
      </c>
      <c r="O139" t="e">
        <v>#N/A</v>
      </c>
    </row>
    <row r="140" spans="1:15" x14ac:dyDescent="0.3">
      <c r="A140" s="170" t="s">
        <v>2614</v>
      </c>
      <c r="B140" s="170" t="s">
        <v>101</v>
      </c>
      <c r="C140" s="170" t="s">
        <v>3008</v>
      </c>
      <c r="D140" s="177" t="s">
        <v>3945</v>
      </c>
      <c r="E140" s="157">
        <v>1010510</v>
      </c>
      <c r="F140" s="178">
        <v>510.49</v>
      </c>
      <c r="G140" s="178">
        <v>210.10999999999999</v>
      </c>
      <c r="H140" s="178">
        <v>303.59000000000003</v>
      </c>
      <c r="I140" s="170" t="s">
        <v>4444</v>
      </c>
      <c r="J140" s="170" t="s">
        <v>4445</v>
      </c>
      <c r="K140" s="170" t="s">
        <v>101</v>
      </c>
      <c r="L140" s="170" t="s">
        <v>3946</v>
      </c>
      <c r="M140" s="170" t="s">
        <v>7210</v>
      </c>
      <c r="N140" t="s">
        <v>5468</v>
      </c>
      <c r="O140">
        <v>30</v>
      </c>
    </row>
    <row r="141" spans="1:15" x14ac:dyDescent="0.3">
      <c r="A141" s="170" t="s">
        <v>2614</v>
      </c>
      <c r="B141" s="170" t="s">
        <v>101</v>
      </c>
      <c r="C141" s="170" t="s">
        <v>3102</v>
      </c>
      <c r="D141" s="175"/>
      <c r="E141" s="157">
        <v>1012616</v>
      </c>
      <c r="F141" s="178">
        <v>0</v>
      </c>
      <c r="G141" s="178">
        <v>301.69</v>
      </c>
      <c r="H141" s="178">
        <v>68.44</v>
      </c>
      <c r="I141" s="170" t="s">
        <v>4619</v>
      </c>
      <c r="J141" s="170" t="s">
        <v>4445</v>
      </c>
      <c r="K141" s="170" t="s">
        <v>101</v>
      </c>
      <c r="L141" s="170" t="s">
        <v>4296</v>
      </c>
      <c r="M141" s="170" t="e">
        <v>#N/A</v>
      </c>
      <c r="N141" t="e">
        <v>#N/A</v>
      </c>
      <c r="O141" t="e">
        <v>#N/A</v>
      </c>
    </row>
    <row r="142" spans="1:15" x14ac:dyDescent="0.3">
      <c r="A142" s="170" t="s">
        <v>2614</v>
      </c>
      <c r="B142" s="170" t="s">
        <v>101</v>
      </c>
      <c r="C142" s="170" t="s">
        <v>2712</v>
      </c>
      <c r="D142" s="175"/>
      <c r="E142" s="157">
        <v>1003045</v>
      </c>
      <c r="F142" s="178">
        <v>56.5</v>
      </c>
      <c r="G142" s="178">
        <v>43.489999999999995</v>
      </c>
      <c r="H142" s="178">
        <v>21.87</v>
      </c>
      <c r="I142" s="170" t="s">
        <v>4434</v>
      </c>
      <c r="J142" s="170" t="s">
        <v>4435</v>
      </c>
      <c r="K142" s="170" t="s">
        <v>101</v>
      </c>
      <c r="L142" s="170" t="s">
        <v>4296</v>
      </c>
      <c r="M142" s="170" t="s">
        <v>7212</v>
      </c>
      <c r="N142" t="e">
        <v>#N/A</v>
      </c>
      <c r="O142" t="e">
        <v>#N/A</v>
      </c>
    </row>
    <row r="143" spans="1:15" x14ac:dyDescent="0.3">
      <c r="A143" s="170" t="s">
        <v>2614</v>
      </c>
      <c r="B143" s="170" t="s">
        <v>101</v>
      </c>
      <c r="C143" s="170" t="s">
        <v>3117</v>
      </c>
      <c r="D143" s="177" t="s">
        <v>6835</v>
      </c>
      <c r="E143" s="157">
        <v>1012919</v>
      </c>
      <c r="F143" s="178">
        <v>0</v>
      </c>
      <c r="G143" s="178">
        <v>0</v>
      </c>
      <c r="H143" s="178">
        <v>21.62</v>
      </c>
      <c r="I143" s="170" t="s">
        <v>4734</v>
      </c>
      <c r="J143" s="170" t="s">
        <v>4735</v>
      </c>
      <c r="K143" s="170" t="s">
        <v>101</v>
      </c>
      <c r="L143" s="170" t="s">
        <v>3946</v>
      </c>
      <c r="M143" s="170" t="e">
        <v>#N/A</v>
      </c>
      <c r="N143" t="s">
        <v>5468</v>
      </c>
      <c r="O143">
        <v>4</v>
      </c>
    </row>
    <row r="144" spans="1:15" x14ac:dyDescent="0.3">
      <c r="A144" s="170" t="s">
        <v>2614</v>
      </c>
      <c r="B144" s="170" t="s">
        <v>101</v>
      </c>
      <c r="C144" s="170" t="s">
        <v>3123</v>
      </c>
      <c r="D144" s="175"/>
      <c r="E144" s="157">
        <v>1013072</v>
      </c>
      <c r="F144" s="178">
        <v>0</v>
      </c>
      <c r="G144" s="178">
        <v>0</v>
      </c>
      <c r="H144" s="178">
        <v>4602.4299999999994</v>
      </c>
      <c r="I144" s="170" t="s">
        <v>4721</v>
      </c>
      <c r="J144" s="170" t="s">
        <v>3945</v>
      </c>
      <c r="K144" s="170" t="s">
        <v>101</v>
      </c>
      <c r="L144" s="170" t="s">
        <v>4296</v>
      </c>
      <c r="M144" s="170" t="e">
        <v>#N/A</v>
      </c>
      <c r="N144" t="e">
        <v>#N/A</v>
      </c>
      <c r="O144" t="e">
        <v>#N/A</v>
      </c>
    </row>
    <row r="145" spans="1:15" x14ac:dyDescent="0.3">
      <c r="A145" s="170" t="s">
        <v>2614</v>
      </c>
      <c r="B145" s="170" t="s">
        <v>101</v>
      </c>
      <c r="C145" s="170" t="s">
        <v>2955</v>
      </c>
      <c r="D145" s="175"/>
      <c r="E145" s="157">
        <v>1008835</v>
      </c>
      <c r="F145" s="178">
        <v>8.3099999999999987</v>
      </c>
      <c r="G145" s="178">
        <v>5.33</v>
      </c>
      <c r="H145" s="178">
        <v>4.91</v>
      </c>
      <c r="I145" s="170" t="s">
        <v>4686</v>
      </c>
      <c r="J145" s="170" t="s">
        <v>4687</v>
      </c>
      <c r="K145" s="170" t="s">
        <v>101</v>
      </c>
      <c r="L145" s="170" t="s">
        <v>3964</v>
      </c>
      <c r="M145" s="170" t="s">
        <v>7213</v>
      </c>
      <c r="N145" t="s">
        <v>5468</v>
      </c>
      <c r="O145" t="e">
        <v>#N/A</v>
      </c>
    </row>
    <row r="146" spans="1:15" x14ac:dyDescent="0.3">
      <c r="A146" s="170" t="s">
        <v>2614</v>
      </c>
      <c r="B146" s="170" t="s">
        <v>101</v>
      </c>
      <c r="C146" s="170" t="s">
        <v>2930</v>
      </c>
      <c r="D146" s="177" t="s">
        <v>2930</v>
      </c>
      <c r="E146" s="157">
        <v>1008130</v>
      </c>
      <c r="F146" s="178">
        <v>133.61000000000001</v>
      </c>
      <c r="G146" s="178">
        <v>106.47</v>
      </c>
      <c r="H146" s="178">
        <v>289.02999999999997</v>
      </c>
      <c r="I146" s="170" t="s">
        <v>3962</v>
      </c>
      <c r="J146" s="170" t="s">
        <v>3963</v>
      </c>
      <c r="K146" s="170" t="s">
        <v>101</v>
      </c>
      <c r="L146" s="170" t="s">
        <v>3964</v>
      </c>
      <c r="M146" s="170" t="s">
        <v>7214</v>
      </c>
      <c r="N146" t="s">
        <v>5468</v>
      </c>
      <c r="O146">
        <v>121</v>
      </c>
    </row>
    <row r="147" spans="1:15" x14ac:dyDescent="0.3">
      <c r="A147" s="170" t="s">
        <v>2614</v>
      </c>
      <c r="B147" s="170" t="s">
        <v>101</v>
      </c>
      <c r="C147" s="170" t="s">
        <v>2927</v>
      </c>
      <c r="D147" s="177" t="s">
        <v>2927</v>
      </c>
      <c r="E147" s="157">
        <v>1008062</v>
      </c>
      <c r="F147" s="178">
        <v>9.69</v>
      </c>
      <c r="G147" s="178">
        <v>11.329999999999998</v>
      </c>
      <c r="H147" s="178">
        <v>57.8</v>
      </c>
      <c r="I147" s="170" t="s">
        <v>4051</v>
      </c>
      <c r="J147" s="170" t="s">
        <v>4052</v>
      </c>
      <c r="K147" s="170" t="s">
        <v>101</v>
      </c>
      <c r="L147" s="170" t="s">
        <v>3979</v>
      </c>
      <c r="M147" s="170" t="s">
        <v>7215</v>
      </c>
      <c r="N147" t="s">
        <v>5468</v>
      </c>
      <c r="O147">
        <v>19.04</v>
      </c>
    </row>
    <row r="148" spans="1:15" x14ac:dyDescent="0.3">
      <c r="A148" s="170" t="s">
        <v>2614</v>
      </c>
      <c r="B148" s="170" t="s">
        <v>101</v>
      </c>
      <c r="C148" s="170" t="s">
        <v>2997</v>
      </c>
      <c r="D148" s="177" t="s">
        <v>6836</v>
      </c>
      <c r="E148" s="157">
        <v>1010302</v>
      </c>
      <c r="F148" s="178">
        <v>157.65</v>
      </c>
      <c r="G148" s="178">
        <v>173.92000000000002</v>
      </c>
      <c r="H148" s="178">
        <v>172.62</v>
      </c>
      <c r="I148" s="170" t="s">
        <v>4194</v>
      </c>
      <c r="J148" s="170" t="s">
        <v>2475</v>
      </c>
      <c r="K148" s="170" t="s">
        <v>101</v>
      </c>
      <c r="L148" s="170" t="s">
        <v>7116</v>
      </c>
      <c r="M148" s="170" t="s">
        <v>7175</v>
      </c>
      <c r="N148" t="s">
        <v>5468</v>
      </c>
      <c r="O148">
        <v>81.56</v>
      </c>
    </row>
    <row r="149" spans="1:15" x14ac:dyDescent="0.3">
      <c r="A149" s="170" t="s">
        <v>2614</v>
      </c>
      <c r="B149" s="170" t="s">
        <v>101</v>
      </c>
      <c r="C149" s="173" t="s">
        <v>3104</v>
      </c>
      <c r="D149" s="170"/>
      <c r="E149" s="157">
        <v>1012740</v>
      </c>
      <c r="F149" s="178">
        <v>0</v>
      </c>
      <c r="G149" s="178">
        <v>200.43</v>
      </c>
      <c r="H149" s="178">
        <v>152.69999999999999</v>
      </c>
      <c r="I149" s="170">
        <v>0</v>
      </c>
      <c r="J149" s="170" t="s">
        <v>2475</v>
      </c>
      <c r="K149" s="170" t="s">
        <v>101</v>
      </c>
      <c r="L149" s="170" t="s">
        <v>4195</v>
      </c>
      <c r="M149" s="170" t="e">
        <v>#N/A</v>
      </c>
      <c r="N149" t="e">
        <v>#N/A</v>
      </c>
      <c r="O149" t="e">
        <v>#N/A</v>
      </c>
    </row>
    <row r="150" spans="1:15" x14ac:dyDescent="0.3">
      <c r="A150" s="170" t="s">
        <v>2614</v>
      </c>
      <c r="B150" s="170" t="s">
        <v>101</v>
      </c>
      <c r="C150" s="170" t="s">
        <v>2635</v>
      </c>
      <c r="D150" s="177" t="s">
        <v>6837</v>
      </c>
      <c r="E150" s="157">
        <v>1001894</v>
      </c>
      <c r="F150" s="178">
        <v>298.63</v>
      </c>
      <c r="G150" s="178">
        <v>126.16</v>
      </c>
      <c r="H150" s="178">
        <v>229.29000000000002</v>
      </c>
      <c r="I150" s="170" t="s">
        <v>4677</v>
      </c>
      <c r="J150" s="170" t="s">
        <v>4678</v>
      </c>
      <c r="K150" s="170" t="s">
        <v>101</v>
      </c>
      <c r="L150" s="170" t="s">
        <v>7116</v>
      </c>
      <c r="M150" s="170" t="s">
        <v>7216</v>
      </c>
      <c r="N150" t="s">
        <v>5468</v>
      </c>
      <c r="O150">
        <v>109</v>
      </c>
    </row>
    <row r="151" spans="1:15" x14ac:dyDescent="0.3">
      <c r="A151" s="170" t="s">
        <v>2614</v>
      </c>
      <c r="B151" s="170" t="s">
        <v>98</v>
      </c>
      <c r="C151" s="170" t="s">
        <v>3011</v>
      </c>
      <c r="D151" s="170"/>
      <c r="E151" s="157">
        <v>1010559</v>
      </c>
      <c r="F151" s="178">
        <v>314.22000000000003</v>
      </c>
      <c r="G151" s="178">
        <v>179.89000000000001</v>
      </c>
      <c r="H151" s="178">
        <v>0.77</v>
      </c>
      <c r="I151" s="170" t="s">
        <v>4674</v>
      </c>
      <c r="J151" s="170" t="s">
        <v>4503</v>
      </c>
      <c r="K151" s="170" t="s">
        <v>98</v>
      </c>
      <c r="L151" s="170">
        <v>0</v>
      </c>
      <c r="M151" s="170" t="e">
        <v>#N/A</v>
      </c>
      <c r="N151" t="e">
        <v>#N/A</v>
      </c>
      <c r="O151" t="e">
        <v>#N/A</v>
      </c>
    </row>
    <row r="152" spans="1:15" x14ac:dyDescent="0.3">
      <c r="A152" s="170" t="s">
        <v>2614</v>
      </c>
      <c r="B152" s="170" t="s">
        <v>98</v>
      </c>
      <c r="C152" s="170" t="s">
        <v>3040</v>
      </c>
      <c r="D152" s="170"/>
      <c r="E152" s="157">
        <v>1011072</v>
      </c>
      <c r="F152" s="178">
        <v>0</v>
      </c>
      <c r="G152" s="178">
        <v>0</v>
      </c>
      <c r="H152" s="178">
        <v>121.27000000000001</v>
      </c>
      <c r="I152" s="170" t="s">
        <v>4806</v>
      </c>
      <c r="J152" s="170" t="s">
        <v>4578</v>
      </c>
      <c r="K152" s="170" t="s">
        <v>98</v>
      </c>
      <c r="L152" s="170">
        <v>0</v>
      </c>
      <c r="M152" s="170" t="e">
        <v>#N/A</v>
      </c>
      <c r="N152" t="e">
        <v>#N/A</v>
      </c>
      <c r="O152" t="e">
        <v>#N/A</v>
      </c>
    </row>
    <row r="153" spans="1:15" x14ac:dyDescent="0.3">
      <c r="A153" s="170" t="s">
        <v>2614</v>
      </c>
      <c r="B153" s="170" t="s">
        <v>98</v>
      </c>
      <c r="C153" s="170" t="s">
        <v>3006</v>
      </c>
      <c r="D153" s="170"/>
      <c r="E153" s="157">
        <v>1010488</v>
      </c>
      <c r="F153" s="178">
        <v>116.35999999999999</v>
      </c>
      <c r="G153" s="178">
        <v>101.63</v>
      </c>
      <c r="H153" s="178">
        <v>166.19</v>
      </c>
      <c r="I153" s="170" t="s">
        <v>4645</v>
      </c>
      <c r="J153" s="170" t="s">
        <v>4503</v>
      </c>
      <c r="K153" s="170" t="s">
        <v>98</v>
      </c>
      <c r="L153" s="170" t="s">
        <v>4224</v>
      </c>
      <c r="M153" s="170" t="e">
        <v>#N/A</v>
      </c>
      <c r="N153" t="s">
        <v>5473</v>
      </c>
      <c r="O153" t="e">
        <v>#N/A</v>
      </c>
    </row>
    <row r="154" spans="1:15" x14ac:dyDescent="0.3">
      <c r="A154" s="170" t="s">
        <v>2614</v>
      </c>
      <c r="B154" s="170" t="s">
        <v>98</v>
      </c>
      <c r="C154" s="170" t="s">
        <v>2724</v>
      </c>
      <c r="D154" s="177" t="s">
        <v>6838</v>
      </c>
      <c r="E154" s="157">
        <v>1003130</v>
      </c>
      <c r="F154" s="178">
        <v>55.25</v>
      </c>
      <c r="G154" s="178">
        <v>27.340000000000003</v>
      </c>
      <c r="H154" s="178">
        <v>27.53</v>
      </c>
      <c r="I154" s="170" t="s">
        <v>4762</v>
      </c>
      <c r="J154" s="170" t="s">
        <v>4704</v>
      </c>
      <c r="K154" s="170" t="s">
        <v>98</v>
      </c>
      <c r="L154" s="170" t="s">
        <v>4224</v>
      </c>
      <c r="M154" s="170" t="s">
        <v>7217</v>
      </c>
      <c r="N154" t="s">
        <v>5473</v>
      </c>
      <c r="O154">
        <v>84</v>
      </c>
    </row>
    <row r="155" spans="1:15" x14ac:dyDescent="0.3">
      <c r="A155" s="170" t="s">
        <v>2614</v>
      </c>
      <c r="B155" s="170" t="s">
        <v>98</v>
      </c>
      <c r="C155" s="170" t="s">
        <v>2822</v>
      </c>
      <c r="D155" s="177" t="s">
        <v>6839</v>
      </c>
      <c r="E155" s="157">
        <v>1005018</v>
      </c>
      <c r="F155" s="178">
        <v>30.13</v>
      </c>
      <c r="G155" s="178">
        <v>17.96</v>
      </c>
      <c r="H155" s="178">
        <v>89.039999999999992</v>
      </c>
      <c r="I155" s="170" t="s">
        <v>4652</v>
      </c>
      <c r="J155" s="170" t="s">
        <v>4503</v>
      </c>
      <c r="K155" s="170" t="s">
        <v>98</v>
      </c>
      <c r="L155" s="170" t="s">
        <v>4224</v>
      </c>
      <c r="M155" s="170" t="s">
        <v>7218</v>
      </c>
      <c r="N155" t="s">
        <v>5473</v>
      </c>
      <c r="O155">
        <v>23</v>
      </c>
    </row>
    <row r="156" spans="1:15" x14ac:dyDescent="0.3">
      <c r="A156" s="170" t="s">
        <v>2614</v>
      </c>
      <c r="B156" s="170" t="s">
        <v>98</v>
      </c>
      <c r="C156" s="170" t="s">
        <v>2935</v>
      </c>
      <c r="D156" s="177" t="s">
        <v>6840</v>
      </c>
      <c r="E156" s="157">
        <v>1008358</v>
      </c>
      <c r="F156" s="178">
        <v>69.349999999999994</v>
      </c>
      <c r="G156" s="178">
        <v>73.140000000000015</v>
      </c>
      <c r="H156" s="178">
        <v>0</v>
      </c>
      <c r="I156" s="170" t="s">
        <v>4574</v>
      </c>
      <c r="J156" s="170" t="s">
        <v>1370</v>
      </c>
      <c r="K156" s="170" t="s">
        <v>98</v>
      </c>
      <c r="L156" s="170" t="s">
        <v>4224</v>
      </c>
      <c r="M156" s="170" t="s">
        <v>7219</v>
      </c>
      <c r="N156" t="s">
        <v>5473</v>
      </c>
      <c r="O156">
        <v>34.700000000000003</v>
      </c>
    </row>
    <row r="157" spans="1:15" x14ac:dyDescent="0.3">
      <c r="A157" s="170" t="s">
        <v>2614</v>
      </c>
      <c r="B157" s="170" t="s">
        <v>98</v>
      </c>
      <c r="C157" s="170" t="s">
        <v>2688</v>
      </c>
      <c r="D157" s="177" t="s">
        <v>1370</v>
      </c>
      <c r="E157" s="157">
        <v>1002515</v>
      </c>
      <c r="F157" s="178">
        <v>190.61999999999998</v>
      </c>
      <c r="G157" s="178">
        <v>130.09</v>
      </c>
      <c r="H157" s="178">
        <v>128.05000000000001</v>
      </c>
      <c r="I157" s="170">
        <v>0</v>
      </c>
      <c r="J157" s="170" t="s">
        <v>4223</v>
      </c>
      <c r="K157" s="170" t="s">
        <v>98</v>
      </c>
      <c r="L157" s="170" t="s">
        <v>4224</v>
      </c>
      <c r="M157" s="170" t="s">
        <v>7144</v>
      </c>
      <c r="N157" t="s">
        <v>5473</v>
      </c>
      <c r="O157">
        <v>90</v>
      </c>
    </row>
    <row r="158" spans="1:15" x14ac:dyDescent="0.3">
      <c r="A158" s="170" t="s">
        <v>2614</v>
      </c>
      <c r="B158" s="170" t="s">
        <v>98</v>
      </c>
      <c r="C158" s="170" t="s">
        <v>2755</v>
      </c>
      <c r="D158" s="177" t="s">
        <v>6841</v>
      </c>
      <c r="E158" s="157">
        <v>1003735</v>
      </c>
      <c r="F158" s="178">
        <v>108</v>
      </c>
      <c r="G158" s="178">
        <v>38.71</v>
      </c>
      <c r="H158" s="178">
        <v>0</v>
      </c>
      <c r="I158" s="170" t="s">
        <v>4170</v>
      </c>
      <c r="J158" s="170" t="s">
        <v>1370</v>
      </c>
      <c r="K158" s="170" t="s">
        <v>98</v>
      </c>
      <c r="L158" s="170" t="s">
        <v>4224</v>
      </c>
      <c r="M158" s="170" t="s">
        <v>7173</v>
      </c>
      <c r="N158" t="s">
        <v>5473</v>
      </c>
      <c r="O158">
        <v>32.6</v>
      </c>
    </row>
    <row r="159" spans="1:15" x14ac:dyDescent="0.3">
      <c r="A159" s="170" t="s">
        <v>2614</v>
      </c>
      <c r="B159" s="170" t="s">
        <v>98</v>
      </c>
      <c r="C159" s="170" t="s">
        <v>3047</v>
      </c>
      <c r="D159" s="177" t="s">
        <v>3047</v>
      </c>
      <c r="E159" s="157">
        <v>1011278</v>
      </c>
      <c r="F159" s="178">
        <v>48.74</v>
      </c>
      <c r="G159" s="178">
        <v>59.78</v>
      </c>
      <c r="H159" s="178">
        <v>0</v>
      </c>
      <c r="I159" s="170" t="s">
        <v>4592</v>
      </c>
      <c r="J159" s="170" t="s">
        <v>4466</v>
      </c>
      <c r="K159" s="170" t="s">
        <v>98</v>
      </c>
      <c r="L159" s="170" t="s">
        <v>4224</v>
      </c>
      <c r="M159" s="170" t="s">
        <v>7219</v>
      </c>
      <c r="N159" t="s">
        <v>5473</v>
      </c>
      <c r="O159">
        <v>24.8</v>
      </c>
    </row>
    <row r="160" spans="1:15" x14ac:dyDescent="0.3">
      <c r="A160" s="170" t="s">
        <v>2614</v>
      </c>
      <c r="B160" s="170" t="s">
        <v>98</v>
      </c>
      <c r="C160" s="170" t="s">
        <v>3098</v>
      </c>
      <c r="D160" s="170"/>
      <c r="E160" s="157">
        <v>1012463</v>
      </c>
      <c r="F160" s="178">
        <v>0</v>
      </c>
      <c r="G160" s="178">
        <v>61.92</v>
      </c>
      <c r="H160" s="178">
        <v>52.519999999999996</v>
      </c>
      <c r="I160" s="170">
        <v>0</v>
      </c>
      <c r="J160" s="170" t="s">
        <v>4466</v>
      </c>
      <c r="K160" s="170" t="s">
        <v>98</v>
      </c>
      <c r="L160" s="170" t="s">
        <v>3982</v>
      </c>
      <c r="M160" s="170" t="e">
        <v>#N/A</v>
      </c>
      <c r="N160" t="e">
        <v>#N/A</v>
      </c>
      <c r="O160" t="e">
        <v>#N/A</v>
      </c>
    </row>
    <row r="161" spans="1:15" x14ac:dyDescent="0.3">
      <c r="A161" s="170" t="s">
        <v>2614</v>
      </c>
      <c r="B161" s="170" t="s">
        <v>98</v>
      </c>
      <c r="C161" s="170" t="s">
        <v>2845</v>
      </c>
      <c r="D161" s="177" t="s">
        <v>1718</v>
      </c>
      <c r="E161" s="157">
        <v>1005740</v>
      </c>
      <c r="F161" s="178">
        <v>259.39999999999998</v>
      </c>
      <c r="G161" s="178">
        <v>218.03000000000003</v>
      </c>
      <c r="H161" s="178">
        <v>65.990000000000009</v>
      </c>
      <c r="I161" s="170">
        <v>0</v>
      </c>
      <c r="J161" s="170" t="s">
        <v>4028</v>
      </c>
      <c r="K161" s="170" t="s">
        <v>98</v>
      </c>
      <c r="L161" s="170" t="s">
        <v>3947</v>
      </c>
      <c r="M161" s="170" t="s">
        <v>7144</v>
      </c>
      <c r="N161" t="s">
        <v>5473</v>
      </c>
      <c r="O161">
        <v>95</v>
      </c>
    </row>
    <row r="162" spans="1:15" x14ac:dyDescent="0.3">
      <c r="A162" s="170" t="s">
        <v>2614</v>
      </c>
      <c r="B162" s="170" t="s">
        <v>98</v>
      </c>
      <c r="C162" s="170" t="s">
        <v>2840</v>
      </c>
      <c r="D162" s="177" t="s">
        <v>6842</v>
      </c>
      <c r="E162" s="157">
        <v>1005641</v>
      </c>
      <c r="F162" s="178">
        <v>162.51</v>
      </c>
      <c r="G162" s="178">
        <v>196.28</v>
      </c>
      <c r="H162" s="178">
        <v>177.78</v>
      </c>
      <c r="I162" s="170">
        <v>0</v>
      </c>
      <c r="J162" s="170" t="s">
        <v>3861</v>
      </c>
      <c r="K162" s="170" t="s">
        <v>98</v>
      </c>
      <c r="L162" s="170" t="s">
        <v>3947</v>
      </c>
      <c r="M162" s="170" t="s">
        <v>7144</v>
      </c>
      <c r="N162" t="s">
        <v>5473</v>
      </c>
      <c r="O162">
        <v>164</v>
      </c>
    </row>
    <row r="163" spans="1:15" x14ac:dyDescent="0.3">
      <c r="A163" s="170" t="s">
        <v>2614</v>
      </c>
      <c r="B163" s="170" t="s">
        <v>98</v>
      </c>
      <c r="C163" s="170" t="s">
        <v>2938</v>
      </c>
      <c r="D163" s="177" t="s">
        <v>6843</v>
      </c>
      <c r="E163" s="157">
        <v>1008432</v>
      </c>
      <c r="F163" s="178">
        <v>1142.99</v>
      </c>
      <c r="G163" s="178">
        <v>738.21999999999991</v>
      </c>
      <c r="H163" s="178">
        <v>493.91999999999996</v>
      </c>
      <c r="I163" s="170" t="s">
        <v>4478</v>
      </c>
      <c r="J163" s="170" t="s">
        <v>4479</v>
      </c>
      <c r="K163" s="170" t="s">
        <v>98</v>
      </c>
      <c r="L163" s="170" t="s">
        <v>3947</v>
      </c>
      <c r="M163" s="170" t="s">
        <v>7173</v>
      </c>
      <c r="N163" t="s">
        <v>5473</v>
      </c>
      <c r="O163">
        <v>85</v>
      </c>
    </row>
    <row r="164" spans="1:15" x14ac:dyDescent="0.3">
      <c r="A164" s="170" t="s">
        <v>2614</v>
      </c>
      <c r="B164" s="170" t="s">
        <v>98</v>
      </c>
      <c r="C164" s="170" t="s">
        <v>3039</v>
      </c>
      <c r="D164" s="177" t="s">
        <v>6844</v>
      </c>
      <c r="E164" s="157">
        <v>1011064</v>
      </c>
      <c r="F164" s="178">
        <v>69.08</v>
      </c>
      <c r="G164" s="178">
        <v>85.15</v>
      </c>
      <c r="H164" s="178">
        <v>48.49</v>
      </c>
      <c r="I164" s="170" t="s">
        <v>4729</v>
      </c>
      <c r="J164" s="170" t="s">
        <v>4730</v>
      </c>
      <c r="K164" s="170" t="s">
        <v>98</v>
      </c>
      <c r="L164" s="170" t="s">
        <v>3947</v>
      </c>
      <c r="M164" s="170" t="s">
        <v>7219</v>
      </c>
      <c r="N164" t="s">
        <v>5473</v>
      </c>
      <c r="O164">
        <v>52</v>
      </c>
    </row>
    <row r="165" spans="1:15" x14ac:dyDescent="0.3">
      <c r="A165" s="170" t="s">
        <v>2614</v>
      </c>
      <c r="B165" s="170" t="s">
        <v>98</v>
      </c>
      <c r="C165" s="170" t="s">
        <v>2907</v>
      </c>
      <c r="D165" s="177" t="s">
        <v>6845</v>
      </c>
      <c r="E165" s="157">
        <v>1007441</v>
      </c>
      <c r="F165" s="178">
        <v>221.78</v>
      </c>
      <c r="G165" s="178">
        <v>475.39</v>
      </c>
      <c r="H165" s="178">
        <v>368.92</v>
      </c>
      <c r="I165" s="170">
        <v>0</v>
      </c>
      <c r="J165" s="170" t="s">
        <v>1718</v>
      </c>
      <c r="K165" s="170" t="s">
        <v>98</v>
      </c>
      <c r="L165" s="170" t="s">
        <v>3947</v>
      </c>
      <c r="M165" s="170" t="s">
        <v>7185</v>
      </c>
      <c r="N165" t="s">
        <v>5473</v>
      </c>
      <c r="O165">
        <v>83</v>
      </c>
    </row>
    <row r="166" spans="1:15" x14ac:dyDescent="0.3">
      <c r="A166" s="170" t="s">
        <v>2614</v>
      </c>
      <c r="B166" s="170" t="s">
        <v>98</v>
      </c>
      <c r="C166" s="170" t="s">
        <v>2817</v>
      </c>
      <c r="D166" s="177" t="s">
        <v>6846</v>
      </c>
      <c r="E166" s="157">
        <v>1004893</v>
      </c>
      <c r="F166" s="178">
        <v>58.17</v>
      </c>
      <c r="G166" s="178">
        <v>431.65999999999997</v>
      </c>
      <c r="H166" s="178">
        <v>397.63</v>
      </c>
      <c r="I166" s="170" t="s">
        <v>4763</v>
      </c>
      <c r="J166" s="170" t="s">
        <v>4569</v>
      </c>
      <c r="K166" s="170" t="s">
        <v>98</v>
      </c>
      <c r="L166" s="170" t="s">
        <v>3947</v>
      </c>
      <c r="M166" s="170" t="s">
        <v>7185</v>
      </c>
      <c r="N166" t="s">
        <v>5473</v>
      </c>
      <c r="O166">
        <v>60</v>
      </c>
    </row>
    <row r="167" spans="1:15" x14ac:dyDescent="0.3">
      <c r="A167" s="170" t="s">
        <v>2614</v>
      </c>
      <c r="B167" s="170" t="s">
        <v>98</v>
      </c>
      <c r="C167" s="170" t="s">
        <v>3052</v>
      </c>
      <c r="D167" s="170"/>
      <c r="E167" s="157">
        <v>1011356</v>
      </c>
      <c r="F167" s="178">
        <v>117.19</v>
      </c>
      <c r="G167" s="178">
        <v>212.08</v>
      </c>
      <c r="H167" s="178">
        <v>191.55</v>
      </c>
      <c r="I167" s="170">
        <v>0</v>
      </c>
      <c r="J167" s="170" t="s">
        <v>4800</v>
      </c>
      <c r="K167" s="170" t="s">
        <v>98</v>
      </c>
      <c r="L167" s="170" t="s">
        <v>3862</v>
      </c>
      <c r="M167" s="170" t="e">
        <v>#N/A</v>
      </c>
      <c r="N167" t="s">
        <v>5473</v>
      </c>
      <c r="O167" t="e">
        <v>#N/A</v>
      </c>
    </row>
    <row r="168" spans="1:15" x14ac:dyDescent="0.3">
      <c r="A168" s="170" t="s">
        <v>2614</v>
      </c>
      <c r="B168" s="170" t="s">
        <v>98</v>
      </c>
      <c r="C168" s="170" t="s">
        <v>2855</v>
      </c>
      <c r="D168" s="177" t="s">
        <v>6847</v>
      </c>
      <c r="E168" s="157">
        <v>1005897</v>
      </c>
      <c r="F168" s="178">
        <v>1517.58</v>
      </c>
      <c r="G168" s="178">
        <v>1085.97</v>
      </c>
      <c r="H168" s="178">
        <v>581.9</v>
      </c>
      <c r="I168" s="170">
        <v>0</v>
      </c>
      <c r="J168" s="170" t="s">
        <v>4199</v>
      </c>
      <c r="K168" s="170" t="s">
        <v>98</v>
      </c>
      <c r="L168" s="170" t="s">
        <v>3947</v>
      </c>
      <c r="M168" s="170" t="s">
        <v>7198</v>
      </c>
      <c r="N168" t="s">
        <v>5473</v>
      </c>
      <c r="O168">
        <v>95</v>
      </c>
    </row>
    <row r="169" spans="1:15" x14ac:dyDescent="0.3">
      <c r="A169" s="170" t="s">
        <v>2614</v>
      </c>
      <c r="B169" s="170" t="s">
        <v>98</v>
      </c>
      <c r="C169" s="170" t="s">
        <v>2680</v>
      </c>
      <c r="D169" s="177" t="s">
        <v>6848</v>
      </c>
      <c r="E169" s="157">
        <v>1002447</v>
      </c>
      <c r="F169" s="178">
        <v>15.65</v>
      </c>
      <c r="G169" s="178">
        <v>8.02</v>
      </c>
      <c r="H169" s="178">
        <v>0</v>
      </c>
      <c r="I169" s="170" t="s">
        <v>4362</v>
      </c>
      <c r="J169" s="170" t="s">
        <v>2495</v>
      </c>
      <c r="K169" s="170" t="s">
        <v>98</v>
      </c>
      <c r="L169" s="170" t="s">
        <v>3947</v>
      </c>
      <c r="M169" s="170" t="s">
        <v>7220</v>
      </c>
      <c r="N169" t="s">
        <v>5473</v>
      </c>
      <c r="O169">
        <v>129</v>
      </c>
    </row>
    <row r="170" spans="1:15" x14ac:dyDescent="0.3">
      <c r="A170" s="170" t="s">
        <v>2614</v>
      </c>
      <c r="B170" s="170" t="s">
        <v>98</v>
      </c>
      <c r="C170" s="170" t="s">
        <v>2814</v>
      </c>
      <c r="D170" s="177" t="s">
        <v>6849</v>
      </c>
      <c r="E170" s="157">
        <v>1004843</v>
      </c>
      <c r="F170" s="178">
        <v>199.68</v>
      </c>
      <c r="G170" s="178">
        <v>222.34000000000003</v>
      </c>
      <c r="H170" s="178">
        <v>142.21</v>
      </c>
      <c r="I170" s="170" t="s">
        <v>4776</v>
      </c>
      <c r="J170" s="170" t="s">
        <v>4611</v>
      </c>
      <c r="K170" s="170" t="s">
        <v>98</v>
      </c>
      <c r="L170" s="170" t="s">
        <v>3947</v>
      </c>
      <c r="M170" s="170" t="s">
        <v>7185</v>
      </c>
      <c r="N170" t="s">
        <v>5473</v>
      </c>
      <c r="O170">
        <v>35</v>
      </c>
    </row>
    <row r="171" spans="1:15" x14ac:dyDescent="0.3">
      <c r="A171" s="170" t="s">
        <v>2614</v>
      </c>
      <c r="B171" s="170" t="s">
        <v>98</v>
      </c>
      <c r="C171" s="170" t="s">
        <v>2653</v>
      </c>
      <c r="D171" s="175"/>
      <c r="E171" s="157">
        <v>1002233</v>
      </c>
      <c r="F171" s="178">
        <v>0</v>
      </c>
      <c r="G171" s="178">
        <v>0</v>
      </c>
      <c r="H171" s="178">
        <v>0</v>
      </c>
      <c r="I171" s="170" t="s">
        <v>4202</v>
      </c>
      <c r="J171" s="170" t="s">
        <v>4203</v>
      </c>
      <c r="K171" s="170" t="s">
        <v>98</v>
      </c>
      <c r="L171" s="170" t="s">
        <v>4204</v>
      </c>
      <c r="M171" s="170" t="s">
        <v>7221</v>
      </c>
      <c r="N171" t="s">
        <v>5485</v>
      </c>
      <c r="O171" t="e">
        <v>#N/A</v>
      </c>
    </row>
    <row r="172" spans="1:15" x14ac:dyDescent="0.3">
      <c r="A172" s="170" t="s">
        <v>2614</v>
      </c>
      <c r="B172" s="170" t="s">
        <v>98</v>
      </c>
      <c r="C172" s="170" t="s">
        <v>2771</v>
      </c>
      <c r="D172" s="170"/>
      <c r="E172" s="157">
        <v>1004237</v>
      </c>
      <c r="F172" s="178">
        <v>1240</v>
      </c>
      <c r="G172" s="178">
        <v>0</v>
      </c>
      <c r="H172" s="178">
        <v>0</v>
      </c>
      <c r="I172" s="170" t="s">
        <v>4267</v>
      </c>
      <c r="J172" s="170" t="s">
        <v>4096</v>
      </c>
      <c r="K172" s="170" t="s">
        <v>98</v>
      </c>
      <c r="L172" s="170" t="s">
        <v>4053</v>
      </c>
      <c r="M172" s="170" t="s">
        <v>7218</v>
      </c>
      <c r="N172" t="s">
        <v>5485</v>
      </c>
      <c r="O172" t="e">
        <v>#N/A</v>
      </c>
    </row>
    <row r="173" spans="1:15" x14ac:dyDescent="0.3">
      <c r="A173" s="170" t="s">
        <v>2614</v>
      </c>
      <c r="B173" s="170" t="s">
        <v>98</v>
      </c>
      <c r="C173" s="170" t="s">
        <v>2785</v>
      </c>
      <c r="D173" s="177" t="s">
        <v>2785</v>
      </c>
      <c r="E173" s="157">
        <v>1004499</v>
      </c>
      <c r="F173" s="178">
        <v>1163.92</v>
      </c>
      <c r="G173" s="178">
        <v>1203.8699999999999</v>
      </c>
      <c r="H173" s="178">
        <v>1547.78</v>
      </c>
      <c r="I173" s="170">
        <v>0</v>
      </c>
      <c r="J173" s="170" t="s">
        <v>1449</v>
      </c>
      <c r="K173" s="170" t="s">
        <v>98</v>
      </c>
      <c r="L173" s="170" t="s">
        <v>4053</v>
      </c>
      <c r="M173" s="170" t="s">
        <v>7218</v>
      </c>
      <c r="N173" t="s">
        <v>5485</v>
      </c>
      <c r="O173">
        <v>443</v>
      </c>
    </row>
    <row r="174" spans="1:15" x14ac:dyDescent="0.3">
      <c r="A174" s="170" t="s">
        <v>2614</v>
      </c>
      <c r="B174" s="170" t="s">
        <v>98</v>
      </c>
      <c r="C174" s="170" t="s">
        <v>2737</v>
      </c>
      <c r="D174" s="177" t="s">
        <v>6850</v>
      </c>
      <c r="E174" s="157">
        <v>1003315</v>
      </c>
      <c r="F174" s="178">
        <v>236.01999999999998</v>
      </c>
      <c r="G174" s="178">
        <v>233.04</v>
      </c>
      <c r="H174" s="178">
        <v>316.23</v>
      </c>
      <c r="I174" s="170">
        <v>0</v>
      </c>
      <c r="J174" s="170" t="s">
        <v>4096</v>
      </c>
      <c r="K174" s="170" t="s">
        <v>98</v>
      </c>
      <c r="L174" s="170" t="s">
        <v>4053</v>
      </c>
      <c r="M174" s="170" t="s">
        <v>7145</v>
      </c>
      <c r="N174" t="s">
        <v>5485</v>
      </c>
      <c r="O174">
        <v>130.80000000000001</v>
      </c>
    </row>
    <row r="175" spans="1:15" x14ac:dyDescent="0.3">
      <c r="A175" s="170" t="s">
        <v>2614</v>
      </c>
      <c r="B175" s="170" t="s">
        <v>98</v>
      </c>
      <c r="C175" s="170" t="s">
        <v>2618</v>
      </c>
      <c r="D175" s="170"/>
      <c r="E175" s="157">
        <v>1001286</v>
      </c>
      <c r="F175" s="178">
        <v>224.25</v>
      </c>
      <c r="G175" s="178">
        <v>296.46000000000004</v>
      </c>
      <c r="H175" s="178">
        <v>51.120000000000005</v>
      </c>
      <c r="I175" s="170" t="s">
        <v>4633</v>
      </c>
      <c r="J175" s="170" t="s">
        <v>4096</v>
      </c>
      <c r="K175" s="170" t="s">
        <v>98</v>
      </c>
      <c r="L175" s="170" t="s">
        <v>4067</v>
      </c>
      <c r="M175" s="170" t="s">
        <v>7145</v>
      </c>
      <c r="N175" t="s">
        <v>5485</v>
      </c>
      <c r="O175" t="e">
        <v>#N/A</v>
      </c>
    </row>
    <row r="176" spans="1:15" x14ac:dyDescent="0.3">
      <c r="A176" s="170" t="s">
        <v>2614</v>
      </c>
      <c r="B176" s="170" t="s">
        <v>98</v>
      </c>
      <c r="C176" s="170" t="s">
        <v>2793</v>
      </c>
      <c r="D176" s="170"/>
      <c r="E176" s="157">
        <v>1004595</v>
      </c>
      <c r="F176" s="178">
        <v>9.5</v>
      </c>
      <c r="G176" s="178">
        <v>0</v>
      </c>
      <c r="H176" s="178">
        <v>0</v>
      </c>
      <c r="I176" s="170" t="s">
        <v>4472</v>
      </c>
      <c r="J176" s="170" t="s">
        <v>4412</v>
      </c>
      <c r="K176" s="170" t="s">
        <v>98</v>
      </c>
      <c r="L176" s="170" t="s">
        <v>4053</v>
      </c>
      <c r="M176" s="170" t="s">
        <v>7218</v>
      </c>
      <c r="N176" t="s">
        <v>5485</v>
      </c>
      <c r="O176" t="e">
        <v>#N/A</v>
      </c>
    </row>
    <row r="177" spans="1:15" x14ac:dyDescent="0.3">
      <c r="A177" s="170" t="s">
        <v>2614</v>
      </c>
      <c r="B177" s="170" t="s">
        <v>98</v>
      </c>
      <c r="C177" s="170" t="s">
        <v>2660</v>
      </c>
      <c r="D177" s="177" t="s">
        <v>6851</v>
      </c>
      <c r="E177" s="157">
        <v>1002264</v>
      </c>
      <c r="F177" s="178">
        <v>94.08</v>
      </c>
      <c r="G177" s="178">
        <v>124.08</v>
      </c>
      <c r="H177" s="178">
        <v>93.04</v>
      </c>
      <c r="I177" s="170" t="s">
        <v>4282</v>
      </c>
      <c r="J177" s="170" t="s">
        <v>4096</v>
      </c>
      <c r="K177" s="170" t="s">
        <v>98</v>
      </c>
      <c r="L177" s="170" t="s">
        <v>4053</v>
      </c>
      <c r="M177" s="170" t="s">
        <v>7222</v>
      </c>
      <c r="N177" t="s">
        <v>5485</v>
      </c>
      <c r="O177">
        <v>365</v>
      </c>
    </row>
    <row r="178" spans="1:15" x14ac:dyDescent="0.3">
      <c r="A178" s="170" t="s">
        <v>2614</v>
      </c>
      <c r="B178" s="170" t="s">
        <v>98</v>
      </c>
      <c r="C178" s="170" t="s">
        <v>2786</v>
      </c>
      <c r="D178" s="170"/>
      <c r="E178" s="157">
        <v>1004502</v>
      </c>
      <c r="F178" s="178">
        <v>24.77</v>
      </c>
      <c r="G178" s="178">
        <v>24.12</v>
      </c>
      <c r="H178" s="178">
        <v>17.940000000000001</v>
      </c>
      <c r="I178" s="170" t="s">
        <v>4757</v>
      </c>
      <c r="J178" s="170" t="s">
        <v>4096</v>
      </c>
      <c r="K178" s="170" t="s">
        <v>98</v>
      </c>
      <c r="L178" s="170" t="s">
        <v>4053</v>
      </c>
      <c r="M178" s="170" t="s">
        <v>7223</v>
      </c>
      <c r="N178" t="s">
        <v>5485</v>
      </c>
      <c r="O178" t="e">
        <v>#N/A</v>
      </c>
    </row>
    <row r="179" spans="1:15" x14ac:dyDescent="0.3">
      <c r="A179" s="170" t="s">
        <v>2614</v>
      </c>
      <c r="B179" s="170" t="s">
        <v>98</v>
      </c>
      <c r="C179" s="170" t="s">
        <v>2632</v>
      </c>
      <c r="D179" s="177" t="s">
        <v>6852</v>
      </c>
      <c r="E179" s="157">
        <v>1001812</v>
      </c>
      <c r="F179" s="178">
        <v>65.900000000000006</v>
      </c>
      <c r="G179" s="178">
        <v>68.650000000000006</v>
      </c>
      <c r="H179" s="178">
        <v>11.120000000000001</v>
      </c>
      <c r="I179" s="170" t="s">
        <v>4716</v>
      </c>
      <c r="J179" s="170" t="s">
        <v>4717</v>
      </c>
      <c r="K179" s="170" t="s">
        <v>98</v>
      </c>
      <c r="L179" s="170" t="s">
        <v>4053</v>
      </c>
      <c r="M179" s="170" t="s">
        <v>7224</v>
      </c>
      <c r="N179" t="s">
        <v>5485</v>
      </c>
      <c r="O179">
        <v>30</v>
      </c>
    </row>
    <row r="180" spans="1:15" x14ac:dyDescent="0.3">
      <c r="A180" s="170" t="s">
        <v>2614</v>
      </c>
      <c r="B180" s="170" t="s">
        <v>102</v>
      </c>
      <c r="C180" s="170" t="s">
        <v>3087</v>
      </c>
      <c r="D180" s="177" t="s">
        <v>6853</v>
      </c>
      <c r="E180" s="157">
        <v>1012049</v>
      </c>
      <c r="F180" s="178">
        <v>161.51000000000002</v>
      </c>
      <c r="G180" s="178">
        <v>0</v>
      </c>
      <c r="H180" s="178">
        <v>0</v>
      </c>
      <c r="I180" s="170" t="s">
        <v>3875</v>
      </c>
      <c r="J180" s="170" t="s">
        <v>3876</v>
      </c>
      <c r="K180" s="170" t="s">
        <v>102</v>
      </c>
      <c r="L180" s="170" t="s">
        <v>7117</v>
      </c>
      <c r="M180" s="170" t="e">
        <v>#N/A</v>
      </c>
      <c r="N180" t="s">
        <v>5454</v>
      </c>
      <c r="O180">
        <v>16</v>
      </c>
    </row>
    <row r="181" spans="1:15" x14ac:dyDescent="0.3">
      <c r="A181" s="170" t="s">
        <v>2614</v>
      </c>
      <c r="B181" s="170" t="s">
        <v>102</v>
      </c>
      <c r="C181" s="170" t="s">
        <v>3046</v>
      </c>
      <c r="D181" s="177" t="s">
        <v>4490</v>
      </c>
      <c r="E181" s="157">
        <v>1011274</v>
      </c>
      <c r="F181" s="178">
        <v>261.60000000000002</v>
      </c>
      <c r="G181" s="178">
        <v>382.85</v>
      </c>
      <c r="H181" s="178">
        <v>363.71</v>
      </c>
      <c r="I181" s="170" t="s">
        <v>4489</v>
      </c>
      <c r="J181" s="170" t="s">
        <v>4490</v>
      </c>
      <c r="K181" s="170" t="s">
        <v>102</v>
      </c>
      <c r="L181" s="170" t="s">
        <v>4491</v>
      </c>
      <c r="M181" s="170" t="e">
        <v>#N/A</v>
      </c>
      <c r="N181" t="s">
        <v>5454</v>
      </c>
      <c r="O181">
        <v>667</v>
      </c>
    </row>
    <row r="182" spans="1:15" x14ac:dyDescent="0.3">
      <c r="A182" s="170" t="s">
        <v>2614</v>
      </c>
      <c r="B182" s="170" t="s">
        <v>102</v>
      </c>
      <c r="C182" s="170" t="s">
        <v>3024</v>
      </c>
      <c r="D182" s="175"/>
      <c r="E182" s="157">
        <v>1010771</v>
      </c>
      <c r="F182" s="178">
        <v>2.0699999999999998</v>
      </c>
      <c r="G182" s="178">
        <v>33.24</v>
      </c>
      <c r="H182" s="178">
        <v>29.29</v>
      </c>
      <c r="I182" s="170" t="s">
        <v>4587</v>
      </c>
      <c r="J182" s="170" t="s">
        <v>4043</v>
      </c>
      <c r="K182" s="170" t="s">
        <v>102</v>
      </c>
      <c r="L182" s="170" t="s">
        <v>3983</v>
      </c>
      <c r="M182" s="170" t="s">
        <v>7176</v>
      </c>
      <c r="N182" t="s">
        <v>5454</v>
      </c>
      <c r="O182" t="e">
        <v>#N/A</v>
      </c>
    </row>
    <row r="183" spans="1:15" x14ac:dyDescent="0.3">
      <c r="A183" s="170" t="s">
        <v>2614</v>
      </c>
      <c r="B183" s="170" t="s">
        <v>102</v>
      </c>
      <c r="C183" s="170" t="s">
        <v>2993</v>
      </c>
      <c r="D183" s="177" t="s">
        <v>6854</v>
      </c>
      <c r="E183" s="157">
        <v>1010177</v>
      </c>
      <c r="F183" s="178">
        <v>86.99</v>
      </c>
      <c r="G183" s="178">
        <v>188.47000000000003</v>
      </c>
      <c r="H183" s="178">
        <v>317.14</v>
      </c>
      <c r="I183" s="170" t="s">
        <v>4743</v>
      </c>
      <c r="J183" s="170" t="s">
        <v>4069</v>
      </c>
      <c r="K183" s="170" t="s">
        <v>102</v>
      </c>
      <c r="L183" s="170" t="s">
        <v>3983</v>
      </c>
      <c r="M183" s="170" t="s">
        <v>7176</v>
      </c>
      <c r="N183" t="s">
        <v>5454</v>
      </c>
      <c r="O183">
        <v>129.1</v>
      </c>
    </row>
    <row r="184" spans="1:15" x14ac:dyDescent="0.3">
      <c r="A184" s="170" t="s">
        <v>2614</v>
      </c>
      <c r="B184" s="170" t="s">
        <v>102</v>
      </c>
      <c r="C184" s="170" t="s">
        <v>3078</v>
      </c>
      <c r="D184" s="175"/>
      <c r="E184" s="157">
        <v>1011967</v>
      </c>
      <c r="F184" s="178">
        <v>46.48</v>
      </c>
      <c r="G184" s="178">
        <v>63.9</v>
      </c>
      <c r="H184" s="178">
        <v>49.62</v>
      </c>
      <c r="I184" s="170">
        <v>0</v>
      </c>
      <c r="J184" s="170" t="s">
        <v>4069</v>
      </c>
      <c r="K184" s="170" t="s">
        <v>102</v>
      </c>
      <c r="L184" s="170" t="s">
        <v>4070</v>
      </c>
      <c r="M184" s="170" t="e">
        <v>#N/A</v>
      </c>
      <c r="N184" t="e">
        <v>#N/A</v>
      </c>
      <c r="O184" t="e">
        <v>#N/A</v>
      </c>
    </row>
    <row r="185" spans="1:15" x14ac:dyDescent="0.3">
      <c r="A185" s="170" t="s">
        <v>2614</v>
      </c>
      <c r="B185" s="170" t="s">
        <v>102</v>
      </c>
      <c r="C185" s="170" t="s">
        <v>3083</v>
      </c>
      <c r="D185" s="175"/>
      <c r="E185" s="157">
        <v>1012023</v>
      </c>
      <c r="F185" s="178">
        <v>86.57</v>
      </c>
      <c r="G185" s="178">
        <v>27.07</v>
      </c>
      <c r="H185" s="178">
        <v>23.470000000000002</v>
      </c>
      <c r="I185" s="170" t="s">
        <v>4787</v>
      </c>
      <c r="J185" s="170" t="s">
        <v>4270</v>
      </c>
      <c r="K185" s="170" t="s">
        <v>102</v>
      </c>
      <c r="L185" s="170" t="s">
        <v>4111</v>
      </c>
      <c r="M185" s="170" t="e">
        <v>#N/A</v>
      </c>
      <c r="N185" t="e">
        <v>#N/A</v>
      </c>
      <c r="O185" t="e">
        <v>#N/A</v>
      </c>
    </row>
    <row r="186" spans="1:15" x14ac:dyDescent="0.3">
      <c r="A186" s="170" t="s">
        <v>2614</v>
      </c>
      <c r="B186" s="170" t="s">
        <v>102</v>
      </c>
      <c r="C186" s="170" t="s">
        <v>3025</v>
      </c>
      <c r="D186" s="177" t="s">
        <v>6855</v>
      </c>
      <c r="E186" s="157">
        <v>1010772</v>
      </c>
      <c r="F186" s="178">
        <v>110.99000000000001</v>
      </c>
      <c r="G186" s="178">
        <v>93.64</v>
      </c>
      <c r="H186" s="178">
        <v>258.45999999999998</v>
      </c>
      <c r="I186" s="170" t="s">
        <v>4772</v>
      </c>
      <c r="J186" s="170" t="s">
        <v>4773</v>
      </c>
      <c r="K186" s="170" t="s">
        <v>102</v>
      </c>
      <c r="L186" s="170" t="s">
        <v>4774</v>
      </c>
      <c r="M186" s="170" t="s">
        <v>7176</v>
      </c>
      <c r="N186" t="s">
        <v>5454</v>
      </c>
      <c r="O186">
        <v>286.39999999999998</v>
      </c>
    </row>
    <row r="187" spans="1:15" x14ac:dyDescent="0.3">
      <c r="A187" s="170" t="s">
        <v>2614</v>
      </c>
      <c r="B187" s="170" t="s">
        <v>103</v>
      </c>
      <c r="C187" s="170" t="s">
        <v>3072</v>
      </c>
      <c r="D187" s="170"/>
      <c r="E187" s="157">
        <v>1011833</v>
      </c>
      <c r="F187" s="178">
        <v>0</v>
      </c>
      <c r="G187" s="178">
        <v>44.510000000000005</v>
      </c>
      <c r="H187" s="178">
        <v>53.14</v>
      </c>
      <c r="I187" s="170" t="s">
        <v>4738</v>
      </c>
      <c r="J187" s="170" t="s">
        <v>4281</v>
      </c>
      <c r="K187" s="170" t="s">
        <v>103</v>
      </c>
      <c r="L187" s="170">
        <v>0</v>
      </c>
      <c r="M187" s="170" t="e">
        <v>#N/A</v>
      </c>
      <c r="N187" t="e">
        <v>#N/A</v>
      </c>
      <c r="O187" t="e">
        <v>#N/A</v>
      </c>
    </row>
    <row r="188" spans="1:15" x14ac:dyDescent="0.3">
      <c r="A188" s="170" t="s">
        <v>2614</v>
      </c>
      <c r="B188" s="170" t="s">
        <v>103</v>
      </c>
      <c r="C188" s="170" t="s">
        <v>3070</v>
      </c>
      <c r="D188" s="177" t="s">
        <v>4275</v>
      </c>
      <c r="E188" s="157">
        <v>1011762</v>
      </c>
      <c r="F188" s="178">
        <v>0</v>
      </c>
      <c r="G188" s="178">
        <v>0</v>
      </c>
      <c r="H188" s="178">
        <v>166</v>
      </c>
      <c r="I188" s="170">
        <v>0</v>
      </c>
      <c r="J188" s="170" t="s">
        <v>4275</v>
      </c>
      <c r="K188" s="170" t="s">
        <v>103</v>
      </c>
      <c r="L188" s="170" t="s">
        <v>7118</v>
      </c>
      <c r="M188" s="170">
        <v>0</v>
      </c>
      <c r="N188" t="s">
        <v>5467</v>
      </c>
      <c r="O188">
        <v>25</v>
      </c>
    </row>
    <row r="189" spans="1:15" x14ac:dyDescent="0.3">
      <c r="A189" s="170" t="s">
        <v>2614</v>
      </c>
      <c r="B189" s="170" t="s">
        <v>103</v>
      </c>
      <c r="C189" s="170" t="s">
        <v>2775</v>
      </c>
      <c r="D189" s="177" t="s">
        <v>6856</v>
      </c>
      <c r="E189" s="157">
        <v>1004302</v>
      </c>
      <c r="F189" s="178">
        <v>1152.48</v>
      </c>
      <c r="G189" s="178">
        <v>512</v>
      </c>
      <c r="H189" s="178">
        <v>937.19</v>
      </c>
      <c r="I189" s="170">
        <v>0</v>
      </c>
      <c r="J189" s="170" t="s">
        <v>4160</v>
      </c>
      <c r="K189" s="170" t="s">
        <v>103</v>
      </c>
      <c r="L189" s="170" t="s">
        <v>7119</v>
      </c>
      <c r="M189" s="170" t="s">
        <v>7189</v>
      </c>
      <c r="N189" t="s">
        <v>5467</v>
      </c>
      <c r="O189">
        <v>75</v>
      </c>
    </row>
    <row r="190" spans="1:15" x14ac:dyDescent="0.3">
      <c r="A190" s="170" t="s">
        <v>2614</v>
      </c>
      <c r="B190" s="170" t="s">
        <v>103</v>
      </c>
      <c r="C190" s="170" t="s">
        <v>2888</v>
      </c>
      <c r="D190" s="177" t="s">
        <v>6857</v>
      </c>
      <c r="E190" s="157">
        <v>1006726</v>
      </c>
      <c r="F190" s="178">
        <v>0</v>
      </c>
      <c r="G190" s="178">
        <v>0</v>
      </c>
      <c r="H190" s="178">
        <v>0</v>
      </c>
      <c r="I190" s="170" t="s">
        <v>3897</v>
      </c>
      <c r="J190" s="170" t="s">
        <v>3898</v>
      </c>
      <c r="K190" s="170" t="s">
        <v>103</v>
      </c>
      <c r="L190" s="170" t="s">
        <v>3899</v>
      </c>
      <c r="M190" s="170" t="s">
        <v>7225</v>
      </c>
      <c r="N190" t="s">
        <v>5465</v>
      </c>
      <c r="O190">
        <v>42</v>
      </c>
    </row>
    <row r="191" spans="1:15" x14ac:dyDescent="0.3">
      <c r="A191" s="170" t="s">
        <v>2614</v>
      </c>
      <c r="B191" s="170" t="s">
        <v>103</v>
      </c>
      <c r="C191" s="170" t="s">
        <v>3026</v>
      </c>
      <c r="D191" s="170"/>
      <c r="E191" s="157">
        <v>1010777</v>
      </c>
      <c r="F191" s="178">
        <v>116.25999999999999</v>
      </c>
      <c r="G191" s="178">
        <v>98.72999999999999</v>
      </c>
      <c r="H191" s="178">
        <v>71.099999999999994</v>
      </c>
      <c r="I191" s="170" t="s">
        <v>4568</v>
      </c>
      <c r="J191" s="170" t="s">
        <v>3909</v>
      </c>
      <c r="K191" s="170" t="s">
        <v>103</v>
      </c>
      <c r="L191" s="170" t="s">
        <v>3910</v>
      </c>
      <c r="M191" s="170" t="s">
        <v>7176</v>
      </c>
      <c r="N191" t="e">
        <v>#N/A</v>
      </c>
      <c r="O191" t="e">
        <v>#N/A</v>
      </c>
    </row>
    <row r="192" spans="1:15" x14ac:dyDescent="0.3">
      <c r="A192" s="170" t="s">
        <v>2614</v>
      </c>
      <c r="B192" s="170" t="s">
        <v>103</v>
      </c>
      <c r="C192" s="170" t="s">
        <v>2937</v>
      </c>
      <c r="D192" s="170"/>
      <c r="E192" s="157">
        <v>1008416</v>
      </c>
      <c r="F192" s="178">
        <v>47.56</v>
      </c>
      <c r="G192" s="178">
        <v>0</v>
      </c>
      <c r="H192" s="178">
        <v>0</v>
      </c>
      <c r="I192" s="170" t="s">
        <v>3908</v>
      </c>
      <c r="J192" s="170" t="s">
        <v>3909</v>
      </c>
      <c r="K192" s="170" t="s">
        <v>103</v>
      </c>
      <c r="L192" s="170" t="s">
        <v>3910</v>
      </c>
      <c r="M192" s="170" t="s">
        <v>7188</v>
      </c>
      <c r="N192" t="e">
        <v>#N/A</v>
      </c>
      <c r="O192" t="e">
        <v>#N/A</v>
      </c>
    </row>
    <row r="193" spans="1:15" x14ac:dyDescent="0.3">
      <c r="A193" s="170" t="s">
        <v>2614</v>
      </c>
      <c r="B193" s="170" t="s">
        <v>103</v>
      </c>
      <c r="C193" s="170" t="s">
        <v>3034</v>
      </c>
      <c r="D193" s="170"/>
      <c r="E193" s="157">
        <v>1011006</v>
      </c>
      <c r="F193" s="178">
        <v>187.57999999999998</v>
      </c>
      <c r="G193" s="178">
        <v>192.26999999999998</v>
      </c>
      <c r="H193" s="178">
        <v>352.76</v>
      </c>
      <c r="I193" s="170" t="s">
        <v>4210</v>
      </c>
      <c r="J193" s="170" t="s">
        <v>3909</v>
      </c>
      <c r="K193" s="170" t="s">
        <v>103</v>
      </c>
      <c r="L193" s="170" t="s">
        <v>3910</v>
      </c>
      <c r="M193" s="170" t="s">
        <v>7170</v>
      </c>
      <c r="N193" t="e">
        <v>#N/A</v>
      </c>
      <c r="O193" t="e">
        <v>#N/A</v>
      </c>
    </row>
    <row r="194" spans="1:15" x14ac:dyDescent="0.3">
      <c r="A194" s="170" t="s">
        <v>2614</v>
      </c>
      <c r="B194" s="170" t="s">
        <v>103</v>
      </c>
      <c r="C194" s="170" t="s">
        <v>2619</v>
      </c>
      <c r="D194" s="177" t="s">
        <v>6858</v>
      </c>
      <c r="E194" s="157">
        <v>1001589</v>
      </c>
      <c r="F194" s="178">
        <v>158.21</v>
      </c>
      <c r="G194" s="178">
        <v>1021.4300000000001</v>
      </c>
      <c r="H194" s="178">
        <v>274.81999999999994</v>
      </c>
      <c r="I194" s="170">
        <v>0</v>
      </c>
      <c r="J194" s="170" t="s">
        <v>2167</v>
      </c>
      <c r="K194" s="170" t="s">
        <v>103</v>
      </c>
      <c r="L194" s="170" t="s">
        <v>3921</v>
      </c>
      <c r="M194" s="170" t="s">
        <v>7226</v>
      </c>
      <c r="N194" t="s">
        <v>5463</v>
      </c>
      <c r="O194">
        <v>313</v>
      </c>
    </row>
    <row r="195" spans="1:15" x14ac:dyDescent="0.3">
      <c r="A195" s="170" t="s">
        <v>2614</v>
      </c>
      <c r="B195" s="170" t="s">
        <v>103</v>
      </c>
      <c r="C195" s="170" t="s">
        <v>3010</v>
      </c>
      <c r="D195" s="177" t="s">
        <v>6859</v>
      </c>
      <c r="E195" s="157">
        <v>1010547</v>
      </c>
      <c r="F195" s="178">
        <v>44.010000000000005</v>
      </c>
      <c r="G195" s="178">
        <v>49.510000000000005</v>
      </c>
      <c r="H195" s="178">
        <v>55.989999999999995</v>
      </c>
      <c r="I195" s="170" t="s">
        <v>4473</v>
      </c>
      <c r="J195" s="170" t="s">
        <v>2167</v>
      </c>
      <c r="K195" s="170" t="s">
        <v>103</v>
      </c>
      <c r="L195" s="170" t="s">
        <v>3921</v>
      </c>
      <c r="M195" s="170" t="s">
        <v>7175</v>
      </c>
      <c r="N195" t="s">
        <v>5463</v>
      </c>
      <c r="O195">
        <v>191.75</v>
      </c>
    </row>
    <row r="196" spans="1:15" x14ac:dyDescent="0.3">
      <c r="A196" s="170" t="s">
        <v>2614</v>
      </c>
      <c r="B196" s="170" t="s">
        <v>103</v>
      </c>
      <c r="C196" s="170" t="s">
        <v>2802</v>
      </c>
      <c r="D196" s="170"/>
      <c r="E196" s="157">
        <v>1004688</v>
      </c>
      <c r="F196" s="178">
        <v>151.69999999999999</v>
      </c>
      <c r="G196" s="178">
        <v>191.53</v>
      </c>
      <c r="H196" s="178">
        <v>287.26000000000005</v>
      </c>
      <c r="I196" s="170">
        <v>0</v>
      </c>
      <c r="J196" s="170" t="s">
        <v>4234</v>
      </c>
      <c r="K196" s="170" t="s">
        <v>103</v>
      </c>
      <c r="L196" s="170" t="s">
        <v>4235</v>
      </c>
      <c r="M196" s="170" t="s">
        <v>7176</v>
      </c>
      <c r="N196" t="s">
        <v>5463</v>
      </c>
      <c r="O196" t="e">
        <v>#N/A</v>
      </c>
    </row>
    <row r="197" spans="1:15" x14ac:dyDescent="0.3">
      <c r="A197" s="170" t="s">
        <v>2614</v>
      </c>
      <c r="B197" s="170" t="s">
        <v>103</v>
      </c>
      <c r="C197" s="170" t="s">
        <v>3043</v>
      </c>
      <c r="D197" s="177" t="s">
        <v>6860</v>
      </c>
      <c r="E197" s="157">
        <v>1011130</v>
      </c>
      <c r="F197" s="178">
        <v>114.57000000000001</v>
      </c>
      <c r="G197" s="178">
        <v>209.93</v>
      </c>
      <c r="H197" s="178">
        <v>160.45000000000002</v>
      </c>
      <c r="I197" s="170">
        <v>0</v>
      </c>
      <c r="J197" s="170" t="s">
        <v>4234</v>
      </c>
      <c r="K197" s="170" t="s">
        <v>103</v>
      </c>
      <c r="L197" s="170" t="s">
        <v>4710</v>
      </c>
      <c r="M197" s="170" t="s">
        <v>7227</v>
      </c>
      <c r="N197" t="s">
        <v>5463</v>
      </c>
      <c r="O197">
        <v>108.53400000000001</v>
      </c>
    </row>
    <row r="198" spans="1:15" x14ac:dyDescent="0.3">
      <c r="A198" s="170" t="s">
        <v>2614</v>
      </c>
      <c r="B198" s="170" t="s">
        <v>103</v>
      </c>
      <c r="C198" s="170" t="s">
        <v>2792</v>
      </c>
      <c r="D198" s="177" t="s">
        <v>6861</v>
      </c>
      <c r="E198" s="157">
        <v>1004593</v>
      </c>
      <c r="F198" s="178">
        <v>532.47</v>
      </c>
      <c r="G198" s="178">
        <v>301.99</v>
      </c>
      <c r="H198" s="178">
        <v>213.61999999999998</v>
      </c>
      <c r="I198" s="170">
        <v>0</v>
      </c>
      <c r="J198" s="170" t="s">
        <v>4234</v>
      </c>
      <c r="K198" s="170" t="s">
        <v>103</v>
      </c>
      <c r="L198" s="170" t="s">
        <v>4235</v>
      </c>
      <c r="M198" s="170" t="s">
        <v>7228</v>
      </c>
      <c r="N198" t="s">
        <v>5463</v>
      </c>
      <c r="O198">
        <v>176.30500000000001</v>
      </c>
    </row>
    <row r="199" spans="1:15" x14ac:dyDescent="0.3">
      <c r="A199" s="170" t="s">
        <v>2614</v>
      </c>
      <c r="B199" s="170" t="s">
        <v>103</v>
      </c>
      <c r="C199" s="170" t="s">
        <v>2801</v>
      </c>
      <c r="D199" s="177" t="s">
        <v>6862</v>
      </c>
      <c r="E199" s="157">
        <v>1004686</v>
      </c>
      <c r="F199" s="178">
        <v>328.56</v>
      </c>
      <c r="G199" s="178">
        <v>332.22</v>
      </c>
      <c r="H199" s="178">
        <v>109.97</v>
      </c>
      <c r="I199" s="170">
        <v>0</v>
      </c>
      <c r="J199" s="170" t="s">
        <v>4175</v>
      </c>
      <c r="K199" s="170" t="s">
        <v>103</v>
      </c>
      <c r="L199" s="170" t="s">
        <v>4226</v>
      </c>
      <c r="M199" s="170" t="s">
        <v>7176</v>
      </c>
      <c r="N199" t="s">
        <v>5465</v>
      </c>
      <c r="O199">
        <v>170</v>
      </c>
    </row>
    <row r="200" spans="1:15" x14ac:dyDescent="0.3">
      <c r="A200" s="170" t="s">
        <v>2614</v>
      </c>
      <c r="B200" s="170" t="s">
        <v>103</v>
      </c>
      <c r="C200" s="170" t="s">
        <v>2754</v>
      </c>
      <c r="D200" s="170"/>
      <c r="E200" s="157">
        <v>1003727</v>
      </c>
      <c r="F200" s="178">
        <v>788.49</v>
      </c>
      <c r="G200" s="178">
        <v>1028.3300000000002</v>
      </c>
      <c r="H200" s="178">
        <v>974.83</v>
      </c>
      <c r="I200" s="170">
        <v>0</v>
      </c>
      <c r="J200" s="170" t="s">
        <v>4529</v>
      </c>
      <c r="K200" s="170" t="s">
        <v>103</v>
      </c>
      <c r="L200" s="170" t="s">
        <v>4530</v>
      </c>
      <c r="M200" s="170" t="s">
        <v>7175</v>
      </c>
      <c r="N200" t="s">
        <v>5465</v>
      </c>
      <c r="O200" t="e">
        <v>#N/A</v>
      </c>
    </row>
    <row r="201" spans="1:15" x14ac:dyDescent="0.3">
      <c r="A201" s="170" t="s">
        <v>2614</v>
      </c>
      <c r="B201" s="170" t="s">
        <v>103</v>
      </c>
      <c r="C201" s="170" t="s">
        <v>2683</v>
      </c>
      <c r="D201" s="177" t="s">
        <v>4391</v>
      </c>
      <c r="E201" s="157">
        <v>1002465</v>
      </c>
      <c r="F201" s="178">
        <v>62.01</v>
      </c>
      <c r="G201" s="178">
        <v>32.159999999999997</v>
      </c>
      <c r="H201" s="178">
        <v>79.349999999999994</v>
      </c>
      <c r="I201" s="170" t="s">
        <v>4390</v>
      </c>
      <c r="J201" s="170" t="s">
        <v>4391</v>
      </c>
      <c r="K201" s="170" t="s">
        <v>103</v>
      </c>
      <c r="L201" s="170" t="s">
        <v>4226</v>
      </c>
      <c r="M201" s="170" t="s">
        <v>7182</v>
      </c>
      <c r="N201" t="s">
        <v>5465</v>
      </c>
      <c r="O201">
        <v>127</v>
      </c>
    </row>
    <row r="202" spans="1:15" x14ac:dyDescent="0.3">
      <c r="A202" s="170" t="s">
        <v>2614</v>
      </c>
      <c r="B202" s="170" t="s">
        <v>103</v>
      </c>
      <c r="C202" s="170" t="s">
        <v>2756</v>
      </c>
      <c r="D202" s="177" t="s">
        <v>6863</v>
      </c>
      <c r="E202" s="157">
        <v>1003736</v>
      </c>
      <c r="F202" s="178">
        <v>520.04999999999995</v>
      </c>
      <c r="G202" s="178">
        <v>555.16999999999996</v>
      </c>
      <c r="H202" s="178">
        <v>1372.6599999999999</v>
      </c>
      <c r="I202" s="170">
        <v>0</v>
      </c>
      <c r="J202" s="170" t="s">
        <v>4139</v>
      </c>
      <c r="K202" s="170" t="s">
        <v>103</v>
      </c>
      <c r="L202" s="170" t="s">
        <v>4226</v>
      </c>
      <c r="M202" s="170" t="s">
        <v>7175</v>
      </c>
      <c r="N202" t="s">
        <v>5465</v>
      </c>
      <c r="O202">
        <v>76.38</v>
      </c>
    </row>
    <row r="203" spans="1:15" x14ac:dyDescent="0.3">
      <c r="A203" s="170" t="s">
        <v>2614</v>
      </c>
      <c r="B203" s="170" t="s">
        <v>103</v>
      </c>
      <c r="C203" s="170" t="s">
        <v>3018</v>
      </c>
      <c r="D203" s="175"/>
      <c r="E203" s="157">
        <v>1010732</v>
      </c>
      <c r="F203" s="178">
        <v>15.889999999999999</v>
      </c>
      <c r="G203" s="178">
        <v>5.54</v>
      </c>
      <c r="H203" s="178">
        <v>18.14</v>
      </c>
      <c r="I203" s="170">
        <v>0</v>
      </c>
      <c r="J203" s="170" t="s">
        <v>3936</v>
      </c>
      <c r="K203" s="170" t="s">
        <v>109</v>
      </c>
      <c r="L203" s="170" t="s">
        <v>3891</v>
      </c>
      <c r="M203" s="170" t="s">
        <v>7198</v>
      </c>
      <c r="N203" t="e">
        <v>#N/A</v>
      </c>
      <c r="O203" t="e">
        <v>#N/A</v>
      </c>
    </row>
    <row r="204" spans="1:15" x14ac:dyDescent="0.3">
      <c r="A204" s="170" t="s">
        <v>2614</v>
      </c>
      <c r="B204" s="170" t="s">
        <v>103</v>
      </c>
      <c r="C204" s="170" t="s">
        <v>2662</v>
      </c>
      <c r="D204" s="177" t="s">
        <v>6864</v>
      </c>
      <c r="E204" s="157">
        <v>1002267</v>
      </c>
      <c r="F204" s="178">
        <v>49.5</v>
      </c>
      <c r="G204" s="178">
        <v>82.13000000000001</v>
      </c>
      <c r="H204" s="178">
        <v>129.02000000000001</v>
      </c>
      <c r="I204" s="170" t="s">
        <v>4094</v>
      </c>
      <c r="J204" s="170" t="s">
        <v>4095</v>
      </c>
      <c r="K204" s="170" t="s">
        <v>103</v>
      </c>
      <c r="L204" s="170" t="s">
        <v>3968</v>
      </c>
      <c r="M204" s="170" t="s">
        <v>7229</v>
      </c>
      <c r="N204" t="s">
        <v>5467</v>
      </c>
      <c r="O204">
        <v>57</v>
      </c>
    </row>
    <row r="205" spans="1:15" x14ac:dyDescent="0.3">
      <c r="A205" s="170" t="s">
        <v>2614</v>
      </c>
      <c r="B205" s="170" t="s">
        <v>103</v>
      </c>
      <c r="C205" s="170" t="s">
        <v>2867</v>
      </c>
      <c r="D205" s="177" t="s">
        <v>6865</v>
      </c>
      <c r="E205" s="157">
        <v>1006184</v>
      </c>
      <c r="F205" s="178">
        <v>3461.3</v>
      </c>
      <c r="G205" s="178">
        <v>2457.27</v>
      </c>
      <c r="H205" s="178">
        <v>3463.02</v>
      </c>
      <c r="I205" s="170">
        <v>0</v>
      </c>
      <c r="J205" s="170" t="s">
        <v>4384</v>
      </c>
      <c r="K205" s="170" t="s">
        <v>103</v>
      </c>
      <c r="L205" s="170" t="s">
        <v>4116</v>
      </c>
      <c r="M205" s="170" t="s">
        <v>7230</v>
      </c>
      <c r="N205" t="s">
        <v>5463</v>
      </c>
      <c r="O205">
        <v>123.63</v>
      </c>
    </row>
    <row r="206" spans="1:15" x14ac:dyDescent="0.3">
      <c r="A206" s="170" t="s">
        <v>2614</v>
      </c>
      <c r="B206" s="170" t="s">
        <v>103</v>
      </c>
      <c r="C206" s="170" t="s">
        <v>3120</v>
      </c>
      <c r="D206" s="170"/>
      <c r="E206" s="157">
        <v>1013007</v>
      </c>
      <c r="F206" s="178">
        <v>0</v>
      </c>
      <c r="G206" s="178">
        <v>0</v>
      </c>
      <c r="H206" s="178">
        <v>8.23</v>
      </c>
      <c r="I206" s="170" t="s">
        <v>4811</v>
      </c>
      <c r="J206" s="170" t="s">
        <v>2394</v>
      </c>
      <c r="K206" s="170" t="s">
        <v>103</v>
      </c>
      <c r="L206" s="170" t="s">
        <v>4458</v>
      </c>
      <c r="M206" s="170" t="e">
        <v>#N/A</v>
      </c>
      <c r="N206" t="e">
        <v>#N/A</v>
      </c>
      <c r="O206" t="e">
        <v>#N/A</v>
      </c>
    </row>
    <row r="207" spans="1:15" x14ac:dyDescent="0.3">
      <c r="A207" s="170" t="s">
        <v>2614</v>
      </c>
      <c r="B207" s="170" t="s">
        <v>103</v>
      </c>
      <c r="C207" s="170" t="s">
        <v>3118</v>
      </c>
      <c r="D207" s="170"/>
      <c r="E207" s="157">
        <v>1012985</v>
      </c>
      <c r="F207" s="178">
        <v>0</v>
      </c>
      <c r="G207" s="178">
        <v>0</v>
      </c>
      <c r="H207" s="178">
        <v>174.44000000000003</v>
      </c>
      <c r="I207" s="170" t="s">
        <v>4810</v>
      </c>
      <c r="J207" s="170" t="s">
        <v>4626</v>
      </c>
      <c r="K207" s="170" t="s">
        <v>103</v>
      </c>
      <c r="L207" s="170" t="s">
        <v>4458</v>
      </c>
      <c r="M207" s="170" t="e">
        <v>#N/A</v>
      </c>
      <c r="N207" t="e">
        <v>#N/A</v>
      </c>
      <c r="O207" t="e">
        <v>#N/A</v>
      </c>
    </row>
    <row r="208" spans="1:15" x14ac:dyDescent="0.3">
      <c r="A208" s="170" t="s">
        <v>2614</v>
      </c>
      <c r="B208" s="170" t="s">
        <v>103</v>
      </c>
      <c r="C208" s="170" t="s">
        <v>2669</v>
      </c>
      <c r="D208" s="177" t="s">
        <v>6866</v>
      </c>
      <c r="E208" s="157">
        <v>1002353</v>
      </c>
      <c r="F208" s="178">
        <v>600.98</v>
      </c>
      <c r="G208" s="178">
        <v>627.97</v>
      </c>
      <c r="H208" s="178">
        <v>99.009999999999991</v>
      </c>
      <c r="I208" s="170">
        <v>0</v>
      </c>
      <c r="J208" s="170" t="s">
        <v>4470</v>
      </c>
      <c r="K208" s="170" t="s">
        <v>103</v>
      </c>
      <c r="L208" s="170" t="s">
        <v>7120</v>
      </c>
      <c r="M208" s="170" t="s">
        <v>7144</v>
      </c>
      <c r="N208" t="s">
        <v>5465</v>
      </c>
      <c r="O208">
        <v>88</v>
      </c>
    </row>
    <row r="209" spans="1:15" x14ac:dyDescent="0.3">
      <c r="A209" s="170" t="s">
        <v>2614</v>
      </c>
      <c r="B209" s="170" t="s">
        <v>103</v>
      </c>
      <c r="C209" s="170" t="s">
        <v>2685</v>
      </c>
      <c r="D209" s="177" t="s">
        <v>6867</v>
      </c>
      <c r="E209" s="157">
        <v>1002472</v>
      </c>
      <c r="F209" s="178">
        <v>161.19</v>
      </c>
      <c r="G209" s="178">
        <v>49.769999999999996</v>
      </c>
      <c r="H209" s="178">
        <v>173.81</v>
      </c>
      <c r="I209" s="170" t="s">
        <v>4456</v>
      </c>
      <c r="J209" s="170" t="s">
        <v>4457</v>
      </c>
      <c r="K209" s="170" t="s">
        <v>103</v>
      </c>
      <c r="L209" s="170" t="s">
        <v>7120</v>
      </c>
      <c r="M209" s="170" t="s">
        <v>7182</v>
      </c>
      <c r="N209" t="s">
        <v>5465</v>
      </c>
      <c r="O209">
        <v>121</v>
      </c>
    </row>
    <row r="210" spans="1:15" x14ac:dyDescent="0.3">
      <c r="A210" s="170" t="s">
        <v>2614</v>
      </c>
      <c r="B210" s="170" t="s">
        <v>103</v>
      </c>
      <c r="C210" s="170" t="s">
        <v>2779</v>
      </c>
      <c r="D210" s="170"/>
      <c r="E210" s="157">
        <v>1004418</v>
      </c>
      <c r="F210" s="178">
        <v>43.88</v>
      </c>
      <c r="G210" s="178">
        <v>26.87</v>
      </c>
      <c r="H210" s="178">
        <v>15.27</v>
      </c>
      <c r="I210" s="170" t="s">
        <v>4649</v>
      </c>
      <c r="J210" s="170" t="s">
        <v>4650</v>
      </c>
      <c r="K210" s="170" t="s">
        <v>103</v>
      </c>
      <c r="L210" s="170" t="s">
        <v>4078</v>
      </c>
      <c r="M210" s="170" t="s">
        <v>7175</v>
      </c>
      <c r="N210" t="e">
        <v>#N/A</v>
      </c>
      <c r="O210" t="e">
        <v>#N/A</v>
      </c>
    </row>
    <row r="211" spans="1:15" x14ac:dyDescent="0.3">
      <c r="A211" s="170" t="s">
        <v>2614</v>
      </c>
      <c r="B211" s="170" t="s">
        <v>103</v>
      </c>
      <c r="C211" s="170" t="s">
        <v>2922</v>
      </c>
      <c r="D211" s="177" t="s">
        <v>6868</v>
      </c>
      <c r="E211" s="157">
        <v>1007865</v>
      </c>
      <c r="F211" s="178">
        <v>139.5</v>
      </c>
      <c r="G211" s="178">
        <v>362.74000000000007</v>
      </c>
      <c r="H211" s="178">
        <v>344.93</v>
      </c>
      <c r="I211" s="170">
        <v>0</v>
      </c>
      <c r="J211" s="170" t="s">
        <v>4109</v>
      </c>
      <c r="K211" s="170" t="s">
        <v>103</v>
      </c>
      <c r="L211" s="170" t="s">
        <v>4110</v>
      </c>
      <c r="M211" s="170" t="s">
        <v>7231</v>
      </c>
      <c r="N211" t="s">
        <v>5463</v>
      </c>
      <c r="O211">
        <v>60</v>
      </c>
    </row>
    <row r="212" spans="1:15" x14ac:dyDescent="0.3">
      <c r="A212" s="170" t="s">
        <v>2614</v>
      </c>
      <c r="B212" s="170" t="s">
        <v>103</v>
      </c>
      <c r="C212" s="170" t="s">
        <v>2684</v>
      </c>
      <c r="D212" s="177" t="s">
        <v>4697</v>
      </c>
      <c r="E212" s="157">
        <v>1002470</v>
      </c>
      <c r="F212" s="178">
        <v>202.72</v>
      </c>
      <c r="G212" s="178">
        <v>165.32</v>
      </c>
      <c r="H212" s="178">
        <v>270.07</v>
      </c>
      <c r="I212" s="170" t="s">
        <v>4696</v>
      </c>
      <c r="J212" s="170" t="s">
        <v>4697</v>
      </c>
      <c r="K212" s="170" t="s">
        <v>103</v>
      </c>
      <c r="L212" s="170" t="s">
        <v>4110</v>
      </c>
      <c r="M212" s="170" t="s">
        <v>7182</v>
      </c>
      <c r="N212" t="s">
        <v>5463</v>
      </c>
      <c r="O212">
        <v>35</v>
      </c>
    </row>
    <row r="213" spans="1:15" x14ac:dyDescent="0.3">
      <c r="A213" s="170" t="s">
        <v>2614</v>
      </c>
      <c r="B213" s="170" t="s">
        <v>103</v>
      </c>
      <c r="C213" s="170" t="s">
        <v>3009</v>
      </c>
      <c r="D213" s="177" t="s">
        <v>6869</v>
      </c>
      <c r="E213" s="157">
        <v>1010544</v>
      </c>
      <c r="F213" s="178">
        <v>64.89</v>
      </c>
      <c r="G213" s="178">
        <v>49.620000000000005</v>
      </c>
      <c r="H213" s="178">
        <v>39.47</v>
      </c>
      <c r="I213" s="170" t="s">
        <v>4636</v>
      </c>
      <c r="J213" s="170" t="s">
        <v>4637</v>
      </c>
      <c r="K213" s="170" t="s">
        <v>103</v>
      </c>
      <c r="L213" s="170" t="s">
        <v>4138</v>
      </c>
      <c r="M213" s="170" t="s">
        <v>7232</v>
      </c>
      <c r="N213" t="s">
        <v>5464</v>
      </c>
      <c r="O213">
        <v>37</v>
      </c>
    </row>
    <row r="214" spans="1:15" x14ac:dyDescent="0.3">
      <c r="A214" s="170" t="s">
        <v>2614</v>
      </c>
      <c r="B214" s="170" t="s">
        <v>103</v>
      </c>
      <c r="C214" s="170" t="s">
        <v>3108</v>
      </c>
      <c r="D214" s="173"/>
      <c r="E214" s="157">
        <v>1012794</v>
      </c>
      <c r="F214" s="178">
        <v>0</v>
      </c>
      <c r="G214" s="178">
        <v>259.38</v>
      </c>
      <c r="H214" s="178">
        <v>585.3900000000001</v>
      </c>
      <c r="I214" s="170">
        <v>0</v>
      </c>
      <c r="J214" s="170" t="s">
        <v>1512</v>
      </c>
      <c r="K214" s="170" t="s">
        <v>103</v>
      </c>
      <c r="L214" s="170" t="s">
        <v>4258</v>
      </c>
      <c r="M214" s="170" t="e">
        <v>#N/A</v>
      </c>
      <c r="N214" t="e">
        <v>#N/A</v>
      </c>
      <c r="O214" t="e">
        <v>#N/A</v>
      </c>
    </row>
    <row r="215" spans="1:15" x14ac:dyDescent="0.3">
      <c r="A215" s="170" t="s">
        <v>2614</v>
      </c>
      <c r="B215" s="170" t="s">
        <v>103</v>
      </c>
      <c r="C215" s="170" t="s">
        <v>2957</v>
      </c>
      <c r="D215" s="177" t="s">
        <v>4978</v>
      </c>
      <c r="E215" s="157">
        <v>1008921</v>
      </c>
      <c r="F215" s="178">
        <v>87.53</v>
      </c>
      <c r="G215" s="178">
        <v>53.859999999999992</v>
      </c>
      <c r="H215" s="178">
        <v>42.5</v>
      </c>
      <c r="I215" s="170">
        <v>0</v>
      </c>
      <c r="J215" s="170" t="s">
        <v>4257</v>
      </c>
      <c r="K215" s="170" t="s">
        <v>103</v>
      </c>
      <c r="L215" s="170" t="s">
        <v>7121</v>
      </c>
      <c r="M215" s="170" t="s">
        <v>7144</v>
      </c>
      <c r="N215" t="s">
        <v>5465</v>
      </c>
      <c r="O215">
        <v>135</v>
      </c>
    </row>
    <row r="216" spans="1:15" x14ac:dyDescent="0.3">
      <c r="A216" s="170" t="s">
        <v>2614</v>
      </c>
      <c r="B216" s="170" t="s">
        <v>103</v>
      </c>
      <c r="C216" s="170" t="s">
        <v>2896</v>
      </c>
      <c r="D216" s="177" t="s">
        <v>6870</v>
      </c>
      <c r="E216" s="157">
        <v>1006905</v>
      </c>
      <c r="F216" s="178">
        <v>81.48</v>
      </c>
      <c r="G216" s="178">
        <v>81.38</v>
      </c>
      <c r="H216" s="178">
        <v>63.550000000000011</v>
      </c>
      <c r="I216" s="170" t="s">
        <v>4462</v>
      </c>
      <c r="J216" s="170" t="s">
        <v>4463</v>
      </c>
      <c r="K216" s="170" t="s">
        <v>103</v>
      </c>
      <c r="L216" s="170" t="s">
        <v>7121</v>
      </c>
      <c r="M216" s="170" t="s">
        <v>7144</v>
      </c>
      <c r="N216" t="s">
        <v>5465</v>
      </c>
      <c r="O216">
        <v>150</v>
      </c>
    </row>
    <row r="217" spans="1:15" x14ac:dyDescent="0.3">
      <c r="A217" s="170" t="s">
        <v>2614</v>
      </c>
      <c r="B217" s="170" t="s">
        <v>103</v>
      </c>
      <c r="C217" s="170" t="s">
        <v>2897</v>
      </c>
      <c r="D217" s="177" t="s">
        <v>6871</v>
      </c>
      <c r="E217" s="157">
        <v>1006908</v>
      </c>
      <c r="F217" s="178">
        <v>797.76</v>
      </c>
      <c r="G217" s="178">
        <v>173.22</v>
      </c>
      <c r="H217" s="178">
        <v>437.69999999999993</v>
      </c>
      <c r="I217" s="170" t="s">
        <v>4658</v>
      </c>
      <c r="J217" s="170" t="s">
        <v>4659</v>
      </c>
      <c r="K217" s="170" t="s">
        <v>103</v>
      </c>
      <c r="L217" s="170" t="s">
        <v>7121</v>
      </c>
      <c r="M217" s="170" t="s">
        <v>7229</v>
      </c>
      <c r="N217" t="s">
        <v>5465</v>
      </c>
      <c r="O217">
        <v>36</v>
      </c>
    </row>
    <row r="218" spans="1:15" x14ac:dyDescent="0.3">
      <c r="A218" s="170" t="s">
        <v>2614</v>
      </c>
      <c r="B218" s="170" t="s">
        <v>103</v>
      </c>
      <c r="C218" s="170" t="s">
        <v>3096</v>
      </c>
      <c r="D218" s="175"/>
      <c r="E218" s="157">
        <v>1012401</v>
      </c>
      <c r="F218" s="178">
        <v>0</v>
      </c>
      <c r="G218" s="178">
        <v>599.73</v>
      </c>
      <c r="H218" s="178">
        <v>72.539999999999992</v>
      </c>
      <c r="I218" s="170">
        <v>0</v>
      </c>
      <c r="J218" s="170" t="s">
        <v>1537</v>
      </c>
      <c r="K218" s="170" t="s">
        <v>103</v>
      </c>
      <c r="L218" s="170" t="s">
        <v>4258</v>
      </c>
      <c r="M218" s="170" t="e">
        <v>#N/A</v>
      </c>
      <c r="N218" t="e">
        <v>#N/A</v>
      </c>
      <c r="O218" t="e">
        <v>#N/A</v>
      </c>
    </row>
    <row r="219" spans="1:15" x14ac:dyDescent="0.3">
      <c r="A219" s="170" t="s">
        <v>2614</v>
      </c>
      <c r="B219" s="170" t="s">
        <v>103</v>
      </c>
      <c r="C219" s="170" t="s">
        <v>2970</v>
      </c>
      <c r="D219" s="175"/>
      <c r="E219" s="157">
        <v>1009306</v>
      </c>
      <c r="F219" s="178">
        <v>18.86</v>
      </c>
      <c r="G219" s="178">
        <v>0</v>
      </c>
      <c r="H219" s="178">
        <v>0</v>
      </c>
      <c r="I219" s="170" t="s">
        <v>4785</v>
      </c>
      <c r="J219" s="170" t="s">
        <v>4786</v>
      </c>
      <c r="K219" s="170" t="s">
        <v>103</v>
      </c>
      <c r="L219" s="170" t="s">
        <v>4405</v>
      </c>
      <c r="M219" s="170" t="s">
        <v>7173</v>
      </c>
      <c r="N219" t="s">
        <v>5463</v>
      </c>
      <c r="O219" t="e">
        <v>#N/A</v>
      </c>
    </row>
    <row r="220" spans="1:15" x14ac:dyDescent="0.3">
      <c r="A220" s="170" t="s">
        <v>2614</v>
      </c>
      <c r="B220" s="170" t="s">
        <v>103</v>
      </c>
      <c r="C220" s="170" t="s">
        <v>2729</v>
      </c>
      <c r="D220" s="175"/>
      <c r="E220" s="157">
        <v>1003211</v>
      </c>
      <c r="F220" s="178">
        <v>959.62</v>
      </c>
      <c r="G220" s="178">
        <v>970.63</v>
      </c>
      <c r="H220" s="178">
        <v>983.56999999999994</v>
      </c>
      <c r="I220" s="170" t="s">
        <v>4240</v>
      </c>
      <c r="J220" s="170" t="s">
        <v>4241</v>
      </c>
      <c r="K220" s="170" t="s">
        <v>103</v>
      </c>
      <c r="L220" s="170" t="s">
        <v>4242</v>
      </c>
      <c r="M220" s="170" t="s">
        <v>7182</v>
      </c>
      <c r="N220" t="e">
        <v>#N/A</v>
      </c>
      <c r="O220" t="e">
        <v>#N/A</v>
      </c>
    </row>
    <row r="221" spans="1:15" x14ac:dyDescent="0.3">
      <c r="A221" s="170" t="s">
        <v>2614</v>
      </c>
      <c r="B221" s="170" t="s">
        <v>103</v>
      </c>
      <c r="C221" s="170" t="s">
        <v>2902</v>
      </c>
      <c r="D221" s="177" t="s">
        <v>4337</v>
      </c>
      <c r="E221" s="157">
        <v>1007377</v>
      </c>
      <c r="F221" s="178">
        <v>489.11000000000007</v>
      </c>
      <c r="G221" s="178">
        <v>343.34000000000003</v>
      </c>
      <c r="H221" s="178">
        <v>521.33999999999992</v>
      </c>
      <c r="I221" s="170" t="s">
        <v>4336</v>
      </c>
      <c r="J221" s="170" t="s">
        <v>4337</v>
      </c>
      <c r="K221" s="170" t="s">
        <v>103</v>
      </c>
      <c r="L221" s="170" t="s">
        <v>7122</v>
      </c>
      <c r="M221" s="170" t="s">
        <v>7189</v>
      </c>
      <c r="N221" t="s">
        <v>5464</v>
      </c>
      <c r="O221">
        <v>36</v>
      </c>
    </row>
    <row r="222" spans="1:15" x14ac:dyDescent="0.3">
      <c r="A222" s="170" t="s">
        <v>2614</v>
      </c>
      <c r="B222" s="170" t="s">
        <v>103</v>
      </c>
      <c r="C222" s="170" t="s">
        <v>2959</v>
      </c>
      <c r="D222" s="177" t="s">
        <v>6872</v>
      </c>
      <c r="E222" s="157">
        <v>1008993</v>
      </c>
      <c r="F222" s="178">
        <v>180.22</v>
      </c>
      <c r="G222" s="178">
        <v>228.51000000000002</v>
      </c>
      <c r="H222" s="178">
        <v>261.02000000000004</v>
      </c>
      <c r="I222" s="170" t="s">
        <v>4149</v>
      </c>
      <c r="J222" s="170" t="s">
        <v>4150</v>
      </c>
      <c r="K222" s="170" t="s">
        <v>103</v>
      </c>
      <c r="L222" s="170" t="s">
        <v>4151</v>
      </c>
      <c r="M222" s="170" t="s">
        <v>7177</v>
      </c>
      <c r="N222" t="s">
        <v>5463</v>
      </c>
      <c r="O222">
        <v>74</v>
      </c>
    </row>
    <row r="223" spans="1:15" x14ac:dyDescent="0.3">
      <c r="A223" s="170" t="s">
        <v>2614</v>
      </c>
      <c r="B223" s="170" t="s">
        <v>103</v>
      </c>
      <c r="C223" s="170" t="s">
        <v>2921</v>
      </c>
      <c r="D223" s="170" t="s">
        <v>6873</v>
      </c>
      <c r="E223" s="157">
        <v>1007821</v>
      </c>
      <c r="F223" s="178">
        <v>49.36</v>
      </c>
      <c r="G223" s="178">
        <v>36.21</v>
      </c>
      <c r="H223" s="178">
        <v>14.790000000000001</v>
      </c>
      <c r="I223" s="170" t="s">
        <v>4695</v>
      </c>
      <c r="J223" s="170" t="s">
        <v>1512</v>
      </c>
      <c r="K223" s="170" t="s">
        <v>103</v>
      </c>
      <c r="L223" s="170" t="s">
        <v>3893</v>
      </c>
      <c r="M223" s="170" t="s">
        <v>7233</v>
      </c>
      <c r="N223" t="s">
        <v>5463</v>
      </c>
      <c r="O223">
        <v>33</v>
      </c>
    </row>
    <row r="224" spans="1:15" x14ac:dyDescent="0.3">
      <c r="A224" s="170" t="s">
        <v>2614</v>
      </c>
      <c r="B224" s="170" t="s">
        <v>103</v>
      </c>
      <c r="C224" s="170" t="s">
        <v>3107</v>
      </c>
      <c r="D224" s="170"/>
      <c r="E224" s="157">
        <v>1012793</v>
      </c>
      <c r="F224" s="178">
        <v>0</v>
      </c>
      <c r="G224" s="178">
        <v>210.99</v>
      </c>
      <c r="H224" s="178">
        <v>158.51</v>
      </c>
      <c r="I224" s="170">
        <v>0</v>
      </c>
      <c r="J224" s="170" t="s">
        <v>1630</v>
      </c>
      <c r="K224" s="170" t="s">
        <v>103</v>
      </c>
      <c r="L224" s="170" t="s">
        <v>4344</v>
      </c>
      <c r="M224" s="170" t="e">
        <v>#N/A</v>
      </c>
      <c r="N224" t="e">
        <v>#N/A</v>
      </c>
      <c r="O224" t="e">
        <v>#N/A</v>
      </c>
    </row>
    <row r="225" spans="1:15" x14ac:dyDescent="0.3">
      <c r="A225" s="170" t="s">
        <v>2614</v>
      </c>
      <c r="B225" s="170" t="s">
        <v>103</v>
      </c>
      <c r="C225" s="170" t="s">
        <v>2954</v>
      </c>
      <c r="D225" s="175"/>
      <c r="E225" s="157">
        <v>1008831</v>
      </c>
      <c r="F225" s="178">
        <v>233.9</v>
      </c>
      <c r="G225" s="178">
        <v>291.56</v>
      </c>
      <c r="H225" s="178">
        <v>273.53999999999996</v>
      </c>
      <c r="I225" s="170">
        <v>0</v>
      </c>
      <c r="J225" s="170" t="s">
        <v>4398</v>
      </c>
      <c r="K225" s="170" t="s">
        <v>103</v>
      </c>
      <c r="L225" s="170" t="s">
        <v>3958</v>
      </c>
      <c r="M225" s="170" t="s">
        <v>7176</v>
      </c>
      <c r="N225" t="s">
        <v>5463</v>
      </c>
      <c r="O225" t="e">
        <v>#N/A</v>
      </c>
    </row>
    <row r="226" spans="1:15" x14ac:dyDescent="0.3">
      <c r="A226" s="170" t="s">
        <v>2614</v>
      </c>
      <c r="B226" s="170" t="s">
        <v>103</v>
      </c>
      <c r="C226" s="170" t="s">
        <v>2883</v>
      </c>
      <c r="D226" s="175"/>
      <c r="E226" s="157">
        <v>1006483</v>
      </c>
      <c r="F226" s="178">
        <v>541.04</v>
      </c>
      <c r="G226" s="178">
        <v>353.99</v>
      </c>
      <c r="H226" s="178">
        <v>129.66</v>
      </c>
      <c r="I226" s="170" t="s">
        <v>4271</v>
      </c>
      <c r="J226" s="170" t="s">
        <v>2458</v>
      </c>
      <c r="K226" s="170" t="s">
        <v>103</v>
      </c>
      <c r="L226" s="170" t="s">
        <v>3958</v>
      </c>
      <c r="M226" s="170" t="s">
        <v>7234</v>
      </c>
      <c r="N226" t="s">
        <v>5463</v>
      </c>
      <c r="O226" t="e">
        <v>#N/A</v>
      </c>
    </row>
    <row r="227" spans="1:15" x14ac:dyDescent="0.3">
      <c r="A227" s="170" t="s">
        <v>2614</v>
      </c>
      <c r="B227" s="170" t="s">
        <v>103</v>
      </c>
      <c r="C227" s="170" t="s">
        <v>2963</v>
      </c>
      <c r="D227" s="175"/>
      <c r="E227" s="157">
        <v>1009103</v>
      </c>
      <c r="F227" s="178">
        <v>789.62</v>
      </c>
      <c r="G227" s="178">
        <v>787.81999999999994</v>
      </c>
      <c r="H227" s="178">
        <v>353.72</v>
      </c>
      <c r="I227" s="170">
        <v>0</v>
      </c>
      <c r="J227" s="170" t="s">
        <v>2339</v>
      </c>
      <c r="K227" s="170" t="s">
        <v>103</v>
      </c>
      <c r="L227" s="170" t="s">
        <v>3958</v>
      </c>
      <c r="M227" s="170" t="s">
        <v>7182</v>
      </c>
      <c r="N227" t="s">
        <v>5463</v>
      </c>
      <c r="O227" t="e">
        <v>#N/A</v>
      </c>
    </row>
    <row r="228" spans="1:15" x14ac:dyDescent="0.3">
      <c r="A228" s="170" t="s">
        <v>2614</v>
      </c>
      <c r="B228" s="170" t="s">
        <v>103</v>
      </c>
      <c r="C228" s="170" t="s">
        <v>2791</v>
      </c>
      <c r="D228" s="175"/>
      <c r="E228" s="157">
        <v>1004589</v>
      </c>
      <c r="F228" s="178">
        <v>104.11</v>
      </c>
      <c r="G228" s="178">
        <v>69.650000000000006</v>
      </c>
      <c r="H228" s="178">
        <v>0</v>
      </c>
      <c r="I228" s="170">
        <v>0</v>
      </c>
      <c r="J228" s="170" t="s">
        <v>4398</v>
      </c>
      <c r="K228" s="170" t="s">
        <v>103</v>
      </c>
      <c r="L228" s="170" t="s">
        <v>3958</v>
      </c>
      <c r="M228" s="170" t="s">
        <v>7227</v>
      </c>
      <c r="N228" t="s">
        <v>5463</v>
      </c>
      <c r="O228" t="e">
        <v>#N/A</v>
      </c>
    </row>
    <row r="229" spans="1:15" x14ac:dyDescent="0.3">
      <c r="A229" s="170" t="s">
        <v>2614</v>
      </c>
      <c r="B229" s="170" t="s">
        <v>103</v>
      </c>
      <c r="C229" s="170" t="s">
        <v>3094</v>
      </c>
      <c r="D229" s="175"/>
      <c r="E229" s="157">
        <v>1012284</v>
      </c>
      <c r="F229" s="178">
        <v>0</v>
      </c>
      <c r="G229" s="178">
        <v>370.9</v>
      </c>
      <c r="H229" s="178">
        <v>255.44</v>
      </c>
      <c r="I229" s="170">
        <v>0</v>
      </c>
      <c r="J229" s="170" t="s">
        <v>4398</v>
      </c>
      <c r="K229" s="170" t="s">
        <v>103</v>
      </c>
      <c r="L229" s="170" t="s">
        <v>4407</v>
      </c>
      <c r="M229" s="170" t="e">
        <v>#N/A</v>
      </c>
      <c r="N229" t="e">
        <v>#N/A</v>
      </c>
      <c r="O229" t="e">
        <v>#N/A</v>
      </c>
    </row>
    <row r="230" spans="1:15" x14ac:dyDescent="0.3">
      <c r="A230" s="170" t="s">
        <v>2614</v>
      </c>
      <c r="B230" s="170" t="s">
        <v>103</v>
      </c>
      <c r="C230" s="170" t="s">
        <v>2761</v>
      </c>
      <c r="D230" s="177" t="s">
        <v>2933</v>
      </c>
      <c r="E230" s="157">
        <v>1003955</v>
      </c>
      <c r="F230" s="178">
        <v>489.27</v>
      </c>
      <c r="G230" s="178">
        <v>476.73</v>
      </c>
      <c r="H230" s="178">
        <v>396.51</v>
      </c>
      <c r="I230" s="170">
        <v>0</v>
      </c>
      <c r="J230" s="170" t="s">
        <v>4064</v>
      </c>
      <c r="K230" s="170" t="s">
        <v>103</v>
      </c>
      <c r="L230" s="170" t="s">
        <v>7123</v>
      </c>
      <c r="M230" s="170" t="s">
        <v>7175</v>
      </c>
      <c r="N230" t="s">
        <v>5465</v>
      </c>
      <c r="O230">
        <v>44.98</v>
      </c>
    </row>
    <row r="231" spans="1:15" x14ac:dyDescent="0.3">
      <c r="A231" s="170" t="s">
        <v>2614</v>
      </c>
      <c r="B231" s="170" t="s">
        <v>103</v>
      </c>
      <c r="C231" s="170" t="s">
        <v>2698</v>
      </c>
      <c r="D231" s="177" t="s">
        <v>6874</v>
      </c>
      <c r="E231" s="157">
        <v>1002664</v>
      </c>
      <c r="F231" s="178">
        <v>68.180000000000007</v>
      </c>
      <c r="G231" s="178">
        <v>31.06</v>
      </c>
      <c r="H231" s="178">
        <v>93.330000000000013</v>
      </c>
      <c r="I231" s="170">
        <v>0</v>
      </c>
      <c r="J231" s="170" t="s">
        <v>4623</v>
      </c>
      <c r="K231" s="170" t="s">
        <v>103</v>
      </c>
      <c r="L231" s="170" t="s">
        <v>4409</v>
      </c>
      <c r="M231" s="170" t="s">
        <v>7144</v>
      </c>
      <c r="N231" t="s">
        <v>5465</v>
      </c>
      <c r="O231">
        <v>55</v>
      </c>
    </row>
    <row r="232" spans="1:15" x14ac:dyDescent="0.3">
      <c r="A232" s="170" t="s">
        <v>2614</v>
      </c>
      <c r="B232" s="170" t="s">
        <v>103</v>
      </c>
      <c r="C232" s="170" t="s">
        <v>2923</v>
      </c>
      <c r="D232" s="177" t="s">
        <v>6875</v>
      </c>
      <c r="E232" s="157">
        <v>1007903</v>
      </c>
      <c r="F232" s="178">
        <v>440.64</v>
      </c>
      <c r="G232" s="178">
        <v>139.18</v>
      </c>
      <c r="H232" s="178">
        <v>302.86</v>
      </c>
      <c r="I232" s="170">
        <v>0</v>
      </c>
      <c r="J232" s="170" t="s">
        <v>4512</v>
      </c>
      <c r="K232" s="170" t="s">
        <v>103</v>
      </c>
      <c r="L232" s="170" t="s">
        <v>4409</v>
      </c>
      <c r="M232" s="170" t="s">
        <v>7227</v>
      </c>
      <c r="N232" t="s">
        <v>5465</v>
      </c>
      <c r="O232">
        <v>151.148</v>
      </c>
    </row>
    <row r="233" spans="1:15" x14ac:dyDescent="0.3">
      <c r="A233" s="170" t="s">
        <v>2614</v>
      </c>
      <c r="B233" s="170" t="s">
        <v>103</v>
      </c>
      <c r="C233" s="170" t="s">
        <v>2770</v>
      </c>
      <c r="D233" s="177" t="s">
        <v>6876</v>
      </c>
      <c r="E233" s="157">
        <v>1004197</v>
      </c>
      <c r="F233" s="178">
        <v>19.39</v>
      </c>
      <c r="G233" s="178">
        <v>9.98</v>
      </c>
      <c r="H233" s="178">
        <v>8.0500000000000007</v>
      </c>
      <c r="I233" s="170">
        <v>0</v>
      </c>
      <c r="J233" s="170" t="s">
        <v>4159</v>
      </c>
      <c r="K233" s="170" t="s">
        <v>103</v>
      </c>
      <c r="L233" s="170" t="s">
        <v>3860</v>
      </c>
      <c r="M233" s="170" t="s">
        <v>7209</v>
      </c>
      <c r="N233" t="s">
        <v>5467</v>
      </c>
      <c r="O233">
        <v>93</v>
      </c>
    </row>
    <row r="234" spans="1:15" x14ac:dyDescent="0.3">
      <c r="A234" s="170" t="s">
        <v>2614</v>
      </c>
      <c r="B234" s="170" t="s">
        <v>103</v>
      </c>
      <c r="C234" s="170" t="s">
        <v>3032</v>
      </c>
      <c r="D234" s="177" t="s">
        <v>6877</v>
      </c>
      <c r="E234" s="157">
        <v>1010953</v>
      </c>
      <c r="F234" s="178">
        <v>23.53</v>
      </c>
      <c r="G234" s="178">
        <v>5.7900000000000009</v>
      </c>
      <c r="H234" s="178">
        <v>9.91</v>
      </c>
      <c r="I234" s="170">
        <v>0</v>
      </c>
      <c r="J234" s="170" t="s">
        <v>4760</v>
      </c>
      <c r="K234" s="170" t="s">
        <v>103</v>
      </c>
      <c r="L234" s="170" t="s">
        <v>3923</v>
      </c>
      <c r="M234" s="170" t="s">
        <v>7235</v>
      </c>
      <c r="N234" t="s">
        <v>5467</v>
      </c>
      <c r="O234">
        <v>130</v>
      </c>
    </row>
    <row r="235" spans="1:15" x14ac:dyDescent="0.3">
      <c r="A235" s="170" t="s">
        <v>2614</v>
      </c>
      <c r="B235" s="170" t="s">
        <v>103</v>
      </c>
      <c r="C235" s="170" t="s">
        <v>3054</v>
      </c>
      <c r="D235" s="177" t="s">
        <v>4957</v>
      </c>
      <c r="E235" s="157">
        <v>1011452</v>
      </c>
      <c r="F235" s="178">
        <v>58.5</v>
      </c>
      <c r="G235" s="178">
        <v>69.91</v>
      </c>
      <c r="H235" s="178">
        <v>33.509999999999991</v>
      </c>
      <c r="I235" s="170">
        <v>0</v>
      </c>
      <c r="J235" s="170" t="s">
        <v>4322</v>
      </c>
      <c r="K235" s="170" t="s">
        <v>103</v>
      </c>
      <c r="L235" s="170" t="s">
        <v>3923</v>
      </c>
      <c r="M235" s="170" t="s">
        <v>7235</v>
      </c>
      <c r="N235" t="s">
        <v>5467</v>
      </c>
      <c r="O235">
        <v>200</v>
      </c>
    </row>
    <row r="236" spans="1:15" x14ac:dyDescent="0.3">
      <c r="A236" s="170" t="s">
        <v>2614</v>
      </c>
      <c r="B236" s="170" t="s">
        <v>103</v>
      </c>
      <c r="C236" s="170" t="s">
        <v>2621</v>
      </c>
      <c r="D236" s="177" t="s">
        <v>6878</v>
      </c>
      <c r="E236" s="157">
        <v>1001635</v>
      </c>
      <c r="F236" s="178">
        <v>381.52</v>
      </c>
      <c r="G236" s="178">
        <v>259.47000000000003</v>
      </c>
      <c r="H236" s="178">
        <v>283.5</v>
      </c>
      <c r="I236" s="170">
        <v>0</v>
      </c>
      <c r="J236" s="170" t="s">
        <v>3922</v>
      </c>
      <c r="K236" s="170" t="s">
        <v>103</v>
      </c>
      <c r="L236" s="170" t="s">
        <v>3923</v>
      </c>
      <c r="M236" s="170" t="s">
        <v>7227</v>
      </c>
      <c r="N236" t="s">
        <v>5467</v>
      </c>
      <c r="O236">
        <v>400</v>
      </c>
    </row>
    <row r="237" spans="1:15" x14ac:dyDescent="0.3">
      <c r="A237" s="170" t="s">
        <v>2614</v>
      </c>
      <c r="B237" s="170" t="s">
        <v>103</v>
      </c>
      <c r="C237" s="170" t="s">
        <v>2956</v>
      </c>
      <c r="D237" s="177" t="s">
        <v>5066</v>
      </c>
      <c r="E237" s="157">
        <v>1008920</v>
      </c>
      <c r="F237" s="178">
        <v>222.24000000000004</v>
      </c>
      <c r="G237" s="178">
        <v>110.94</v>
      </c>
      <c r="H237" s="178">
        <v>91.36999999999999</v>
      </c>
      <c r="I237" s="170">
        <v>0</v>
      </c>
      <c r="J237" s="170" t="s">
        <v>4426</v>
      </c>
      <c r="K237" s="170" t="s">
        <v>103</v>
      </c>
      <c r="L237" s="170" t="s">
        <v>4427</v>
      </c>
      <c r="M237" s="170" t="s">
        <v>7144</v>
      </c>
      <c r="N237" t="s">
        <v>5467</v>
      </c>
      <c r="O237">
        <v>60</v>
      </c>
    </row>
    <row r="238" spans="1:15" x14ac:dyDescent="0.3">
      <c r="A238" s="170" t="s">
        <v>2614</v>
      </c>
      <c r="B238" s="170" t="s">
        <v>103</v>
      </c>
      <c r="C238" s="170" t="s">
        <v>2928</v>
      </c>
      <c r="D238" s="177" t="s">
        <v>6879</v>
      </c>
      <c r="E238" s="157">
        <v>1008083</v>
      </c>
      <c r="F238" s="178">
        <v>81.08</v>
      </c>
      <c r="G238" s="178">
        <v>125.41999999999999</v>
      </c>
      <c r="H238" s="178">
        <v>0</v>
      </c>
      <c r="I238" s="170">
        <v>0</v>
      </c>
      <c r="J238" s="170" t="s">
        <v>1540</v>
      </c>
      <c r="K238" s="170" t="s">
        <v>103</v>
      </c>
      <c r="L238" s="170" t="s">
        <v>4404</v>
      </c>
      <c r="M238" s="170" t="s">
        <v>7227</v>
      </c>
      <c r="N238" t="s">
        <v>5467</v>
      </c>
      <c r="O238">
        <v>28.632000000000001</v>
      </c>
    </row>
    <row r="239" spans="1:15" x14ac:dyDescent="0.3">
      <c r="A239" s="170" t="s">
        <v>2614</v>
      </c>
      <c r="B239" s="170" t="s">
        <v>103</v>
      </c>
      <c r="C239" s="170" t="s">
        <v>2650</v>
      </c>
      <c r="D239" s="177" t="s">
        <v>6880</v>
      </c>
      <c r="E239" s="157">
        <v>1002191</v>
      </c>
      <c r="F239" s="178">
        <v>301.79999999999995</v>
      </c>
      <c r="G239" s="178">
        <v>57.849999999999994</v>
      </c>
      <c r="H239" s="178">
        <v>43.21</v>
      </c>
      <c r="I239" s="170" t="s">
        <v>4516</v>
      </c>
      <c r="J239" s="170" t="s">
        <v>4403</v>
      </c>
      <c r="K239" s="170" t="s">
        <v>103</v>
      </c>
      <c r="L239" s="170" t="s">
        <v>4427</v>
      </c>
      <c r="M239" s="170" t="s">
        <v>7144</v>
      </c>
      <c r="N239" t="s">
        <v>5467</v>
      </c>
      <c r="O239">
        <v>100</v>
      </c>
    </row>
    <row r="240" spans="1:15" x14ac:dyDescent="0.3">
      <c r="A240" s="170" t="s">
        <v>2614</v>
      </c>
      <c r="B240" s="170" t="s">
        <v>103</v>
      </c>
      <c r="C240" s="170" t="s">
        <v>2875</v>
      </c>
      <c r="D240" s="177" t="s">
        <v>6881</v>
      </c>
      <c r="E240" s="157">
        <v>1006316</v>
      </c>
      <c r="F240" s="178">
        <v>497.80999999999995</v>
      </c>
      <c r="G240" s="178">
        <v>667.49</v>
      </c>
      <c r="H240" s="178">
        <v>1541.9399999999998</v>
      </c>
      <c r="I240" s="170">
        <v>0</v>
      </c>
      <c r="J240" s="170" t="s">
        <v>4404</v>
      </c>
      <c r="K240" s="170" t="s">
        <v>103</v>
      </c>
      <c r="L240" s="170" t="s">
        <v>4427</v>
      </c>
      <c r="M240" s="170" t="s">
        <v>7236</v>
      </c>
      <c r="N240" t="s">
        <v>5467</v>
      </c>
      <c r="O240">
        <v>56.96</v>
      </c>
    </row>
    <row r="241" spans="1:15" x14ac:dyDescent="0.3">
      <c r="A241" s="170" t="s">
        <v>2614</v>
      </c>
      <c r="B241" s="170" t="s">
        <v>105</v>
      </c>
      <c r="C241" s="170" t="s">
        <v>2991</v>
      </c>
      <c r="D241" s="170"/>
      <c r="E241" s="157">
        <v>1010152</v>
      </c>
      <c r="F241" s="178">
        <v>70.62</v>
      </c>
      <c r="G241" s="178">
        <v>116.88999999999999</v>
      </c>
      <c r="H241" s="178">
        <v>204.66000000000003</v>
      </c>
      <c r="I241" s="170" t="s">
        <v>4653</v>
      </c>
      <c r="J241" s="170" t="s">
        <v>4129</v>
      </c>
      <c r="K241" s="170" t="s">
        <v>105</v>
      </c>
      <c r="L241" s="170" t="s">
        <v>4175</v>
      </c>
      <c r="M241" s="170" t="s">
        <v>7176</v>
      </c>
      <c r="N241" t="s">
        <v>5454</v>
      </c>
      <c r="O241" t="e">
        <v>#N/A</v>
      </c>
    </row>
    <row r="242" spans="1:15" x14ac:dyDescent="0.3">
      <c r="A242" s="170" t="s">
        <v>2614</v>
      </c>
      <c r="B242" s="170" t="s">
        <v>105</v>
      </c>
      <c r="C242" s="170" t="s">
        <v>2949</v>
      </c>
      <c r="D242" s="170"/>
      <c r="E242" s="157">
        <v>1008744</v>
      </c>
      <c r="F242" s="178">
        <v>15.2</v>
      </c>
      <c r="G242" s="178">
        <v>65.97999999999999</v>
      </c>
      <c r="H242" s="178">
        <v>42.51</v>
      </c>
      <c r="I242" s="170" t="s">
        <v>4128</v>
      </c>
      <c r="J242" s="170" t="s">
        <v>4129</v>
      </c>
      <c r="K242" s="170" t="s">
        <v>105</v>
      </c>
      <c r="L242" s="170" t="s">
        <v>3950</v>
      </c>
      <c r="M242" s="170" t="s">
        <v>7176</v>
      </c>
      <c r="N242" t="e">
        <v>#N/A</v>
      </c>
      <c r="O242" t="e">
        <v>#N/A</v>
      </c>
    </row>
    <row r="243" spans="1:15" x14ac:dyDescent="0.3">
      <c r="A243" s="170" t="s">
        <v>2614</v>
      </c>
      <c r="B243" s="170" t="s">
        <v>105</v>
      </c>
      <c r="C243" s="170" t="s">
        <v>2983</v>
      </c>
      <c r="D243" s="170"/>
      <c r="E243" s="157">
        <v>1009939</v>
      </c>
      <c r="F243" s="178">
        <v>49.47</v>
      </c>
      <c r="G243" s="178">
        <v>51.53</v>
      </c>
      <c r="H243" s="178">
        <v>44.629999999999995</v>
      </c>
      <c r="I243" s="170" t="s">
        <v>4437</v>
      </c>
      <c r="J243" s="170" t="s">
        <v>4438</v>
      </c>
      <c r="K243" s="170" t="s">
        <v>114</v>
      </c>
      <c r="L243" s="170" t="s">
        <v>4439</v>
      </c>
      <c r="M243" s="170" t="s">
        <v>7237</v>
      </c>
      <c r="N243" t="e">
        <v>#N/A</v>
      </c>
      <c r="O243" t="e">
        <v>#N/A</v>
      </c>
    </row>
    <row r="244" spans="1:15" x14ac:dyDescent="0.3">
      <c r="A244" s="170" t="s">
        <v>2614</v>
      </c>
      <c r="B244" s="170" t="s">
        <v>105</v>
      </c>
      <c r="C244" s="170" t="s">
        <v>2788</v>
      </c>
      <c r="D244" s="177" t="s">
        <v>6882</v>
      </c>
      <c r="E244" s="157">
        <v>1004524</v>
      </c>
      <c r="F244" s="178">
        <v>91.509999999999991</v>
      </c>
      <c r="G244" s="178">
        <v>134.20999999999998</v>
      </c>
      <c r="H244" s="178">
        <v>271.38</v>
      </c>
      <c r="I244" s="170" t="s">
        <v>4000</v>
      </c>
      <c r="J244" s="170" t="s">
        <v>2443</v>
      </c>
      <c r="K244" s="170" t="s">
        <v>105</v>
      </c>
      <c r="L244" s="170" t="s">
        <v>7107</v>
      </c>
      <c r="M244" s="170" t="s">
        <v>7176</v>
      </c>
      <c r="N244" t="s">
        <v>5454</v>
      </c>
      <c r="O244">
        <v>279.60000000000002</v>
      </c>
    </row>
    <row r="245" spans="1:15" x14ac:dyDescent="0.3">
      <c r="A245" s="170" t="s">
        <v>2614</v>
      </c>
      <c r="B245" s="170" t="s">
        <v>109</v>
      </c>
      <c r="C245" s="170" t="s">
        <v>3110</v>
      </c>
      <c r="D245" s="170"/>
      <c r="E245" s="157">
        <v>1012815</v>
      </c>
      <c r="F245" s="178">
        <v>0</v>
      </c>
      <c r="G245" s="178">
        <v>142.63</v>
      </c>
      <c r="H245" s="178">
        <v>233.41</v>
      </c>
      <c r="I245" s="170" t="s">
        <v>4187</v>
      </c>
      <c r="J245" s="170" t="s">
        <v>4188</v>
      </c>
      <c r="K245" s="170" t="s">
        <v>109</v>
      </c>
      <c r="L245" s="170">
        <v>0</v>
      </c>
      <c r="M245" s="170" t="e">
        <v>#N/A</v>
      </c>
      <c r="N245" t="e">
        <v>#N/A</v>
      </c>
      <c r="O245" t="e">
        <v>#N/A</v>
      </c>
    </row>
    <row r="246" spans="1:15" x14ac:dyDescent="0.3">
      <c r="A246" s="170" t="s">
        <v>2614</v>
      </c>
      <c r="B246" s="170" t="s">
        <v>109</v>
      </c>
      <c r="C246" s="170" t="s">
        <v>3116</v>
      </c>
      <c r="D246" s="170"/>
      <c r="E246" s="157">
        <v>1012906</v>
      </c>
      <c r="F246" s="178">
        <v>0</v>
      </c>
      <c r="G246" s="178">
        <v>0</v>
      </c>
      <c r="H246" s="178">
        <v>45.86</v>
      </c>
      <c r="I246" s="170" t="s">
        <v>4726</v>
      </c>
      <c r="J246" s="170" t="s">
        <v>3872</v>
      </c>
      <c r="K246" s="170" t="s">
        <v>109</v>
      </c>
      <c r="L246" s="170">
        <v>0</v>
      </c>
      <c r="M246" s="170" t="e">
        <v>#N/A</v>
      </c>
      <c r="N246" t="e">
        <v>#N/A</v>
      </c>
      <c r="O246" t="e">
        <v>#N/A</v>
      </c>
    </row>
    <row r="247" spans="1:15" x14ac:dyDescent="0.3">
      <c r="A247" s="170" t="s">
        <v>2614</v>
      </c>
      <c r="B247" s="170" t="s">
        <v>109</v>
      </c>
      <c r="C247" s="170" t="s">
        <v>3113</v>
      </c>
      <c r="D247" s="170"/>
      <c r="E247" s="157">
        <v>1012899</v>
      </c>
      <c r="F247" s="178">
        <v>0</v>
      </c>
      <c r="G247" s="178">
        <v>0</v>
      </c>
      <c r="H247" s="178">
        <v>22.799999999999997</v>
      </c>
      <c r="I247" s="170" t="s">
        <v>4769</v>
      </c>
      <c r="J247" s="170" t="s">
        <v>4770</v>
      </c>
      <c r="K247" s="170" t="s">
        <v>109</v>
      </c>
      <c r="L247" s="170">
        <v>0</v>
      </c>
      <c r="M247" s="170" t="e">
        <v>#N/A</v>
      </c>
      <c r="N247" t="e">
        <v>#N/A</v>
      </c>
      <c r="O247" t="e">
        <v>#N/A</v>
      </c>
    </row>
    <row r="248" spans="1:15" x14ac:dyDescent="0.3">
      <c r="A248" s="170" t="s">
        <v>2614</v>
      </c>
      <c r="B248" s="170" t="s">
        <v>109</v>
      </c>
      <c r="C248" s="170" t="s">
        <v>3101</v>
      </c>
      <c r="D248" s="170"/>
      <c r="E248" s="157">
        <v>1012519</v>
      </c>
      <c r="F248" s="178">
        <v>0</v>
      </c>
      <c r="G248" s="178">
        <v>63.86</v>
      </c>
      <c r="H248" s="178">
        <v>74.03</v>
      </c>
      <c r="I248" s="170" t="s">
        <v>4646</v>
      </c>
      <c r="J248" s="170" t="s">
        <v>3872</v>
      </c>
      <c r="K248" s="170" t="s">
        <v>109</v>
      </c>
      <c r="L248" s="170">
        <v>0</v>
      </c>
      <c r="M248" s="170" t="e">
        <v>#N/A</v>
      </c>
      <c r="N248" t="e">
        <v>#N/A</v>
      </c>
      <c r="O248" t="e">
        <v>#N/A</v>
      </c>
    </row>
    <row r="249" spans="1:15" x14ac:dyDescent="0.3">
      <c r="A249" s="170" t="s">
        <v>2614</v>
      </c>
      <c r="B249" s="170" t="s">
        <v>109</v>
      </c>
      <c r="C249" s="170" t="s">
        <v>2734</v>
      </c>
      <c r="D249" s="177" t="s">
        <v>6883</v>
      </c>
      <c r="E249" s="157">
        <v>1003234</v>
      </c>
      <c r="F249" s="178">
        <v>25.34</v>
      </c>
      <c r="G249" s="178">
        <v>63.900000000000006</v>
      </c>
      <c r="H249" s="178">
        <v>62.160000000000004</v>
      </c>
      <c r="I249" s="170" t="s">
        <v>4727</v>
      </c>
      <c r="J249" s="170" t="s">
        <v>4728</v>
      </c>
      <c r="K249" s="170" t="s">
        <v>109</v>
      </c>
      <c r="L249" s="170" t="s">
        <v>6576</v>
      </c>
      <c r="M249" s="170" t="s">
        <v>7238</v>
      </c>
      <c r="N249" t="s">
        <v>5471</v>
      </c>
      <c r="O249">
        <v>25</v>
      </c>
    </row>
    <row r="250" spans="1:15" x14ac:dyDescent="0.3">
      <c r="A250" s="170" t="s">
        <v>2614</v>
      </c>
      <c r="B250" s="170" t="s">
        <v>109</v>
      </c>
      <c r="C250" s="170" t="s">
        <v>2628</v>
      </c>
      <c r="D250" s="177" t="s">
        <v>6884</v>
      </c>
      <c r="E250" s="157">
        <v>1001767</v>
      </c>
      <c r="F250" s="178">
        <v>141.07999999999998</v>
      </c>
      <c r="G250" s="178">
        <v>53.659999999999989</v>
      </c>
      <c r="H250" s="178">
        <v>0</v>
      </c>
      <c r="I250" s="170" t="s">
        <v>4238</v>
      </c>
      <c r="J250" s="170" t="s">
        <v>4239</v>
      </c>
      <c r="K250" s="170" t="s">
        <v>109</v>
      </c>
      <c r="L250" s="170" t="s">
        <v>4927</v>
      </c>
      <c r="M250" s="170" t="s">
        <v>7239</v>
      </c>
      <c r="N250" t="s">
        <v>5473</v>
      </c>
      <c r="O250">
        <v>60</v>
      </c>
    </row>
    <row r="251" spans="1:15" x14ac:dyDescent="0.3">
      <c r="A251" s="170" t="s">
        <v>2614</v>
      </c>
      <c r="B251" s="170" t="s">
        <v>109</v>
      </c>
      <c r="C251" s="170" t="s">
        <v>3093</v>
      </c>
      <c r="D251" s="170"/>
      <c r="E251" s="157">
        <v>1012161</v>
      </c>
      <c r="F251" s="178">
        <v>0</v>
      </c>
      <c r="G251" s="178">
        <v>27.88</v>
      </c>
      <c r="H251" s="178">
        <v>41.59</v>
      </c>
      <c r="I251" s="170" t="s">
        <v>4788</v>
      </c>
      <c r="J251" s="170" t="s">
        <v>3970</v>
      </c>
      <c r="K251" s="170" t="s">
        <v>109</v>
      </c>
      <c r="L251" s="170">
        <v>0</v>
      </c>
      <c r="M251" s="170" t="e">
        <v>#N/A</v>
      </c>
      <c r="N251" t="e">
        <v>#N/A</v>
      </c>
      <c r="O251" t="e">
        <v>#N/A</v>
      </c>
    </row>
    <row r="252" spans="1:15" x14ac:dyDescent="0.3">
      <c r="A252" s="170" t="s">
        <v>2614</v>
      </c>
      <c r="B252" s="170" t="s">
        <v>109</v>
      </c>
      <c r="C252" s="170" t="s">
        <v>3100</v>
      </c>
      <c r="D252" s="179" t="s">
        <v>3997</v>
      </c>
      <c r="E252" s="157">
        <v>1012469</v>
      </c>
      <c r="F252" s="178">
        <v>0</v>
      </c>
      <c r="G252" s="178">
        <v>0.53</v>
      </c>
      <c r="H252" s="178">
        <v>1.01</v>
      </c>
      <c r="I252" s="170" t="s">
        <v>4144</v>
      </c>
      <c r="J252" s="170" t="s">
        <v>3997</v>
      </c>
      <c r="K252" s="170" t="s">
        <v>109</v>
      </c>
      <c r="L252" s="170" t="s">
        <v>1469</v>
      </c>
      <c r="M252" s="170" t="e">
        <v>#N/A</v>
      </c>
      <c r="N252" t="s">
        <v>5460</v>
      </c>
      <c r="O252">
        <v>95</v>
      </c>
    </row>
    <row r="253" spans="1:15" x14ac:dyDescent="0.3">
      <c r="A253" s="170" t="s">
        <v>2614</v>
      </c>
      <c r="B253" s="170" t="s">
        <v>109</v>
      </c>
      <c r="C253" s="170" t="s">
        <v>3073</v>
      </c>
      <c r="D253" s="170"/>
      <c r="E253" s="157">
        <v>1011870</v>
      </c>
      <c r="F253" s="178">
        <v>757.04</v>
      </c>
      <c r="G253" s="178">
        <v>312.53999999999996</v>
      </c>
      <c r="H253" s="178">
        <v>328.41</v>
      </c>
      <c r="I253" s="170" t="s">
        <v>4663</v>
      </c>
      <c r="J253" s="170" t="s">
        <v>2205</v>
      </c>
      <c r="K253" s="170" t="s">
        <v>109</v>
      </c>
      <c r="L253" s="170">
        <v>0</v>
      </c>
      <c r="M253" s="170" t="e">
        <v>#N/A</v>
      </c>
      <c r="N253" t="e">
        <v>#N/A</v>
      </c>
      <c r="O253" t="e">
        <v>#N/A</v>
      </c>
    </row>
    <row r="254" spans="1:15" x14ac:dyDescent="0.3">
      <c r="A254" s="170" t="s">
        <v>2614</v>
      </c>
      <c r="B254" s="170" t="s">
        <v>109</v>
      </c>
      <c r="C254" s="170" t="s">
        <v>3099</v>
      </c>
      <c r="D254" s="170"/>
      <c r="E254" s="157">
        <v>1012465</v>
      </c>
      <c r="F254" s="178">
        <v>0</v>
      </c>
      <c r="G254" s="178">
        <v>0</v>
      </c>
      <c r="H254" s="178">
        <v>326.78999999999996</v>
      </c>
      <c r="I254" s="170" t="s">
        <v>4807</v>
      </c>
      <c r="J254" s="170" t="s">
        <v>4169</v>
      </c>
      <c r="K254" s="170" t="s">
        <v>109</v>
      </c>
      <c r="L254" s="170">
        <v>0</v>
      </c>
      <c r="M254" s="170" t="e">
        <v>#N/A</v>
      </c>
      <c r="N254" t="e">
        <v>#N/A</v>
      </c>
      <c r="O254" t="e">
        <v>#N/A</v>
      </c>
    </row>
    <row r="255" spans="1:15" x14ac:dyDescent="0.3">
      <c r="A255" s="170" t="s">
        <v>2614</v>
      </c>
      <c r="B255" s="170" t="s">
        <v>109</v>
      </c>
      <c r="C255" s="170" t="s">
        <v>3111</v>
      </c>
      <c r="D255" s="170"/>
      <c r="E255" s="157">
        <v>1012845</v>
      </c>
      <c r="F255" s="178">
        <v>0</v>
      </c>
      <c r="G255" s="178">
        <v>0</v>
      </c>
      <c r="H255" s="178">
        <v>614.11</v>
      </c>
      <c r="I255" s="170" t="s">
        <v>4801</v>
      </c>
      <c r="J255" s="170" t="s">
        <v>4802</v>
      </c>
      <c r="K255" s="170" t="s">
        <v>109</v>
      </c>
      <c r="L255" s="170">
        <v>0</v>
      </c>
      <c r="M255" s="170" t="e">
        <v>#N/A</v>
      </c>
      <c r="N255" t="e">
        <v>#N/A</v>
      </c>
      <c r="O255" t="e">
        <v>#N/A</v>
      </c>
    </row>
    <row r="256" spans="1:15" x14ac:dyDescent="0.3">
      <c r="A256" s="170" t="s">
        <v>2614</v>
      </c>
      <c r="B256" s="170" t="s">
        <v>109</v>
      </c>
      <c r="C256" s="170" t="s">
        <v>3079</v>
      </c>
      <c r="D256" s="170"/>
      <c r="E256" s="157">
        <v>1011981</v>
      </c>
      <c r="F256" s="178">
        <v>66.960000000000008</v>
      </c>
      <c r="G256" s="178">
        <v>22.01</v>
      </c>
      <c r="H256" s="178">
        <v>11.57</v>
      </c>
      <c r="I256" s="170" t="s">
        <v>4627</v>
      </c>
      <c r="J256" s="170" t="s">
        <v>1620</v>
      </c>
      <c r="K256" s="170" t="s">
        <v>109</v>
      </c>
      <c r="L256" s="170">
        <v>0</v>
      </c>
      <c r="M256" s="170" t="e">
        <v>#N/A</v>
      </c>
      <c r="N256" t="e">
        <v>#N/A</v>
      </c>
      <c r="O256" t="e">
        <v>#N/A</v>
      </c>
    </row>
    <row r="257" spans="1:15" x14ac:dyDescent="0.3">
      <c r="A257" s="170" t="s">
        <v>2614</v>
      </c>
      <c r="B257" s="170" t="s">
        <v>109</v>
      </c>
      <c r="C257" s="170" t="s">
        <v>2866</v>
      </c>
      <c r="D257" s="177" t="s">
        <v>2866</v>
      </c>
      <c r="E257" s="157">
        <v>1006168</v>
      </c>
      <c r="F257" s="178">
        <v>16.63</v>
      </c>
      <c r="G257" s="178">
        <v>55.78</v>
      </c>
      <c r="H257" s="178">
        <v>0</v>
      </c>
      <c r="I257" s="170" t="s">
        <v>4065</v>
      </c>
      <c r="J257" s="170" t="s">
        <v>4066</v>
      </c>
      <c r="K257" s="170" t="s">
        <v>109</v>
      </c>
      <c r="L257" s="170" t="s">
        <v>3880</v>
      </c>
      <c r="M257" s="170" t="s">
        <v>7240</v>
      </c>
      <c r="N257" t="s">
        <v>5460</v>
      </c>
      <c r="O257">
        <v>40</v>
      </c>
    </row>
    <row r="258" spans="1:15" x14ac:dyDescent="0.3">
      <c r="A258" s="170" t="s">
        <v>2614</v>
      </c>
      <c r="B258" s="170" t="s">
        <v>109</v>
      </c>
      <c r="C258" s="170" t="s">
        <v>2960</v>
      </c>
      <c r="D258" s="177" t="s">
        <v>2960</v>
      </c>
      <c r="E258" s="157">
        <v>1009054</v>
      </c>
      <c r="F258" s="178">
        <v>52.37</v>
      </c>
      <c r="G258" s="178">
        <v>19.569999999999997</v>
      </c>
      <c r="H258" s="178">
        <v>32.32</v>
      </c>
      <c r="I258" s="170">
        <v>0</v>
      </c>
      <c r="J258" s="170" t="s">
        <v>4006</v>
      </c>
      <c r="K258" s="170" t="s">
        <v>109</v>
      </c>
      <c r="L258" s="170" t="s">
        <v>4251</v>
      </c>
      <c r="M258" s="170" t="s">
        <v>7241</v>
      </c>
      <c r="N258" t="s">
        <v>5473</v>
      </c>
      <c r="O258">
        <v>1.25</v>
      </c>
    </row>
    <row r="259" spans="1:15" x14ac:dyDescent="0.3">
      <c r="A259" s="170" t="s">
        <v>2614</v>
      </c>
      <c r="B259" s="170" t="s">
        <v>109</v>
      </c>
      <c r="C259" s="170" t="s">
        <v>2671</v>
      </c>
      <c r="D259" s="177" t="s">
        <v>6885</v>
      </c>
      <c r="E259" s="157">
        <v>1002375</v>
      </c>
      <c r="F259" s="178">
        <v>120.28999999999999</v>
      </c>
      <c r="G259" s="178">
        <v>232.44000000000003</v>
      </c>
      <c r="H259" s="178">
        <v>71.98</v>
      </c>
      <c r="I259" s="170" t="s">
        <v>4250</v>
      </c>
      <c r="J259" s="170" t="s">
        <v>4251</v>
      </c>
      <c r="K259" s="170" t="s">
        <v>109</v>
      </c>
      <c r="L259" s="170" t="s">
        <v>4251</v>
      </c>
      <c r="M259" s="170" t="s">
        <v>7144</v>
      </c>
      <c r="N259" t="s">
        <v>5473</v>
      </c>
      <c r="O259">
        <v>72</v>
      </c>
    </row>
    <row r="260" spans="1:15" x14ac:dyDescent="0.3">
      <c r="A260" s="170" t="s">
        <v>2614</v>
      </c>
      <c r="B260" s="170" t="s">
        <v>109</v>
      </c>
      <c r="C260" s="170" t="s">
        <v>3068</v>
      </c>
      <c r="D260" s="175"/>
      <c r="E260" s="157">
        <v>1011722</v>
      </c>
      <c r="F260" s="178">
        <v>223.60999999999996</v>
      </c>
      <c r="G260" s="178">
        <v>205.63</v>
      </c>
      <c r="H260" s="178">
        <v>133.15</v>
      </c>
      <c r="I260" s="170" t="s">
        <v>4525</v>
      </c>
      <c r="J260" s="170" t="s">
        <v>4526</v>
      </c>
      <c r="K260" s="170" t="s">
        <v>109</v>
      </c>
      <c r="L260" s="170" t="s">
        <v>4251</v>
      </c>
      <c r="M260" s="170" t="s">
        <v>7226</v>
      </c>
      <c r="N260" t="s">
        <v>5473</v>
      </c>
      <c r="O260" t="e">
        <v>#N/A</v>
      </c>
    </row>
    <row r="261" spans="1:15" x14ac:dyDescent="0.3">
      <c r="A261" s="170" t="s">
        <v>2614</v>
      </c>
      <c r="B261" s="170" t="s">
        <v>109</v>
      </c>
      <c r="C261" s="170" t="s">
        <v>2862</v>
      </c>
      <c r="D261" s="177" t="s">
        <v>6886</v>
      </c>
      <c r="E261" s="157">
        <v>1006160</v>
      </c>
      <c r="F261" s="178">
        <v>266.39</v>
      </c>
      <c r="G261" s="178">
        <v>37.570000000000007</v>
      </c>
      <c r="H261" s="178">
        <v>29.37</v>
      </c>
      <c r="I261" s="170" t="s">
        <v>4005</v>
      </c>
      <c r="J261" s="170" t="s">
        <v>4006</v>
      </c>
      <c r="K261" s="170" t="s">
        <v>109</v>
      </c>
      <c r="L261" s="170" t="s">
        <v>4251</v>
      </c>
      <c r="M261" s="170" t="s">
        <v>7226</v>
      </c>
      <c r="N261" t="s">
        <v>5473</v>
      </c>
      <c r="O261">
        <v>14.6</v>
      </c>
    </row>
    <row r="262" spans="1:15" x14ac:dyDescent="0.3">
      <c r="A262" s="170" t="s">
        <v>2614</v>
      </c>
      <c r="B262" s="170" t="s">
        <v>109</v>
      </c>
      <c r="C262" s="170" t="s">
        <v>3062</v>
      </c>
      <c r="D262" s="175"/>
      <c r="E262" s="157">
        <v>1011614</v>
      </c>
      <c r="F262" s="178">
        <v>101.32</v>
      </c>
      <c r="G262" s="178">
        <v>34.67</v>
      </c>
      <c r="H262" s="178">
        <v>16.39</v>
      </c>
      <c r="I262" s="170" t="s">
        <v>4394</v>
      </c>
      <c r="J262" s="170" t="s">
        <v>3949</v>
      </c>
      <c r="K262" s="170" t="s">
        <v>109</v>
      </c>
      <c r="L262" s="170" t="s">
        <v>4274</v>
      </c>
      <c r="M262" s="170" t="s">
        <v>7242</v>
      </c>
      <c r="N262" t="s">
        <v>5458</v>
      </c>
      <c r="O262" t="e">
        <v>#N/A</v>
      </c>
    </row>
    <row r="263" spans="1:15" x14ac:dyDescent="0.3">
      <c r="A263" s="170" t="s">
        <v>2614</v>
      </c>
      <c r="B263" s="170" t="s">
        <v>109</v>
      </c>
      <c r="C263" s="170" t="s">
        <v>3065</v>
      </c>
      <c r="D263" s="175"/>
      <c r="E263" s="157">
        <v>1011692</v>
      </c>
      <c r="F263" s="178">
        <v>83.889999999999986</v>
      </c>
      <c r="G263" s="178">
        <v>1.01</v>
      </c>
      <c r="H263" s="178">
        <v>0.58000000000000007</v>
      </c>
      <c r="I263" s="170" t="s">
        <v>3902</v>
      </c>
      <c r="J263" s="170" t="s">
        <v>2162</v>
      </c>
      <c r="K263" s="170" t="s">
        <v>109</v>
      </c>
      <c r="L263" s="170" t="s">
        <v>3903</v>
      </c>
      <c r="M263" s="170" t="s">
        <v>7243</v>
      </c>
      <c r="N263" t="e">
        <v>#N/A</v>
      </c>
      <c r="O263" t="e">
        <v>#N/A</v>
      </c>
    </row>
    <row r="264" spans="1:15" x14ac:dyDescent="0.3">
      <c r="A264" s="170" t="s">
        <v>2614</v>
      </c>
      <c r="B264" s="170" t="s">
        <v>109</v>
      </c>
      <c r="C264" s="170" t="s">
        <v>2942</v>
      </c>
      <c r="D264" s="175"/>
      <c r="E264" s="157">
        <v>1008611</v>
      </c>
      <c r="F264" s="178">
        <v>373.41</v>
      </c>
      <c r="G264" s="178">
        <v>0</v>
      </c>
      <c r="H264" s="178">
        <v>0</v>
      </c>
      <c r="I264" s="170" t="s">
        <v>3902</v>
      </c>
      <c r="J264" s="170" t="s">
        <v>2162</v>
      </c>
      <c r="K264" s="170" t="s">
        <v>109</v>
      </c>
      <c r="L264" s="170" t="s">
        <v>3903</v>
      </c>
      <c r="M264" s="170" t="s">
        <v>7243</v>
      </c>
      <c r="N264" t="e">
        <v>#N/A</v>
      </c>
      <c r="O264" t="e">
        <v>#N/A</v>
      </c>
    </row>
    <row r="265" spans="1:15" x14ac:dyDescent="0.3">
      <c r="A265" s="170" t="s">
        <v>2614</v>
      </c>
      <c r="B265" s="170" t="s">
        <v>109</v>
      </c>
      <c r="C265" s="170" t="s">
        <v>2943</v>
      </c>
      <c r="D265" s="175"/>
      <c r="E265" s="157">
        <v>1008614</v>
      </c>
      <c r="F265" s="178">
        <v>96.210000000000008</v>
      </c>
      <c r="G265" s="178">
        <v>0</v>
      </c>
      <c r="H265" s="178">
        <v>0</v>
      </c>
      <c r="I265" s="170" t="s">
        <v>3902</v>
      </c>
      <c r="J265" s="170" t="s">
        <v>2162</v>
      </c>
      <c r="K265" s="170" t="s">
        <v>109</v>
      </c>
      <c r="L265" s="170" t="s">
        <v>3903</v>
      </c>
      <c r="M265" s="170" t="s">
        <v>7243</v>
      </c>
      <c r="N265" t="e">
        <v>#N/A</v>
      </c>
      <c r="O265" t="e">
        <v>#N/A</v>
      </c>
    </row>
    <row r="266" spans="1:15" x14ac:dyDescent="0.3">
      <c r="A266" s="170" t="s">
        <v>2614</v>
      </c>
      <c r="B266" s="170" t="s">
        <v>109</v>
      </c>
      <c r="C266" s="170" t="s">
        <v>2944</v>
      </c>
      <c r="D266" s="175"/>
      <c r="E266" s="157">
        <v>1008677</v>
      </c>
      <c r="F266" s="178">
        <v>467.03</v>
      </c>
      <c r="G266" s="178">
        <v>65.86999999999999</v>
      </c>
      <c r="H266" s="178">
        <v>161.26999999999998</v>
      </c>
      <c r="I266" s="170" t="s">
        <v>3902</v>
      </c>
      <c r="J266" s="170" t="s">
        <v>2162</v>
      </c>
      <c r="K266" s="170" t="s">
        <v>109</v>
      </c>
      <c r="L266" s="170" t="s">
        <v>3903</v>
      </c>
      <c r="M266" s="170" t="s">
        <v>7244</v>
      </c>
      <c r="N266" t="e">
        <v>#N/A</v>
      </c>
      <c r="O266" t="e">
        <v>#N/A</v>
      </c>
    </row>
    <row r="267" spans="1:15" x14ac:dyDescent="0.3">
      <c r="A267" s="170" t="s">
        <v>2614</v>
      </c>
      <c r="B267" s="170" t="s">
        <v>109</v>
      </c>
      <c r="C267" s="170" t="s">
        <v>2945</v>
      </c>
      <c r="D267" s="175"/>
      <c r="E267" s="157">
        <v>1008679</v>
      </c>
      <c r="F267" s="178">
        <v>29.999999999999996</v>
      </c>
      <c r="G267" s="178">
        <v>0</v>
      </c>
      <c r="H267" s="178">
        <v>0</v>
      </c>
      <c r="I267" s="170" t="s">
        <v>3902</v>
      </c>
      <c r="J267" s="170" t="s">
        <v>2162</v>
      </c>
      <c r="K267" s="170" t="s">
        <v>109</v>
      </c>
      <c r="L267" s="170" t="s">
        <v>3903</v>
      </c>
      <c r="M267" s="170" t="s">
        <v>7243</v>
      </c>
      <c r="N267" t="e">
        <v>#N/A</v>
      </c>
      <c r="O267" t="e">
        <v>#N/A</v>
      </c>
    </row>
    <row r="268" spans="1:15" x14ac:dyDescent="0.3">
      <c r="A268" s="170" t="s">
        <v>2614</v>
      </c>
      <c r="B268" s="170" t="s">
        <v>109</v>
      </c>
      <c r="C268" s="170" t="s">
        <v>2946</v>
      </c>
      <c r="D268" s="175"/>
      <c r="E268" s="157">
        <v>1008680</v>
      </c>
      <c r="F268" s="178">
        <v>1461.32</v>
      </c>
      <c r="G268" s="178">
        <v>128.99</v>
      </c>
      <c r="H268" s="178">
        <v>72.039999999999992</v>
      </c>
      <c r="I268" s="170" t="s">
        <v>3902</v>
      </c>
      <c r="J268" s="170" t="s">
        <v>2162</v>
      </c>
      <c r="K268" s="170" t="s">
        <v>109</v>
      </c>
      <c r="L268" s="170" t="s">
        <v>3903</v>
      </c>
      <c r="M268" s="170" t="s">
        <v>7243</v>
      </c>
      <c r="N268" t="e">
        <v>#N/A</v>
      </c>
      <c r="O268" t="e">
        <v>#N/A</v>
      </c>
    </row>
    <row r="269" spans="1:15" x14ac:dyDescent="0.3">
      <c r="A269" s="170" t="s">
        <v>2614</v>
      </c>
      <c r="B269" s="170" t="s">
        <v>109</v>
      </c>
      <c r="C269" s="170" t="s">
        <v>2947</v>
      </c>
      <c r="D269" s="175"/>
      <c r="E269" s="157">
        <v>1008681</v>
      </c>
      <c r="F269" s="178">
        <v>1750.5</v>
      </c>
      <c r="G269" s="178">
        <v>113.14</v>
      </c>
      <c r="H269" s="178">
        <v>60.17</v>
      </c>
      <c r="I269" s="170" t="s">
        <v>3902</v>
      </c>
      <c r="J269" s="170" t="s">
        <v>3902</v>
      </c>
      <c r="K269" s="170" t="s">
        <v>109</v>
      </c>
      <c r="L269" s="170" t="s">
        <v>3903</v>
      </c>
      <c r="M269" s="170" t="s">
        <v>7243</v>
      </c>
      <c r="N269" t="e">
        <v>#N/A</v>
      </c>
      <c r="O269" t="e">
        <v>#N/A</v>
      </c>
    </row>
    <row r="270" spans="1:15" x14ac:dyDescent="0.3">
      <c r="A270" s="170" t="s">
        <v>2614</v>
      </c>
      <c r="B270" s="170" t="s">
        <v>109</v>
      </c>
      <c r="C270" s="170" t="s">
        <v>2948</v>
      </c>
      <c r="D270" s="175"/>
      <c r="E270" s="157">
        <v>1008682</v>
      </c>
      <c r="F270" s="178">
        <v>454</v>
      </c>
      <c r="G270" s="178">
        <v>0</v>
      </c>
      <c r="H270" s="178">
        <v>0</v>
      </c>
      <c r="I270" s="170" t="s">
        <v>3902</v>
      </c>
      <c r="J270" s="170" t="s">
        <v>2162</v>
      </c>
      <c r="K270" s="170" t="s">
        <v>109</v>
      </c>
      <c r="L270" s="170" t="s">
        <v>3903</v>
      </c>
      <c r="M270" s="170" t="s">
        <v>7243</v>
      </c>
      <c r="N270" t="e">
        <v>#N/A</v>
      </c>
      <c r="O270" t="e">
        <v>#N/A</v>
      </c>
    </row>
    <row r="271" spans="1:15" x14ac:dyDescent="0.3">
      <c r="A271" s="170" t="s">
        <v>2614</v>
      </c>
      <c r="B271" s="170" t="s">
        <v>109</v>
      </c>
      <c r="C271" s="170" t="s">
        <v>3042</v>
      </c>
      <c r="D271" s="177" t="s">
        <v>6887</v>
      </c>
      <c r="E271" s="157">
        <v>1011129</v>
      </c>
      <c r="F271" s="178">
        <v>139.74</v>
      </c>
      <c r="G271" s="178">
        <v>89.61</v>
      </c>
      <c r="H271" s="178">
        <v>63.940000000000005</v>
      </c>
      <c r="I271" s="170" t="s">
        <v>3948</v>
      </c>
      <c r="J271" s="170" t="s">
        <v>3949</v>
      </c>
      <c r="K271" s="170" t="s">
        <v>109</v>
      </c>
      <c r="L271" s="170" t="s">
        <v>4274</v>
      </c>
      <c r="M271" s="170" t="s">
        <v>7227</v>
      </c>
      <c r="N271" t="s">
        <v>5458</v>
      </c>
      <c r="O271">
        <v>142.67400000000001</v>
      </c>
    </row>
    <row r="272" spans="1:15" x14ac:dyDescent="0.3">
      <c r="A272" s="170" t="s">
        <v>2614</v>
      </c>
      <c r="B272" s="170" t="s">
        <v>109</v>
      </c>
      <c r="C272" s="170" t="s">
        <v>2800</v>
      </c>
      <c r="D272" s="177" t="s">
        <v>6888</v>
      </c>
      <c r="E272" s="157">
        <v>1004666</v>
      </c>
      <c r="F272" s="178">
        <v>443.15</v>
      </c>
      <c r="G272" s="178">
        <v>194.12</v>
      </c>
      <c r="H272" s="178">
        <v>281.85000000000002</v>
      </c>
      <c r="I272" s="170" t="s">
        <v>4616</v>
      </c>
      <c r="J272" s="170" t="s">
        <v>4617</v>
      </c>
      <c r="K272" s="170" t="s">
        <v>109</v>
      </c>
      <c r="L272" s="170" t="s">
        <v>4173</v>
      </c>
      <c r="M272" s="170" t="s">
        <v>7245</v>
      </c>
      <c r="N272" t="s">
        <v>5458</v>
      </c>
      <c r="O272">
        <v>55</v>
      </c>
    </row>
    <row r="273" spans="1:15" x14ac:dyDescent="0.3">
      <c r="A273" s="170" t="s">
        <v>2614</v>
      </c>
      <c r="B273" s="170" t="s">
        <v>109</v>
      </c>
      <c r="C273" s="170" t="s">
        <v>3020</v>
      </c>
      <c r="D273" s="175"/>
      <c r="E273" s="157">
        <v>1010746</v>
      </c>
      <c r="F273" s="178">
        <v>31.46</v>
      </c>
      <c r="G273" s="178">
        <v>37.550000000000004</v>
      </c>
      <c r="H273" s="178">
        <v>31.799999999999997</v>
      </c>
      <c r="I273" s="170" t="s">
        <v>4424</v>
      </c>
      <c r="J273" s="170" t="s">
        <v>4425</v>
      </c>
      <c r="K273" s="170" t="s">
        <v>109</v>
      </c>
      <c r="L273" s="170" t="s">
        <v>3888</v>
      </c>
      <c r="M273" s="170" t="s">
        <v>7246</v>
      </c>
      <c r="N273" t="e">
        <v>#N/A</v>
      </c>
      <c r="O273" t="e">
        <v>#N/A</v>
      </c>
    </row>
    <row r="274" spans="1:15" x14ac:dyDescent="0.3">
      <c r="A274" s="170" t="s">
        <v>2614</v>
      </c>
      <c r="B274" s="170" t="s">
        <v>109</v>
      </c>
      <c r="C274" s="170" t="s">
        <v>2616</v>
      </c>
      <c r="D274" s="175"/>
      <c r="E274" s="157">
        <v>1000390</v>
      </c>
      <c r="F274" s="178">
        <v>133.41999999999999</v>
      </c>
      <c r="G274" s="178">
        <v>107.61</v>
      </c>
      <c r="H274" s="178">
        <v>86.299999999999983</v>
      </c>
      <c r="I274" s="170" t="s">
        <v>4155</v>
      </c>
      <c r="J274" s="170" t="s">
        <v>2353</v>
      </c>
      <c r="K274" s="170" t="s">
        <v>109</v>
      </c>
      <c r="L274" s="170" t="s">
        <v>3917</v>
      </c>
      <c r="M274" s="170" t="s">
        <v>7247</v>
      </c>
      <c r="N274" t="s">
        <v>5460</v>
      </c>
      <c r="O274" t="e">
        <v>#N/A</v>
      </c>
    </row>
    <row r="275" spans="1:15" x14ac:dyDescent="0.3">
      <c r="A275" s="170" t="s">
        <v>2614</v>
      </c>
      <c r="B275" s="170" t="s">
        <v>109</v>
      </c>
      <c r="C275" s="170" t="s">
        <v>2643</v>
      </c>
      <c r="D275" s="175"/>
      <c r="E275" s="157">
        <v>1002068</v>
      </c>
      <c r="F275" s="178">
        <v>35.549999999999997</v>
      </c>
      <c r="G275" s="178">
        <v>315.78000000000003</v>
      </c>
      <c r="H275" s="178">
        <v>0</v>
      </c>
      <c r="I275" s="170" t="s">
        <v>4453</v>
      </c>
      <c r="J275" s="170" t="s">
        <v>4454</v>
      </c>
      <c r="K275" s="170" t="s">
        <v>109</v>
      </c>
      <c r="L275" s="170" t="s">
        <v>4264</v>
      </c>
      <c r="M275" s="170" t="s">
        <v>7168</v>
      </c>
      <c r="N275" t="s">
        <v>5458</v>
      </c>
      <c r="O275" t="e">
        <v>#N/A</v>
      </c>
    </row>
    <row r="276" spans="1:15" x14ac:dyDescent="0.3">
      <c r="A276" s="170" t="s">
        <v>2614</v>
      </c>
      <c r="B276" s="170" t="s">
        <v>109</v>
      </c>
      <c r="C276" s="170" t="s">
        <v>2750</v>
      </c>
      <c r="D276" s="177" t="s">
        <v>6889</v>
      </c>
      <c r="E276" s="157">
        <v>1003530</v>
      </c>
      <c r="F276" s="178">
        <v>7.85</v>
      </c>
      <c r="G276" s="178">
        <v>0.18</v>
      </c>
      <c r="H276" s="178">
        <v>0.98</v>
      </c>
      <c r="I276" s="170" t="s">
        <v>4228</v>
      </c>
      <c r="J276" s="170" t="s">
        <v>4229</v>
      </c>
      <c r="K276" s="170" t="s">
        <v>109</v>
      </c>
      <c r="L276" s="170" t="s">
        <v>4230</v>
      </c>
      <c r="M276" s="170" t="s">
        <v>7248</v>
      </c>
      <c r="N276" t="s">
        <v>5458</v>
      </c>
      <c r="O276">
        <v>175</v>
      </c>
    </row>
    <row r="277" spans="1:15" x14ac:dyDescent="0.3">
      <c r="A277" s="170" t="s">
        <v>2614</v>
      </c>
      <c r="B277" s="170" t="s">
        <v>109</v>
      </c>
      <c r="C277" s="170" t="s">
        <v>2910</v>
      </c>
      <c r="D277" s="181"/>
      <c r="E277" s="157">
        <v>1007489</v>
      </c>
      <c r="F277" s="178">
        <v>0</v>
      </c>
      <c r="G277" s="178">
        <v>0</v>
      </c>
      <c r="H277" s="178">
        <v>30.640000000000004</v>
      </c>
      <c r="I277" s="170" t="s">
        <v>4812</v>
      </c>
      <c r="J277" s="170" t="s">
        <v>3958</v>
      </c>
      <c r="K277" s="170" t="s">
        <v>109</v>
      </c>
      <c r="L277" s="170" t="s">
        <v>4813</v>
      </c>
      <c r="M277" s="170" t="e">
        <v>#N/A</v>
      </c>
      <c r="N277">
        <v>0</v>
      </c>
      <c r="O277" t="e">
        <v>#N/A</v>
      </c>
    </row>
    <row r="278" spans="1:15" x14ac:dyDescent="0.3">
      <c r="A278" s="170" t="s">
        <v>2614</v>
      </c>
      <c r="B278" s="170" t="s">
        <v>109</v>
      </c>
      <c r="C278" s="170" t="s">
        <v>2717</v>
      </c>
      <c r="D278" s="177" t="s">
        <v>4358</v>
      </c>
      <c r="E278" s="157">
        <v>1003082</v>
      </c>
      <c r="F278" s="178">
        <v>58.250000000000007</v>
      </c>
      <c r="G278" s="178">
        <v>75.41</v>
      </c>
      <c r="H278" s="178">
        <v>65.87</v>
      </c>
      <c r="I278" s="170" t="s">
        <v>4357</v>
      </c>
      <c r="J278" s="170" t="s">
        <v>4358</v>
      </c>
      <c r="K278" s="170" t="s">
        <v>109</v>
      </c>
      <c r="L278" s="170" t="s">
        <v>4359</v>
      </c>
      <c r="M278" s="170" t="s">
        <v>7225</v>
      </c>
      <c r="N278" t="s">
        <v>5460</v>
      </c>
      <c r="O278">
        <v>80</v>
      </c>
    </row>
    <row r="279" spans="1:15" x14ac:dyDescent="0.3">
      <c r="A279" s="170" t="s">
        <v>2614</v>
      </c>
      <c r="B279" s="170" t="s">
        <v>109</v>
      </c>
      <c r="C279" s="170" t="s">
        <v>2825</v>
      </c>
      <c r="D279" s="175"/>
      <c r="E279" s="157">
        <v>1005045</v>
      </c>
      <c r="F279" s="178">
        <v>5.91</v>
      </c>
      <c r="G279" s="178">
        <v>4.88</v>
      </c>
      <c r="H279" s="178">
        <v>5.9999999999999991</v>
      </c>
      <c r="I279" s="170" t="s">
        <v>4570</v>
      </c>
      <c r="J279" s="170" t="s">
        <v>4118</v>
      </c>
      <c r="K279" s="170" t="s">
        <v>109</v>
      </c>
      <c r="L279" s="170" t="s">
        <v>4480</v>
      </c>
      <c r="M279" s="170" t="s">
        <v>7249</v>
      </c>
      <c r="N279" t="s">
        <v>5458</v>
      </c>
      <c r="O279" t="e">
        <v>#N/A</v>
      </c>
    </row>
    <row r="280" spans="1:15" x14ac:dyDescent="0.3">
      <c r="A280" s="170" t="s">
        <v>2614</v>
      </c>
      <c r="B280" s="170" t="s">
        <v>109</v>
      </c>
      <c r="C280" s="170" t="s">
        <v>2808</v>
      </c>
      <c r="D280" s="175"/>
      <c r="E280" s="157">
        <v>1004744</v>
      </c>
      <c r="F280" s="178">
        <v>0.39</v>
      </c>
      <c r="G280" s="178">
        <v>4.38</v>
      </c>
      <c r="H280" s="178">
        <v>0</v>
      </c>
      <c r="I280" s="170" t="s">
        <v>4117</v>
      </c>
      <c r="J280" s="170" t="s">
        <v>4118</v>
      </c>
      <c r="K280" s="170" t="s">
        <v>109</v>
      </c>
      <c r="L280" s="170" t="s">
        <v>4119</v>
      </c>
      <c r="M280" s="170" t="s">
        <v>7250</v>
      </c>
      <c r="N280" t="e">
        <v>#N/A</v>
      </c>
      <c r="O280" t="e">
        <v>#N/A</v>
      </c>
    </row>
    <row r="281" spans="1:15" x14ac:dyDescent="0.3">
      <c r="A281" s="170" t="s">
        <v>2614</v>
      </c>
      <c r="B281" s="170" t="s">
        <v>109</v>
      </c>
      <c r="C281" s="170" t="s">
        <v>3089</v>
      </c>
      <c r="D281" s="175"/>
      <c r="E281" s="157">
        <v>1012131</v>
      </c>
      <c r="F281" s="178">
        <v>0</v>
      </c>
      <c r="G281" s="178">
        <v>0</v>
      </c>
      <c r="H281" s="178">
        <v>20.46</v>
      </c>
      <c r="I281" s="170">
        <v>0</v>
      </c>
      <c r="J281" s="170" t="s">
        <v>4118</v>
      </c>
      <c r="K281" s="170" t="s">
        <v>109</v>
      </c>
      <c r="L281" s="170" t="s">
        <v>4119</v>
      </c>
      <c r="M281" s="170" t="e">
        <v>#N/A</v>
      </c>
      <c r="N281" t="e">
        <v>#N/A</v>
      </c>
      <c r="O281" t="e">
        <v>#N/A</v>
      </c>
    </row>
    <row r="282" spans="1:15" x14ac:dyDescent="0.3">
      <c r="A282" s="170" t="s">
        <v>2614</v>
      </c>
      <c r="B282" s="170" t="s">
        <v>109</v>
      </c>
      <c r="C282" s="170" t="s">
        <v>2879</v>
      </c>
      <c r="D282" s="175"/>
      <c r="E282" s="157">
        <v>1006386</v>
      </c>
      <c r="F282" s="178">
        <v>157.91</v>
      </c>
      <c r="G282" s="178">
        <v>132.83000000000001</v>
      </c>
      <c r="H282" s="178">
        <v>189.47000000000003</v>
      </c>
      <c r="I282" s="170" t="s">
        <v>4651</v>
      </c>
      <c r="J282" s="170" t="s">
        <v>4118</v>
      </c>
      <c r="K282" s="170" t="s">
        <v>109</v>
      </c>
      <c r="L282" s="170" t="s">
        <v>4119</v>
      </c>
      <c r="M282" s="170" t="s">
        <v>7191</v>
      </c>
      <c r="N282" t="e">
        <v>#N/A</v>
      </c>
      <c r="O282" t="e">
        <v>#N/A</v>
      </c>
    </row>
    <row r="283" spans="1:15" x14ac:dyDescent="0.3">
      <c r="A283" s="170" t="s">
        <v>2614</v>
      </c>
      <c r="B283" s="170" t="s">
        <v>109</v>
      </c>
      <c r="C283" s="170" t="s">
        <v>2668</v>
      </c>
      <c r="D283" s="177" t="s">
        <v>6890</v>
      </c>
      <c r="E283" s="157">
        <v>1002334</v>
      </c>
      <c r="F283" s="178">
        <v>606.07000000000005</v>
      </c>
      <c r="G283" s="178">
        <v>492.82</v>
      </c>
      <c r="H283" s="178">
        <v>337.28000000000003</v>
      </c>
      <c r="I283" s="170" t="s">
        <v>4189</v>
      </c>
      <c r="J283" s="170" t="s">
        <v>4190</v>
      </c>
      <c r="K283" s="170" t="s">
        <v>109</v>
      </c>
      <c r="L283" s="170" t="s">
        <v>4191</v>
      </c>
      <c r="M283" s="170" t="s">
        <v>7251</v>
      </c>
      <c r="N283" t="s">
        <v>5473</v>
      </c>
      <c r="O283">
        <v>37</v>
      </c>
    </row>
    <row r="284" spans="1:15" x14ac:dyDescent="0.3">
      <c r="A284" s="170" t="s">
        <v>2614</v>
      </c>
      <c r="B284" s="170" t="s">
        <v>109</v>
      </c>
      <c r="C284" s="170" t="s">
        <v>2692</v>
      </c>
      <c r="D284" s="177" t="s">
        <v>6891</v>
      </c>
      <c r="E284" s="157">
        <v>1002623</v>
      </c>
      <c r="F284" s="178">
        <v>404.96999999999997</v>
      </c>
      <c r="G284" s="178">
        <v>1123.71</v>
      </c>
      <c r="H284" s="178">
        <v>519.22</v>
      </c>
      <c r="I284" s="170" t="s">
        <v>4564</v>
      </c>
      <c r="J284" s="170" t="s">
        <v>4565</v>
      </c>
      <c r="K284" s="170" t="s">
        <v>109</v>
      </c>
      <c r="L284" s="170" t="s">
        <v>3879</v>
      </c>
      <c r="M284" s="170" t="s">
        <v>7177</v>
      </c>
      <c r="N284" t="s">
        <v>5460</v>
      </c>
      <c r="O284">
        <v>837</v>
      </c>
    </row>
    <row r="285" spans="1:15" x14ac:dyDescent="0.3">
      <c r="A285" s="170" t="s">
        <v>2614</v>
      </c>
      <c r="B285" s="170" t="s">
        <v>109</v>
      </c>
      <c r="C285" s="170" t="s">
        <v>2617</v>
      </c>
      <c r="D285" s="177" t="s">
        <v>6892</v>
      </c>
      <c r="E285" s="157">
        <v>1001132</v>
      </c>
      <c r="F285" s="178">
        <v>236.87</v>
      </c>
      <c r="G285" s="178">
        <v>195.94</v>
      </c>
      <c r="H285" s="178">
        <v>116.69000000000001</v>
      </c>
      <c r="I285" s="170" t="s">
        <v>4248</v>
      </c>
      <c r="J285" s="170" t="s">
        <v>4143</v>
      </c>
      <c r="K285" s="170" t="s">
        <v>109</v>
      </c>
      <c r="L285" s="170" t="s">
        <v>4143</v>
      </c>
      <c r="M285" s="170" t="s">
        <v>7252</v>
      </c>
      <c r="N285" t="s">
        <v>5473</v>
      </c>
      <c r="O285">
        <v>45.9</v>
      </c>
    </row>
    <row r="286" spans="1:15" x14ac:dyDescent="0.3">
      <c r="A286" s="170" t="s">
        <v>2614</v>
      </c>
      <c r="B286" s="170" t="s">
        <v>109</v>
      </c>
      <c r="C286" s="170" t="s">
        <v>2759</v>
      </c>
      <c r="D286" s="177" t="s">
        <v>6893</v>
      </c>
      <c r="E286" s="157">
        <v>1003767</v>
      </c>
      <c r="F286" s="178">
        <v>831.92000000000007</v>
      </c>
      <c r="G286" s="178">
        <v>367.53999999999996</v>
      </c>
      <c r="H286" s="178">
        <v>425.1</v>
      </c>
      <c r="I286" s="170" t="s">
        <v>4141</v>
      </c>
      <c r="J286" s="170" t="s">
        <v>4142</v>
      </c>
      <c r="K286" s="170" t="s">
        <v>109</v>
      </c>
      <c r="L286" s="170" t="s">
        <v>4143</v>
      </c>
      <c r="M286" s="170" t="s">
        <v>7185</v>
      </c>
      <c r="N286" t="s">
        <v>5473</v>
      </c>
      <c r="O286">
        <v>153</v>
      </c>
    </row>
    <row r="287" spans="1:15" x14ac:dyDescent="0.3">
      <c r="A287" s="170" t="s">
        <v>2614</v>
      </c>
      <c r="B287" s="170" t="s">
        <v>109</v>
      </c>
      <c r="C287" s="170" t="s">
        <v>2679</v>
      </c>
      <c r="D287" s="177" t="s">
        <v>6894</v>
      </c>
      <c r="E287" s="157">
        <v>1002422</v>
      </c>
      <c r="F287" s="178">
        <v>56.86</v>
      </c>
      <c r="G287" s="178">
        <v>77.42</v>
      </c>
      <c r="H287" s="178">
        <v>73.569999999999993</v>
      </c>
      <c r="I287" s="170">
        <v>0</v>
      </c>
      <c r="J287" s="170" t="s">
        <v>3987</v>
      </c>
      <c r="K287" s="170" t="s">
        <v>109</v>
      </c>
      <c r="L287" s="170" t="s">
        <v>4354</v>
      </c>
      <c r="M287" s="170" t="s">
        <v>7253</v>
      </c>
      <c r="N287" t="s">
        <v>5473</v>
      </c>
      <c r="O287">
        <v>85</v>
      </c>
    </row>
    <row r="288" spans="1:15" x14ac:dyDescent="0.3">
      <c r="A288" s="170" t="s">
        <v>2614</v>
      </c>
      <c r="B288" s="170" t="s">
        <v>109</v>
      </c>
      <c r="C288" s="170" t="s">
        <v>2673</v>
      </c>
      <c r="D288" s="177" t="s">
        <v>6895</v>
      </c>
      <c r="E288" s="157">
        <v>1002378</v>
      </c>
      <c r="F288" s="178">
        <v>53.67</v>
      </c>
      <c r="G288" s="178">
        <v>67.45</v>
      </c>
      <c r="H288" s="178">
        <v>71.110000000000014</v>
      </c>
      <c r="I288" s="170">
        <v>0</v>
      </c>
      <c r="J288" s="170" t="s">
        <v>3987</v>
      </c>
      <c r="K288" s="170" t="s">
        <v>109</v>
      </c>
      <c r="L288" s="170" t="s">
        <v>4354</v>
      </c>
      <c r="M288" s="170" t="s">
        <v>7144</v>
      </c>
      <c r="N288" t="s">
        <v>5473</v>
      </c>
      <c r="O288">
        <v>85</v>
      </c>
    </row>
    <row r="289" spans="1:15" x14ac:dyDescent="0.3">
      <c r="A289" s="170" t="s">
        <v>2614</v>
      </c>
      <c r="B289" s="170" t="s">
        <v>109</v>
      </c>
      <c r="C289" s="170" t="s">
        <v>2920</v>
      </c>
      <c r="D289" s="170"/>
      <c r="E289" s="157">
        <v>1007779</v>
      </c>
      <c r="F289" s="178">
        <v>765.8</v>
      </c>
      <c r="G289" s="178">
        <v>192.46</v>
      </c>
      <c r="H289" s="178">
        <v>300.29999999999995</v>
      </c>
      <c r="I289" s="170">
        <v>0</v>
      </c>
      <c r="J289" s="170" t="s">
        <v>4543</v>
      </c>
      <c r="K289" s="170" t="s">
        <v>109</v>
      </c>
      <c r="L289" s="170" t="s">
        <v>4354</v>
      </c>
      <c r="M289" s="170" t="s">
        <v>7198</v>
      </c>
      <c r="N289" t="s">
        <v>5473</v>
      </c>
      <c r="O289" t="e">
        <v>#N/A</v>
      </c>
    </row>
    <row r="290" spans="1:15" x14ac:dyDescent="0.3">
      <c r="A290" s="170" t="s">
        <v>2614</v>
      </c>
      <c r="B290" s="170" t="s">
        <v>109</v>
      </c>
      <c r="C290" s="170" t="s">
        <v>2782</v>
      </c>
      <c r="D290" s="175"/>
      <c r="E290" s="157">
        <v>1004462</v>
      </c>
      <c r="F290" s="178">
        <v>17.27</v>
      </c>
      <c r="G290" s="178">
        <v>144.96</v>
      </c>
      <c r="H290" s="178">
        <v>63.91</v>
      </c>
      <c r="I290" s="170" t="s">
        <v>4689</v>
      </c>
      <c r="J290" s="170" t="s">
        <v>4690</v>
      </c>
      <c r="K290" s="170" t="s">
        <v>109</v>
      </c>
      <c r="L290" s="170" t="s">
        <v>3882</v>
      </c>
      <c r="M290" s="170" t="s">
        <v>7188</v>
      </c>
      <c r="N290" t="s">
        <v>5470</v>
      </c>
      <c r="O290" t="e">
        <v>#N/A</v>
      </c>
    </row>
    <row r="291" spans="1:15" x14ac:dyDescent="0.3">
      <c r="A291" s="170" t="s">
        <v>2614</v>
      </c>
      <c r="B291" s="170" t="s">
        <v>109</v>
      </c>
      <c r="C291" s="170" t="s">
        <v>2908</v>
      </c>
      <c r="D291" s="175"/>
      <c r="E291" s="157">
        <v>1007449</v>
      </c>
      <c r="F291" s="178">
        <v>9.18</v>
      </c>
      <c r="G291" s="178">
        <v>0.01</v>
      </c>
      <c r="H291" s="178">
        <v>0</v>
      </c>
      <c r="I291" s="170" t="s">
        <v>4071</v>
      </c>
      <c r="J291" s="170" t="s">
        <v>1379</v>
      </c>
      <c r="K291" s="170" t="s">
        <v>109</v>
      </c>
      <c r="L291" s="170" t="s">
        <v>3975</v>
      </c>
      <c r="M291" s="170" t="s">
        <v>7193</v>
      </c>
      <c r="N291" t="e">
        <v>#N/A</v>
      </c>
      <c r="O291" t="e">
        <v>#N/A</v>
      </c>
    </row>
    <row r="292" spans="1:15" x14ac:dyDescent="0.3">
      <c r="A292" s="170" t="s">
        <v>2614</v>
      </c>
      <c r="B292" s="170" t="s">
        <v>109</v>
      </c>
      <c r="C292" s="170" t="s">
        <v>2941</v>
      </c>
      <c r="D292" s="175"/>
      <c r="E292" s="157">
        <v>1008595</v>
      </c>
      <c r="F292" s="178">
        <v>29.93</v>
      </c>
      <c r="G292" s="178">
        <v>2.27</v>
      </c>
      <c r="H292" s="178">
        <v>1.02</v>
      </c>
      <c r="I292" s="170" t="s">
        <v>4071</v>
      </c>
      <c r="J292" s="170" t="s">
        <v>1379</v>
      </c>
      <c r="K292" s="170" t="s">
        <v>109</v>
      </c>
      <c r="L292" s="170" t="s">
        <v>3975</v>
      </c>
      <c r="M292" s="170" t="s">
        <v>7193</v>
      </c>
      <c r="N292" t="e">
        <v>#N/A</v>
      </c>
      <c r="O292" t="e">
        <v>#N/A</v>
      </c>
    </row>
    <row r="293" spans="1:15" x14ac:dyDescent="0.3">
      <c r="A293" s="170" t="s">
        <v>2614</v>
      </c>
      <c r="B293" s="170" t="s">
        <v>109</v>
      </c>
      <c r="C293" s="170" t="s">
        <v>2853</v>
      </c>
      <c r="D293" s="175"/>
      <c r="E293" s="157">
        <v>1005887</v>
      </c>
      <c r="F293" s="178">
        <v>149.17000000000002</v>
      </c>
      <c r="G293" s="178">
        <v>65.84</v>
      </c>
      <c r="H293" s="178">
        <v>73.849999999999994</v>
      </c>
      <c r="I293" s="170" t="s">
        <v>4559</v>
      </c>
      <c r="J293" s="170" t="s">
        <v>4560</v>
      </c>
      <c r="K293" s="170" t="s">
        <v>109</v>
      </c>
      <c r="L293" s="170" t="s">
        <v>4106</v>
      </c>
      <c r="M293" s="170" t="s">
        <v>7149</v>
      </c>
      <c r="N293" t="s">
        <v>5470</v>
      </c>
      <c r="O293" t="e">
        <v>#N/A</v>
      </c>
    </row>
    <row r="294" spans="1:15" x14ac:dyDescent="0.3">
      <c r="A294" s="170" t="s">
        <v>2614</v>
      </c>
      <c r="B294" s="170" t="s">
        <v>109</v>
      </c>
      <c r="C294" s="170" t="s">
        <v>3050</v>
      </c>
      <c r="D294" s="175"/>
      <c r="E294" s="157">
        <v>1011298</v>
      </c>
      <c r="F294" s="178">
        <v>71.319999999999993</v>
      </c>
      <c r="G294" s="178">
        <v>59.540000000000006</v>
      </c>
      <c r="H294" s="178">
        <v>176.26999999999998</v>
      </c>
      <c r="I294" s="170" t="s">
        <v>4107</v>
      </c>
      <c r="J294" s="170" t="s">
        <v>4108</v>
      </c>
      <c r="K294" s="170" t="s">
        <v>109</v>
      </c>
      <c r="L294" s="170" t="s">
        <v>4106</v>
      </c>
      <c r="M294" s="170" t="s">
        <v>7191</v>
      </c>
      <c r="N294" t="s">
        <v>5470</v>
      </c>
      <c r="O294" t="e">
        <v>#N/A</v>
      </c>
    </row>
    <row r="295" spans="1:15" x14ac:dyDescent="0.3">
      <c r="A295" s="170" t="s">
        <v>2614</v>
      </c>
      <c r="B295" s="170" t="s">
        <v>109</v>
      </c>
      <c r="C295" s="170" t="s">
        <v>3119</v>
      </c>
      <c r="D295" s="175"/>
      <c r="E295" s="157">
        <v>1012986</v>
      </c>
      <c r="F295" s="178">
        <v>0</v>
      </c>
      <c r="G295" s="178">
        <v>0</v>
      </c>
      <c r="H295" s="178">
        <v>24.849999999999998</v>
      </c>
      <c r="I295" s="170">
        <v>0</v>
      </c>
      <c r="J295" s="170" t="s">
        <v>4465</v>
      </c>
      <c r="K295" s="170" t="s">
        <v>109</v>
      </c>
      <c r="L295" s="170" t="s">
        <v>4186</v>
      </c>
      <c r="M295" s="170" t="e">
        <v>#N/A</v>
      </c>
      <c r="N295" t="e">
        <v>#N/A</v>
      </c>
      <c r="O295" t="e">
        <v>#N/A</v>
      </c>
    </row>
    <row r="296" spans="1:15" x14ac:dyDescent="0.3">
      <c r="A296" s="170" t="s">
        <v>2614</v>
      </c>
      <c r="B296" s="170" t="s">
        <v>109</v>
      </c>
      <c r="C296" s="170" t="s">
        <v>2763</v>
      </c>
      <c r="D296" s="177" t="s">
        <v>6433</v>
      </c>
      <c r="E296" s="157">
        <v>1004087</v>
      </c>
      <c r="F296" s="178">
        <v>1484.36</v>
      </c>
      <c r="G296" s="178">
        <v>1390.82</v>
      </c>
      <c r="H296" s="178">
        <v>972.42000000000007</v>
      </c>
      <c r="I296" s="170" t="s">
        <v>4448</v>
      </c>
      <c r="J296" s="170" t="s">
        <v>4027</v>
      </c>
      <c r="K296" s="170" t="s">
        <v>109</v>
      </c>
      <c r="L296" s="170" t="s">
        <v>6992</v>
      </c>
      <c r="M296" s="170" t="s">
        <v>7254</v>
      </c>
      <c r="N296" t="s">
        <v>5458</v>
      </c>
      <c r="O296">
        <v>229</v>
      </c>
    </row>
    <row r="297" spans="1:15" x14ac:dyDescent="0.3">
      <c r="A297" s="170" t="s">
        <v>2614</v>
      </c>
      <c r="B297" s="170" t="s">
        <v>109</v>
      </c>
      <c r="C297" s="170" t="s">
        <v>2909</v>
      </c>
      <c r="D297" s="175"/>
      <c r="E297" s="157">
        <v>1007459</v>
      </c>
      <c r="F297" s="178">
        <v>0</v>
      </c>
      <c r="G297" s="178">
        <v>0</v>
      </c>
      <c r="H297" s="178">
        <v>1.05</v>
      </c>
      <c r="I297" s="170">
        <v>0</v>
      </c>
      <c r="J297" s="170" t="s">
        <v>4551</v>
      </c>
      <c r="K297" s="170" t="s">
        <v>109</v>
      </c>
      <c r="L297" s="170" t="s">
        <v>4012</v>
      </c>
      <c r="M297" s="170" t="s">
        <v>7198</v>
      </c>
      <c r="N297" t="s">
        <v>5458</v>
      </c>
      <c r="O297" t="e">
        <v>#N/A</v>
      </c>
    </row>
    <row r="298" spans="1:15" x14ac:dyDescent="0.3">
      <c r="A298" s="170" t="s">
        <v>2614</v>
      </c>
      <c r="B298" s="170" t="s">
        <v>109</v>
      </c>
      <c r="C298" s="170" t="s">
        <v>3019</v>
      </c>
      <c r="D298" s="175"/>
      <c r="E298" s="157">
        <v>1010735</v>
      </c>
      <c r="F298" s="178">
        <v>755.29999999999984</v>
      </c>
      <c r="G298" s="178">
        <v>42.629999999999995</v>
      </c>
      <c r="H298" s="178">
        <v>21.1</v>
      </c>
      <c r="I298" s="170" t="s">
        <v>4647</v>
      </c>
      <c r="J298" s="170" t="s">
        <v>3972</v>
      </c>
      <c r="K298" s="170" t="s">
        <v>109</v>
      </c>
      <c r="L298" s="170" t="s">
        <v>3999</v>
      </c>
      <c r="M298" s="170" t="s">
        <v>7198</v>
      </c>
      <c r="N298" t="e">
        <v>#N/A</v>
      </c>
      <c r="O298" t="e">
        <v>#N/A</v>
      </c>
    </row>
    <row r="299" spans="1:15" x14ac:dyDescent="0.3">
      <c r="A299" s="170" t="s">
        <v>2614</v>
      </c>
      <c r="B299" s="170" t="s">
        <v>109</v>
      </c>
      <c r="C299" s="170" t="s">
        <v>2893</v>
      </c>
      <c r="D299" s="177" t="s">
        <v>1798</v>
      </c>
      <c r="E299" s="157">
        <v>1006800</v>
      </c>
      <c r="F299" s="178">
        <v>201.20999999999998</v>
      </c>
      <c r="G299" s="178">
        <v>103.87</v>
      </c>
      <c r="H299" s="178">
        <v>128.24</v>
      </c>
      <c r="I299" s="170">
        <v>0</v>
      </c>
      <c r="J299" s="170" t="s">
        <v>4305</v>
      </c>
      <c r="K299" s="170" t="s">
        <v>109</v>
      </c>
      <c r="L299" s="170" t="s">
        <v>4306</v>
      </c>
      <c r="M299" s="170" t="s">
        <v>7144</v>
      </c>
      <c r="N299" t="s">
        <v>5473</v>
      </c>
      <c r="O299">
        <v>60</v>
      </c>
    </row>
    <row r="300" spans="1:15" x14ac:dyDescent="0.3">
      <c r="A300" s="170" t="s">
        <v>2614</v>
      </c>
      <c r="B300" s="170" t="s">
        <v>109</v>
      </c>
      <c r="C300" s="170" t="s">
        <v>2932</v>
      </c>
      <c r="D300" s="175"/>
      <c r="E300" s="157">
        <v>1008217</v>
      </c>
      <c r="F300" s="178">
        <v>113.04</v>
      </c>
      <c r="G300" s="178">
        <v>83.53</v>
      </c>
      <c r="H300" s="178">
        <v>95.57</v>
      </c>
      <c r="I300" s="170">
        <v>0</v>
      </c>
      <c r="J300" s="170" t="s">
        <v>4408</v>
      </c>
      <c r="K300" s="170" t="s">
        <v>109</v>
      </c>
      <c r="L300" s="170" t="s">
        <v>4306</v>
      </c>
      <c r="M300" s="170" t="s">
        <v>7144</v>
      </c>
      <c r="N300" t="s">
        <v>5473</v>
      </c>
      <c r="O300" t="e">
        <v>#N/A</v>
      </c>
    </row>
    <row r="301" spans="1:15" x14ac:dyDescent="0.3">
      <c r="A301" s="170" t="s">
        <v>2614</v>
      </c>
      <c r="B301" s="170" t="s">
        <v>109</v>
      </c>
      <c r="C301" s="170" t="s">
        <v>3075</v>
      </c>
      <c r="D301" s="175"/>
      <c r="E301" s="157">
        <v>1011931</v>
      </c>
      <c r="F301" s="178">
        <v>58.15</v>
      </c>
      <c r="G301" s="178">
        <v>109.74000000000001</v>
      </c>
      <c r="H301" s="178">
        <v>190.06</v>
      </c>
      <c r="I301" s="170">
        <v>0</v>
      </c>
      <c r="J301" s="170" t="s">
        <v>1798</v>
      </c>
      <c r="K301" s="170" t="s">
        <v>109</v>
      </c>
      <c r="L301" s="170" t="s">
        <v>4488</v>
      </c>
      <c r="M301" s="170" t="e">
        <v>#N/A</v>
      </c>
      <c r="N301" t="e">
        <v>#N/A</v>
      </c>
      <c r="O301" t="e">
        <v>#N/A</v>
      </c>
    </row>
    <row r="302" spans="1:15" x14ac:dyDescent="0.3">
      <c r="A302" s="170" t="s">
        <v>2614</v>
      </c>
      <c r="B302" s="170" t="s">
        <v>109</v>
      </c>
      <c r="C302" s="170" t="s">
        <v>2642</v>
      </c>
      <c r="D302" s="177" t="s">
        <v>6896</v>
      </c>
      <c r="E302" s="157">
        <v>1002066</v>
      </c>
      <c r="F302" s="178">
        <v>117.22</v>
      </c>
      <c r="G302" s="178">
        <v>122.04999999999998</v>
      </c>
      <c r="H302" s="178">
        <v>340.28999999999996</v>
      </c>
      <c r="I302" s="170">
        <v>0</v>
      </c>
      <c r="J302" s="170" t="s">
        <v>4272</v>
      </c>
      <c r="K302" s="170" t="s">
        <v>109</v>
      </c>
      <c r="L302" s="170" t="s">
        <v>3901</v>
      </c>
      <c r="M302" s="170" t="s">
        <v>7168</v>
      </c>
      <c r="N302" t="s">
        <v>5460</v>
      </c>
      <c r="O302">
        <v>90</v>
      </c>
    </row>
    <row r="303" spans="1:15" x14ac:dyDescent="0.3">
      <c r="A303" s="170" t="s">
        <v>2614</v>
      </c>
      <c r="B303" s="170" t="s">
        <v>109</v>
      </c>
      <c r="C303" s="170" t="s">
        <v>2870</v>
      </c>
      <c r="D303" s="177" t="s">
        <v>6897</v>
      </c>
      <c r="E303" s="157">
        <v>1006255</v>
      </c>
      <c r="F303" s="178">
        <v>2624.25</v>
      </c>
      <c r="G303" s="178">
        <v>2469.96</v>
      </c>
      <c r="H303" s="178">
        <v>299.38</v>
      </c>
      <c r="I303" s="170">
        <v>0</v>
      </c>
      <c r="J303" s="170" t="s">
        <v>4272</v>
      </c>
      <c r="K303" s="170" t="s">
        <v>109</v>
      </c>
      <c r="L303" s="170" t="s">
        <v>3901</v>
      </c>
      <c r="M303" s="170" t="s">
        <v>7198</v>
      </c>
      <c r="N303" t="s">
        <v>5460</v>
      </c>
      <c r="O303">
        <v>155</v>
      </c>
    </row>
    <row r="304" spans="1:15" x14ac:dyDescent="0.3">
      <c r="A304" s="170" t="s">
        <v>2614</v>
      </c>
      <c r="B304" s="170" t="s">
        <v>109</v>
      </c>
      <c r="C304" s="170" t="s">
        <v>2723</v>
      </c>
      <c r="D304" s="175"/>
      <c r="E304" s="157">
        <v>1003129</v>
      </c>
      <c r="F304" s="178">
        <v>44.76</v>
      </c>
      <c r="G304" s="178">
        <v>23.36</v>
      </c>
      <c r="H304" s="178">
        <v>20.9</v>
      </c>
      <c r="I304" s="170" t="s">
        <v>4308</v>
      </c>
      <c r="J304" s="170" t="s">
        <v>4039</v>
      </c>
      <c r="K304" s="170" t="s">
        <v>109</v>
      </c>
      <c r="L304" s="170" t="s">
        <v>4040</v>
      </c>
      <c r="M304" s="170" t="s">
        <v>7225</v>
      </c>
      <c r="N304" t="s">
        <v>5470</v>
      </c>
      <c r="O304" t="e">
        <v>#N/A</v>
      </c>
    </row>
    <row r="305" spans="1:15" x14ac:dyDescent="0.3">
      <c r="A305" s="170" t="s">
        <v>2614</v>
      </c>
      <c r="B305" s="170" t="s">
        <v>109</v>
      </c>
      <c r="C305" s="170" t="s">
        <v>2664</v>
      </c>
      <c r="D305" s="175"/>
      <c r="E305" s="157">
        <v>1002298</v>
      </c>
      <c r="F305" s="178">
        <v>114.06</v>
      </c>
      <c r="G305" s="178">
        <v>89.899999999999991</v>
      </c>
      <c r="H305" s="178">
        <v>102.51</v>
      </c>
      <c r="I305" s="170" t="s">
        <v>4747</v>
      </c>
      <c r="J305" s="170" t="s">
        <v>4748</v>
      </c>
      <c r="K305" s="170" t="s">
        <v>109</v>
      </c>
      <c r="L305" s="170" t="s">
        <v>4040</v>
      </c>
      <c r="M305" s="170" t="s">
        <v>7159</v>
      </c>
      <c r="N305" t="s">
        <v>5470</v>
      </c>
      <c r="O305" t="e">
        <v>#N/A</v>
      </c>
    </row>
    <row r="306" spans="1:15" x14ac:dyDescent="0.3">
      <c r="A306" s="170" t="s">
        <v>2614</v>
      </c>
      <c r="B306" s="170" t="s">
        <v>109</v>
      </c>
      <c r="C306" s="170" t="s">
        <v>2911</v>
      </c>
      <c r="D306" s="175"/>
      <c r="E306" s="157">
        <v>1007490</v>
      </c>
      <c r="F306" s="178">
        <v>23.279999999999998</v>
      </c>
      <c r="G306" s="178">
        <v>1.74</v>
      </c>
      <c r="H306" s="178">
        <v>0</v>
      </c>
      <c r="I306" s="170" t="s">
        <v>4278</v>
      </c>
      <c r="J306" s="170" t="s">
        <v>4279</v>
      </c>
      <c r="K306" s="170" t="s">
        <v>109</v>
      </c>
      <c r="L306" s="170" t="s">
        <v>4040</v>
      </c>
      <c r="M306" s="170" t="s">
        <v>7225</v>
      </c>
      <c r="N306" t="s">
        <v>5470</v>
      </c>
      <c r="O306" t="e">
        <v>#N/A</v>
      </c>
    </row>
    <row r="307" spans="1:15" x14ac:dyDescent="0.3">
      <c r="A307" s="170" t="s">
        <v>2614</v>
      </c>
      <c r="B307" s="170" t="s">
        <v>109</v>
      </c>
      <c r="C307" s="170" t="s">
        <v>2768</v>
      </c>
      <c r="D307" s="175"/>
      <c r="E307" s="157">
        <v>1004144</v>
      </c>
      <c r="F307" s="178">
        <v>113.7</v>
      </c>
      <c r="G307" s="178">
        <v>498.35</v>
      </c>
      <c r="H307" s="178">
        <v>90.42</v>
      </c>
      <c r="I307" s="170" t="s">
        <v>4163</v>
      </c>
      <c r="J307" s="170" t="s">
        <v>4164</v>
      </c>
      <c r="K307" s="170" t="s">
        <v>109</v>
      </c>
      <c r="L307" s="170" t="s">
        <v>4165</v>
      </c>
      <c r="M307" s="170" t="s">
        <v>7147</v>
      </c>
      <c r="N307" t="e">
        <v>#N/A</v>
      </c>
      <c r="O307" t="e">
        <v>#N/A</v>
      </c>
    </row>
    <row r="308" spans="1:15" x14ac:dyDescent="0.3">
      <c r="A308" s="170" t="s">
        <v>2614</v>
      </c>
      <c r="B308" s="170" t="s">
        <v>109</v>
      </c>
      <c r="C308" s="170" t="s">
        <v>2986</v>
      </c>
      <c r="D308" s="175"/>
      <c r="E308" s="157">
        <v>1010032</v>
      </c>
      <c r="F308" s="178">
        <v>59.669999999999995</v>
      </c>
      <c r="G308" s="178">
        <v>25.07</v>
      </c>
      <c r="H308" s="178">
        <v>27.330000000000002</v>
      </c>
      <c r="I308" s="170" t="s">
        <v>4766</v>
      </c>
      <c r="J308" s="170" t="s">
        <v>4767</v>
      </c>
      <c r="K308" s="170" t="s">
        <v>109</v>
      </c>
      <c r="L308" s="170" t="s">
        <v>4668</v>
      </c>
      <c r="M308" s="170" t="s">
        <v>7255</v>
      </c>
      <c r="N308" t="s">
        <v>5458</v>
      </c>
      <c r="O308" t="e">
        <v>#N/A</v>
      </c>
    </row>
    <row r="309" spans="1:15" x14ac:dyDescent="0.3">
      <c r="A309" s="170" t="s">
        <v>2614</v>
      </c>
      <c r="B309" s="170" t="s">
        <v>109</v>
      </c>
      <c r="C309" s="170" t="s">
        <v>2971</v>
      </c>
      <c r="D309" s="175"/>
      <c r="E309" s="157">
        <v>1009520</v>
      </c>
      <c r="F309" s="178">
        <v>3.13</v>
      </c>
      <c r="G309" s="178">
        <v>2.75</v>
      </c>
      <c r="H309" s="178">
        <v>2.75</v>
      </c>
      <c r="I309" s="170">
        <v>0</v>
      </c>
      <c r="J309" s="170" t="s">
        <v>4263</v>
      </c>
      <c r="K309" s="170" t="s">
        <v>109</v>
      </c>
      <c r="L309" s="170" t="s">
        <v>4325</v>
      </c>
      <c r="M309" s="170" t="s">
        <v>7191</v>
      </c>
      <c r="N309" t="s">
        <v>5473</v>
      </c>
      <c r="O309" t="e">
        <v>#N/A</v>
      </c>
    </row>
    <row r="310" spans="1:15" x14ac:dyDescent="0.3">
      <c r="A310" s="170" t="s">
        <v>2614</v>
      </c>
      <c r="B310" s="170" t="s">
        <v>109</v>
      </c>
      <c r="C310" s="170" t="s">
        <v>2631</v>
      </c>
      <c r="D310" s="177" t="s">
        <v>6898</v>
      </c>
      <c r="E310" s="157">
        <v>1001806</v>
      </c>
      <c r="F310" s="178">
        <v>212.87</v>
      </c>
      <c r="G310" s="178">
        <v>278.13</v>
      </c>
      <c r="H310" s="178">
        <v>72.08</v>
      </c>
      <c r="I310" s="170" t="s">
        <v>4698</v>
      </c>
      <c r="J310" s="170" t="s">
        <v>4594</v>
      </c>
      <c r="K310" s="170" t="s">
        <v>109</v>
      </c>
      <c r="L310" s="170" t="s">
        <v>4325</v>
      </c>
      <c r="M310" s="170" t="s">
        <v>7216</v>
      </c>
      <c r="N310" t="s">
        <v>5473</v>
      </c>
      <c r="O310">
        <v>0</v>
      </c>
    </row>
    <row r="311" spans="1:15" x14ac:dyDescent="0.3">
      <c r="A311" s="170" t="s">
        <v>2614</v>
      </c>
      <c r="B311" s="170" t="s">
        <v>109</v>
      </c>
      <c r="C311" s="170" t="s">
        <v>3053</v>
      </c>
      <c r="D311" s="177" t="s">
        <v>6899</v>
      </c>
      <c r="E311" s="157">
        <v>1011365</v>
      </c>
      <c r="F311" s="178">
        <v>146.62</v>
      </c>
      <c r="G311" s="178">
        <v>131.64999999999998</v>
      </c>
      <c r="H311" s="178">
        <v>139.95999999999998</v>
      </c>
      <c r="I311" s="170">
        <v>0</v>
      </c>
      <c r="J311" s="170" t="s">
        <v>4451</v>
      </c>
      <c r="K311" s="170" t="s">
        <v>109</v>
      </c>
      <c r="L311" s="170" t="s">
        <v>4797</v>
      </c>
      <c r="M311" s="170" t="e">
        <v>#N/A</v>
      </c>
      <c r="N311" t="s">
        <v>5473</v>
      </c>
      <c r="O311">
        <v>100</v>
      </c>
    </row>
    <row r="312" spans="1:15" x14ac:dyDescent="0.3">
      <c r="A312" s="170" t="s">
        <v>2614</v>
      </c>
      <c r="B312" s="170" t="s">
        <v>109</v>
      </c>
      <c r="C312" s="170" t="s">
        <v>3106</v>
      </c>
      <c r="D312" s="177" t="s">
        <v>6900</v>
      </c>
      <c r="E312" s="157">
        <v>1012788</v>
      </c>
      <c r="F312" s="178">
        <v>0</v>
      </c>
      <c r="G312" s="178">
        <v>0</v>
      </c>
      <c r="H312" s="178">
        <v>47.75</v>
      </c>
      <c r="I312" s="170">
        <v>0</v>
      </c>
      <c r="J312" s="170" t="s">
        <v>4451</v>
      </c>
      <c r="K312" s="170" t="s">
        <v>109</v>
      </c>
      <c r="L312" s="170" t="s">
        <v>4797</v>
      </c>
      <c r="M312" s="170" t="e">
        <v>#N/A</v>
      </c>
      <c r="N312" t="s">
        <v>5473</v>
      </c>
      <c r="O312">
        <v>20</v>
      </c>
    </row>
    <row r="313" spans="1:15" x14ac:dyDescent="0.3">
      <c r="A313" s="170" t="s">
        <v>2614</v>
      </c>
      <c r="B313" s="170" t="s">
        <v>109</v>
      </c>
      <c r="C313" s="170" t="s">
        <v>3013</v>
      </c>
      <c r="D313" s="177" t="s">
        <v>6901</v>
      </c>
      <c r="E313" s="157">
        <v>1010634</v>
      </c>
      <c r="F313" s="178">
        <v>12.790000000000001</v>
      </c>
      <c r="G313" s="178">
        <v>135.47000000000003</v>
      </c>
      <c r="H313" s="178">
        <v>98.64</v>
      </c>
      <c r="I313" s="170" t="s">
        <v>4450</v>
      </c>
      <c r="J313" s="170" t="s">
        <v>4451</v>
      </c>
      <c r="K313" s="170" t="s">
        <v>109</v>
      </c>
      <c r="L313" s="170" t="s">
        <v>4797</v>
      </c>
      <c r="M313" s="170" t="s">
        <v>7256</v>
      </c>
      <c r="N313" t="s">
        <v>5473</v>
      </c>
      <c r="O313">
        <v>48</v>
      </c>
    </row>
    <row r="314" spans="1:15" x14ac:dyDescent="0.3">
      <c r="A314" s="170" t="s">
        <v>2614</v>
      </c>
      <c r="B314" s="170" t="s">
        <v>109</v>
      </c>
      <c r="C314" s="170" t="s">
        <v>2994</v>
      </c>
      <c r="D314" s="177" t="s">
        <v>4685</v>
      </c>
      <c r="E314" s="157">
        <v>1010223</v>
      </c>
      <c r="F314" s="178">
        <v>294.45999999999998</v>
      </c>
      <c r="G314" s="178">
        <v>99.18</v>
      </c>
      <c r="H314" s="178">
        <v>64.050000000000011</v>
      </c>
      <c r="I314" s="170">
        <v>0</v>
      </c>
      <c r="J314" s="170" t="s">
        <v>4685</v>
      </c>
      <c r="K314" s="170" t="s">
        <v>109</v>
      </c>
      <c r="L314" s="170" t="s">
        <v>4781</v>
      </c>
      <c r="M314" s="170" t="s">
        <v>7168</v>
      </c>
      <c r="N314" t="s">
        <v>5458</v>
      </c>
      <c r="O314">
        <v>17.7</v>
      </c>
    </row>
    <row r="315" spans="1:15" x14ac:dyDescent="0.3">
      <c r="A315" s="170" t="s">
        <v>2614</v>
      </c>
      <c r="B315" s="170" t="s">
        <v>109</v>
      </c>
      <c r="C315" s="170" t="s">
        <v>3069</v>
      </c>
      <c r="D315" s="175"/>
      <c r="E315" s="157">
        <v>1011745</v>
      </c>
      <c r="F315" s="178">
        <v>11.229999999999999</v>
      </c>
      <c r="G315" s="178">
        <v>12.219999999999999</v>
      </c>
      <c r="H315" s="178">
        <v>10.08</v>
      </c>
      <c r="I315" s="170">
        <v>0</v>
      </c>
      <c r="J315" s="170" t="s">
        <v>1799</v>
      </c>
      <c r="K315" s="170" t="s">
        <v>109</v>
      </c>
      <c r="L315" s="170" t="s">
        <v>4793</v>
      </c>
      <c r="M315" s="170" t="s">
        <v>7246</v>
      </c>
      <c r="N315" t="e">
        <v>#N/A</v>
      </c>
      <c r="O315" t="e">
        <v>#N/A</v>
      </c>
    </row>
    <row r="316" spans="1:15" x14ac:dyDescent="0.3">
      <c r="A316" s="170" t="s">
        <v>2614</v>
      </c>
      <c r="B316" s="170" t="s">
        <v>109</v>
      </c>
      <c r="C316" s="170" t="s">
        <v>2890</v>
      </c>
      <c r="D316" s="177" t="s">
        <v>6902</v>
      </c>
      <c r="E316" s="157">
        <v>1006795</v>
      </c>
      <c r="F316" s="178">
        <v>27.29</v>
      </c>
      <c r="G316" s="178">
        <v>45.8</v>
      </c>
      <c r="H316" s="178">
        <v>80.680000000000007</v>
      </c>
      <c r="I316" s="170" t="s">
        <v>4192</v>
      </c>
      <c r="J316" s="170" t="s">
        <v>1676</v>
      </c>
      <c r="K316" s="170" t="s">
        <v>109</v>
      </c>
      <c r="L316" s="170" t="s">
        <v>4193</v>
      </c>
      <c r="M316" s="170" t="s">
        <v>7225</v>
      </c>
      <c r="N316" t="s">
        <v>5460</v>
      </c>
      <c r="O316">
        <v>115</v>
      </c>
    </row>
    <row r="317" spans="1:15" x14ac:dyDescent="0.3">
      <c r="A317" s="170" t="s">
        <v>2614</v>
      </c>
      <c r="B317" s="170" t="s">
        <v>109</v>
      </c>
      <c r="C317" s="170" t="s">
        <v>2858</v>
      </c>
      <c r="D317" s="177" t="s">
        <v>2858</v>
      </c>
      <c r="E317" s="157">
        <v>1006087</v>
      </c>
      <c r="F317" s="178">
        <v>136.01</v>
      </c>
      <c r="G317" s="178">
        <v>192.82999999999998</v>
      </c>
      <c r="H317" s="178">
        <v>222.61</v>
      </c>
      <c r="I317" s="170" t="s">
        <v>4494</v>
      </c>
      <c r="J317" s="170" t="s">
        <v>1676</v>
      </c>
      <c r="K317" s="170" t="s">
        <v>109</v>
      </c>
      <c r="L317" s="170" t="s">
        <v>4193</v>
      </c>
      <c r="M317" s="170" t="s">
        <v>7257</v>
      </c>
      <c r="N317" t="s">
        <v>5460</v>
      </c>
      <c r="O317">
        <v>20</v>
      </c>
    </row>
    <row r="318" spans="1:15" x14ac:dyDescent="0.3">
      <c r="A318" s="170" t="s">
        <v>2614</v>
      </c>
      <c r="B318" s="170" t="s">
        <v>109</v>
      </c>
      <c r="C318" s="170" t="s">
        <v>2844</v>
      </c>
      <c r="D318" s="175"/>
      <c r="E318" s="157">
        <v>1005739</v>
      </c>
      <c r="F318" s="178">
        <v>178.1</v>
      </c>
      <c r="G318" s="178">
        <v>182.12</v>
      </c>
      <c r="H318" s="178">
        <v>1194.9000000000001</v>
      </c>
      <c r="I318" s="170" t="s">
        <v>4706</v>
      </c>
      <c r="J318" s="170" t="s">
        <v>4707</v>
      </c>
      <c r="K318" s="170" t="s">
        <v>109</v>
      </c>
      <c r="L318" s="170" t="s">
        <v>4708</v>
      </c>
      <c r="M318" s="170" t="s">
        <v>7144</v>
      </c>
      <c r="N318" t="e">
        <v>#N/A</v>
      </c>
      <c r="O318" t="e">
        <v>#N/A</v>
      </c>
    </row>
    <row r="319" spans="1:15" x14ac:dyDescent="0.3">
      <c r="A319" s="170" t="s">
        <v>2614</v>
      </c>
      <c r="B319" s="170" t="s">
        <v>109</v>
      </c>
      <c r="C319" s="170" t="s">
        <v>3038</v>
      </c>
      <c r="D319" s="170"/>
      <c r="E319" s="157">
        <v>1011018</v>
      </c>
      <c r="F319" s="178">
        <v>106.75</v>
      </c>
      <c r="G319" s="178">
        <v>73.69</v>
      </c>
      <c r="H319" s="178">
        <v>32.18</v>
      </c>
      <c r="I319" s="170">
        <v>0</v>
      </c>
      <c r="J319" s="170" t="s">
        <v>4118</v>
      </c>
      <c r="K319" s="170" t="s">
        <v>109</v>
      </c>
      <c r="L319" s="170" t="s">
        <v>3935</v>
      </c>
      <c r="M319" s="170" t="s">
        <v>7179</v>
      </c>
      <c r="N319" t="s">
        <v>5458</v>
      </c>
      <c r="O319" t="e">
        <v>#N/A</v>
      </c>
    </row>
    <row r="320" spans="1:15" x14ac:dyDescent="0.3">
      <c r="A320" s="170" t="s">
        <v>2614</v>
      </c>
      <c r="B320" s="170" t="s">
        <v>109</v>
      </c>
      <c r="C320" s="170" t="s">
        <v>2794</v>
      </c>
      <c r="D320" s="170"/>
      <c r="E320" s="157">
        <v>1004614</v>
      </c>
      <c r="F320" s="178">
        <v>86.88</v>
      </c>
      <c r="G320" s="178">
        <v>51.35</v>
      </c>
      <c r="H320" s="178">
        <v>17.93</v>
      </c>
      <c r="I320" s="170" t="s">
        <v>4436</v>
      </c>
      <c r="J320" s="170" t="s">
        <v>4118</v>
      </c>
      <c r="K320" s="170" t="s">
        <v>109</v>
      </c>
      <c r="L320" s="170" t="s">
        <v>3874</v>
      </c>
      <c r="M320" s="170" t="s">
        <v>7258</v>
      </c>
      <c r="N320" t="e">
        <v>#N/A</v>
      </c>
      <c r="O320" t="e">
        <v>#N/A</v>
      </c>
    </row>
    <row r="321" spans="1:15" x14ac:dyDescent="0.3">
      <c r="A321" s="170" t="s">
        <v>2614</v>
      </c>
      <c r="B321" s="170" t="s">
        <v>109</v>
      </c>
      <c r="C321" s="170" t="s">
        <v>2742</v>
      </c>
      <c r="D321" s="170"/>
      <c r="E321" s="157">
        <v>1003346</v>
      </c>
      <c r="F321" s="178">
        <v>153.89000000000001</v>
      </c>
      <c r="G321" s="178">
        <v>112.60000000000001</v>
      </c>
      <c r="H321" s="178">
        <v>77.010000000000005</v>
      </c>
      <c r="I321" s="170" t="s">
        <v>4221</v>
      </c>
      <c r="J321" s="170" t="s">
        <v>4222</v>
      </c>
      <c r="K321" s="170" t="s">
        <v>109</v>
      </c>
      <c r="L321" s="170" t="s">
        <v>3874</v>
      </c>
      <c r="M321" s="170" t="s">
        <v>7185</v>
      </c>
      <c r="N321" t="e">
        <v>#N/A</v>
      </c>
      <c r="O321" t="e">
        <v>#N/A</v>
      </c>
    </row>
    <row r="322" spans="1:15" x14ac:dyDescent="0.3">
      <c r="A322" s="170" t="s">
        <v>2614</v>
      </c>
      <c r="B322" s="170" t="s">
        <v>109</v>
      </c>
      <c r="C322" s="170" t="s">
        <v>2906</v>
      </c>
      <c r="D322" s="170"/>
      <c r="E322" s="157">
        <v>1007430</v>
      </c>
      <c r="F322" s="178">
        <v>89.12</v>
      </c>
      <c r="G322" s="178">
        <v>39.75</v>
      </c>
      <c r="H322" s="178">
        <v>194.73000000000002</v>
      </c>
      <c r="I322" s="170" t="s">
        <v>4127</v>
      </c>
      <c r="J322" s="170" t="s">
        <v>1676</v>
      </c>
      <c r="K322" s="170" t="s">
        <v>109</v>
      </c>
      <c r="L322" s="170" t="s">
        <v>4070</v>
      </c>
      <c r="M322" s="170" t="s">
        <v>7170</v>
      </c>
      <c r="N322" t="e">
        <v>#N/A</v>
      </c>
      <c r="O322" t="e">
        <v>#N/A</v>
      </c>
    </row>
    <row r="323" spans="1:15" x14ac:dyDescent="0.3">
      <c r="A323" s="170" t="s">
        <v>2614</v>
      </c>
      <c r="B323" s="170" t="s">
        <v>109</v>
      </c>
      <c r="C323" s="170" t="s">
        <v>2904</v>
      </c>
      <c r="D323" s="177" t="s">
        <v>6903</v>
      </c>
      <c r="E323" s="157">
        <v>1007399</v>
      </c>
      <c r="F323" s="178">
        <v>132.55999999999997</v>
      </c>
      <c r="G323" s="178">
        <v>110.05</v>
      </c>
      <c r="H323" s="178">
        <v>136.03</v>
      </c>
      <c r="I323" s="170" t="s">
        <v>4301</v>
      </c>
      <c r="J323" s="170" t="s">
        <v>4302</v>
      </c>
      <c r="K323" s="170" t="s">
        <v>109</v>
      </c>
      <c r="L323" s="170" t="s">
        <v>3983</v>
      </c>
      <c r="M323" s="170" t="s">
        <v>7182</v>
      </c>
      <c r="N323" t="s">
        <v>5460</v>
      </c>
      <c r="O323">
        <v>261</v>
      </c>
    </row>
    <row r="324" spans="1:15" x14ac:dyDescent="0.3">
      <c r="A324" s="170" t="s">
        <v>2614</v>
      </c>
      <c r="B324" s="170" t="s">
        <v>109</v>
      </c>
      <c r="C324" s="170" t="s">
        <v>2710</v>
      </c>
      <c r="D324" s="182"/>
      <c r="E324" s="157">
        <v>1002952</v>
      </c>
      <c r="F324" s="178">
        <v>111.38</v>
      </c>
      <c r="G324" s="178">
        <v>153.26999999999998</v>
      </c>
      <c r="H324" s="178">
        <v>77.290000000000006</v>
      </c>
      <c r="I324" s="170" t="s">
        <v>3920</v>
      </c>
      <c r="J324" s="170" t="s">
        <v>3921</v>
      </c>
      <c r="K324" s="170" t="s">
        <v>109</v>
      </c>
      <c r="L324" s="170" t="s">
        <v>2731</v>
      </c>
      <c r="M324" s="170" t="s">
        <v>7259</v>
      </c>
      <c r="N324" t="s">
        <v>5465</v>
      </c>
      <c r="O324" t="e">
        <v>#N/A</v>
      </c>
    </row>
    <row r="325" spans="1:15" x14ac:dyDescent="0.3">
      <c r="A325" s="170" t="s">
        <v>2614</v>
      </c>
      <c r="B325" s="170" t="s">
        <v>109</v>
      </c>
      <c r="C325" s="170" t="s">
        <v>2797</v>
      </c>
      <c r="D325" s="177" t="s">
        <v>6904</v>
      </c>
      <c r="E325" s="157">
        <v>1004624</v>
      </c>
      <c r="F325" s="178">
        <v>0</v>
      </c>
      <c r="G325" s="178">
        <v>0</v>
      </c>
      <c r="H325" s="178">
        <v>0</v>
      </c>
      <c r="I325" s="170" t="s">
        <v>4379</v>
      </c>
      <c r="J325" s="170" t="s">
        <v>3921</v>
      </c>
      <c r="K325" s="170" t="s">
        <v>109</v>
      </c>
      <c r="L325" s="170" t="s">
        <v>2731</v>
      </c>
      <c r="M325" s="170" t="s">
        <v>7225</v>
      </c>
      <c r="N325" t="s">
        <v>5465</v>
      </c>
      <c r="O325">
        <v>0</v>
      </c>
    </row>
    <row r="326" spans="1:15" x14ac:dyDescent="0.3">
      <c r="A326" s="170" t="s">
        <v>2614</v>
      </c>
      <c r="B326" s="170" t="s">
        <v>109</v>
      </c>
      <c r="C326" s="170" t="s">
        <v>2859</v>
      </c>
      <c r="D326" s="177" t="s">
        <v>6905</v>
      </c>
      <c r="E326" s="157">
        <v>1006124</v>
      </c>
      <c r="F326" s="178">
        <v>222.16</v>
      </c>
      <c r="G326" s="178">
        <v>0</v>
      </c>
      <c r="H326" s="178">
        <v>0</v>
      </c>
      <c r="I326" s="170">
        <v>0</v>
      </c>
      <c r="J326" s="170" t="s">
        <v>3921</v>
      </c>
      <c r="K326" s="170" t="s">
        <v>109</v>
      </c>
      <c r="L326" s="170" t="s">
        <v>2731</v>
      </c>
      <c r="M326" s="170" t="s">
        <v>7260</v>
      </c>
      <c r="N326" t="s">
        <v>5465</v>
      </c>
      <c r="O326">
        <v>32</v>
      </c>
    </row>
    <row r="327" spans="1:15" x14ac:dyDescent="0.3">
      <c r="A327" s="170" t="s">
        <v>2614</v>
      </c>
      <c r="B327" s="170" t="s">
        <v>109</v>
      </c>
      <c r="C327" s="170" t="s">
        <v>3004</v>
      </c>
      <c r="D327" s="177" t="s">
        <v>4944</v>
      </c>
      <c r="E327" s="157">
        <v>1010381</v>
      </c>
      <c r="F327" s="178">
        <v>417.93</v>
      </c>
      <c r="G327" s="178">
        <v>0</v>
      </c>
      <c r="H327" s="178">
        <v>0</v>
      </c>
      <c r="I327" s="170" t="s">
        <v>4582</v>
      </c>
      <c r="J327" s="170" t="s">
        <v>4038</v>
      </c>
      <c r="K327" s="170" t="s">
        <v>109</v>
      </c>
      <c r="L327" s="170" t="s">
        <v>2731</v>
      </c>
      <c r="M327" s="170" t="s">
        <v>7260</v>
      </c>
      <c r="N327" t="s">
        <v>5465</v>
      </c>
      <c r="O327">
        <v>38</v>
      </c>
    </row>
    <row r="328" spans="1:15" x14ac:dyDescent="0.3">
      <c r="A328" s="170" t="s">
        <v>2614</v>
      </c>
      <c r="B328" s="170" t="s">
        <v>109</v>
      </c>
      <c r="C328" s="170" t="s">
        <v>2933</v>
      </c>
      <c r="D328" s="177" t="s">
        <v>6906</v>
      </c>
      <c r="E328" s="157">
        <v>1008268</v>
      </c>
      <c r="F328" s="178">
        <v>1092.02</v>
      </c>
      <c r="G328" s="178">
        <v>880.83</v>
      </c>
      <c r="H328" s="178">
        <v>544.16</v>
      </c>
      <c r="I328" s="170">
        <v>0</v>
      </c>
      <c r="J328" s="170" t="s">
        <v>4660</v>
      </c>
      <c r="K328" s="170" t="s">
        <v>109</v>
      </c>
      <c r="L328" s="170" t="s">
        <v>2731</v>
      </c>
      <c r="M328" s="170" t="s">
        <v>7189</v>
      </c>
      <c r="N328" t="s">
        <v>5465</v>
      </c>
      <c r="O328">
        <v>110</v>
      </c>
    </row>
    <row r="329" spans="1:15" x14ac:dyDescent="0.3">
      <c r="A329" s="170" t="s">
        <v>2614</v>
      </c>
      <c r="B329" s="170" t="s">
        <v>109</v>
      </c>
      <c r="C329" s="170" t="s">
        <v>2731</v>
      </c>
      <c r="D329" s="177" t="s">
        <v>6907</v>
      </c>
      <c r="E329" s="157">
        <v>1003220</v>
      </c>
      <c r="F329" s="178">
        <v>19.86</v>
      </c>
      <c r="G329" s="178">
        <v>104.78</v>
      </c>
      <c r="H329" s="178">
        <v>40.61</v>
      </c>
      <c r="I329" s="170" t="s">
        <v>4112</v>
      </c>
      <c r="J329" s="170" t="s">
        <v>3921</v>
      </c>
      <c r="K329" s="170" t="s">
        <v>109</v>
      </c>
      <c r="L329" s="170" t="s">
        <v>2731</v>
      </c>
      <c r="M329" s="170" t="s">
        <v>7162</v>
      </c>
      <c r="N329" t="s">
        <v>5465</v>
      </c>
      <c r="O329">
        <v>48</v>
      </c>
    </row>
    <row r="330" spans="1:15" x14ac:dyDescent="0.3">
      <c r="A330" s="170" t="s">
        <v>2614</v>
      </c>
      <c r="B330" s="170" t="s">
        <v>109</v>
      </c>
      <c r="C330" s="170" t="s">
        <v>2715</v>
      </c>
      <c r="D330" s="177" t="s">
        <v>6908</v>
      </c>
      <c r="E330" s="157">
        <v>1003078</v>
      </c>
      <c r="F330" s="178">
        <v>0</v>
      </c>
      <c r="G330" s="178">
        <v>151.76</v>
      </c>
      <c r="H330" s="178">
        <v>44.64</v>
      </c>
      <c r="I330" s="170" t="s">
        <v>4511</v>
      </c>
      <c r="J330" s="170" t="s">
        <v>3921</v>
      </c>
      <c r="K330" s="170" t="s">
        <v>109</v>
      </c>
      <c r="L330" s="170" t="s">
        <v>2731</v>
      </c>
      <c r="M330" s="170" t="s">
        <v>7225</v>
      </c>
      <c r="N330" t="s">
        <v>5465</v>
      </c>
      <c r="O330">
        <v>7</v>
      </c>
    </row>
    <row r="331" spans="1:15" x14ac:dyDescent="0.3">
      <c r="A331" s="170" t="s">
        <v>2614</v>
      </c>
      <c r="B331" s="170" t="s">
        <v>109</v>
      </c>
      <c r="C331" s="170" t="s">
        <v>2720</v>
      </c>
      <c r="D331" s="177" t="s">
        <v>2390</v>
      </c>
      <c r="E331" s="157">
        <v>1003097</v>
      </c>
      <c r="F331" s="178">
        <v>116.97</v>
      </c>
      <c r="G331" s="178">
        <v>143.93</v>
      </c>
      <c r="H331" s="178">
        <v>122.45000000000002</v>
      </c>
      <c r="I331" s="170" t="s">
        <v>4655</v>
      </c>
      <c r="J331" s="170" t="s">
        <v>4540</v>
      </c>
      <c r="K331" s="170" t="s">
        <v>109</v>
      </c>
      <c r="L331" s="170" t="s">
        <v>4103</v>
      </c>
      <c r="M331" s="170" t="s">
        <v>7225</v>
      </c>
      <c r="N331" t="s">
        <v>5470</v>
      </c>
      <c r="O331">
        <v>53</v>
      </c>
    </row>
    <row r="332" spans="1:15" x14ac:dyDescent="0.3">
      <c r="A332" s="170" t="s">
        <v>2614</v>
      </c>
      <c r="B332" s="170" t="s">
        <v>109</v>
      </c>
      <c r="C332" s="170" t="s">
        <v>2784</v>
      </c>
      <c r="D332" s="177" t="s">
        <v>6909</v>
      </c>
      <c r="E332" s="157">
        <v>1004468</v>
      </c>
      <c r="F332" s="178">
        <v>73.319999999999993</v>
      </c>
      <c r="G332" s="178">
        <v>438.98</v>
      </c>
      <c r="H332" s="178">
        <v>190.26999999999998</v>
      </c>
      <c r="I332" s="170" t="s">
        <v>4701</v>
      </c>
      <c r="J332" s="170" t="s">
        <v>4693</v>
      </c>
      <c r="K332" s="170" t="s">
        <v>109</v>
      </c>
      <c r="L332" s="170" t="s">
        <v>4104</v>
      </c>
      <c r="M332" s="170" t="s">
        <v>7254</v>
      </c>
      <c r="N332" t="s">
        <v>5458</v>
      </c>
      <c r="O332">
        <v>225</v>
      </c>
    </row>
    <row r="333" spans="1:15" x14ac:dyDescent="0.3">
      <c r="A333" s="170" t="s">
        <v>2614</v>
      </c>
      <c r="B333" s="170" t="s">
        <v>109</v>
      </c>
      <c r="C333" s="170" t="s">
        <v>2681</v>
      </c>
      <c r="D333" s="177" t="s">
        <v>6910</v>
      </c>
      <c r="E333" s="157">
        <v>1002451</v>
      </c>
      <c r="F333" s="178">
        <v>45.370000000000005</v>
      </c>
      <c r="G333" s="178">
        <v>56.319999999999993</v>
      </c>
      <c r="H333" s="178">
        <v>4.5600000000000005</v>
      </c>
      <c r="I333" s="170">
        <v>0</v>
      </c>
      <c r="J333" s="170" t="s">
        <v>2348</v>
      </c>
      <c r="K333" s="170" t="s">
        <v>109</v>
      </c>
      <c r="L333" s="170" t="s">
        <v>7124</v>
      </c>
      <c r="M333" s="170" t="s">
        <v>7252</v>
      </c>
      <c r="N333" t="s">
        <v>5473</v>
      </c>
      <c r="O333">
        <v>335</v>
      </c>
    </row>
    <row r="334" spans="1:15" x14ac:dyDescent="0.3">
      <c r="A334" s="170" t="s">
        <v>2614</v>
      </c>
      <c r="B334" s="170" t="s">
        <v>109</v>
      </c>
      <c r="C334" s="170" t="s">
        <v>2694</v>
      </c>
      <c r="D334" s="177" t="s">
        <v>6911</v>
      </c>
      <c r="E334" s="157">
        <v>1002625</v>
      </c>
      <c r="F334" s="178">
        <v>26.99</v>
      </c>
      <c r="G334" s="178">
        <v>33</v>
      </c>
      <c r="H334" s="178">
        <v>39.760000000000005</v>
      </c>
      <c r="I334" s="170">
        <v>0</v>
      </c>
      <c r="J334" s="170" t="s">
        <v>4293</v>
      </c>
      <c r="K334" s="170" t="s">
        <v>109</v>
      </c>
      <c r="L334" s="170" t="s">
        <v>7124</v>
      </c>
      <c r="M334" s="170" t="s">
        <v>7252</v>
      </c>
      <c r="N334" t="s">
        <v>5473</v>
      </c>
      <c r="O334">
        <v>30</v>
      </c>
    </row>
    <row r="335" spans="1:15" x14ac:dyDescent="0.3">
      <c r="A335" s="170" t="s">
        <v>2614</v>
      </c>
      <c r="B335" s="170" t="s">
        <v>109</v>
      </c>
      <c r="C335" s="170" t="s">
        <v>2687</v>
      </c>
      <c r="D335" s="177" t="s">
        <v>6912</v>
      </c>
      <c r="E335" s="157">
        <v>1002502</v>
      </c>
      <c r="F335" s="178">
        <v>22.11</v>
      </c>
      <c r="G335" s="178">
        <v>57.39</v>
      </c>
      <c r="H335" s="178">
        <v>64.95</v>
      </c>
      <c r="I335" s="170" t="s">
        <v>4563</v>
      </c>
      <c r="J335" s="170" t="s">
        <v>4255</v>
      </c>
      <c r="K335" s="170" t="s">
        <v>109</v>
      </c>
      <c r="L335" s="170" t="s">
        <v>4253</v>
      </c>
      <c r="M335" s="170" t="s">
        <v>7144</v>
      </c>
      <c r="N335" t="s">
        <v>5470</v>
      </c>
      <c r="O335">
        <v>33</v>
      </c>
    </row>
    <row r="336" spans="1:15" x14ac:dyDescent="0.3">
      <c r="A336" s="170" t="s">
        <v>2614</v>
      </c>
      <c r="B336" s="170" t="s">
        <v>109</v>
      </c>
      <c r="C336" s="170" t="s">
        <v>2852</v>
      </c>
      <c r="D336" s="175"/>
      <c r="E336" s="157">
        <v>1005885</v>
      </c>
      <c r="F336" s="178">
        <v>28.68</v>
      </c>
      <c r="G336" s="178">
        <v>0</v>
      </c>
      <c r="H336" s="178">
        <v>0</v>
      </c>
      <c r="I336" s="170" t="s">
        <v>4254</v>
      </c>
      <c r="J336" s="170" t="s">
        <v>4255</v>
      </c>
      <c r="K336" s="170" t="s">
        <v>109</v>
      </c>
      <c r="L336" s="170" t="s">
        <v>3928</v>
      </c>
      <c r="M336" s="170" t="s">
        <v>7149</v>
      </c>
      <c r="N336" t="e">
        <v>#N/A</v>
      </c>
      <c r="O336" t="e">
        <v>#N/A</v>
      </c>
    </row>
    <row r="337" spans="1:15" x14ac:dyDescent="0.3">
      <c r="A337" s="170" t="s">
        <v>2614</v>
      </c>
      <c r="B337" s="170" t="s">
        <v>109</v>
      </c>
      <c r="C337" s="170" t="s">
        <v>2848</v>
      </c>
      <c r="D337" s="177" t="s">
        <v>6913</v>
      </c>
      <c r="E337" s="157">
        <v>1005818</v>
      </c>
      <c r="F337" s="178">
        <v>115.58</v>
      </c>
      <c r="G337" s="178">
        <v>263.96000000000004</v>
      </c>
      <c r="H337" s="178">
        <v>357.59</v>
      </c>
      <c r="I337" s="170" t="s">
        <v>3926</v>
      </c>
      <c r="J337" s="170" t="s">
        <v>3927</v>
      </c>
      <c r="K337" s="170" t="s">
        <v>109</v>
      </c>
      <c r="L337" s="170" t="s">
        <v>4253</v>
      </c>
      <c r="M337" s="170" t="s">
        <v>7149</v>
      </c>
      <c r="N337" t="s">
        <v>5470</v>
      </c>
      <c r="O337">
        <v>195</v>
      </c>
    </row>
    <row r="338" spans="1:15" x14ac:dyDescent="0.3">
      <c r="A338" s="170" t="s">
        <v>2614</v>
      </c>
      <c r="B338" s="170" t="s">
        <v>109</v>
      </c>
      <c r="C338" s="170" t="s">
        <v>2730</v>
      </c>
      <c r="D338" s="175"/>
      <c r="E338" s="157">
        <v>1003219</v>
      </c>
      <c r="F338" s="178">
        <v>0</v>
      </c>
      <c r="G338" s="178">
        <v>0</v>
      </c>
      <c r="H338" s="178">
        <v>61.160000000000004</v>
      </c>
      <c r="I338" s="170" t="s">
        <v>4798</v>
      </c>
      <c r="J338" s="170" t="s">
        <v>4799</v>
      </c>
      <c r="K338" s="170" t="s">
        <v>109</v>
      </c>
      <c r="L338" s="170" t="s">
        <v>3977</v>
      </c>
      <c r="M338" s="170" t="e">
        <v>#N/A</v>
      </c>
      <c r="N338">
        <v>0</v>
      </c>
      <c r="O338" t="e">
        <v>#N/A</v>
      </c>
    </row>
    <row r="339" spans="1:15" x14ac:dyDescent="0.3">
      <c r="A339" s="170" t="s">
        <v>2614</v>
      </c>
      <c r="B339" s="170" t="s">
        <v>109</v>
      </c>
      <c r="C339" s="170" t="s">
        <v>2667</v>
      </c>
      <c r="D339" s="177" t="s">
        <v>6914</v>
      </c>
      <c r="E339" s="157">
        <v>1002326</v>
      </c>
      <c r="F339" s="178">
        <v>101.48</v>
      </c>
      <c r="G339" s="178">
        <v>185.66</v>
      </c>
      <c r="H339" s="178">
        <v>970.90000000000009</v>
      </c>
      <c r="I339" s="170" t="s">
        <v>4656</v>
      </c>
      <c r="J339" s="170" t="s">
        <v>4657</v>
      </c>
      <c r="K339" s="170" t="s">
        <v>109</v>
      </c>
      <c r="L339" s="170" t="s">
        <v>4520</v>
      </c>
      <c r="M339" s="170" t="s">
        <v>7261</v>
      </c>
      <c r="N339" t="s">
        <v>5473</v>
      </c>
      <c r="O339">
        <v>39.65</v>
      </c>
    </row>
    <row r="340" spans="1:15" x14ac:dyDescent="0.3">
      <c r="A340" s="170" t="s">
        <v>2614</v>
      </c>
      <c r="B340" s="170" t="s">
        <v>109</v>
      </c>
      <c r="C340" s="170" t="s">
        <v>3001</v>
      </c>
      <c r="D340" s="175"/>
      <c r="E340" s="157">
        <v>1010351</v>
      </c>
      <c r="F340" s="178">
        <v>137.4</v>
      </c>
      <c r="G340" s="178">
        <v>60.95</v>
      </c>
      <c r="H340" s="178">
        <v>59.06</v>
      </c>
      <c r="I340" s="170">
        <v>0</v>
      </c>
      <c r="J340" s="170" t="s">
        <v>4759</v>
      </c>
      <c r="K340" s="170" t="s">
        <v>109</v>
      </c>
      <c r="L340" s="170" t="s">
        <v>4520</v>
      </c>
      <c r="M340" s="170" t="s">
        <v>7144</v>
      </c>
      <c r="N340" t="s">
        <v>5473</v>
      </c>
      <c r="O340" t="e">
        <v>#N/A</v>
      </c>
    </row>
    <row r="341" spans="1:15" x14ac:dyDescent="0.3">
      <c r="A341" s="170" t="s">
        <v>2614</v>
      </c>
      <c r="B341" s="170" t="s">
        <v>109</v>
      </c>
      <c r="C341" s="170" t="s">
        <v>2892</v>
      </c>
      <c r="D341" s="175"/>
      <c r="E341" s="157">
        <v>1006799</v>
      </c>
      <c r="F341" s="178">
        <v>37.89</v>
      </c>
      <c r="G341" s="178">
        <v>24.790000000000003</v>
      </c>
      <c r="H341" s="178">
        <v>933.52999999999986</v>
      </c>
      <c r="I341" s="170">
        <v>0</v>
      </c>
      <c r="J341" s="170" t="s">
        <v>4044</v>
      </c>
      <c r="K341" s="170" t="s">
        <v>109</v>
      </c>
      <c r="L341" s="170" t="s">
        <v>4269</v>
      </c>
      <c r="M341" s="170" t="s">
        <v>7144</v>
      </c>
      <c r="N341" t="s">
        <v>5466</v>
      </c>
      <c r="O341" t="e">
        <v>#N/A</v>
      </c>
    </row>
    <row r="342" spans="1:15" x14ac:dyDescent="0.3">
      <c r="A342" s="170" t="s">
        <v>2614</v>
      </c>
      <c r="B342" s="170" t="s">
        <v>109</v>
      </c>
      <c r="C342" s="170" t="s">
        <v>2743</v>
      </c>
      <c r="D342" s="177" t="s">
        <v>6915</v>
      </c>
      <c r="E342" s="157">
        <v>1003347</v>
      </c>
      <c r="F342" s="178">
        <v>23.98</v>
      </c>
      <c r="G342" s="178">
        <v>39.699999999999996</v>
      </c>
      <c r="H342" s="178">
        <v>28.400000000000002</v>
      </c>
      <c r="I342" s="170" t="s">
        <v>4326</v>
      </c>
      <c r="J342" s="170" t="s">
        <v>4327</v>
      </c>
      <c r="K342" s="170" t="s">
        <v>109</v>
      </c>
      <c r="L342" s="170" t="s">
        <v>4328</v>
      </c>
      <c r="M342" s="170" t="s">
        <v>7185</v>
      </c>
      <c r="N342" t="s">
        <v>5473</v>
      </c>
      <c r="O342">
        <v>46</v>
      </c>
    </row>
    <row r="343" spans="1:15" x14ac:dyDescent="0.3">
      <c r="A343" s="170" t="s">
        <v>2614</v>
      </c>
      <c r="B343" s="170" t="s">
        <v>109</v>
      </c>
      <c r="C343" s="170" t="s">
        <v>3066</v>
      </c>
      <c r="D343" s="170"/>
      <c r="E343" s="157">
        <v>1011695</v>
      </c>
      <c r="F343" s="178">
        <v>114.34</v>
      </c>
      <c r="G343" s="178">
        <v>211.73000000000002</v>
      </c>
      <c r="H343" s="178">
        <v>0</v>
      </c>
      <c r="I343" s="170">
        <v>0</v>
      </c>
      <c r="J343" s="170" t="s">
        <v>4327</v>
      </c>
      <c r="K343" s="170" t="s">
        <v>109</v>
      </c>
      <c r="L343" s="170" t="s">
        <v>4227</v>
      </c>
      <c r="M343" s="170" t="s">
        <v>7262</v>
      </c>
      <c r="N343" t="e">
        <v>#N/A</v>
      </c>
      <c r="O343" t="e">
        <v>#N/A</v>
      </c>
    </row>
    <row r="344" spans="1:15" x14ac:dyDescent="0.3">
      <c r="A344" s="170" t="s">
        <v>2614</v>
      </c>
      <c r="B344" s="170" t="s">
        <v>109</v>
      </c>
      <c r="C344" s="170" t="s">
        <v>2988</v>
      </c>
      <c r="D344" s="177" t="s">
        <v>6916</v>
      </c>
      <c r="E344" s="157">
        <v>1010118</v>
      </c>
      <c r="F344" s="178">
        <v>294.53999999999996</v>
      </c>
      <c r="G344" s="178">
        <v>145.79</v>
      </c>
      <c r="H344" s="178">
        <v>85.63</v>
      </c>
      <c r="I344" s="170">
        <v>0</v>
      </c>
      <c r="J344" s="170" t="s">
        <v>4725</v>
      </c>
      <c r="K344" s="170" t="s">
        <v>109</v>
      </c>
      <c r="L344" s="170" t="s">
        <v>4042</v>
      </c>
      <c r="M344" s="170" t="s">
        <v>7168</v>
      </c>
      <c r="N344" t="s">
        <v>5458</v>
      </c>
      <c r="O344">
        <v>175</v>
      </c>
    </row>
    <row r="345" spans="1:15" x14ac:dyDescent="0.3">
      <c r="A345" s="170" t="s">
        <v>2614</v>
      </c>
      <c r="B345" s="170" t="s">
        <v>109</v>
      </c>
      <c r="C345" s="170" t="s">
        <v>3035</v>
      </c>
      <c r="D345" s="177" t="s">
        <v>1565</v>
      </c>
      <c r="E345" s="157">
        <v>1011011</v>
      </c>
      <c r="F345" s="178">
        <v>126.10999999999999</v>
      </c>
      <c r="G345" s="178">
        <v>533.75</v>
      </c>
      <c r="H345" s="178">
        <v>139.43</v>
      </c>
      <c r="I345" s="170">
        <v>0</v>
      </c>
      <c r="J345" s="170" t="s">
        <v>4185</v>
      </c>
      <c r="K345" s="170" t="s">
        <v>109</v>
      </c>
      <c r="L345" s="170" t="s">
        <v>4042</v>
      </c>
      <c r="M345" s="170" t="s">
        <v>7198</v>
      </c>
      <c r="N345" t="s">
        <v>5458</v>
      </c>
      <c r="O345">
        <v>777.54</v>
      </c>
    </row>
    <row r="346" spans="1:15" x14ac:dyDescent="0.3">
      <c r="A346" s="170" t="s">
        <v>2614</v>
      </c>
      <c r="B346" s="170" t="s">
        <v>109</v>
      </c>
      <c r="C346" s="170" t="s">
        <v>2648</v>
      </c>
      <c r="D346" s="177" t="s">
        <v>6917</v>
      </c>
      <c r="E346" s="157">
        <v>1002169</v>
      </c>
      <c r="F346" s="178">
        <v>154.25</v>
      </c>
      <c r="G346" s="178">
        <v>406.27</v>
      </c>
      <c r="H346" s="178">
        <v>391.44</v>
      </c>
      <c r="I346" s="170" t="s">
        <v>4545</v>
      </c>
      <c r="J346" s="170" t="s">
        <v>4546</v>
      </c>
      <c r="K346" s="170" t="s">
        <v>109</v>
      </c>
      <c r="L346" s="170" t="s">
        <v>7125</v>
      </c>
      <c r="M346" s="170" t="s">
        <v>7260</v>
      </c>
      <c r="N346" t="s">
        <v>5458</v>
      </c>
      <c r="O346">
        <v>70</v>
      </c>
    </row>
    <row r="347" spans="1:15" x14ac:dyDescent="0.3">
      <c r="A347" s="170" t="s">
        <v>2614</v>
      </c>
      <c r="B347" s="170" t="s">
        <v>109</v>
      </c>
      <c r="C347" s="170" t="s">
        <v>2885</v>
      </c>
      <c r="D347" s="177" t="s">
        <v>6918</v>
      </c>
      <c r="E347" s="157">
        <v>1006674</v>
      </c>
      <c r="F347" s="178">
        <v>33.22</v>
      </c>
      <c r="G347" s="178">
        <v>63.95</v>
      </c>
      <c r="H347" s="178">
        <v>50.54</v>
      </c>
      <c r="I347" s="170" t="s">
        <v>4353</v>
      </c>
      <c r="J347" s="170" t="s">
        <v>4154</v>
      </c>
      <c r="K347" s="170" t="s">
        <v>109</v>
      </c>
      <c r="L347" s="170" t="s">
        <v>3937</v>
      </c>
      <c r="M347" s="170" t="s">
        <v>7168</v>
      </c>
      <c r="N347" t="s">
        <v>5458</v>
      </c>
      <c r="O347">
        <v>140</v>
      </c>
    </row>
    <row r="348" spans="1:15" x14ac:dyDescent="0.3">
      <c r="A348" s="170" t="s">
        <v>2614</v>
      </c>
      <c r="B348" s="170" t="s">
        <v>109</v>
      </c>
      <c r="C348" s="170" t="s">
        <v>2718</v>
      </c>
      <c r="D348" s="175"/>
      <c r="E348" s="157">
        <v>1003083</v>
      </c>
      <c r="F348" s="178">
        <v>135.20999999999998</v>
      </c>
      <c r="G348" s="178">
        <v>51.94</v>
      </c>
      <c r="H348" s="178">
        <v>15.55</v>
      </c>
      <c r="I348" s="170">
        <v>0</v>
      </c>
      <c r="J348" s="170" t="s">
        <v>4737</v>
      </c>
      <c r="K348" s="170" t="s">
        <v>109</v>
      </c>
      <c r="L348" s="170" t="s">
        <v>4289</v>
      </c>
      <c r="M348" s="170" t="s">
        <v>7198</v>
      </c>
      <c r="N348" t="s">
        <v>5458</v>
      </c>
      <c r="O348" t="e">
        <v>#N/A</v>
      </c>
    </row>
    <row r="349" spans="1:15" x14ac:dyDescent="0.3">
      <c r="A349" s="170" t="s">
        <v>2614</v>
      </c>
      <c r="B349" s="170" t="s">
        <v>109</v>
      </c>
      <c r="C349" s="170" t="s">
        <v>2764</v>
      </c>
      <c r="D349" s="175"/>
      <c r="E349" s="157">
        <v>1004109</v>
      </c>
      <c r="F349" s="178">
        <v>151.59</v>
      </c>
      <c r="G349" s="178">
        <v>125.05999999999999</v>
      </c>
      <c r="H349" s="178">
        <v>93.61</v>
      </c>
      <c r="I349" s="170">
        <v>0</v>
      </c>
      <c r="J349" s="170" t="s">
        <v>4288</v>
      </c>
      <c r="K349" s="170" t="s">
        <v>109</v>
      </c>
      <c r="L349" s="170" t="s">
        <v>4289</v>
      </c>
      <c r="M349" s="170" t="s">
        <v>7177</v>
      </c>
      <c r="N349" t="s">
        <v>5458</v>
      </c>
      <c r="O349" t="e">
        <v>#N/A</v>
      </c>
    </row>
    <row r="350" spans="1:15" x14ac:dyDescent="0.3">
      <c r="A350" s="170" t="s">
        <v>2614</v>
      </c>
      <c r="B350" s="170" t="s">
        <v>109</v>
      </c>
      <c r="C350" s="170" t="s">
        <v>2804</v>
      </c>
      <c r="D350" s="177" t="s">
        <v>2804</v>
      </c>
      <c r="E350" s="157">
        <v>1004704</v>
      </c>
      <c r="F350" s="178">
        <v>64.260000000000005</v>
      </c>
      <c r="G350" s="178">
        <v>208.86</v>
      </c>
      <c r="H350" s="178">
        <v>222.95</v>
      </c>
      <c r="I350" s="170">
        <v>0</v>
      </c>
      <c r="J350" s="170" t="s">
        <v>4639</v>
      </c>
      <c r="K350" s="170" t="s">
        <v>109</v>
      </c>
      <c r="L350" s="170" t="s">
        <v>4289</v>
      </c>
      <c r="M350" s="170" t="s">
        <v>7245</v>
      </c>
      <c r="N350" t="s">
        <v>5458</v>
      </c>
      <c r="O350">
        <v>305</v>
      </c>
    </row>
    <row r="351" spans="1:15" x14ac:dyDescent="0.3">
      <c r="A351" s="170" t="s">
        <v>2614</v>
      </c>
      <c r="B351" s="170" t="s">
        <v>109</v>
      </c>
      <c r="C351" s="170" t="s">
        <v>2721</v>
      </c>
      <c r="D351" s="177" t="s">
        <v>6919</v>
      </c>
      <c r="E351" s="157">
        <v>1003127</v>
      </c>
      <c r="F351" s="178">
        <v>2354.4900000000002</v>
      </c>
      <c r="G351" s="178">
        <v>813.67</v>
      </c>
      <c r="H351" s="178">
        <v>578.86</v>
      </c>
      <c r="I351" s="170" t="s">
        <v>4771</v>
      </c>
      <c r="J351" s="170" t="s">
        <v>4615</v>
      </c>
      <c r="K351" s="170" t="s">
        <v>109</v>
      </c>
      <c r="L351" s="170" t="s">
        <v>3956</v>
      </c>
      <c r="M351" s="170" t="s">
        <v>7198</v>
      </c>
      <c r="N351" t="s">
        <v>5470</v>
      </c>
      <c r="O351">
        <v>420</v>
      </c>
    </row>
    <row r="352" spans="1:15" x14ac:dyDescent="0.3">
      <c r="A352" s="170" t="s">
        <v>2614</v>
      </c>
      <c r="B352" s="170" t="s">
        <v>109</v>
      </c>
      <c r="C352" s="170" t="s">
        <v>3077</v>
      </c>
      <c r="D352" s="175"/>
      <c r="E352" s="157">
        <v>1011949</v>
      </c>
      <c r="F352" s="178">
        <v>429.81000000000006</v>
      </c>
      <c r="G352" s="178">
        <v>15.530000000000001</v>
      </c>
      <c r="H352" s="178">
        <v>1569.66</v>
      </c>
      <c r="I352" s="170">
        <v>0</v>
      </c>
      <c r="J352" s="170" t="s">
        <v>4673</v>
      </c>
      <c r="K352" s="170" t="s">
        <v>109</v>
      </c>
      <c r="L352" s="170" t="s">
        <v>4673</v>
      </c>
      <c r="M352" s="170" t="e">
        <v>#N/A</v>
      </c>
      <c r="N352" t="s">
        <v>5458</v>
      </c>
      <c r="O352" t="e">
        <v>#N/A</v>
      </c>
    </row>
    <row r="353" spans="1:15" x14ac:dyDescent="0.3">
      <c r="A353" s="170" t="s">
        <v>2614</v>
      </c>
      <c r="B353" s="170" t="s">
        <v>109</v>
      </c>
      <c r="C353" s="170" t="s">
        <v>3036</v>
      </c>
      <c r="D353" s="177" t="s">
        <v>4085</v>
      </c>
      <c r="E353" s="157">
        <v>1011012</v>
      </c>
      <c r="F353" s="178">
        <v>401.90000000000003</v>
      </c>
      <c r="G353" s="178">
        <v>422.75</v>
      </c>
      <c r="H353" s="178">
        <v>491.59000000000003</v>
      </c>
      <c r="I353" s="170">
        <v>0</v>
      </c>
      <c r="J353" s="170" t="s">
        <v>4085</v>
      </c>
      <c r="K353" s="170" t="s">
        <v>109</v>
      </c>
      <c r="L353" s="170" t="s">
        <v>4378</v>
      </c>
      <c r="M353" s="170" t="s">
        <v>7198</v>
      </c>
      <c r="N353" t="s">
        <v>5458</v>
      </c>
      <c r="O353">
        <v>194.5</v>
      </c>
    </row>
    <row r="354" spans="1:15" x14ac:dyDescent="0.3">
      <c r="A354" s="170" t="s">
        <v>2614</v>
      </c>
      <c r="B354" s="170" t="s">
        <v>109</v>
      </c>
      <c r="C354" s="170" t="s">
        <v>2839</v>
      </c>
      <c r="D354" s="175"/>
      <c r="E354" s="157">
        <v>1005631</v>
      </c>
      <c r="F354" s="178">
        <v>141.66</v>
      </c>
      <c r="G354" s="178">
        <v>4.63</v>
      </c>
      <c r="H354" s="178">
        <v>4.0199999999999996</v>
      </c>
      <c r="I354" s="170" t="s">
        <v>4376</v>
      </c>
      <c r="J354" s="170" t="s">
        <v>4377</v>
      </c>
      <c r="K354" s="170" t="s">
        <v>109</v>
      </c>
      <c r="L354" s="170" t="s">
        <v>4378</v>
      </c>
      <c r="M354" s="170" t="s">
        <v>7263</v>
      </c>
      <c r="N354" t="s">
        <v>5458</v>
      </c>
      <c r="O354" t="e">
        <v>#N/A</v>
      </c>
    </row>
    <row r="355" spans="1:15" x14ac:dyDescent="0.3">
      <c r="A355" s="170" t="s">
        <v>2614</v>
      </c>
      <c r="B355" s="170" t="s">
        <v>109</v>
      </c>
      <c r="C355" s="170" t="s">
        <v>3017</v>
      </c>
      <c r="D355" s="175"/>
      <c r="E355" s="157">
        <v>1010714</v>
      </c>
      <c r="F355" s="178">
        <v>17.37</v>
      </c>
      <c r="G355" s="178">
        <v>66.550000000000011</v>
      </c>
      <c r="H355" s="178">
        <v>69.69</v>
      </c>
      <c r="I355" s="170" t="s">
        <v>4714</v>
      </c>
      <c r="J355" s="170" t="s">
        <v>4715</v>
      </c>
      <c r="K355" s="170" t="s">
        <v>109</v>
      </c>
      <c r="L355" s="170" t="s">
        <v>4179</v>
      </c>
      <c r="M355" s="170" t="s">
        <v>7246</v>
      </c>
      <c r="N355" t="e">
        <v>#N/A</v>
      </c>
      <c r="O355" t="e">
        <v>#N/A</v>
      </c>
    </row>
    <row r="356" spans="1:15" x14ac:dyDescent="0.3">
      <c r="A356" s="170" t="s">
        <v>2614</v>
      </c>
      <c r="B356" s="170" t="s">
        <v>109</v>
      </c>
      <c r="C356" s="170" t="s">
        <v>3081</v>
      </c>
      <c r="D356" s="175"/>
      <c r="E356" s="157">
        <v>1011988</v>
      </c>
      <c r="F356" s="178">
        <v>0</v>
      </c>
      <c r="G356" s="178">
        <v>0</v>
      </c>
      <c r="H356" s="178">
        <v>20.220000000000002</v>
      </c>
      <c r="I356" s="170">
        <v>0</v>
      </c>
      <c r="J356" s="170" t="s">
        <v>4778</v>
      </c>
      <c r="K356" s="170" t="s">
        <v>109</v>
      </c>
      <c r="L356" s="170" t="s">
        <v>4179</v>
      </c>
      <c r="M356" s="170" t="e">
        <v>#N/A</v>
      </c>
      <c r="N356" t="e">
        <v>#N/A</v>
      </c>
      <c r="O356" t="e">
        <v>#N/A</v>
      </c>
    </row>
    <row r="357" spans="1:15" x14ac:dyDescent="0.3">
      <c r="A357" s="170" t="s">
        <v>2614</v>
      </c>
      <c r="B357" s="170" t="s">
        <v>109</v>
      </c>
      <c r="C357" s="170" t="s">
        <v>2682</v>
      </c>
      <c r="D357" s="177" t="s">
        <v>6920</v>
      </c>
      <c r="E357" s="157">
        <v>1002454</v>
      </c>
      <c r="F357" s="178">
        <v>46.53</v>
      </c>
      <c r="G357" s="178">
        <v>370.56</v>
      </c>
      <c r="H357" s="178">
        <v>157.29</v>
      </c>
      <c r="I357" s="170" t="s">
        <v>4718</v>
      </c>
      <c r="J357" s="170" t="s">
        <v>4719</v>
      </c>
      <c r="K357" s="170" t="s">
        <v>109</v>
      </c>
      <c r="L357" s="170" t="s">
        <v>7126</v>
      </c>
      <c r="M357" s="170" t="s">
        <v>7264</v>
      </c>
      <c r="N357" t="s">
        <v>5473</v>
      </c>
      <c r="O357">
        <v>147</v>
      </c>
    </row>
    <row r="358" spans="1:15" x14ac:dyDescent="0.3">
      <c r="A358" s="170" t="s">
        <v>2614</v>
      </c>
      <c r="B358" s="170" t="s">
        <v>109</v>
      </c>
      <c r="C358" s="170" t="s">
        <v>2689</v>
      </c>
      <c r="D358" s="177" t="s">
        <v>2689</v>
      </c>
      <c r="E358" s="157">
        <v>1002521</v>
      </c>
      <c r="F358" s="178">
        <v>2440.2200000000003</v>
      </c>
      <c r="G358" s="178">
        <v>4481.96</v>
      </c>
      <c r="H358" s="178">
        <v>2191.59</v>
      </c>
      <c r="I358" s="170">
        <v>0</v>
      </c>
      <c r="J358" s="170" t="s">
        <v>4679</v>
      </c>
      <c r="K358" s="170" t="s">
        <v>109</v>
      </c>
      <c r="L358" s="170" t="s">
        <v>7127</v>
      </c>
      <c r="M358" s="170" t="s">
        <v>7147</v>
      </c>
      <c r="N358" t="s">
        <v>5458</v>
      </c>
      <c r="O358">
        <v>400</v>
      </c>
    </row>
    <row r="359" spans="1:15" x14ac:dyDescent="0.3">
      <c r="A359" s="170" t="s">
        <v>2614</v>
      </c>
      <c r="B359" s="170" t="s">
        <v>109</v>
      </c>
      <c r="C359" s="170" t="s">
        <v>2990</v>
      </c>
      <c r="D359" s="175"/>
      <c r="E359" s="157">
        <v>1010120</v>
      </c>
      <c r="F359" s="178">
        <v>84.929999999999993</v>
      </c>
      <c r="G359" s="178">
        <v>202.21</v>
      </c>
      <c r="H359" s="178">
        <v>294.23</v>
      </c>
      <c r="I359" s="170" t="s">
        <v>4731</v>
      </c>
      <c r="J359" s="170" t="s">
        <v>1620</v>
      </c>
      <c r="K359" s="170" t="s">
        <v>109</v>
      </c>
      <c r="L359" s="170" t="s">
        <v>4041</v>
      </c>
      <c r="M359" s="170" t="s">
        <v>7265</v>
      </c>
      <c r="N359" t="s">
        <v>5458</v>
      </c>
      <c r="O359" t="e">
        <v>#N/A</v>
      </c>
    </row>
    <row r="360" spans="1:15" x14ac:dyDescent="0.3">
      <c r="A360" s="170" t="s">
        <v>2614</v>
      </c>
      <c r="B360" s="170" t="s">
        <v>109</v>
      </c>
      <c r="C360" s="170" t="s">
        <v>2992</v>
      </c>
      <c r="D360" s="175"/>
      <c r="E360" s="157">
        <v>1010154</v>
      </c>
      <c r="F360" s="178">
        <v>205.54000000000002</v>
      </c>
      <c r="G360" s="178">
        <v>168.02</v>
      </c>
      <c r="H360" s="178">
        <v>180.85999999999999</v>
      </c>
      <c r="I360" s="170" t="s">
        <v>4123</v>
      </c>
      <c r="J360" s="170" t="s">
        <v>1620</v>
      </c>
      <c r="K360" s="170" t="s">
        <v>109</v>
      </c>
      <c r="L360" s="170" t="s">
        <v>4041</v>
      </c>
      <c r="M360" s="170" t="s">
        <v>7266</v>
      </c>
      <c r="N360" t="s">
        <v>5458</v>
      </c>
      <c r="O360" t="e">
        <v>#N/A</v>
      </c>
    </row>
    <row r="361" spans="1:15" x14ac:dyDescent="0.3">
      <c r="A361" s="170" t="s">
        <v>2614</v>
      </c>
      <c r="B361" s="170" t="s">
        <v>109</v>
      </c>
      <c r="C361" s="170" t="s">
        <v>2936</v>
      </c>
      <c r="D361" s="175"/>
      <c r="E361" s="157">
        <v>1008412</v>
      </c>
      <c r="F361" s="178">
        <v>128.4</v>
      </c>
      <c r="G361" s="178">
        <v>125.77</v>
      </c>
      <c r="H361" s="178">
        <v>8.85</v>
      </c>
      <c r="I361" s="170" t="s">
        <v>4531</v>
      </c>
      <c r="J361" s="170" t="s">
        <v>1620</v>
      </c>
      <c r="K361" s="170" t="s">
        <v>109</v>
      </c>
      <c r="L361" s="170" t="s">
        <v>4178</v>
      </c>
      <c r="M361" s="170" t="s">
        <v>7188</v>
      </c>
      <c r="N361" t="e">
        <v>#N/A</v>
      </c>
      <c r="O361" t="e">
        <v>#N/A</v>
      </c>
    </row>
    <row r="362" spans="1:15" x14ac:dyDescent="0.3">
      <c r="A362" s="170" t="s">
        <v>2614</v>
      </c>
      <c r="B362" s="170" t="s">
        <v>109</v>
      </c>
      <c r="C362" s="170" t="s">
        <v>3082</v>
      </c>
      <c r="D362" s="175"/>
      <c r="E362" s="157">
        <v>1011989</v>
      </c>
      <c r="F362" s="178">
        <v>45.61</v>
      </c>
      <c r="G362" s="178">
        <v>39.33</v>
      </c>
      <c r="H362" s="178">
        <v>65.45</v>
      </c>
      <c r="I362" s="170">
        <v>0</v>
      </c>
      <c r="J362" s="170" t="s">
        <v>4225</v>
      </c>
      <c r="K362" s="170" t="s">
        <v>109</v>
      </c>
      <c r="L362" s="170" t="s">
        <v>4178</v>
      </c>
      <c r="M362" s="170" t="e">
        <v>#N/A</v>
      </c>
      <c r="N362" t="e">
        <v>#N/A</v>
      </c>
      <c r="O362" t="e">
        <v>#N/A</v>
      </c>
    </row>
    <row r="363" spans="1:15" x14ac:dyDescent="0.3">
      <c r="A363" s="170" t="s">
        <v>2614</v>
      </c>
      <c r="B363" s="170" t="s">
        <v>109</v>
      </c>
      <c r="C363" s="170" t="s">
        <v>3112</v>
      </c>
      <c r="D363" s="175"/>
      <c r="E363" s="157">
        <v>1012846</v>
      </c>
      <c r="F363" s="178">
        <v>0</v>
      </c>
      <c r="G363" s="178">
        <v>0</v>
      </c>
      <c r="H363" s="178">
        <v>33.339999999999996</v>
      </c>
      <c r="I363" s="170" t="s">
        <v>4733</v>
      </c>
      <c r="J363" s="170" t="s">
        <v>1620</v>
      </c>
      <c r="K363" s="170" t="s">
        <v>109</v>
      </c>
      <c r="L363" s="170" t="s">
        <v>4178</v>
      </c>
      <c r="M363" s="170" t="e">
        <v>#N/A</v>
      </c>
      <c r="N363" t="e">
        <v>#N/A</v>
      </c>
      <c r="O363" t="e">
        <v>#N/A</v>
      </c>
    </row>
    <row r="364" spans="1:15" x14ac:dyDescent="0.3">
      <c r="A364" s="170" t="s">
        <v>2614</v>
      </c>
      <c r="B364" s="170" t="s">
        <v>109</v>
      </c>
      <c r="C364" s="170" t="s">
        <v>3045</v>
      </c>
      <c r="D364" s="175"/>
      <c r="E364" s="157">
        <v>1011210</v>
      </c>
      <c r="F364" s="178">
        <v>19.349999999999998</v>
      </c>
      <c r="G364" s="178">
        <v>6.9999999999999991</v>
      </c>
      <c r="H364" s="178">
        <v>11.34</v>
      </c>
      <c r="I364" s="170" t="s">
        <v>4315</v>
      </c>
      <c r="J364" s="170" t="s">
        <v>1799</v>
      </c>
      <c r="K364" s="170" t="s">
        <v>109</v>
      </c>
      <c r="L364" s="170" t="s">
        <v>4316</v>
      </c>
      <c r="M364" s="170" t="s">
        <v>7246</v>
      </c>
      <c r="N364" t="s">
        <v>5458</v>
      </c>
      <c r="O364" t="e">
        <v>#N/A</v>
      </c>
    </row>
    <row r="365" spans="1:15" x14ac:dyDescent="0.3">
      <c r="A365" s="170" t="s">
        <v>2614</v>
      </c>
      <c r="B365" s="170" t="s">
        <v>109</v>
      </c>
      <c r="C365" s="170" t="s">
        <v>2639</v>
      </c>
      <c r="D365" s="177" t="s">
        <v>6921</v>
      </c>
      <c r="E365" s="157">
        <v>1002029</v>
      </c>
      <c r="F365" s="178">
        <v>45.6</v>
      </c>
      <c r="G365" s="178">
        <v>207.96</v>
      </c>
      <c r="H365" s="178">
        <v>123.89</v>
      </c>
      <c r="I365" s="170" t="s">
        <v>3894</v>
      </c>
      <c r="J365" s="170" t="s">
        <v>3895</v>
      </c>
      <c r="K365" s="170" t="s">
        <v>109</v>
      </c>
      <c r="L365" s="170" t="s">
        <v>4316</v>
      </c>
      <c r="M365" s="170" t="s">
        <v>7168</v>
      </c>
      <c r="N365" t="s">
        <v>5458</v>
      </c>
      <c r="O365">
        <v>188</v>
      </c>
    </row>
    <row r="366" spans="1:15" x14ac:dyDescent="0.3">
      <c r="A366" s="170" t="s">
        <v>2614</v>
      </c>
      <c r="B366" s="170" t="s">
        <v>109</v>
      </c>
      <c r="C366" s="170" t="s">
        <v>2962</v>
      </c>
      <c r="D366" s="177" t="s">
        <v>6922</v>
      </c>
      <c r="E366" s="157">
        <v>1009093</v>
      </c>
      <c r="F366" s="178">
        <v>142.87</v>
      </c>
      <c r="G366" s="178">
        <v>105.57</v>
      </c>
      <c r="H366" s="178">
        <v>108.91</v>
      </c>
      <c r="I366" s="170">
        <v>0</v>
      </c>
      <c r="J366" s="170" t="s">
        <v>4027</v>
      </c>
      <c r="K366" s="170" t="s">
        <v>109</v>
      </c>
      <c r="L366" s="170" t="s">
        <v>4316</v>
      </c>
      <c r="M366" s="170" t="s">
        <v>7267</v>
      </c>
      <c r="N366" t="s">
        <v>5458</v>
      </c>
      <c r="O366">
        <v>300</v>
      </c>
    </row>
    <row r="367" spans="1:15" x14ac:dyDescent="0.3">
      <c r="A367" s="170" t="s">
        <v>2614</v>
      </c>
      <c r="B367" s="170" t="s">
        <v>109</v>
      </c>
      <c r="C367" s="170" t="s">
        <v>2836</v>
      </c>
      <c r="D367" s="175"/>
      <c r="E367" s="157">
        <v>1005391</v>
      </c>
      <c r="F367" s="178">
        <v>2.34</v>
      </c>
      <c r="G367" s="178">
        <v>4.4800000000000004</v>
      </c>
      <c r="H367" s="178">
        <v>1.54</v>
      </c>
      <c r="I367" s="170" t="s">
        <v>4244</v>
      </c>
      <c r="J367" s="170" t="s">
        <v>4043</v>
      </c>
      <c r="K367" s="170" t="s">
        <v>109</v>
      </c>
      <c r="L367" s="170" t="s">
        <v>4046</v>
      </c>
      <c r="M367" s="170" t="s">
        <v>7147</v>
      </c>
      <c r="N367" t="e">
        <v>#N/A</v>
      </c>
      <c r="O367" t="e">
        <v>#N/A</v>
      </c>
    </row>
    <row r="368" spans="1:15" x14ac:dyDescent="0.3">
      <c r="A368" s="170" t="s">
        <v>2614</v>
      </c>
      <c r="B368" s="170" t="s">
        <v>109</v>
      </c>
      <c r="C368" s="170" t="s">
        <v>3031</v>
      </c>
      <c r="D368" s="175"/>
      <c r="E368" s="157">
        <v>1010917</v>
      </c>
      <c r="F368" s="178">
        <v>1.4100000000000001</v>
      </c>
      <c r="G368" s="178">
        <v>2.8499999999999996</v>
      </c>
      <c r="H368" s="178">
        <v>3.9899999999999998</v>
      </c>
      <c r="I368" s="170" t="s">
        <v>4196</v>
      </c>
      <c r="J368" s="170" t="s">
        <v>4197</v>
      </c>
      <c r="K368" s="170" t="s">
        <v>109</v>
      </c>
      <c r="L368" s="170" t="s">
        <v>4198</v>
      </c>
      <c r="M368" s="170" t="s">
        <v>7268</v>
      </c>
      <c r="N368" t="s">
        <v>5458</v>
      </c>
      <c r="O368" t="e">
        <v>#N/A</v>
      </c>
    </row>
    <row r="369" spans="1:15" x14ac:dyDescent="0.3">
      <c r="A369" s="170" t="s">
        <v>2614</v>
      </c>
      <c r="B369" s="170" t="s">
        <v>109</v>
      </c>
      <c r="C369" s="170" t="s">
        <v>2872</v>
      </c>
      <c r="D369" s="177" t="s">
        <v>2380</v>
      </c>
      <c r="E369" s="157">
        <v>1006308</v>
      </c>
      <c r="F369" s="178">
        <v>82.48</v>
      </c>
      <c r="G369" s="178">
        <v>95.41</v>
      </c>
      <c r="H369" s="178">
        <v>0</v>
      </c>
      <c r="I369" s="170" t="s">
        <v>4629</v>
      </c>
      <c r="J369" s="170" t="s">
        <v>4630</v>
      </c>
      <c r="K369" s="170" t="s">
        <v>109</v>
      </c>
      <c r="L369" s="170" t="s">
        <v>7128</v>
      </c>
      <c r="M369" s="170" t="s">
        <v>7168</v>
      </c>
      <c r="N369" t="s">
        <v>5458</v>
      </c>
      <c r="O369">
        <v>85</v>
      </c>
    </row>
    <row r="370" spans="1:15" x14ac:dyDescent="0.3">
      <c r="A370" s="170" t="s">
        <v>2614</v>
      </c>
      <c r="B370" s="170" t="s">
        <v>109</v>
      </c>
      <c r="C370" s="170" t="s">
        <v>3105</v>
      </c>
      <c r="D370" s="175"/>
      <c r="E370" s="157">
        <v>1012781</v>
      </c>
      <c r="F370" s="178">
        <v>0</v>
      </c>
      <c r="G370" s="178">
        <v>41.54</v>
      </c>
      <c r="H370" s="178">
        <v>31.74</v>
      </c>
      <c r="I370" s="170">
        <v>0</v>
      </c>
      <c r="J370" s="170" t="s">
        <v>4601</v>
      </c>
      <c r="K370" s="170" t="s">
        <v>109</v>
      </c>
      <c r="L370" s="170" t="s">
        <v>4602</v>
      </c>
      <c r="M370" s="170" t="e">
        <v>#N/A</v>
      </c>
      <c r="N370" t="e">
        <v>#N/A</v>
      </c>
      <c r="O370" t="e">
        <v>#N/A</v>
      </c>
    </row>
    <row r="371" spans="1:15" x14ac:dyDescent="0.3">
      <c r="A371" s="170" t="s">
        <v>2614</v>
      </c>
      <c r="B371" s="170" t="s">
        <v>109</v>
      </c>
      <c r="C371" s="170" t="s">
        <v>3109</v>
      </c>
      <c r="D371" s="170"/>
      <c r="E371" s="157">
        <v>1012809</v>
      </c>
      <c r="F371" s="178">
        <v>0</v>
      </c>
      <c r="G371" s="178">
        <v>0</v>
      </c>
      <c r="H371" s="178">
        <v>33.79</v>
      </c>
      <c r="I371" s="170">
        <v>0</v>
      </c>
      <c r="J371" s="170" t="s">
        <v>4169</v>
      </c>
      <c r="K371" s="170" t="s">
        <v>109</v>
      </c>
      <c r="L371" s="170" t="s">
        <v>4273</v>
      </c>
      <c r="M371" s="170" t="e">
        <v>#N/A</v>
      </c>
      <c r="N371" t="e">
        <v>#N/A</v>
      </c>
      <c r="O371" t="e">
        <v>#N/A</v>
      </c>
    </row>
    <row r="372" spans="1:15" x14ac:dyDescent="0.3">
      <c r="A372" s="170" t="s">
        <v>2614</v>
      </c>
      <c r="B372" s="170" t="s">
        <v>109</v>
      </c>
      <c r="C372" s="170" t="s">
        <v>2659</v>
      </c>
      <c r="D372" s="177" t="s">
        <v>6923</v>
      </c>
      <c r="E372" s="157">
        <v>1002256</v>
      </c>
      <c r="F372" s="178">
        <v>64.84</v>
      </c>
      <c r="G372" s="178">
        <v>156.01</v>
      </c>
      <c r="H372" s="178">
        <v>151.65</v>
      </c>
      <c r="I372" s="170" t="s">
        <v>4089</v>
      </c>
      <c r="J372" s="170" t="s">
        <v>4090</v>
      </c>
      <c r="K372" s="170" t="s">
        <v>109</v>
      </c>
      <c r="L372" s="170" t="s">
        <v>4091</v>
      </c>
      <c r="M372" s="170" t="s">
        <v>7145</v>
      </c>
      <c r="N372" t="s">
        <v>5460</v>
      </c>
      <c r="O372">
        <v>395.38</v>
      </c>
    </row>
    <row r="373" spans="1:15" x14ac:dyDescent="0.3">
      <c r="A373" s="170" t="s">
        <v>2614</v>
      </c>
      <c r="B373" s="170" t="s">
        <v>109</v>
      </c>
      <c r="C373" s="170" t="s">
        <v>2746</v>
      </c>
      <c r="D373" s="175"/>
      <c r="E373" s="157">
        <v>1003452</v>
      </c>
      <c r="F373" s="178">
        <v>2.6100000000000003</v>
      </c>
      <c r="G373" s="178">
        <v>23.169999999999998</v>
      </c>
      <c r="H373" s="178">
        <v>101.59</v>
      </c>
      <c r="I373" s="170" t="s">
        <v>4794</v>
      </c>
      <c r="J373" s="170" t="s">
        <v>1412</v>
      </c>
      <c r="K373" s="170" t="s">
        <v>109</v>
      </c>
      <c r="L373" s="170" t="s">
        <v>4506</v>
      </c>
      <c r="M373" s="170" t="s">
        <v>7177</v>
      </c>
      <c r="N373" t="e">
        <v>#N/A</v>
      </c>
      <c r="O373" t="e">
        <v>#N/A</v>
      </c>
    </row>
    <row r="374" spans="1:15" x14ac:dyDescent="0.3">
      <c r="A374" s="170" t="s">
        <v>2614</v>
      </c>
      <c r="B374" s="170" t="s">
        <v>109</v>
      </c>
      <c r="C374" s="170" t="s">
        <v>3061</v>
      </c>
      <c r="D374" s="170"/>
      <c r="E374" s="157">
        <v>1011530</v>
      </c>
      <c r="F374" s="178">
        <v>208.97</v>
      </c>
      <c r="G374" s="178">
        <v>214.07000000000002</v>
      </c>
      <c r="H374" s="178">
        <v>105.13000000000001</v>
      </c>
      <c r="I374" s="170" t="s">
        <v>4758</v>
      </c>
      <c r="J374" s="170" t="s">
        <v>4576</v>
      </c>
      <c r="K374" s="170" t="s">
        <v>109</v>
      </c>
      <c r="L374" s="170" t="s">
        <v>4548</v>
      </c>
      <c r="M374" s="170" t="s">
        <v>7269</v>
      </c>
      <c r="N374" t="s">
        <v>5458</v>
      </c>
      <c r="O374" t="e">
        <v>#N/A</v>
      </c>
    </row>
    <row r="375" spans="1:15" x14ac:dyDescent="0.3">
      <c r="A375" s="170" t="s">
        <v>2614</v>
      </c>
      <c r="B375" s="170" t="s">
        <v>109</v>
      </c>
      <c r="C375" s="170" t="s">
        <v>2868</v>
      </c>
      <c r="D375" s="177" t="s">
        <v>4576</v>
      </c>
      <c r="E375" s="157">
        <v>1006225</v>
      </c>
      <c r="F375" s="178">
        <v>108.97</v>
      </c>
      <c r="G375" s="178">
        <v>443.72999999999996</v>
      </c>
      <c r="H375" s="178">
        <v>28.869999999999997</v>
      </c>
      <c r="I375" s="170">
        <v>0</v>
      </c>
      <c r="J375" s="170" t="s">
        <v>4547</v>
      </c>
      <c r="K375" s="170" t="s">
        <v>109</v>
      </c>
      <c r="L375" s="170" t="s">
        <v>4548</v>
      </c>
      <c r="M375" s="170" t="s">
        <v>7189</v>
      </c>
      <c r="N375" t="s">
        <v>5458</v>
      </c>
      <c r="O375">
        <v>98</v>
      </c>
    </row>
    <row r="376" spans="1:15" x14ac:dyDescent="0.3">
      <c r="A376" s="170" t="s">
        <v>2614</v>
      </c>
      <c r="B376" s="170" t="s">
        <v>109</v>
      </c>
      <c r="C376" s="170" t="s">
        <v>2699</v>
      </c>
      <c r="D376" s="177" t="s">
        <v>6924</v>
      </c>
      <c r="E376" s="157">
        <v>1002668</v>
      </c>
      <c r="F376" s="178">
        <v>100.66</v>
      </c>
      <c r="G376" s="178">
        <v>104.26</v>
      </c>
      <c r="H376" s="178">
        <v>91.43</v>
      </c>
      <c r="I376" s="170">
        <v>0</v>
      </c>
      <c r="J376" s="170" t="s">
        <v>4073</v>
      </c>
      <c r="K376" s="170" t="s">
        <v>109</v>
      </c>
      <c r="L376" s="170" t="s">
        <v>4034</v>
      </c>
      <c r="M376" s="170" t="s">
        <v>7270</v>
      </c>
      <c r="N376" t="s">
        <v>5473</v>
      </c>
      <c r="O376">
        <v>60</v>
      </c>
    </row>
    <row r="377" spans="1:15" x14ac:dyDescent="0.3">
      <c r="A377" s="170" t="s">
        <v>2614</v>
      </c>
      <c r="B377" s="170" t="s">
        <v>109</v>
      </c>
      <c r="C377" s="170" t="s">
        <v>2674</v>
      </c>
      <c r="D377" s="177" t="s">
        <v>6925</v>
      </c>
      <c r="E377" s="157">
        <v>1002381</v>
      </c>
      <c r="F377" s="178">
        <v>57.27</v>
      </c>
      <c r="G377" s="178">
        <v>77.37</v>
      </c>
      <c r="H377" s="178">
        <v>151.73999999999998</v>
      </c>
      <c r="I377" s="170" t="s">
        <v>4097</v>
      </c>
      <c r="J377" s="170" t="s">
        <v>4034</v>
      </c>
      <c r="K377" s="170" t="s">
        <v>109</v>
      </c>
      <c r="L377" s="170" t="s">
        <v>4034</v>
      </c>
      <c r="M377" s="170" t="s">
        <v>7144</v>
      </c>
      <c r="N377" t="s">
        <v>5473</v>
      </c>
      <c r="O377">
        <v>60</v>
      </c>
    </row>
    <row r="378" spans="1:15" x14ac:dyDescent="0.3">
      <c r="A378" s="170" t="s">
        <v>2614</v>
      </c>
      <c r="B378" s="170" t="s">
        <v>109</v>
      </c>
      <c r="C378" s="170" t="s">
        <v>3059</v>
      </c>
      <c r="D378" s="177" t="s">
        <v>6926</v>
      </c>
      <c r="E378" s="157">
        <v>1011510</v>
      </c>
      <c r="F378" s="178">
        <v>110.16999999999999</v>
      </c>
      <c r="G378" s="178">
        <v>83.660000000000011</v>
      </c>
      <c r="H378" s="178">
        <v>241.64999999999998</v>
      </c>
      <c r="I378" s="170">
        <v>0</v>
      </c>
      <c r="J378" s="170" t="s">
        <v>2462</v>
      </c>
      <c r="K378" s="170" t="s">
        <v>109</v>
      </c>
      <c r="L378" s="170" t="s">
        <v>4034</v>
      </c>
      <c r="M378" s="170" t="s">
        <v>7211</v>
      </c>
      <c r="N378" t="s">
        <v>5473</v>
      </c>
      <c r="O378">
        <v>130</v>
      </c>
    </row>
    <row r="379" spans="1:15" x14ac:dyDescent="0.3">
      <c r="A379" s="170" t="s">
        <v>2614</v>
      </c>
      <c r="B379" s="170" t="s">
        <v>109</v>
      </c>
      <c r="C379" s="170" t="s">
        <v>3058</v>
      </c>
      <c r="D379" s="170"/>
      <c r="E379" s="157">
        <v>1011509</v>
      </c>
      <c r="F379" s="178">
        <v>54.980000000000004</v>
      </c>
      <c r="G379" s="178">
        <v>86.94</v>
      </c>
      <c r="H379" s="178">
        <v>0</v>
      </c>
      <c r="I379" s="170">
        <v>0</v>
      </c>
      <c r="J379" s="170" t="s">
        <v>4618</v>
      </c>
      <c r="K379" s="170" t="s">
        <v>109</v>
      </c>
      <c r="L379" s="170" t="s">
        <v>2462</v>
      </c>
      <c r="M379" s="170" t="s">
        <v>7211</v>
      </c>
      <c r="N379" t="s">
        <v>5473</v>
      </c>
      <c r="O379" t="e">
        <v>#N/A</v>
      </c>
    </row>
    <row r="380" spans="1:15" x14ac:dyDescent="0.3">
      <c r="A380" s="170" t="s">
        <v>2614</v>
      </c>
      <c r="B380" s="170" t="s">
        <v>109</v>
      </c>
      <c r="C380" s="170" t="s">
        <v>3121</v>
      </c>
      <c r="D380" s="170"/>
      <c r="E380" s="157">
        <v>1013052</v>
      </c>
      <c r="F380" s="178">
        <v>0</v>
      </c>
      <c r="G380" s="178">
        <v>0</v>
      </c>
      <c r="H380" s="178">
        <v>217.55</v>
      </c>
      <c r="I380" s="170">
        <v>0</v>
      </c>
      <c r="J380" s="170" t="s">
        <v>2462</v>
      </c>
      <c r="K380" s="170" t="s">
        <v>109</v>
      </c>
      <c r="L380" s="170" t="s">
        <v>3914</v>
      </c>
      <c r="M380" s="170" t="e">
        <v>#N/A</v>
      </c>
      <c r="N380" t="e">
        <v>#N/A</v>
      </c>
      <c r="O380" t="e">
        <v>#N/A</v>
      </c>
    </row>
    <row r="381" spans="1:15" x14ac:dyDescent="0.3">
      <c r="A381" s="170" t="s">
        <v>2614</v>
      </c>
      <c r="B381" s="170" t="s">
        <v>109</v>
      </c>
      <c r="C381" s="170" t="s">
        <v>2987</v>
      </c>
      <c r="D381" s="175"/>
      <c r="E381" s="157">
        <v>1010047</v>
      </c>
      <c r="F381" s="178">
        <v>74.509999999999991</v>
      </c>
      <c r="G381" s="178">
        <v>107.42</v>
      </c>
      <c r="H381" s="178">
        <v>0</v>
      </c>
      <c r="I381" s="170">
        <v>0</v>
      </c>
      <c r="J381" s="170" t="s">
        <v>1354</v>
      </c>
      <c r="K381" s="170" t="s">
        <v>109</v>
      </c>
      <c r="L381" s="170" t="s">
        <v>4640</v>
      </c>
      <c r="M381" s="170" t="s">
        <v>7185</v>
      </c>
      <c r="N381" t="s">
        <v>5470</v>
      </c>
      <c r="O381" t="e">
        <v>#N/A</v>
      </c>
    </row>
    <row r="382" spans="1:15" x14ac:dyDescent="0.3">
      <c r="A382" s="170" t="s">
        <v>2614</v>
      </c>
      <c r="B382" s="170" t="s">
        <v>109</v>
      </c>
      <c r="C382" s="170" t="s">
        <v>2693</v>
      </c>
      <c r="D382" s="177" t="s">
        <v>6927</v>
      </c>
      <c r="E382" s="157">
        <v>1002624</v>
      </c>
      <c r="F382" s="178">
        <v>109.41999999999999</v>
      </c>
      <c r="G382" s="178">
        <v>133.94999999999999</v>
      </c>
      <c r="H382" s="178">
        <v>116.11</v>
      </c>
      <c r="I382" s="170" t="s">
        <v>4549</v>
      </c>
      <c r="J382" s="170" t="s">
        <v>4402</v>
      </c>
      <c r="K382" s="170" t="s">
        <v>109</v>
      </c>
      <c r="L382" s="170" t="s">
        <v>4402</v>
      </c>
      <c r="M382" s="170" t="s">
        <v>7177</v>
      </c>
      <c r="N382" t="s">
        <v>5470</v>
      </c>
      <c r="O382">
        <v>105</v>
      </c>
    </row>
    <row r="383" spans="1:15" x14ac:dyDescent="0.3">
      <c r="A383" s="170" t="s">
        <v>2614</v>
      </c>
      <c r="B383" s="170" t="s">
        <v>109</v>
      </c>
      <c r="C383" s="170" t="s">
        <v>2837</v>
      </c>
      <c r="D383" s="177" t="s">
        <v>6928</v>
      </c>
      <c r="E383" s="157">
        <v>1005431</v>
      </c>
      <c r="F383" s="178">
        <v>144.44</v>
      </c>
      <c r="G383" s="178">
        <v>118.61999999999999</v>
      </c>
      <c r="H383" s="178">
        <v>236.05999999999997</v>
      </c>
      <c r="I383" s="170" t="s">
        <v>4607</v>
      </c>
      <c r="J383" s="170" t="s">
        <v>4577</v>
      </c>
      <c r="K383" s="170" t="s">
        <v>109</v>
      </c>
      <c r="L383" s="170" t="s">
        <v>4402</v>
      </c>
      <c r="M383" s="170" t="s">
        <v>7246</v>
      </c>
      <c r="N383" t="s">
        <v>5470</v>
      </c>
      <c r="O383">
        <v>113</v>
      </c>
    </row>
    <row r="384" spans="1:15" x14ac:dyDescent="0.3">
      <c r="A384" s="170" t="s">
        <v>2614</v>
      </c>
      <c r="B384" s="170" t="s">
        <v>109</v>
      </c>
      <c r="C384" s="170" t="s">
        <v>3125</v>
      </c>
      <c r="D384" s="177" t="s">
        <v>6929</v>
      </c>
      <c r="E384" s="157">
        <v>1013093</v>
      </c>
      <c r="F384" s="178">
        <v>0</v>
      </c>
      <c r="G384" s="178">
        <v>0</v>
      </c>
      <c r="H384" s="178">
        <v>119.3</v>
      </c>
      <c r="I384" s="170" t="s">
        <v>3990</v>
      </c>
      <c r="J384" s="170" t="s">
        <v>2363</v>
      </c>
      <c r="K384" s="170" t="s">
        <v>109</v>
      </c>
      <c r="L384" s="170" t="s">
        <v>3863</v>
      </c>
      <c r="M384" s="170" t="e">
        <v>#N/A</v>
      </c>
      <c r="N384" t="s">
        <v>5460</v>
      </c>
      <c r="O384">
        <v>36</v>
      </c>
    </row>
    <row r="385" spans="1:15" x14ac:dyDescent="0.3">
      <c r="A385" s="170" t="s">
        <v>2614</v>
      </c>
      <c r="B385" s="170" t="s">
        <v>109</v>
      </c>
      <c r="C385" s="170" t="s">
        <v>2815</v>
      </c>
      <c r="D385" s="175"/>
      <c r="E385" s="157">
        <v>1004849</v>
      </c>
      <c r="F385" s="178">
        <v>128.30000000000001</v>
      </c>
      <c r="G385" s="178">
        <v>88.679999999999993</v>
      </c>
      <c r="H385" s="178">
        <v>0</v>
      </c>
      <c r="I385" s="170" t="s">
        <v>4541</v>
      </c>
      <c r="J385" s="170" t="s">
        <v>4542</v>
      </c>
      <c r="K385" s="170" t="s">
        <v>109</v>
      </c>
      <c r="L385" s="170" t="s">
        <v>3863</v>
      </c>
      <c r="M385" s="170" t="s">
        <v>7271</v>
      </c>
      <c r="N385" t="s">
        <v>5460</v>
      </c>
      <c r="O385" t="e">
        <v>#N/A</v>
      </c>
    </row>
    <row r="386" spans="1:15" x14ac:dyDescent="0.3">
      <c r="A386" s="170" t="s">
        <v>2614</v>
      </c>
      <c r="B386" s="170" t="s">
        <v>109</v>
      </c>
      <c r="C386" s="170" t="s">
        <v>2651</v>
      </c>
      <c r="D386" s="175"/>
      <c r="E386" s="157">
        <v>1002195</v>
      </c>
      <c r="F386" s="178">
        <v>37.24</v>
      </c>
      <c r="G386" s="178">
        <v>21.939999999999998</v>
      </c>
      <c r="H386" s="178">
        <v>106.94000000000001</v>
      </c>
      <c r="I386" s="170">
        <v>0</v>
      </c>
      <c r="J386" s="170" t="s">
        <v>1667</v>
      </c>
      <c r="K386" s="170" t="s">
        <v>109</v>
      </c>
      <c r="L386" s="170" t="s">
        <v>4011</v>
      </c>
      <c r="M386" s="170" t="s">
        <v>7144</v>
      </c>
      <c r="N386" t="s">
        <v>5466</v>
      </c>
      <c r="O386" t="e">
        <v>#N/A</v>
      </c>
    </row>
    <row r="387" spans="1:15" x14ac:dyDescent="0.3">
      <c r="A387" s="170" t="s">
        <v>2614</v>
      </c>
      <c r="B387" s="170" t="s">
        <v>109</v>
      </c>
      <c r="C387" s="170" t="s">
        <v>2732</v>
      </c>
      <c r="D387" s="177" t="s">
        <v>6930</v>
      </c>
      <c r="E387" s="157">
        <v>1003221</v>
      </c>
      <c r="F387" s="178">
        <v>96.36999999999999</v>
      </c>
      <c r="G387" s="178">
        <v>107.22</v>
      </c>
      <c r="H387" s="178">
        <v>99.69</v>
      </c>
      <c r="I387" s="170" t="s">
        <v>4009</v>
      </c>
      <c r="J387" s="170" t="s">
        <v>4010</v>
      </c>
      <c r="K387" s="170" t="s">
        <v>109</v>
      </c>
      <c r="L387" s="170" t="s">
        <v>4011</v>
      </c>
      <c r="M387" s="170" t="s">
        <v>7162</v>
      </c>
      <c r="N387" t="s">
        <v>5466</v>
      </c>
      <c r="O387">
        <v>145</v>
      </c>
    </row>
    <row r="388" spans="1:15" x14ac:dyDescent="0.3">
      <c r="A388" s="170" t="s">
        <v>2614</v>
      </c>
      <c r="B388" s="170" t="s">
        <v>109</v>
      </c>
      <c r="C388" s="170" t="s">
        <v>3002</v>
      </c>
      <c r="D388" s="175"/>
      <c r="E388" s="157">
        <v>1010353</v>
      </c>
      <c r="F388" s="178">
        <v>122.85000000000001</v>
      </c>
      <c r="G388" s="178">
        <v>113.28999999999999</v>
      </c>
      <c r="H388" s="178">
        <v>118.82000000000001</v>
      </c>
      <c r="I388" s="170">
        <v>0</v>
      </c>
      <c r="J388" s="170" t="s">
        <v>4694</v>
      </c>
      <c r="K388" s="170" t="s">
        <v>109</v>
      </c>
      <c r="L388" s="170" t="s">
        <v>4075</v>
      </c>
      <c r="M388" s="170" t="s">
        <v>7198</v>
      </c>
      <c r="N388">
        <v>0</v>
      </c>
      <c r="O388" t="e">
        <v>#N/A</v>
      </c>
    </row>
    <row r="389" spans="1:15" x14ac:dyDescent="0.3">
      <c r="A389" s="170" t="s">
        <v>2614</v>
      </c>
      <c r="B389" s="170" t="s">
        <v>109</v>
      </c>
      <c r="C389" s="170" t="s">
        <v>2865</v>
      </c>
      <c r="D389" s="175"/>
      <c r="E389" s="157">
        <v>1006167</v>
      </c>
      <c r="F389" s="178">
        <v>49.72</v>
      </c>
      <c r="G389" s="178">
        <v>49.51</v>
      </c>
      <c r="H389" s="178">
        <v>0</v>
      </c>
      <c r="I389" s="170">
        <v>0</v>
      </c>
      <c r="J389" s="170" t="s">
        <v>1780</v>
      </c>
      <c r="K389" s="170" t="s">
        <v>109</v>
      </c>
      <c r="L389" s="170" t="s">
        <v>4075</v>
      </c>
      <c r="M389" s="170" t="s">
        <v>7176</v>
      </c>
      <c r="N389">
        <v>0</v>
      </c>
      <c r="O389" t="e">
        <v>#N/A</v>
      </c>
    </row>
    <row r="390" spans="1:15" x14ac:dyDescent="0.3">
      <c r="A390" s="170" t="s">
        <v>2614</v>
      </c>
      <c r="B390" s="170" t="s">
        <v>109</v>
      </c>
      <c r="C390" s="170" t="s">
        <v>2663</v>
      </c>
      <c r="D390" s="177" t="s">
        <v>6931</v>
      </c>
      <c r="E390" s="157">
        <v>1002290</v>
      </c>
      <c r="F390" s="178">
        <v>101.71000000000001</v>
      </c>
      <c r="G390" s="178">
        <v>131.72999999999999</v>
      </c>
      <c r="H390" s="178">
        <v>363.19999999999993</v>
      </c>
      <c r="I390" s="170" t="s">
        <v>3992</v>
      </c>
      <c r="J390" s="170" t="s">
        <v>3993</v>
      </c>
      <c r="K390" s="170" t="s">
        <v>109</v>
      </c>
      <c r="L390" s="170" t="s">
        <v>3976</v>
      </c>
      <c r="M390" s="170" t="s">
        <v>7168</v>
      </c>
      <c r="N390" t="s">
        <v>5458</v>
      </c>
      <c r="O390">
        <v>143</v>
      </c>
    </row>
    <row r="391" spans="1:15" x14ac:dyDescent="0.3">
      <c r="A391" s="170" t="s">
        <v>2614</v>
      </c>
      <c r="B391" s="170" t="s">
        <v>109</v>
      </c>
      <c r="C391" s="170" t="s">
        <v>2777</v>
      </c>
      <c r="D391" s="175"/>
      <c r="E391" s="157">
        <v>1004389</v>
      </c>
      <c r="F391" s="178">
        <v>54.32</v>
      </c>
      <c r="G391" s="178">
        <v>58.29</v>
      </c>
      <c r="H391" s="178">
        <v>68.38</v>
      </c>
      <c r="I391" s="170" t="s">
        <v>4029</v>
      </c>
      <c r="J391" s="170" t="s">
        <v>1617</v>
      </c>
      <c r="K391" s="170" t="s">
        <v>109</v>
      </c>
      <c r="L391" s="170" t="s">
        <v>3976</v>
      </c>
      <c r="M391" s="170" t="s">
        <v>7176</v>
      </c>
      <c r="N391" t="s">
        <v>5458</v>
      </c>
      <c r="O391" t="e">
        <v>#N/A</v>
      </c>
    </row>
    <row r="392" spans="1:15" x14ac:dyDescent="0.3">
      <c r="A392" s="170" t="s">
        <v>2614</v>
      </c>
      <c r="B392" s="170" t="s">
        <v>109</v>
      </c>
      <c r="C392" s="170" t="s">
        <v>3097</v>
      </c>
      <c r="D392" s="175"/>
      <c r="E392" s="157">
        <v>1012435</v>
      </c>
      <c r="F392" s="178">
        <v>0</v>
      </c>
      <c r="G392" s="178">
        <v>0.96</v>
      </c>
      <c r="H392" s="178">
        <v>2.2999999999999998</v>
      </c>
      <c r="I392" s="170">
        <v>0</v>
      </c>
      <c r="J392" s="170" t="s">
        <v>4283</v>
      </c>
      <c r="K392" s="170" t="s">
        <v>109</v>
      </c>
      <c r="L392" s="170" t="s">
        <v>3925</v>
      </c>
      <c r="M392" s="170" t="e">
        <v>#N/A</v>
      </c>
      <c r="N392" t="e">
        <v>#N/A</v>
      </c>
      <c r="O392" t="e">
        <v>#N/A</v>
      </c>
    </row>
    <row r="393" spans="1:15" x14ac:dyDescent="0.3">
      <c r="A393" s="170" t="s">
        <v>2614</v>
      </c>
      <c r="B393" s="170" t="s">
        <v>109</v>
      </c>
      <c r="C393" s="170" t="s">
        <v>2821</v>
      </c>
      <c r="D393" s="177" t="s">
        <v>6932</v>
      </c>
      <c r="E393" s="157">
        <v>1005002</v>
      </c>
      <c r="F393" s="178">
        <v>1138.7900000000002</v>
      </c>
      <c r="G393" s="178">
        <v>1595.2800000000002</v>
      </c>
      <c r="H393" s="178">
        <v>1317.23</v>
      </c>
      <c r="I393" s="170" t="s">
        <v>4638</v>
      </c>
      <c r="J393" s="170" t="s">
        <v>3924</v>
      </c>
      <c r="K393" s="170" t="s">
        <v>109</v>
      </c>
      <c r="L393" s="170" t="s">
        <v>3976</v>
      </c>
      <c r="M393" s="170" t="s">
        <v>7245</v>
      </c>
      <c r="N393" t="s">
        <v>5458</v>
      </c>
      <c r="O393">
        <v>255</v>
      </c>
    </row>
    <row r="394" spans="1:15" x14ac:dyDescent="0.3">
      <c r="A394" s="170" t="s">
        <v>2614</v>
      </c>
      <c r="B394" s="170" t="s">
        <v>109</v>
      </c>
      <c r="C394" s="170" t="s">
        <v>2773</v>
      </c>
      <c r="D394" s="177" t="s">
        <v>6933</v>
      </c>
      <c r="E394" s="157">
        <v>1004269</v>
      </c>
      <c r="F394" s="178">
        <v>1063.57</v>
      </c>
      <c r="G394" s="178">
        <v>524.05999999999995</v>
      </c>
      <c r="H394" s="178">
        <v>698.15</v>
      </c>
      <c r="I394" s="170">
        <v>0</v>
      </c>
      <c r="J394" s="170" t="s">
        <v>4749</v>
      </c>
      <c r="K394" s="170" t="s">
        <v>109</v>
      </c>
      <c r="L394" s="170" t="s">
        <v>7129</v>
      </c>
      <c r="M394" s="170" t="s">
        <v>7189</v>
      </c>
      <c r="N394" t="s">
        <v>5466</v>
      </c>
      <c r="O394">
        <v>100</v>
      </c>
    </row>
    <row r="395" spans="1:15" x14ac:dyDescent="0.3">
      <c r="A395" s="170" t="s">
        <v>2614</v>
      </c>
      <c r="B395" s="170" t="s">
        <v>109</v>
      </c>
      <c r="C395" s="170" t="s">
        <v>2887</v>
      </c>
      <c r="D395" s="177" t="s">
        <v>5802</v>
      </c>
      <c r="E395" s="157">
        <v>1006709</v>
      </c>
      <c r="F395" s="178">
        <v>0</v>
      </c>
      <c r="G395" s="178">
        <v>0</v>
      </c>
      <c r="H395" s="178">
        <v>107.2</v>
      </c>
      <c r="I395" s="170" t="s">
        <v>4808</v>
      </c>
      <c r="J395" s="170" t="s">
        <v>4521</v>
      </c>
      <c r="K395" s="170" t="s">
        <v>109</v>
      </c>
      <c r="L395" s="170" t="s">
        <v>7130</v>
      </c>
      <c r="M395" s="170" t="e">
        <v>#N/A</v>
      </c>
      <c r="N395" t="s">
        <v>5470</v>
      </c>
      <c r="O395">
        <v>25</v>
      </c>
    </row>
    <row r="396" spans="1:15" x14ac:dyDescent="0.3">
      <c r="A396" s="170" t="s">
        <v>2614</v>
      </c>
      <c r="B396" s="170" t="s">
        <v>109</v>
      </c>
      <c r="C396" s="170" t="s">
        <v>2798</v>
      </c>
      <c r="D396" s="175"/>
      <c r="E396" s="157">
        <v>1004639</v>
      </c>
      <c r="F396" s="178">
        <v>117.83000000000001</v>
      </c>
      <c r="G396" s="178">
        <v>86.67</v>
      </c>
      <c r="H396" s="178">
        <v>62.11999999999999</v>
      </c>
      <c r="I396" s="170">
        <v>0</v>
      </c>
      <c r="J396" s="170" t="s">
        <v>4087</v>
      </c>
      <c r="K396" s="170" t="s">
        <v>109</v>
      </c>
      <c r="L396" s="170" t="s">
        <v>4209</v>
      </c>
      <c r="M396" s="170" t="s">
        <v>7168</v>
      </c>
      <c r="N396" t="s">
        <v>5460</v>
      </c>
      <c r="O396" t="e">
        <v>#N/A</v>
      </c>
    </row>
    <row r="397" spans="1:15" x14ac:dyDescent="0.3">
      <c r="A397" s="170" t="s">
        <v>2614</v>
      </c>
      <c r="B397" s="170" t="s">
        <v>109</v>
      </c>
      <c r="C397" s="170" t="s">
        <v>2998</v>
      </c>
      <c r="D397" s="175"/>
      <c r="E397" s="157">
        <v>1010312</v>
      </c>
      <c r="F397" s="178">
        <v>2.3499999999999996</v>
      </c>
      <c r="G397" s="178">
        <v>0</v>
      </c>
      <c r="H397" s="178">
        <v>76.95</v>
      </c>
      <c r="I397" s="170" t="s">
        <v>4632</v>
      </c>
      <c r="J397" s="170" t="s">
        <v>4087</v>
      </c>
      <c r="K397" s="170" t="s">
        <v>109</v>
      </c>
      <c r="L397" s="170" t="s">
        <v>4209</v>
      </c>
      <c r="M397" s="170" t="s">
        <v>7272</v>
      </c>
      <c r="N397" t="s">
        <v>5460</v>
      </c>
      <c r="O397" t="e">
        <v>#N/A</v>
      </c>
    </row>
    <row r="398" spans="1:15" x14ac:dyDescent="0.3">
      <c r="A398" s="170" t="s">
        <v>2614</v>
      </c>
      <c r="B398" s="170" t="s">
        <v>109</v>
      </c>
      <c r="C398" s="170" t="s">
        <v>2999</v>
      </c>
      <c r="D398" s="175"/>
      <c r="E398" s="157">
        <v>1010313</v>
      </c>
      <c r="F398" s="178">
        <v>2.13</v>
      </c>
      <c r="G398" s="178">
        <v>7.0000000000000007E-2</v>
      </c>
      <c r="H398" s="178">
        <v>56.900000000000006</v>
      </c>
      <c r="I398" s="170" t="s">
        <v>4303</v>
      </c>
      <c r="J398" s="170" t="s">
        <v>4087</v>
      </c>
      <c r="K398" s="170" t="s">
        <v>109</v>
      </c>
      <c r="L398" s="170" t="s">
        <v>4209</v>
      </c>
      <c r="M398" s="170" t="s">
        <v>7272</v>
      </c>
      <c r="N398" t="s">
        <v>5460</v>
      </c>
      <c r="O398" t="e">
        <v>#N/A</v>
      </c>
    </row>
    <row r="399" spans="1:15" x14ac:dyDescent="0.3">
      <c r="A399" s="170" t="s">
        <v>2614</v>
      </c>
      <c r="B399" s="170" t="s">
        <v>109</v>
      </c>
      <c r="C399" s="170" t="s">
        <v>3088</v>
      </c>
      <c r="D399" s="175"/>
      <c r="E399" s="157">
        <v>1012062</v>
      </c>
      <c r="F399" s="178">
        <v>179.29999999999998</v>
      </c>
      <c r="G399" s="178">
        <v>114.66</v>
      </c>
      <c r="H399" s="178">
        <v>106.3</v>
      </c>
      <c r="I399" s="170" t="s">
        <v>4388</v>
      </c>
      <c r="J399" s="170" t="s">
        <v>4389</v>
      </c>
      <c r="K399" s="170" t="s">
        <v>109</v>
      </c>
      <c r="L399" s="170" t="s">
        <v>4088</v>
      </c>
      <c r="M399" s="170" t="e">
        <v>#N/A</v>
      </c>
      <c r="N399" t="e">
        <v>#N/A</v>
      </c>
      <c r="O399" t="e">
        <v>#N/A</v>
      </c>
    </row>
    <row r="400" spans="1:15" x14ac:dyDescent="0.3">
      <c r="A400" s="170" t="s">
        <v>2614</v>
      </c>
      <c r="B400" s="170" t="s">
        <v>109</v>
      </c>
      <c r="C400" s="170" t="s">
        <v>2776</v>
      </c>
      <c r="D400" s="175"/>
      <c r="E400" s="157">
        <v>1004382</v>
      </c>
      <c r="F400" s="178">
        <v>133.24</v>
      </c>
      <c r="G400" s="178">
        <v>92.78</v>
      </c>
      <c r="H400" s="178">
        <v>283.89</v>
      </c>
      <c r="I400" s="170" t="s">
        <v>4392</v>
      </c>
      <c r="J400" s="170" t="s">
        <v>4087</v>
      </c>
      <c r="K400" s="170" t="s">
        <v>109</v>
      </c>
      <c r="L400" s="170" t="s">
        <v>4088</v>
      </c>
      <c r="M400" s="170" t="s">
        <v>7176</v>
      </c>
      <c r="N400" t="e">
        <v>#N/A</v>
      </c>
      <c r="O400" t="e">
        <v>#N/A</v>
      </c>
    </row>
    <row r="401" spans="1:15" x14ac:dyDescent="0.3">
      <c r="A401" s="170" t="s">
        <v>2614</v>
      </c>
      <c r="B401" s="170" t="s">
        <v>109</v>
      </c>
      <c r="C401" s="170" t="s">
        <v>2996</v>
      </c>
      <c r="D401" s="175"/>
      <c r="E401" s="157">
        <v>1010251</v>
      </c>
      <c r="F401" s="178">
        <v>204.17</v>
      </c>
      <c r="G401" s="178">
        <v>256.27</v>
      </c>
      <c r="H401" s="178">
        <v>78.77000000000001</v>
      </c>
      <c r="I401" s="170" t="s">
        <v>4742</v>
      </c>
      <c r="J401" s="170" t="s">
        <v>2776</v>
      </c>
      <c r="K401" s="170" t="s">
        <v>109</v>
      </c>
      <c r="L401" s="170" t="s">
        <v>4088</v>
      </c>
      <c r="M401" s="170" t="s">
        <v>7176</v>
      </c>
      <c r="N401" t="e">
        <v>#N/A</v>
      </c>
      <c r="O401" t="e">
        <v>#N/A</v>
      </c>
    </row>
    <row r="402" spans="1:15" x14ac:dyDescent="0.3">
      <c r="A402" s="170" t="s">
        <v>2614</v>
      </c>
      <c r="B402" s="170" t="s">
        <v>109</v>
      </c>
      <c r="C402" s="170" t="s">
        <v>2881</v>
      </c>
      <c r="D402" s="177" t="s">
        <v>6934</v>
      </c>
      <c r="E402" s="157">
        <v>1006407</v>
      </c>
      <c r="F402" s="178">
        <v>427.65999999999997</v>
      </c>
      <c r="G402" s="178">
        <v>291.46000000000004</v>
      </c>
      <c r="H402" s="178">
        <v>323.51</v>
      </c>
      <c r="I402" s="170" t="s">
        <v>4086</v>
      </c>
      <c r="J402" s="170" t="s">
        <v>4087</v>
      </c>
      <c r="K402" s="170" t="s">
        <v>109</v>
      </c>
      <c r="L402" s="170" t="s">
        <v>4209</v>
      </c>
      <c r="M402" s="170" t="s">
        <v>7168</v>
      </c>
      <c r="N402" t="s">
        <v>5460</v>
      </c>
      <c r="O402">
        <v>600</v>
      </c>
    </row>
    <row r="403" spans="1:15" x14ac:dyDescent="0.3">
      <c r="A403" s="170" t="s">
        <v>2614</v>
      </c>
      <c r="B403" s="170" t="s">
        <v>109</v>
      </c>
      <c r="C403" s="170" t="s">
        <v>2726</v>
      </c>
      <c r="D403" s="177" t="s">
        <v>6935</v>
      </c>
      <c r="E403" s="157">
        <v>1003170</v>
      </c>
      <c r="F403" s="178">
        <v>144.32</v>
      </c>
      <c r="G403" s="178">
        <v>38.080000000000005</v>
      </c>
      <c r="H403" s="178">
        <v>33.49</v>
      </c>
      <c r="I403" s="170">
        <v>0</v>
      </c>
      <c r="J403" s="170" t="s">
        <v>4320</v>
      </c>
      <c r="K403" s="170" t="s">
        <v>109</v>
      </c>
      <c r="L403" s="170" t="s">
        <v>3988</v>
      </c>
      <c r="M403" s="170" t="s">
        <v>7273</v>
      </c>
      <c r="N403" t="s">
        <v>5471</v>
      </c>
      <c r="O403">
        <v>180</v>
      </c>
    </row>
    <row r="404" spans="1:15" x14ac:dyDescent="0.3">
      <c r="A404" s="170" t="s">
        <v>2614</v>
      </c>
      <c r="B404" s="170" t="s">
        <v>109</v>
      </c>
      <c r="C404" s="170" t="s">
        <v>2716</v>
      </c>
      <c r="D404" s="177" t="s">
        <v>6936</v>
      </c>
      <c r="E404" s="157">
        <v>1003079</v>
      </c>
      <c r="F404" s="178">
        <v>320.45999999999998</v>
      </c>
      <c r="G404" s="178">
        <v>395.97999999999996</v>
      </c>
      <c r="H404" s="178">
        <v>191.13</v>
      </c>
      <c r="I404" s="170" t="s">
        <v>4236</v>
      </c>
      <c r="J404" s="170" t="s">
        <v>4237</v>
      </c>
      <c r="K404" s="170" t="s">
        <v>109</v>
      </c>
      <c r="L404" s="170" t="s">
        <v>3988</v>
      </c>
      <c r="M404" s="170" t="s">
        <v>7225</v>
      </c>
      <c r="N404" t="s">
        <v>5471</v>
      </c>
      <c r="O404">
        <v>55</v>
      </c>
    </row>
    <row r="405" spans="1:15" x14ac:dyDescent="0.3">
      <c r="A405" s="170" t="s">
        <v>2614</v>
      </c>
      <c r="B405" s="170" t="s">
        <v>109</v>
      </c>
      <c r="C405" s="170" t="s">
        <v>2739</v>
      </c>
      <c r="D405" s="177" t="s">
        <v>4320</v>
      </c>
      <c r="E405" s="157">
        <v>1003317</v>
      </c>
      <c r="F405" s="178">
        <v>453.86</v>
      </c>
      <c r="G405" s="178">
        <v>339.12</v>
      </c>
      <c r="H405" s="178">
        <v>209.06</v>
      </c>
      <c r="I405" s="170" t="s">
        <v>4590</v>
      </c>
      <c r="J405" s="170" t="s">
        <v>4045</v>
      </c>
      <c r="K405" s="170" t="s">
        <v>109</v>
      </c>
      <c r="L405" s="170" t="s">
        <v>3988</v>
      </c>
      <c r="M405" s="170" t="s">
        <v>7225</v>
      </c>
      <c r="N405" t="s">
        <v>5471</v>
      </c>
      <c r="O405">
        <v>62</v>
      </c>
    </row>
    <row r="406" spans="1:15" x14ac:dyDescent="0.3">
      <c r="A406" s="170" t="s">
        <v>2614</v>
      </c>
      <c r="B406" s="170" t="s">
        <v>109</v>
      </c>
      <c r="C406" s="170" t="s">
        <v>2774</v>
      </c>
      <c r="D406" s="170"/>
      <c r="E406" s="157">
        <v>1004301</v>
      </c>
      <c r="F406" s="178">
        <v>294.41000000000003</v>
      </c>
      <c r="G406" s="178">
        <v>83.29</v>
      </c>
      <c r="H406" s="178">
        <v>75.08</v>
      </c>
      <c r="I406" s="170" t="s">
        <v>4410</v>
      </c>
      <c r="J406" s="170" t="s">
        <v>1760</v>
      </c>
      <c r="K406" s="170" t="s">
        <v>109</v>
      </c>
      <c r="L406" s="170" t="s">
        <v>3873</v>
      </c>
      <c r="M406" s="170" t="s">
        <v>7252</v>
      </c>
      <c r="N406" t="s">
        <v>5473</v>
      </c>
      <c r="O406" t="e">
        <v>#N/A</v>
      </c>
    </row>
    <row r="407" spans="1:15" x14ac:dyDescent="0.3">
      <c r="A407" s="170" t="s">
        <v>2614</v>
      </c>
      <c r="B407" s="170" t="s">
        <v>109</v>
      </c>
      <c r="C407" s="170" t="s">
        <v>2899</v>
      </c>
      <c r="D407" s="177" t="s">
        <v>3872</v>
      </c>
      <c r="E407" s="157">
        <v>1007104</v>
      </c>
      <c r="F407" s="178">
        <v>566.54999999999995</v>
      </c>
      <c r="G407" s="178">
        <v>1064.0000000000002</v>
      </c>
      <c r="H407" s="178">
        <v>334.38</v>
      </c>
      <c r="I407" s="170" t="s">
        <v>3871</v>
      </c>
      <c r="J407" s="170" t="s">
        <v>3872</v>
      </c>
      <c r="K407" s="170" t="s">
        <v>109</v>
      </c>
      <c r="L407" s="170" t="s">
        <v>3873</v>
      </c>
      <c r="M407" s="170" t="s">
        <v>7198</v>
      </c>
      <c r="N407" t="s">
        <v>5473</v>
      </c>
      <c r="O407">
        <v>100</v>
      </c>
    </row>
    <row r="408" spans="1:15" x14ac:dyDescent="0.3">
      <c r="A408" s="170" t="s">
        <v>2614</v>
      </c>
      <c r="B408" s="170" t="s">
        <v>109</v>
      </c>
      <c r="C408" s="170" t="s">
        <v>2772</v>
      </c>
      <c r="D408" s="177" t="s">
        <v>6937</v>
      </c>
      <c r="E408" s="157">
        <v>1004248</v>
      </c>
      <c r="F408" s="178">
        <v>410.44999999999993</v>
      </c>
      <c r="G408" s="178">
        <v>54.81</v>
      </c>
      <c r="H408" s="178">
        <v>146.79000000000002</v>
      </c>
      <c r="I408" s="170" t="s">
        <v>4375</v>
      </c>
      <c r="J408" s="170" t="s">
        <v>4158</v>
      </c>
      <c r="K408" s="170" t="s">
        <v>109</v>
      </c>
      <c r="L408" s="170" t="s">
        <v>3873</v>
      </c>
      <c r="M408" s="170" t="s">
        <v>7189</v>
      </c>
      <c r="N408" t="s">
        <v>5473</v>
      </c>
      <c r="O408">
        <v>80</v>
      </c>
    </row>
    <row r="409" spans="1:15" x14ac:dyDescent="0.3">
      <c r="A409" s="170" t="s">
        <v>2614</v>
      </c>
      <c r="B409" s="170" t="s">
        <v>109</v>
      </c>
      <c r="C409" s="170" t="s">
        <v>2812</v>
      </c>
      <c r="D409" s="173"/>
      <c r="E409" s="157">
        <v>1004827</v>
      </c>
      <c r="F409" s="178">
        <v>1308.3300000000002</v>
      </c>
      <c r="G409" s="178">
        <v>0</v>
      </c>
      <c r="H409" s="178">
        <v>0</v>
      </c>
      <c r="I409" s="170" t="s">
        <v>4532</v>
      </c>
      <c r="J409" s="170" t="s">
        <v>3872</v>
      </c>
      <c r="K409" s="170" t="s">
        <v>109</v>
      </c>
      <c r="L409" s="170" t="s">
        <v>3873</v>
      </c>
      <c r="M409" s="170" t="s">
        <v>7274</v>
      </c>
      <c r="N409" t="s">
        <v>5473</v>
      </c>
      <c r="O409" t="e">
        <v>#N/A</v>
      </c>
    </row>
    <row r="410" spans="1:15" x14ac:dyDescent="0.3">
      <c r="A410" s="170" t="s">
        <v>2614</v>
      </c>
      <c r="B410" s="170" t="s">
        <v>109</v>
      </c>
      <c r="C410" s="170" t="s">
        <v>2842</v>
      </c>
      <c r="D410" s="173" t="s">
        <v>4934</v>
      </c>
      <c r="E410" s="157">
        <v>1005691</v>
      </c>
      <c r="F410" s="178">
        <v>376.41999999999996</v>
      </c>
      <c r="G410" s="178">
        <v>967.18000000000006</v>
      </c>
      <c r="H410" s="178">
        <v>627.7700000000001</v>
      </c>
      <c r="I410" s="170" t="s">
        <v>4312</v>
      </c>
      <c r="J410" s="170" t="s">
        <v>4313</v>
      </c>
      <c r="K410" s="170" t="s">
        <v>109</v>
      </c>
      <c r="L410" s="170" t="s">
        <v>3873</v>
      </c>
      <c r="M410" s="170" t="s">
        <v>7189</v>
      </c>
      <c r="N410" t="s">
        <v>5473</v>
      </c>
      <c r="O410">
        <v>120</v>
      </c>
    </row>
    <row r="411" spans="1:15" x14ac:dyDescent="0.3">
      <c r="A411" s="170" t="s">
        <v>2614</v>
      </c>
      <c r="B411" s="170" t="s">
        <v>109</v>
      </c>
      <c r="C411" s="170" t="s">
        <v>2686</v>
      </c>
      <c r="D411" s="170" t="s">
        <v>6938</v>
      </c>
      <c r="E411" s="157">
        <v>1002495</v>
      </c>
      <c r="F411" s="178">
        <v>336.7</v>
      </c>
      <c r="G411" s="178">
        <v>17.97</v>
      </c>
      <c r="H411" s="178">
        <v>16.490000000000002</v>
      </c>
      <c r="I411" s="170">
        <v>0</v>
      </c>
      <c r="J411" s="170" t="s">
        <v>4156</v>
      </c>
      <c r="K411" s="170" t="s">
        <v>109</v>
      </c>
      <c r="L411" s="170" t="s">
        <v>3873</v>
      </c>
      <c r="M411" s="170" t="s">
        <v>7275</v>
      </c>
      <c r="N411" t="s">
        <v>5473</v>
      </c>
      <c r="O411">
        <v>38.99</v>
      </c>
    </row>
    <row r="412" spans="1:15" x14ac:dyDescent="0.3">
      <c r="A412" s="170" t="s">
        <v>2614</v>
      </c>
      <c r="B412" s="170" t="s">
        <v>109</v>
      </c>
      <c r="C412" s="170" t="s">
        <v>2877</v>
      </c>
      <c r="D412" s="177" t="s">
        <v>6939</v>
      </c>
      <c r="E412" s="157">
        <v>1006342</v>
      </c>
      <c r="F412" s="178">
        <v>422.1</v>
      </c>
      <c r="G412" s="178">
        <v>192.39000000000004</v>
      </c>
      <c r="H412" s="178">
        <v>294.91999999999996</v>
      </c>
      <c r="I412" s="170" t="s">
        <v>4544</v>
      </c>
      <c r="J412" s="170" t="s">
        <v>4047</v>
      </c>
      <c r="K412" s="170" t="s">
        <v>109</v>
      </c>
      <c r="L412" s="170" t="s">
        <v>7131</v>
      </c>
      <c r="M412" s="170" t="s">
        <v>7276</v>
      </c>
      <c r="N412" t="s">
        <v>5458</v>
      </c>
      <c r="O412">
        <v>125</v>
      </c>
    </row>
    <row r="413" spans="1:15" x14ac:dyDescent="0.3">
      <c r="A413" s="170" t="s">
        <v>2614</v>
      </c>
      <c r="B413" s="170" t="s">
        <v>109</v>
      </c>
      <c r="C413" s="170" t="s">
        <v>3022</v>
      </c>
      <c r="D413" s="175"/>
      <c r="E413" s="157">
        <v>1010750</v>
      </c>
      <c r="F413" s="178">
        <v>2764.4199999999996</v>
      </c>
      <c r="G413" s="178">
        <v>2769.9399999999996</v>
      </c>
      <c r="H413" s="178">
        <v>2343</v>
      </c>
      <c r="I413" s="170" t="s">
        <v>4508</v>
      </c>
      <c r="J413" s="170" t="s">
        <v>4509</v>
      </c>
      <c r="K413" s="170" t="s">
        <v>109</v>
      </c>
      <c r="L413" s="170" t="s">
        <v>4415</v>
      </c>
      <c r="M413" s="170">
        <v>0</v>
      </c>
      <c r="N413" t="s">
        <v>5466</v>
      </c>
      <c r="O413" t="e">
        <v>#N/A</v>
      </c>
    </row>
    <row r="414" spans="1:15" x14ac:dyDescent="0.3">
      <c r="A414" s="170" t="s">
        <v>2614</v>
      </c>
      <c r="B414" s="170" t="s">
        <v>109</v>
      </c>
      <c r="C414" s="170" t="s">
        <v>2690</v>
      </c>
      <c r="D414" s="177" t="s">
        <v>6940</v>
      </c>
      <c r="E414" s="157">
        <v>1002528</v>
      </c>
      <c r="F414" s="178">
        <v>650.70000000000005</v>
      </c>
      <c r="G414" s="178">
        <v>1021.32</v>
      </c>
      <c r="H414" s="178">
        <v>416.73</v>
      </c>
      <c r="I414" s="170" t="s">
        <v>4413</v>
      </c>
      <c r="J414" s="170" t="s">
        <v>4414</v>
      </c>
      <c r="K414" s="170" t="s">
        <v>109</v>
      </c>
      <c r="L414" s="170" t="s">
        <v>4415</v>
      </c>
      <c r="M414" s="170" t="s">
        <v>7263</v>
      </c>
      <c r="N414" t="s">
        <v>5466</v>
      </c>
      <c r="O414">
        <v>42</v>
      </c>
    </row>
    <row r="415" spans="1:15" x14ac:dyDescent="0.3">
      <c r="A415" s="170" t="s">
        <v>2614</v>
      </c>
      <c r="B415" s="170" t="s">
        <v>109</v>
      </c>
      <c r="C415" s="170" t="s">
        <v>3023</v>
      </c>
      <c r="D415" s="175"/>
      <c r="E415" s="157">
        <v>1010768</v>
      </c>
      <c r="F415" s="178">
        <v>460.27</v>
      </c>
      <c r="G415" s="178">
        <v>274.24</v>
      </c>
      <c r="H415" s="178">
        <v>862.21</v>
      </c>
      <c r="I415" s="170" t="s">
        <v>3969</v>
      </c>
      <c r="J415" s="170" t="s">
        <v>3970</v>
      </c>
      <c r="K415" s="170" t="s">
        <v>109</v>
      </c>
      <c r="L415" s="170" t="s">
        <v>3971</v>
      </c>
      <c r="M415" s="170" t="s">
        <v>7159</v>
      </c>
      <c r="N415" t="s">
        <v>5473</v>
      </c>
      <c r="O415" t="e">
        <v>#N/A</v>
      </c>
    </row>
    <row r="416" spans="1:15" x14ac:dyDescent="0.3">
      <c r="A416" s="170" t="s">
        <v>2614</v>
      </c>
      <c r="B416" s="170" t="s">
        <v>109</v>
      </c>
      <c r="C416" s="170" t="s">
        <v>3103</v>
      </c>
      <c r="D416" s="175"/>
      <c r="E416" s="157">
        <v>1012675</v>
      </c>
      <c r="F416" s="178">
        <v>0</v>
      </c>
      <c r="G416" s="178">
        <v>9</v>
      </c>
      <c r="H416" s="178">
        <v>9.06</v>
      </c>
      <c r="I416" s="170" t="s">
        <v>4380</v>
      </c>
      <c r="J416" s="170" t="s">
        <v>4381</v>
      </c>
      <c r="K416" s="170" t="s">
        <v>109</v>
      </c>
      <c r="L416" s="170" t="s">
        <v>4589</v>
      </c>
      <c r="M416" s="170" t="e">
        <v>#N/A</v>
      </c>
      <c r="N416" t="e">
        <v>#N/A</v>
      </c>
      <c r="O416" t="e">
        <v>#N/A</v>
      </c>
    </row>
    <row r="417" spans="1:15" x14ac:dyDescent="0.3">
      <c r="A417" s="170" t="s">
        <v>2614</v>
      </c>
      <c r="B417" s="170" t="s">
        <v>109</v>
      </c>
      <c r="C417" s="170" t="s">
        <v>3124</v>
      </c>
      <c r="D417" s="175"/>
      <c r="E417" s="157">
        <v>1013079</v>
      </c>
      <c r="F417" s="178">
        <v>0</v>
      </c>
      <c r="G417" s="178">
        <v>0</v>
      </c>
      <c r="H417" s="178">
        <v>254.48999999999998</v>
      </c>
      <c r="I417" s="170">
        <v>0</v>
      </c>
      <c r="J417" s="170" t="s">
        <v>4381</v>
      </c>
      <c r="K417" s="170" t="s">
        <v>109</v>
      </c>
      <c r="L417" s="170" t="s">
        <v>4589</v>
      </c>
      <c r="M417" s="170" t="e">
        <v>#N/A</v>
      </c>
      <c r="N417" t="e">
        <v>#N/A</v>
      </c>
      <c r="O417" t="e">
        <v>#N/A</v>
      </c>
    </row>
    <row r="418" spans="1:15" x14ac:dyDescent="0.3">
      <c r="A418" s="170" t="s">
        <v>2614</v>
      </c>
      <c r="B418" s="170" t="s">
        <v>109</v>
      </c>
      <c r="C418" s="170" t="s">
        <v>3074</v>
      </c>
      <c r="D418" s="175"/>
      <c r="E418" s="157">
        <v>1011930</v>
      </c>
      <c r="F418" s="178">
        <v>581.79</v>
      </c>
      <c r="G418" s="178">
        <v>3.44</v>
      </c>
      <c r="H418" s="178">
        <v>7.21</v>
      </c>
      <c r="I418" s="170" t="s">
        <v>4676</v>
      </c>
      <c r="J418" s="170" t="s">
        <v>4381</v>
      </c>
      <c r="K418" s="170" t="s">
        <v>109</v>
      </c>
      <c r="L418" s="170" t="s">
        <v>4589</v>
      </c>
      <c r="M418" s="170" t="e">
        <v>#N/A</v>
      </c>
      <c r="N418" t="e">
        <v>#N/A</v>
      </c>
      <c r="O418" t="e">
        <v>#N/A</v>
      </c>
    </row>
    <row r="419" spans="1:15" x14ac:dyDescent="0.3">
      <c r="A419" s="170" t="s">
        <v>2614</v>
      </c>
      <c r="B419" s="170" t="s">
        <v>109</v>
      </c>
      <c r="C419" s="170" t="s">
        <v>3016</v>
      </c>
      <c r="D419" s="177" t="s">
        <v>6941</v>
      </c>
      <c r="E419" s="157">
        <v>1010691</v>
      </c>
      <c r="F419" s="178">
        <v>148.03</v>
      </c>
      <c r="G419" s="178">
        <v>432.04</v>
      </c>
      <c r="H419" s="178">
        <v>325.99999999999994</v>
      </c>
      <c r="I419" s="170" t="s">
        <v>4625</v>
      </c>
      <c r="J419" s="170" t="s">
        <v>3970</v>
      </c>
      <c r="K419" s="170" t="s">
        <v>109</v>
      </c>
      <c r="L419" s="170" t="s">
        <v>3971</v>
      </c>
      <c r="M419" s="170" t="s">
        <v>7198</v>
      </c>
      <c r="N419" t="s">
        <v>5473</v>
      </c>
      <c r="O419">
        <v>213</v>
      </c>
    </row>
    <row r="420" spans="1:15" x14ac:dyDescent="0.3">
      <c r="A420" s="170" t="s">
        <v>2614</v>
      </c>
      <c r="B420" s="170" t="s">
        <v>109</v>
      </c>
      <c r="C420" s="170" t="s">
        <v>3115</v>
      </c>
      <c r="D420" s="175"/>
      <c r="E420" s="157">
        <v>1012905</v>
      </c>
      <c r="F420" s="178">
        <v>0</v>
      </c>
      <c r="G420" s="178">
        <v>0</v>
      </c>
      <c r="H420" s="178">
        <v>37.82</v>
      </c>
      <c r="I420" s="170" t="s">
        <v>4814</v>
      </c>
      <c r="J420" s="170" t="s">
        <v>4381</v>
      </c>
      <c r="K420" s="170" t="s">
        <v>109</v>
      </c>
      <c r="L420" s="170" t="s">
        <v>4589</v>
      </c>
      <c r="M420" s="170" t="e">
        <v>#N/A</v>
      </c>
      <c r="N420" t="e">
        <v>#N/A</v>
      </c>
      <c r="O420" t="e">
        <v>#N/A</v>
      </c>
    </row>
    <row r="421" spans="1:15" x14ac:dyDescent="0.3">
      <c r="A421" s="170" t="s">
        <v>2614</v>
      </c>
      <c r="B421" s="170" t="s">
        <v>109</v>
      </c>
      <c r="C421" s="170" t="s">
        <v>3014</v>
      </c>
      <c r="D421" s="177" t="s">
        <v>3014</v>
      </c>
      <c r="E421" s="157">
        <v>1010643</v>
      </c>
      <c r="F421" s="178">
        <v>85.1</v>
      </c>
      <c r="G421" s="178">
        <v>57.78</v>
      </c>
      <c r="H421" s="178">
        <v>59.249999999999993</v>
      </c>
      <c r="I421" s="170" t="s">
        <v>4015</v>
      </c>
      <c r="J421" s="170" t="s">
        <v>2487</v>
      </c>
      <c r="K421" s="170" t="s">
        <v>109</v>
      </c>
      <c r="L421" s="170" t="s">
        <v>4016</v>
      </c>
      <c r="M421" s="170" t="s">
        <v>7277</v>
      </c>
      <c r="N421" t="s">
        <v>5458</v>
      </c>
      <c r="O421">
        <v>155</v>
      </c>
    </row>
    <row r="422" spans="1:15" x14ac:dyDescent="0.3">
      <c r="A422" s="170" t="s">
        <v>2614</v>
      </c>
      <c r="B422" s="170" t="s">
        <v>109</v>
      </c>
      <c r="C422" s="170" t="s">
        <v>2856</v>
      </c>
      <c r="D422" s="177" t="s">
        <v>2856</v>
      </c>
      <c r="E422" s="157">
        <v>1005932</v>
      </c>
      <c r="F422" s="178">
        <v>121.37</v>
      </c>
      <c r="G422" s="178">
        <v>0</v>
      </c>
      <c r="H422" s="178">
        <v>0</v>
      </c>
      <c r="I422" s="170" t="s">
        <v>4688</v>
      </c>
      <c r="J422" s="170" t="s">
        <v>4661</v>
      </c>
      <c r="K422" s="170" t="s">
        <v>109</v>
      </c>
      <c r="L422" s="170" t="s">
        <v>4496</v>
      </c>
      <c r="M422" s="170" t="s">
        <v>7149</v>
      </c>
      <c r="N422" t="s">
        <v>5466</v>
      </c>
      <c r="O422">
        <v>23</v>
      </c>
    </row>
    <row r="423" spans="1:15" x14ac:dyDescent="0.3">
      <c r="A423" s="170" t="s">
        <v>2614</v>
      </c>
      <c r="B423" s="170" t="s">
        <v>109</v>
      </c>
      <c r="C423" s="170" t="s">
        <v>2849</v>
      </c>
      <c r="D423" s="170"/>
      <c r="E423" s="157">
        <v>1005847</v>
      </c>
      <c r="F423" s="178">
        <v>10.620000000000001</v>
      </c>
      <c r="G423" s="178">
        <v>37.199999999999996</v>
      </c>
      <c r="H423" s="178">
        <v>15.73</v>
      </c>
      <c r="I423" s="170">
        <v>0</v>
      </c>
      <c r="J423" s="170" t="s">
        <v>4136</v>
      </c>
      <c r="K423" s="170" t="s">
        <v>109</v>
      </c>
      <c r="L423" s="170" t="s">
        <v>4100</v>
      </c>
      <c r="M423" s="170" t="s">
        <v>7198</v>
      </c>
      <c r="N423" t="s">
        <v>5470</v>
      </c>
      <c r="O423" t="e">
        <v>#N/A</v>
      </c>
    </row>
    <row r="424" spans="1:15" x14ac:dyDescent="0.3">
      <c r="A424" s="170" t="s">
        <v>2614</v>
      </c>
      <c r="B424" s="170" t="s">
        <v>109</v>
      </c>
      <c r="C424" s="170" t="s">
        <v>2714</v>
      </c>
      <c r="D424" s="170"/>
      <c r="E424" s="157">
        <v>1003077</v>
      </c>
      <c r="F424" s="178">
        <v>0</v>
      </c>
      <c r="G424" s="178">
        <v>73.52</v>
      </c>
      <c r="H424" s="178">
        <v>14.61</v>
      </c>
      <c r="I424" s="170" t="s">
        <v>4099</v>
      </c>
      <c r="J424" s="170" t="s">
        <v>3864</v>
      </c>
      <c r="K424" s="170" t="s">
        <v>109</v>
      </c>
      <c r="L424" s="170" t="s">
        <v>4100</v>
      </c>
      <c r="M424" s="170" t="s">
        <v>7225</v>
      </c>
      <c r="N424" t="s">
        <v>5470</v>
      </c>
      <c r="O424" t="e">
        <v>#N/A</v>
      </c>
    </row>
    <row r="425" spans="1:15" x14ac:dyDescent="0.3">
      <c r="A425" s="170" t="s">
        <v>2614</v>
      </c>
      <c r="B425" s="170" t="s">
        <v>109</v>
      </c>
      <c r="C425" s="170" t="s">
        <v>3049</v>
      </c>
      <c r="D425" s="170"/>
      <c r="E425" s="157">
        <v>1011285</v>
      </c>
      <c r="F425" s="178">
        <v>16.150000000000002</v>
      </c>
      <c r="G425" s="178">
        <v>25.439999999999998</v>
      </c>
      <c r="H425" s="178">
        <v>19.490000000000002</v>
      </c>
      <c r="I425" s="170">
        <v>0</v>
      </c>
      <c r="J425" s="170" t="s">
        <v>4711</v>
      </c>
      <c r="K425" s="170" t="s">
        <v>109</v>
      </c>
      <c r="L425" s="170" t="s">
        <v>4100</v>
      </c>
      <c r="M425" s="170" t="s">
        <v>7182</v>
      </c>
      <c r="N425" t="s">
        <v>5470</v>
      </c>
      <c r="O425" t="e">
        <v>#N/A</v>
      </c>
    </row>
    <row r="426" spans="1:15" x14ac:dyDescent="0.3">
      <c r="A426" s="170" t="s">
        <v>2614</v>
      </c>
      <c r="B426" s="170" t="s">
        <v>109</v>
      </c>
      <c r="C426" s="170" t="s">
        <v>2876</v>
      </c>
      <c r="D426" s="177" t="s">
        <v>1863</v>
      </c>
      <c r="E426" s="157">
        <v>1006321</v>
      </c>
      <c r="F426" s="178">
        <v>353.53000000000003</v>
      </c>
      <c r="G426" s="178">
        <v>139.66999999999999</v>
      </c>
      <c r="H426" s="178">
        <v>155.98999999999998</v>
      </c>
      <c r="I426" s="170" t="s">
        <v>4782</v>
      </c>
      <c r="J426" s="170" t="s">
        <v>4103</v>
      </c>
      <c r="K426" s="170" t="s">
        <v>109</v>
      </c>
      <c r="L426" s="170" t="s">
        <v>4166</v>
      </c>
      <c r="M426" s="170" t="s">
        <v>7225</v>
      </c>
      <c r="N426" t="s">
        <v>5460</v>
      </c>
      <c r="O426">
        <v>190</v>
      </c>
    </row>
    <row r="427" spans="1:15" x14ac:dyDescent="0.3">
      <c r="A427" s="170" t="s">
        <v>2614</v>
      </c>
      <c r="B427" s="170" t="s">
        <v>109</v>
      </c>
      <c r="C427" s="170" t="s">
        <v>2816</v>
      </c>
      <c r="D427" s="177" t="s">
        <v>6475</v>
      </c>
      <c r="E427" s="157">
        <v>1004851</v>
      </c>
      <c r="F427" s="178">
        <v>293.76</v>
      </c>
      <c r="G427" s="178">
        <v>118.21</v>
      </c>
      <c r="H427" s="178">
        <v>0</v>
      </c>
      <c r="I427" s="170">
        <v>0</v>
      </c>
      <c r="J427" s="170" t="s">
        <v>4056</v>
      </c>
      <c r="K427" s="170" t="s">
        <v>109</v>
      </c>
      <c r="L427" s="170" t="s">
        <v>4317</v>
      </c>
      <c r="M427" s="170" t="s">
        <v>7271</v>
      </c>
      <c r="N427" t="s">
        <v>5458</v>
      </c>
      <c r="O427">
        <v>66</v>
      </c>
    </row>
    <row r="428" spans="1:15" x14ac:dyDescent="0.3">
      <c r="A428" s="170" t="s">
        <v>2614</v>
      </c>
      <c r="B428" s="170" t="s">
        <v>109</v>
      </c>
      <c r="C428" s="170" t="s">
        <v>2703</v>
      </c>
      <c r="D428" s="177" t="s">
        <v>6942</v>
      </c>
      <c r="E428" s="157">
        <v>1002680</v>
      </c>
      <c r="F428" s="178">
        <v>436.65999999999997</v>
      </c>
      <c r="G428" s="178">
        <v>19.940000000000001</v>
      </c>
      <c r="H428" s="178">
        <v>15.03</v>
      </c>
      <c r="I428" s="170" t="s">
        <v>4514</v>
      </c>
      <c r="J428" s="170" t="s">
        <v>4417</v>
      </c>
      <c r="K428" s="170" t="s">
        <v>109</v>
      </c>
      <c r="L428" s="170" t="s">
        <v>4515</v>
      </c>
      <c r="M428" s="170" t="s">
        <v>7275</v>
      </c>
      <c r="N428" t="s">
        <v>5473</v>
      </c>
      <c r="O428">
        <v>57</v>
      </c>
    </row>
    <row r="429" spans="1:15" x14ac:dyDescent="0.3">
      <c r="A429" s="170" t="s">
        <v>2614</v>
      </c>
      <c r="B429" s="170" t="s">
        <v>109</v>
      </c>
      <c r="C429" s="170" t="s">
        <v>2702</v>
      </c>
      <c r="D429" s="175"/>
      <c r="E429" s="157">
        <v>1002678</v>
      </c>
      <c r="F429" s="178">
        <v>172.79000000000002</v>
      </c>
      <c r="G429" s="178">
        <v>123.00999999999999</v>
      </c>
      <c r="H429" s="178">
        <v>129.54</v>
      </c>
      <c r="I429" s="170" t="s">
        <v>4416</v>
      </c>
      <c r="J429" s="170" t="s">
        <v>4417</v>
      </c>
      <c r="K429" s="170" t="s">
        <v>109</v>
      </c>
      <c r="L429" s="170" t="s">
        <v>4418</v>
      </c>
      <c r="M429" s="170" t="s">
        <v>7275</v>
      </c>
      <c r="N429" t="e">
        <v>#N/A</v>
      </c>
      <c r="O429" t="e">
        <v>#N/A</v>
      </c>
    </row>
    <row r="430" spans="1:15" x14ac:dyDescent="0.3">
      <c r="A430" s="170" t="s">
        <v>2614</v>
      </c>
      <c r="B430" s="170" t="s">
        <v>109</v>
      </c>
      <c r="C430" s="170" t="s">
        <v>2289</v>
      </c>
      <c r="D430" s="170"/>
      <c r="E430" s="157">
        <v>1010598</v>
      </c>
      <c r="F430" s="178">
        <v>75.89</v>
      </c>
      <c r="G430" s="178">
        <v>19.46</v>
      </c>
      <c r="H430" s="178">
        <v>19.32</v>
      </c>
      <c r="I430" s="170" t="s">
        <v>4779</v>
      </c>
      <c r="J430" s="170" t="s">
        <v>4780</v>
      </c>
      <c r="K430" s="170" t="s">
        <v>109</v>
      </c>
      <c r="L430" s="170" t="s">
        <v>3916</v>
      </c>
      <c r="M430" s="170" t="s">
        <v>7225</v>
      </c>
      <c r="N430" t="e">
        <v>#N/A</v>
      </c>
      <c r="O430" t="e">
        <v>#N/A</v>
      </c>
    </row>
    <row r="431" spans="1:15" x14ac:dyDescent="0.3">
      <c r="A431" s="170" t="s">
        <v>2614</v>
      </c>
      <c r="B431" s="170" t="s">
        <v>109</v>
      </c>
      <c r="C431" s="170" t="s">
        <v>3003</v>
      </c>
      <c r="D431" s="170"/>
      <c r="E431" s="157">
        <v>1010358</v>
      </c>
      <c r="F431" s="178">
        <v>0</v>
      </c>
      <c r="G431" s="178">
        <v>0</v>
      </c>
      <c r="H431" s="178">
        <v>57.51</v>
      </c>
      <c r="I431" s="170" t="s">
        <v>4510</v>
      </c>
      <c r="J431" s="170" t="s">
        <v>1781</v>
      </c>
      <c r="K431" s="170" t="s">
        <v>109</v>
      </c>
      <c r="L431" s="170" t="s">
        <v>3916</v>
      </c>
      <c r="M431" s="170" t="s">
        <v>7278</v>
      </c>
      <c r="N431" t="e">
        <v>#N/A</v>
      </c>
      <c r="O431" t="e">
        <v>#N/A</v>
      </c>
    </row>
    <row r="432" spans="1:15" x14ac:dyDescent="0.3">
      <c r="A432" s="170" t="s">
        <v>2614</v>
      </c>
      <c r="B432" s="170" t="s">
        <v>109</v>
      </c>
      <c r="C432" s="170" t="s">
        <v>3012</v>
      </c>
      <c r="D432" s="170"/>
      <c r="E432" s="157">
        <v>1010592</v>
      </c>
      <c r="F432" s="178">
        <v>0</v>
      </c>
      <c r="G432" s="178">
        <v>0</v>
      </c>
      <c r="H432" s="178">
        <v>0.38</v>
      </c>
      <c r="I432" s="170" t="s">
        <v>4420</v>
      </c>
      <c r="J432" s="170" t="s">
        <v>4421</v>
      </c>
      <c r="K432" s="170" t="s">
        <v>109</v>
      </c>
      <c r="L432" s="170" t="s">
        <v>3916</v>
      </c>
      <c r="M432" s="170" t="s">
        <v>7279</v>
      </c>
      <c r="N432" t="e">
        <v>#N/A</v>
      </c>
      <c r="O432" t="e">
        <v>#N/A</v>
      </c>
    </row>
    <row r="433" spans="1:15" x14ac:dyDescent="0.3">
      <c r="A433" s="170" t="s">
        <v>2614</v>
      </c>
      <c r="B433" s="170" t="s">
        <v>109</v>
      </c>
      <c r="C433" s="170" t="s">
        <v>2918</v>
      </c>
      <c r="D433" s="177" t="s">
        <v>6943</v>
      </c>
      <c r="E433" s="157">
        <v>1007714</v>
      </c>
      <c r="F433" s="178">
        <v>40.42</v>
      </c>
      <c r="G433" s="178">
        <v>33.42</v>
      </c>
      <c r="H433" s="178">
        <v>55.41</v>
      </c>
      <c r="I433" s="170" t="s">
        <v>4331</v>
      </c>
      <c r="J433" s="170" t="s">
        <v>4332</v>
      </c>
      <c r="K433" s="170" t="s">
        <v>109</v>
      </c>
      <c r="L433" s="170" t="s">
        <v>7132</v>
      </c>
      <c r="M433" s="170" t="s">
        <v>7257</v>
      </c>
      <c r="N433" t="s">
        <v>5460</v>
      </c>
      <c r="O433">
        <v>17</v>
      </c>
    </row>
    <row r="434" spans="1:15" x14ac:dyDescent="0.3">
      <c r="A434" s="170" t="s">
        <v>2614</v>
      </c>
      <c r="B434" s="170" t="s">
        <v>109</v>
      </c>
      <c r="C434" s="170" t="s">
        <v>2787</v>
      </c>
      <c r="D434" s="177" t="s">
        <v>2787</v>
      </c>
      <c r="E434" s="157">
        <v>1004513</v>
      </c>
      <c r="F434" s="178">
        <v>108.46</v>
      </c>
      <c r="G434" s="178">
        <v>97.86</v>
      </c>
      <c r="H434" s="178">
        <v>147.21</v>
      </c>
      <c r="I434" s="170">
        <v>0</v>
      </c>
      <c r="J434" s="170" t="s">
        <v>4608</v>
      </c>
      <c r="K434" s="170" t="s">
        <v>109</v>
      </c>
      <c r="L434" s="170" t="s">
        <v>4609</v>
      </c>
      <c r="M434" s="170" t="s">
        <v>7254</v>
      </c>
      <c r="N434" t="s">
        <v>5458</v>
      </c>
      <c r="O434">
        <v>117</v>
      </c>
    </row>
    <row r="435" spans="1:15" x14ac:dyDescent="0.3">
      <c r="A435" s="170" t="s">
        <v>2614</v>
      </c>
      <c r="B435" s="170" t="s">
        <v>109</v>
      </c>
      <c r="C435" s="170" t="s">
        <v>3064</v>
      </c>
      <c r="D435" s="170"/>
      <c r="E435" s="157">
        <v>1011670</v>
      </c>
      <c r="F435" s="178">
        <v>57.45</v>
      </c>
      <c r="G435" s="178">
        <v>70.11</v>
      </c>
      <c r="H435" s="178">
        <v>47.92</v>
      </c>
      <c r="I435" s="170">
        <v>0</v>
      </c>
      <c r="J435" s="170" t="s">
        <v>4789</v>
      </c>
      <c r="K435" s="170" t="s">
        <v>109</v>
      </c>
      <c r="L435" s="170" t="s">
        <v>4790</v>
      </c>
      <c r="M435" s="170" t="s">
        <v>7262</v>
      </c>
      <c r="N435" t="e">
        <v>#N/A</v>
      </c>
      <c r="O435" t="e">
        <v>#N/A</v>
      </c>
    </row>
    <row r="436" spans="1:15" x14ac:dyDescent="0.3">
      <c r="A436" s="170" t="s">
        <v>2614</v>
      </c>
      <c r="B436" s="170" t="s">
        <v>109</v>
      </c>
      <c r="C436" s="170" t="s">
        <v>2830</v>
      </c>
      <c r="D436" s="179" t="s">
        <v>6944</v>
      </c>
      <c r="E436" s="157">
        <v>1005084</v>
      </c>
      <c r="F436" s="178">
        <v>63.3</v>
      </c>
      <c r="G436" s="178">
        <v>148.23000000000002</v>
      </c>
      <c r="H436" s="178">
        <v>90.120000000000019</v>
      </c>
      <c r="I436" s="170">
        <v>0</v>
      </c>
      <c r="J436" s="170" t="s">
        <v>4001</v>
      </c>
      <c r="K436" s="170" t="s">
        <v>109</v>
      </c>
      <c r="L436" s="170" t="s">
        <v>4002</v>
      </c>
      <c r="M436" s="170" t="s">
        <v>7245</v>
      </c>
      <c r="N436" t="s">
        <v>5473</v>
      </c>
      <c r="O436">
        <v>95</v>
      </c>
    </row>
    <row r="437" spans="1:15" x14ac:dyDescent="0.3">
      <c r="A437" s="170" t="s">
        <v>2614</v>
      </c>
      <c r="B437" s="170" t="s">
        <v>109</v>
      </c>
      <c r="C437" s="170" t="s">
        <v>2874</v>
      </c>
      <c r="D437" s="177" t="s">
        <v>6945</v>
      </c>
      <c r="E437" s="157">
        <v>1006311</v>
      </c>
      <c r="F437" s="178">
        <v>164.75</v>
      </c>
      <c r="G437" s="178">
        <v>180.29</v>
      </c>
      <c r="H437" s="178">
        <v>103.64999999999999</v>
      </c>
      <c r="I437" s="170">
        <v>0</v>
      </c>
      <c r="J437" s="170" t="s">
        <v>4471</v>
      </c>
      <c r="K437" s="170" t="s">
        <v>109</v>
      </c>
      <c r="L437" s="170" t="s">
        <v>4002</v>
      </c>
      <c r="M437" s="170" t="s">
        <v>7144</v>
      </c>
      <c r="N437" t="s">
        <v>5473</v>
      </c>
      <c r="O437">
        <v>62</v>
      </c>
    </row>
    <row r="438" spans="1:15" x14ac:dyDescent="0.3">
      <c r="A438" s="170" t="s">
        <v>2614</v>
      </c>
      <c r="B438" s="170" t="s">
        <v>109</v>
      </c>
      <c r="C438" s="170" t="s">
        <v>2766</v>
      </c>
      <c r="D438" s="175"/>
      <c r="E438" s="157">
        <v>1004137</v>
      </c>
      <c r="F438" s="178">
        <v>328.59999999999997</v>
      </c>
      <c r="G438" s="178">
        <v>125.58999999999999</v>
      </c>
      <c r="H438" s="178">
        <v>74.12</v>
      </c>
      <c r="I438" s="170" t="s">
        <v>4603</v>
      </c>
      <c r="J438" s="170" t="s">
        <v>3881</v>
      </c>
      <c r="K438" s="170" t="s">
        <v>109</v>
      </c>
      <c r="L438" s="170" t="s">
        <v>3900</v>
      </c>
      <c r="M438" s="170" t="s">
        <v>7147</v>
      </c>
      <c r="N438" t="s">
        <v>5470</v>
      </c>
      <c r="O438" t="e">
        <v>#N/A</v>
      </c>
    </row>
    <row r="439" spans="1:15" x14ac:dyDescent="0.3">
      <c r="A439" s="170" t="s">
        <v>2614</v>
      </c>
      <c r="B439" s="170" t="s">
        <v>109</v>
      </c>
      <c r="C439" s="170" t="s">
        <v>2835</v>
      </c>
      <c r="D439" s="175"/>
      <c r="E439" s="157">
        <v>1005357</v>
      </c>
      <c r="F439" s="178">
        <v>106.6</v>
      </c>
      <c r="G439" s="178">
        <v>101.58</v>
      </c>
      <c r="H439" s="178">
        <v>0</v>
      </c>
      <c r="I439" s="170" t="s">
        <v>3989</v>
      </c>
      <c r="J439" s="170" t="s">
        <v>3881</v>
      </c>
      <c r="K439" s="170" t="s">
        <v>109</v>
      </c>
      <c r="L439" s="170" t="s">
        <v>3900</v>
      </c>
      <c r="M439" s="170" t="s">
        <v>7147</v>
      </c>
      <c r="N439" t="s">
        <v>5470</v>
      </c>
      <c r="O439" t="e">
        <v>#N/A</v>
      </c>
    </row>
    <row r="440" spans="1:15" x14ac:dyDescent="0.3">
      <c r="A440" s="170" t="s">
        <v>2614</v>
      </c>
      <c r="B440" s="170" t="s">
        <v>109</v>
      </c>
      <c r="C440" s="170" t="s">
        <v>2727</v>
      </c>
      <c r="D440" s="175"/>
      <c r="E440" s="157">
        <v>1003178</v>
      </c>
      <c r="F440" s="178">
        <v>267.42</v>
      </c>
      <c r="G440" s="178">
        <v>0</v>
      </c>
      <c r="H440" s="178">
        <v>0</v>
      </c>
      <c r="I440" s="170" t="s">
        <v>4449</v>
      </c>
      <c r="J440" s="170" t="s">
        <v>4314</v>
      </c>
      <c r="K440" s="170" t="s">
        <v>109</v>
      </c>
      <c r="L440" s="170" t="s">
        <v>3951</v>
      </c>
      <c r="M440" s="170" t="s">
        <v>7280</v>
      </c>
      <c r="N440" t="e">
        <v>#N/A</v>
      </c>
      <c r="O440" t="e">
        <v>#N/A</v>
      </c>
    </row>
    <row r="441" spans="1:15" x14ac:dyDescent="0.3">
      <c r="A441" s="170" t="s">
        <v>2614</v>
      </c>
      <c r="B441" s="170" t="s">
        <v>109</v>
      </c>
      <c r="C441" s="170" t="s">
        <v>2722</v>
      </c>
      <c r="D441" s="175"/>
      <c r="E441" s="157">
        <v>1003128</v>
      </c>
      <c r="F441" s="178">
        <v>3024.35</v>
      </c>
      <c r="G441" s="178">
        <v>2560.8300000000004</v>
      </c>
      <c r="H441" s="178">
        <v>2569.66</v>
      </c>
      <c r="I441" s="170">
        <v>0</v>
      </c>
      <c r="J441" s="170" t="s">
        <v>2287</v>
      </c>
      <c r="K441" s="170" t="s">
        <v>109</v>
      </c>
      <c r="L441" s="170" t="s">
        <v>4349</v>
      </c>
      <c r="M441" s="170" t="s">
        <v>7281</v>
      </c>
      <c r="N441" t="s">
        <v>5473</v>
      </c>
      <c r="O441" t="e">
        <v>#N/A</v>
      </c>
    </row>
    <row r="442" spans="1:15" x14ac:dyDescent="0.3">
      <c r="A442" s="170" t="s">
        <v>2614</v>
      </c>
      <c r="B442" s="170" t="s">
        <v>109</v>
      </c>
      <c r="C442" s="170" t="s">
        <v>3000</v>
      </c>
      <c r="D442" s="175"/>
      <c r="E442" s="157">
        <v>1010331</v>
      </c>
      <c r="F442" s="178">
        <v>1.9300000000000002</v>
      </c>
      <c r="G442" s="178">
        <v>0</v>
      </c>
      <c r="H442" s="178">
        <v>0</v>
      </c>
      <c r="I442" s="170" t="s">
        <v>4665</v>
      </c>
      <c r="J442" s="170" t="s">
        <v>4419</v>
      </c>
      <c r="K442" s="170" t="s">
        <v>109</v>
      </c>
      <c r="L442" s="170" t="s">
        <v>4498</v>
      </c>
      <c r="M442" s="170" t="s">
        <v>7272</v>
      </c>
      <c r="N442" t="s">
        <v>5458</v>
      </c>
      <c r="O442" t="e">
        <v>#N/A</v>
      </c>
    </row>
    <row r="443" spans="1:15" x14ac:dyDescent="0.3">
      <c r="A443" s="170" t="s">
        <v>2614</v>
      </c>
      <c r="B443" s="170" t="s">
        <v>109</v>
      </c>
      <c r="C443" s="170" t="s">
        <v>2708</v>
      </c>
      <c r="D443" s="170"/>
      <c r="E443" s="157">
        <v>1002868</v>
      </c>
      <c r="F443" s="178">
        <v>76.78</v>
      </c>
      <c r="G443" s="178">
        <v>69.88</v>
      </c>
      <c r="H443" s="178">
        <v>51.24</v>
      </c>
      <c r="I443" s="170" t="s">
        <v>4428</v>
      </c>
      <c r="J443" s="170" t="s">
        <v>4429</v>
      </c>
      <c r="K443" s="170" t="s">
        <v>109</v>
      </c>
      <c r="L443" s="170" t="s">
        <v>4074</v>
      </c>
      <c r="M443" s="170" t="s">
        <v>7282</v>
      </c>
      <c r="N443" t="s">
        <v>5473</v>
      </c>
      <c r="O443" t="e">
        <v>#N/A</v>
      </c>
    </row>
    <row r="444" spans="1:15" x14ac:dyDescent="0.3">
      <c r="A444" s="170" t="s">
        <v>2614</v>
      </c>
      <c r="B444" s="170" t="s">
        <v>109</v>
      </c>
      <c r="C444" s="170" t="s">
        <v>2830</v>
      </c>
      <c r="D444" s="177" t="s">
        <v>2830</v>
      </c>
      <c r="E444" s="157">
        <v>1010959</v>
      </c>
      <c r="F444" s="178">
        <v>493.48</v>
      </c>
      <c r="G444" s="178">
        <v>324.52999999999997</v>
      </c>
      <c r="H444" s="178">
        <v>0</v>
      </c>
      <c r="I444" s="170">
        <v>0</v>
      </c>
      <c r="J444" s="170" t="s">
        <v>2220</v>
      </c>
      <c r="K444" s="170" t="s">
        <v>109</v>
      </c>
      <c r="L444" s="170" t="s">
        <v>4074</v>
      </c>
      <c r="M444" s="170" t="s">
        <v>7283</v>
      </c>
      <c r="N444" t="s">
        <v>5473</v>
      </c>
      <c r="O444">
        <v>91.4</v>
      </c>
    </row>
    <row r="445" spans="1:15" x14ac:dyDescent="0.3">
      <c r="A445" s="170" t="s">
        <v>2614</v>
      </c>
      <c r="B445" s="170" t="s">
        <v>109</v>
      </c>
      <c r="C445" s="170" t="s">
        <v>2622</v>
      </c>
      <c r="D445" s="170"/>
      <c r="E445" s="157">
        <v>1001638</v>
      </c>
      <c r="F445" s="178">
        <v>1323.44</v>
      </c>
      <c r="G445" s="178">
        <v>1196.0899999999999</v>
      </c>
      <c r="H445" s="178">
        <v>1576.03</v>
      </c>
      <c r="I445" s="170" t="s">
        <v>4072</v>
      </c>
      <c r="J445" s="170" t="s">
        <v>4073</v>
      </c>
      <c r="K445" s="170" t="s">
        <v>109</v>
      </c>
      <c r="L445" s="170" t="s">
        <v>4074</v>
      </c>
      <c r="M445" s="170" t="s">
        <v>7284</v>
      </c>
      <c r="N445" t="s">
        <v>5473</v>
      </c>
      <c r="O445" t="e">
        <v>#N/A</v>
      </c>
    </row>
    <row r="446" spans="1:15" x14ac:dyDescent="0.3">
      <c r="A446" s="170" t="s">
        <v>2614</v>
      </c>
      <c r="B446" s="170" t="s">
        <v>109</v>
      </c>
      <c r="C446" s="170" t="s">
        <v>2666</v>
      </c>
      <c r="D446" s="177" t="s">
        <v>6946</v>
      </c>
      <c r="E446" s="157">
        <v>1002325</v>
      </c>
      <c r="F446" s="178">
        <v>277.86</v>
      </c>
      <c r="G446" s="178">
        <v>280</v>
      </c>
      <c r="H446" s="178">
        <v>992.44</v>
      </c>
      <c r="I446" s="170" t="s">
        <v>4783</v>
      </c>
      <c r="J446" s="170" t="s">
        <v>4073</v>
      </c>
      <c r="K446" s="170" t="s">
        <v>109</v>
      </c>
      <c r="L446" s="170" t="s">
        <v>4074</v>
      </c>
      <c r="M446" s="170" t="s">
        <v>7285</v>
      </c>
      <c r="N446" t="s">
        <v>5473</v>
      </c>
      <c r="O446">
        <v>72</v>
      </c>
    </row>
    <row r="447" spans="1:15" x14ac:dyDescent="0.3">
      <c r="A447" s="170" t="s">
        <v>2614</v>
      </c>
      <c r="B447" s="170" t="s">
        <v>109</v>
      </c>
      <c r="C447" s="170" t="s">
        <v>3114</v>
      </c>
      <c r="D447" s="170"/>
      <c r="E447" s="157">
        <v>1012901</v>
      </c>
      <c r="F447" s="178">
        <v>0</v>
      </c>
      <c r="G447" s="178">
        <v>0</v>
      </c>
      <c r="H447" s="178">
        <v>144.6</v>
      </c>
      <c r="I447" s="170">
        <v>0</v>
      </c>
      <c r="J447" s="170" t="s">
        <v>2220</v>
      </c>
      <c r="K447" s="170" t="s">
        <v>109</v>
      </c>
      <c r="L447" s="170" t="s">
        <v>4298</v>
      </c>
      <c r="M447" s="170" t="e">
        <v>#N/A</v>
      </c>
      <c r="N447" t="e">
        <v>#N/A</v>
      </c>
      <c r="O447" t="e">
        <v>#N/A</v>
      </c>
    </row>
    <row r="448" spans="1:15" x14ac:dyDescent="0.3">
      <c r="A448" s="170" t="s">
        <v>2614</v>
      </c>
      <c r="B448" s="170" t="s">
        <v>109</v>
      </c>
      <c r="C448" s="170" t="s">
        <v>2880</v>
      </c>
      <c r="D448" s="177" t="s">
        <v>6947</v>
      </c>
      <c r="E448" s="157">
        <v>1006392</v>
      </c>
      <c r="F448" s="178">
        <v>86.07</v>
      </c>
      <c r="G448" s="178">
        <v>0</v>
      </c>
      <c r="H448" s="178">
        <v>0</v>
      </c>
      <c r="I448" s="170" t="s">
        <v>4366</v>
      </c>
      <c r="J448" s="170" t="s">
        <v>4367</v>
      </c>
      <c r="K448" s="170" t="s">
        <v>109</v>
      </c>
      <c r="L448" s="170" t="s">
        <v>4074</v>
      </c>
      <c r="M448" s="170" t="s">
        <v>7284</v>
      </c>
      <c r="N448" t="s">
        <v>5473</v>
      </c>
      <c r="O448">
        <v>40.774999999999999</v>
      </c>
    </row>
    <row r="449" spans="1:15" x14ac:dyDescent="0.3">
      <c r="A449" s="170" t="s">
        <v>2614</v>
      </c>
      <c r="B449" s="170" t="s">
        <v>109</v>
      </c>
      <c r="C449" s="170" t="s">
        <v>3027</v>
      </c>
      <c r="D449" s="170"/>
      <c r="E449" s="157">
        <v>1010780</v>
      </c>
      <c r="F449" s="178">
        <v>874.71</v>
      </c>
      <c r="G449" s="178">
        <v>611.75</v>
      </c>
      <c r="H449" s="178">
        <v>777.1099999999999</v>
      </c>
      <c r="I449" s="170" t="s">
        <v>4297</v>
      </c>
      <c r="J449" s="170" t="s">
        <v>4073</v>
      </c>
      <c r="K449" s="170" t="s">
        <v>109</v>
      </c>
      <c r="L449" s="170" t="s">
        <v>4298</v>
      </c>
      <c r="M449" s="170" t="s">
        <v>7284</v>
      </c>
      <c r="N449" t="e">
        <v>#N/A</v>
      </c>
      <c r="O449" t="e">
        <v>#N/A</v>
      </c>
    </row>
    <row r="450" spans="1:15" x14ac:dyDescent="0.3">
      <c r="A450" s="170" t="s">
        <v>2614</v>
      </c>
      <c r="B450" s="170" t="s">
        <v>109</v>
      </c>
      <c r="C450" s="170" t="s">
        <v>3055</v>
      </c>
      <c r="D450" s="177" t="s">
        <v>6948</v>
      </c>
      <c r="E450" s="157">
        <v>1011459</v>
      </c>
      <c r="F450" s="178">
        <v>169.44</v>
      </c>
      <c r="G450" s="178">
        <v>98.68</v>
      </c>
      <c r="H450" s="178">
        <v>286.87</v>
      </c>
      <c r="I450" s="170" t="s">
        <v>4588</v>
      </c>
      <c r="J450" s="170" t="s">
        <v>4408</v>
      </c>
      <c r="K450" s="170" t="s">
        <v>109</v>
      </c>
      <c r="L450" s="170" t="s">
        <v>4074</v>
      </c>
      <c r="M450" s="170" t="s">
        <v>7284</v>
      </c>
      <c r="N450" t="s">
        <v>5473</v>
      </c>
      <c r="O450">
        <v>46.58</v>
      </c>
    </row>
    <row r="451" spans="1:15" x14ac:dyDescent="0.3">
      <c r="A451" s="170" t="s">
        <v>2614</v>
      </c>
      <c r="B451" s="170" t="s">
        <v>109</v>
      </c>
      <c r="C451" s="170" t="s">
        <v>3086</v>
      </c>
      <c r="D451" s="177" t="s">
        <v>6949</v>
      </c>
      <c r="E451" s="157">
        <v>1012041</v>
      </c>
      <c r="F451" s="178">
        <v>182.89</v>
      </c>
      <c r="G451" s="178">
        <v>321.77000000000004</v>
      </c>
      <c r="H451" s="178">
        <v>526.02</v>
      </c>
      <c r="I451" s="170" t="s">
        <v>4132</v>
      </c>
      <c r="J451" s="170" t="s">
        <v>1885</v>
      </c>
      <c r="K451" s="170" t="s">
        <v>109</v>
      </c>
      <c r="L451" s="170" t="s">
        <v>7133</v>
      </c>
      <c r="M451" s="170" t="e">
        <v>#N/A</v>
      </c>
      <c r="N451" t="s">
        <v>5460</v>
      </c>
      <c r="O451">
        <v>34</v>
      </c>
    </row>
    <row r="452" spans="1:15" x14ac:dyDescent="0.3">
      <c r="A452" s="170" t="s">
        <v>2614</v>
      </c>
      <c r="B452" s="170" t="s">
        <v>109</v>
      </c>
      <c r="C452" s="170" t="s">
        <v>2833</v>
      </c>
      <c r="D452" s="175"/>
      <c r="E452" s="157">
        <v>1005215</v>
      </c>
      <c r="F452" s="178">
        <v>326.58000000000004</v>
      </c>
      <c r="G452" s="178">
        <v>859.9899999999999</v>
      </c>
      <c r="H452" s="178">
        <v>292.77000000000004</v>
      </c>
      <c r="I452" s="170">
        <v>0</v>
      </c>
      <c r="J452" s="170" t="s">
        <v>4345</v>
      </c>
      <c r="K452" s="170" t="s">
        <v>109</v>
      </c>
      <c r="L452" s="170" t="s">
        <v>4346</v>
      </c>
      <c r="M452" s="170" t="s">
        <v>7198</v>
      </c>
      <c r="N452" t="s">
        <v>5473</v>
      </c>
      <c r="O452" t="e">
        <v>#N/A</v>
      </c>
    </row>
    <row r="453" spans="1:15" x14ac:dyDescent="0.3">
      <c r="A453" s="170" t="s">
        <v>2614</v>
      </c>
      <c r="B453" s="170" t="s">
        <v>109</v>
      </c>
      <c r="C453" s="170" t="s">
        <v>3051</v>
      </c>
      <c r="D453" s="177" t="s">
        <v>6950</v>
      </c>
      <c r="E453" s="157">
        <v>1011311</v>
      </c>
      <c r="F453" s="178">
        <v>58.9</v>
      </c>
      <c r="G453" s="178">
        <v>71.430000000000007</v>
      </c>
      <c r="H453" s="178">
        <v>165.91</v>
      </c>
      <c r="I453" s="170" t="s">
        <v>4583</v>
      </c>
      <c r="J453" s="170" t="s">
        <v>4584</v>
      </c>
      <c r="K453" s="170" t="s">
        <v>109</v>
      </c>
      <c r="L453" s="170" t="s">
        <v>4346</v>
      </c>
      <c r="M453" s="170" t="s">
        <v>7286</v>
      </c>
      <c r="N453" t="s">
        <v>5473</v>
      </c>
      <c r="O453">
        <v>125</v>
      </c>
    </row>
    <row r="454" spans="1:15" x14ac:dyDescent="0.3">
      <c r="A454" s="170" t="s">
        <v>2614</v>
      </c>
      <c r="B454" s="170" t="s">
        <v>109</v>
      </c>
      <c r="C454" s="170" t="s">
        <v>2795</v>
      </c>
      <c r="D454" s="177" t="s">
        <v>2795</v>
      </c>
      <c r="E454" s="157">
        <v>1004619</v>
      </c>
      <c r="F454" s="178">
        <v>190.89</v>
      </c>
      <c r="G454" s="178">
        <v>40.629999999999995</v>
      </c>
      <c r="H454" s="178">
        <v>17.09</v>
      </c>
      <c r="I454" s="170">
        <v>0</v>
      </c>
      <c r="J454" s="170" t="s">
        <v>3972</v>
      </c>
      <c r="K454" s="170" t="s">
        <v>109</v>
      </c>
      <c r="L454" s="170" t="s">
        <v>4214</v>
      </c>
      <c r="M454" s="170" t="s">
        <v>7245</v>
      </c>
      <c r="N454" t="s">
        <v>5458</v>
      </c>
      <c r="O454">
        <v>110</v>
      </c>
    </row>
    <row r="455" spans="1:15" x14ac:dyDescent="0.3">
      <c r="A455" s="170" t="s">
        <v>2614</v>
      </c>
      <c r="B455" s="170" t="s">
        <v>109</v>
      </c>
      <c r="C455" s="170" t="s">
        <v>3005</v>
      </c>
      <c r="D455" s="177" t="s">
        <v>6951</v>
      </c>
      <c r="E455" s="157">
        <v>1010475</v>
      </c>
      <c r="F455" s="178">
        <v>204.91000000000003</v>
      </c>
      <c r="G455" s="178">
        <v>326.26</v>
      </c>
      <c r="H455" s="178">
        <v>168.45000000000002</v>
      </c>
      <c r="I455" s="170" t="s">
        <v>4249</v>
      </c>
      <c r="J455" s="170" t="s">
        <v>3930</v>
      </c>
      <c r="K455" s="170" t="s">
        <v>109</v>
      </c>
      <c r="L455" s="170" t="s">
        <v>3985</v>
      </c>
      <c r="M455" s="170" t="s">
        <v>7287</v>
      </c>
      <c r="N455" t="s">
        <v>5465</v>
      </c>
      <c r="O455">
        <v>110</v>
      </c>
    </row>
    <row r="456" spans="1:15" x14ac:dyDescent="0.3">
      <c r="A456" s="170" t="s">
        <v>2614</v>
      </c>
      <c r="B456" s="170" t="s">
        <v>109</v>
      </c>
      <c r="C456" s="170" t="s">
        <v>2912</v>
      </c>
      <c r="D456" s="177" t="s">
        <v>6952</v>
      </c>
      <c r="E456" s="157">
        <v>1007496</v>
      </c>
      <c r="F456" s="178">
        <v>46.21</v>
      </c>
      <c r="G456" s="178">
        <v>74.13</v>
      </c>
      <c r="H456" s="178">
        <v>25.610000000000003</v>
      </c>
      <c r="I456" s="170" t="s">
        <v>4597</v>
      </c>
      <c r="J456" s="170" t="s">
        <v>4598</v>
      </c>
      <c r="K456" s="170" t="s">
        <v>109</v>
      </c>
      <c r="L456" s="170" t="s">
        <v>3985</v>
      </c>
      <c r="M456" s="170" t="s">
        <v>7225</v>
      </c>
      <c r="N456" t="s">
        <v>5465</v>
      </c>
      <c r="O456">
        <v>122</v>
      </c>
    </row>
    <row r="457" spans="1:15" x14ac:dyDescent="0.3">
      <c r="A457" s="170" t="s">
        <v>2614</v>
      </c>
      <c r="B457" s="170" t="s">
        <v>109</v>
      </c>
      <c r="C457" s="170" t="s">
        <v>2738</v>
      </c>
      <c r="D457" s="177" t="s">
        <v>6953</v>
      </c>
      <c r="E457" s="157">
        <v>1003316</v>
      </c>
      <c r="F457" s="178">
        <v>235.51</v>
      </c>
      <c r="G457" s="178">
        <v>235.42000000000002</v>
      </c>
      <c r="H457" s="178">
        <v>198.1</v>
      </c>
      <c r="I457" s="170" t="s">
        <v>3984</v>
      </c>
      <c r="J457" s="170" t="s">
        <v>3985</v>
      </c>
      <c r="K457" s="170" t="s">
        <v>109</v>
      </c>
      <c r="L457" s="170" t="s">
        <v>3985</v>
      </c>
      <c r="M457" s="170" t="s">
        <v>7225</v>
      </c>
      <c r="N457" t="s">
        <v>5465</v>
      </c>
      <c r="O457">
        <v>132</v>
      </c>
    </row>
    <row r="458" spans="1:15" x14ac:dyDescent="0.3">
      <c r="A458" s="170" t="s">
        <v>2614</v>
      </c>
      <c r="B458" s="170" t="s">
        <v>109</v>
      </c>
      <c r="C458" s="170" t="s">
        <v>2803</v>
      </c>
      <c r="D458" s="170"/>
      <c r="E458" s="157">
        <v>1004689</v>
      </c>
      <c r="F458" s="178">
        <v>116.81</v>
      </c>
      <c r="G458" s="178">
        <v>108.27000000000001</v>
      </c>
      <c r="H458" s="178">
        <v>179.17999999999998</v>
      </c>
      <c r="I458" s="170">
        <v>0</v>
      </c>
      <c r="J458" s="170" t="s">
        <v>3930</v>
      </c>
      <c r="K458" s="170" t="s">
        <v>109</v>
      </c>
      <c r="L458" s="170" t="s">
        <v>3985</v>
      </c>
      <c r="M458" s="170" t="s">
        <v>7176</v>
      </c>
      <c r="N458" t="s">
        <v>5465</v>
      </c>
      <c r="O458" t="e">
        <v>#N/A</v>
      </c>
    </row>
    <row r="459" spans="1:15" x14ac:dyDescent="0.3">
      <c r="A459" s="170" t="s">
        <v>2614</v>
      </c>
      <c r="B459" s="170" t="s">
        <v>109</v>
      </c>
      <c r="C459" s="170" t="s">
        <v>2740</v>
      </c>
      <c r="D459" s="177" t="s">
        <v>6954</v>
      </c>
      <c r="E459" s="157">
        <v>1003318</v>
      </c>
      <c r="F459" s="178">
        <v>226.04999999999998</v>
      </c>
      <c r="G459" s="178">
        <v>151.4</v>
      </c>
      <c r="H459" s="178">
        <v>88.390000000000015</v>
      </c>
      <c r="I459" s="170" t="s">
        <v>4208</v>
      </c>
      <c r="J459" s="170" t="s">
        <v>4038</v>
      </c>
      <c r="K459" s="170" t="s">
        <v>109</v>
      </c>
      <c r="L459" s="170" t="s">
        <v>3985</v>
      </c>
      <c r="M459" s="170" t="s">
        <v>7225</v>
      </c>
      <c r="N459" t="s">
        <v>5465</v>
      </c>
      <c r="O459">
        <v>93</v>
      </c>
    </row>
    <row r="460" spans="1:15" x14ac:dyDescent="0.3">
      <c r="A460" s="170" t="s">
        <v>2614</v>
      </c>
      <c r="B460" s="170" t="s">
        <v>109</v>
      </c>
      <c r="C460" s="170" t="s">
        <v>3033</v>
      </c>
      <c r="D460" s="170"/>
      <c r="E460" s="157">
        <v>1011000</v>
      </c>
      <c r="F460" s="178">
        <v>0</v>
      </c>
      <c r="G460" s="178">
        <v>0</v>
      </c>
      <c r="H460" s="178">
        <v>390.07000000000005</v>
      </c>
      <c r="I460" s="170">
        <v>0</v>
      </c>
      <c r="J460" s="170" t="s">
        <v>3930</v>
      </c>
      <c r="K460" s="170" t="s">
        <v>109</v>
      </c>
      <c r="L460" s="170" t="s">
        <v>3931</v>
      </c>
      <c r="M460" s="170" t="e">
        <v>#N/A</v>
      </c>
      <c r="N460" t="e">
        <v>#N/A</v>
      </c>
      <c r="O460" t="e">
        <v>#N/A</v>
      </c>
    </row>
    <row r="461" spans="1:15" x14ac:dyDescent="0.3">
      <c r="A461" s="170" t="s">
        <v>2614</v>
      </c>
      <c r="B461" s="170" t="s">
        <v>109</v>
      </c>
      <c r="C461" s="170" t="s">
        <v>2832</v>
      </c>
      <c r="D461" s="177" t="s">
        <v>6955</v>
      </c>
      <c r="E461" s="157">
        <v>1005181</v>
      </c>
      <c r="F461" s="178">
        <v>1731.6899999999998</v>
      </c>
      <c r="G461" s="178">
        <v>1985.3</v>
      </c>
      <c r="H461" s="178">
        <v>786.08</v>
      </c>
      <c r="I461" s="170">
        <v>0</v>
      </c>
      <c r="J461" s="170" t="s">
        <v>3965</v>
      </c>
      <c r="K461" s="170" t="s">
        <v>109</v>
      </c>
      <c r="L461" s="170" t="s">
        <v>3966</v>
      </c>
      <c r="M461" s="170" t="s">
        <v>7198</v>
      </c>
      <c r="N461" t="s">
        <v>5473</v>
      </c>
      <c r="O461">
        <v>100</v>
      </c>
    </row>
    <row r="462" spans="1:15" x14ac:dyDescent="0.3">
      <c r="A462" s="170" t="s">
        <v>2614</v>
      </c>
      <c r="B462" s="170" t="s">
        <v>109</v>
      </c>
      <c r="C462" s="170" t="s">
        <v>2914</v>
      </c>
      <c r="D462" s="177" t="s">
        <v>6956</v>
      </c>
      <c r="E462" s="157">
        <v>1007537</v>
      </c>
      <c r="F462" s="178">
        <v>285.78999999999996</v>
      </c>
      <c r="G462" s="178">
        <v>433.99</v>
      </c>
      <c r="H462" s="178">
        <v>308.08</v>
      </c>
      <c r="I462" s="170" t="s">
        <v>4562</v>
      </c>
      <c r="J462" s="170" t="s">
        <v>3965</v>
      </c>
      <c r="K462" s="170" t="s">
        <v>109</v>
      </c>
      <c r="L462" s="170" t="s">
        <v>3966</v>
      </c>
      <c r="M462" s="170" t="s">
        <v>7198</v>
      </c>
      <c r="N462" t="s">
        <v>5473</v>
      </c>
      <c r="O462">
        <v>90</v>
      </c>
    </row>
    <row r="463" spans="1:15" x14ac:dyDescent="0.3">
      <c r="A463" s="170" t="s">
        <v>2614</v>
      </c>
      <c r="B463" s="170" t="s">
        <v>109</v>
      </c>
      <c r="C463" s="170" t="s">
        <v>2878</v>
      </c>
      <c r="D463" s="177" t="s">
        <v>6957</v>
      </c>
      <c r="E463" s="157">
        <v>1006373</v>
      </c>
      <c r="F463" s="178">
        <v>389.47</v>
      </c>
      <c r="G463" s="178">
        <v>1481.8200000000002</v>
      </c>
      <c r="H463" s="178">
        <v>363.19</v>
      </c>
      <c r="I463" s="170" t="s">
        <v>4720</v>
      </c>
      <c r="J463" s="170" t="s">
        <v>4030</v>
      </c>
      <c r="K463" s="170" t="s">
        <v>109</v>
      </c>
      <c r="L463" s="170" t="s">
        <v>4137</v>
      </c>
      <c r="M463" s="170" t="s">
        <v>7194</v>
      </c>
      <c r="N463" t="s">
        <v>5470</v>
      </c>
      <c r="O463">
        <v>674</v>
      </c>
    </row>
    <row r="464" spans="1:15" x14ac:dyDescent="0.3">
      <c r="A464" s="170" t="s">
        <v>2614</v>
      </c>
      <c r="B464" s="170" t="s">
        <v>109</v>
      </c>
      <c r="C464" s="170" t="s">
        <v>2913</v>
      </c>
      <c r="D464" s="170"/>
      <c r="E464" s="157">
        <v>1007509</v>
      </c>
      <c r="F464" s="178">
        <v>1.02</v>
      </c>
      <c r="G464" s="178">
        <v>0</v>
      </c>
      <c r="H464" s="178">
        <v>0</v>
      </c>
      <c r="I464" s="170">
        <v>0</v>
      </c>
      <c r="J464" s="170" t="s">
        <v>4180</v>
      </c>
      <c r="K464" s="170" t="s">
        <v>109</v>
      </c>
      <c r="L464" s="170" t="s">
        <v>4137</v>
      </c>
      <c r="M464" s="170" t="s">
        <v>7194</v>
      </c>
      <c r="N464" t="s">
        <v>5470</v>
      </c>
      <c r="O464" t="e">
        <v>#N/A</v>
      </c>
    </row>
    <row r="465" spans="1:15" x14ac:dyDescent="0.3">
      <c r="A465" s="170" t="s">
        <v>2614</v>
      </c>
      <c r="B465" s="170" t="s">
        <v>109</v>
      </c>
      <c r="C465" s="170" t="s">
        <v>2758</v>
      </c>
      <c r="D465" s="177" t="s">
        <v>6958</v>
      </c>
      <c r="E465" s="157">
        <v>1003764</v>
      </c>
      <c r="F465" s="178">
        <v>406.27</v>
      </c>
      <c r="G465" s="178">
        <v>231.98</v>
      </c>
      <c r="H465" s="178">
        <v>80.52000000000001</v>
      </c>
      <c r="I465" s="170" t="s">
        <v>4499</v>
      </c>
      <c r="J465" s="170" t="s">
        <v>4406</v>
      </c>
      <c r="K465" s="170" t="s">
        <v>109</v>
      </c>
      <c r="L465" s="170" t="s">
        <v>4137</v>
      </c>
      <c r="M465" s="170" t="s">
        <v>7185</v>
      </c>
      <c r="N465" t="s">
        <v>5470</v>
      </c>
      <c r="O465">
        <v>265</v>
      </c>
    </row>
    <row r="466" spans="1:15" x14ac:dyDescent="0.3">
      <c r="A466" s="170" t="s">
        <v>2614</v>
      </c>
      <c r="B466" s="170" t="s">
        <v>109</v>
      </c>
      <c r="C466" s="170" t="s">
        <v>3057</v>
      </c>
      <c r="D466" s="177" t="s">
        <v>6959</v>
      </c>
      <c r="E466" s="157">
        <v>1011504</v>
      </c>
      <c r="F466" s="178">
        <v>327.73</v>
      </c>
      <c r="G466" s="178">
        <v>66.97</v>
      </c>
      <c r="H466" s="178">
        <v>50.190000000000005</v>
      </c>
      <c r="I466" s="170">
        <v>0</v>
      </c>
      <c r="J466" s="170" t="s">
        <v>1354</v>
      </c>
      <c r="K466" s="170" t="s">
        <v>109</v>
      </c>
      <c r="L466" s="170" t="s">
        <v>4137</v>
      </c>
      <c r="M466" s="170" t="s">
        <v>7211</v>
      </c>
      <c r="N466" t="s">
        <v>5470</v>
      </c>
      <c r="O466">
        <v>0.19</v>
      </c>
    </row>
    <row r="467" spans="1:15" x14ac:dyDescent="0.3">
      <c r="A467" s="170" t="s">
        <v>2614</v>
      </c>
      <c r="B467" s="170" t="s">
        <v>109</v>
      </c>
      <c r="C467" s="170" t="s">
        <v>2701</v>
      </c>
      <c r="D467" s="177" t="s">
        <v>2701</v>
      </c>
      <c r="E467" s="157">
        <v>1002676</v>
      </c>
      <c r="F467" s="178">
        <v>570.19999999999993</v>
      </c>
      <c r="G467" s="178">
        <v>332.17</v>
      </c>
      <c r="H467" s="178">
        <v>201.31</v>
      </c>
      <c r="I467" s="170">
        <v>0</v>
      </c>
      <c r="J467" s="170" t="s">
        <v>4365</v>
      </c>
      <c r="K467" s="170" t="s">
        <v>109</v>
      </c>
      <c r="L467" s="170" t="s">
        <v>3980</v>
      </c>
      <c r="M467" s="170" t="s">
        <v>7147</v>
      </c>
      <c r="N467" t="s">
        <v>5460</v>
      </c>
      <c r="O467">
        <v>159.05000000000001</v>
      </c>
    </row>
    <row r="468" spans="1:15" x14ac:dyDescent="0.3">
      <c r="A468" s="170" t="s">
        <v>2614</v>
      </c>
      <c r="B468" s="170" t="s">
        <v>109</v>
      </c>
      <c r="C468" s="170" t="s">
        <v>2851</v>
      </c>
      <c r="D468" s="177" t="s">
        <v>6960</v>
      </c>
      <c r="E468" s="157">
        <v>1005858</v>
      </c>
      <c r="F468" s="178">
        <v>57.36</v>
      </c>
      <c r="G468" s="178">
        <v>80.830000000000013</v>
      </c>
      <c r="H468" s="178">
        <v>204.64000000000001</v>
      </c>
      <c r="I468" s="170" t="s">
        <v>4732</v>
      </c>
      <c r="J468" s="170" t="s">
        <v>4026</v>
      </c>
      <c r="K468" s="170" t="s">
        <v>109</v>
      </c>
      <c r="L468" s="170" t="s">
        <v>4280</v>
      </c>
      <c r="M468" s="170" t="s">
        <v>7288</v>
      </c>
      <c r="N468" t="s">
        <v>5473</v>
      </c>
      <c r="O468">
        <v>275</v>
      </c>
    </row>
    <row r="469" spans="1:15" x14ac:dyDescent="0.3">
      <c r="A469" s="170" t="s">
        <v>2614</v>
      </c>
      <c r="B469" s="170" t="s">
        <v>109</v>
      </c>
      <c r="C469" s="170" t="s">
        <v>2697</v>
      </c>
      <c r="D469" s="177" t="s">
        <v>6961</v>
      </c>
      <c r="E469" s="157">
        <v>1002630</v>
      </c>
      <c r="F469" s="178">
        <v>52.43</v>
      </c>
      <c r="G469" s="178">
        <v>10.29</v>
      </c>
      <c r="H469" s="178">
        <v>20.53</v>
      </c>
      <c r="I469" s="170">
        <v>0</v>
      </c>
      <c r="J469" s="170" t="s">
        <v>4026</v>
      </c>
      <c r="K469" s="170" t="s">
        <v>109</v>
      </c>
      <c r="L469" s="170" t="s">
        <v>4280</v>
      </c>
      <c r="M469" s="170" t="s">
        <v>7289</v>
      </c>
      <c r="N469" t="s">
        <v>5473</v>
      </c>
      <c r="O469">
        <v>150</v>
      </c>
    </row>
    <row r="470" spans="1:15" x14ac:dyDescent="0.3">
      <c r="A470" s="170" t="s">
        <v>2614</v>
      </c>
      <c r="B470" s="170" t="s">
        <v>109</v>
      </c>
      <c r="C470" s="170" t="s">
        <v>2696</v>
      </c>
      <c r="D470" s="177" t="s">
        <v>6962</v>
      </c>
      <c r="E470" s="157">
        <v>1002629</v>
      </c>
      <c r="F470" s="178">
        <v>74.84</v>
      </c>
      <c r="G470" s="178">
        <v>18.18</v>
      </c>
      <c r="H470" s="178">
        <v>31.96</v>
      </c>
      <c r="I470" s="170" t="s">
        <v>4702</v>
      </c>
      <c r="J470" s="170" t="s">
        <v>4026</v>
      </c>
      <c r="K470" s="170" t="s">
        <v>109</v>
      </c>
      <c r="L470" s="170" t="s">
        <v>4280</v>
      </c>
      <c r="M470" s="170" t="s">
        <v>7290</v>
      </c>
      <c r="N470" t="s">
        <v>5473</v>
      </c>
      <c r="O470">
        <v>96.8</v>
      </c>
    </row>
    <row r="471" spans="1:15" x14ac:dyDescent="0.3">
      <c r="A471" s="170" t="s">
        <v>2614</v>
      </c>
      <c r="B471" s="170" t="s">
        <v>110</v>
      </c>
      <c r="C471" s="170" t="s">
        <v>2767</v>
      </c>
      <c r="D471" s="170"/>
      <c r="E471" s="157">
        <v>1004143</v>
      </c>
      <c r="F471" s="178">
        <v>2.83</v>
      </c>
      <c r="G471" s="178">
        <v>2.82</v>
      </c>
      <c r="H471" s="178">
        <v>3.88</v>
      </c>
      <c r="I471" s="170" t="s">
        <v>4621</v>
      </c>
      <c r="J471" s="170" t="s">
        <v>4622</v>
      </c>
      <c r="K471" s="170" t="s">
        <v>110</v>
      </c>
      <c r="L471" s="170" t="s">
        <v>4032</v>
      </c>
      <c r="M471" s="170" t="s">
        <v>7147</v>
      </c>
      <c r="N471" t="s">
        <v>5487</v>
      </c>
      <c r="O471" t="e">
        <v>#N/A</v>
      </c>
    </row>
    <row r="472" spans="1:15" x14ac:dyDescent="0.3">
      <c r="A472" s="170" t="s">
        <v>2614</v>
      </c>
      <c r="B472" s="170" t="s">
        <v>110</v>
      </c>
      <c r="C472" s="170" t="s">
        <v>2769</v>
      </c>
      <c r="D472" s="177" t="s">
        <v>6963</v>
      </c>
      <c r="E472" s="157">
        <v>1004192</v>
      </c>
      <c r="F472" s="178">
        <v>0.02</v>
      </c>
      <c r="G472" s="178">
        <v>0.12</v>
      </c>
      <c r="H472" s="178">
        <v>0</v>
      </c>
      <c r="I472" s="170">
        <v>0</v>
      </c>
      <c r="J472" s="170" t="s">
        <v>4396</v>
      </c>
      <c r="K472" s="170" t="s">
        <v>110</v>
      </c>
      <c r="L472" s="170" t="s">
        <v>7134</v>
      </c>
      <c r="M472" s="170" t="s">
        <v>7291</v>
      </c>
      <c r="N472" t="s">
        <v>5487</v>
      </c>
      <c r="O472">
        <v>41</v>
      </c>
    </row>
    <row r="473" spans="1:15" x14ac:dyDescent="0.3">
      <c r="A473" s="170" t="s">
        <v>2614</v>
      </c>
      <c r="B473" s="170" t="s">
        <v>110</v>
      </c>
      <c r="C473" s="170" t="s">
        <v>2805</v>
      </c>
      <c r="D473" s="177" t="s">
        <v>6964</v>
      </c>
      <c r="E473" s="157">
        <v>1004709</v>
      </c>
      <c r="F473" s="178">
        <v>102.58</v>
      </c>
      <c r="G473" s="178">
        <v>109.52000000000001</v>
      </c>
      <c r="H473" s="178">
        <v>106.06</v>
      </c>
      <c r="I473" s="170" t="s">
        <v>4572</v>
      </c>
      <c r="J473" s="170" t="s">
        <v>4573</v>
      </c>
      <c r="K473" s="170" t="s">
        <v>110</v>
      </c>
      <c r="L473" s="170" t="s">
        <v>4256</v>
      </c>
      <c r="M473" s="170" t="s">
        <v>7177</v>
      </c>
      <c r="N473" t="s">
        <v>5487</v>
      </c>
      <c r="O473">
        <v>56</v>
      </c>
    </row>
    <row r="474" spans="1:15" x14ac:dyDescent="0.3">
      <c r="A474" s="170" t="s">
        <v>2614</v>
      </c>
      <c r="B474" s="170" t="s">
        <v>110</v>
      </c>
      <c r="C474" s="170" t="s">
        <v>2677</v>
      </c>
      <c r="D474" s="177" t="s">
        <v>6965</v>
      </c>
      <c r="E474" s="157">
        <v>1002414</v>
      </c>
      <c r="F474" s="178">
        <v>49.529999999999994</v>
      </c>
      <c r="G474" s="178">
        <v>44.97</v>
      </c>
      <c r="H474" s="178">
        <v>0</v>
      </c>
      <c r="I474" s="170" t="s">
        <v>4259</v>
      </c>
      <c r="J474" s="170" t="s">
        <v>4260</v>
      </c>
      <c r="K474" s="170" t="s">
        <v>110</v>
      </c>
      <c r="L474" s="170" t="s">
        <v>4053</v>
      </c>
      <c r="M474" s="170" t="s">
        <v>7224</v>
      </c>
      <c r="N474" t="s">
        <v>5485</v>
      </c>
      <c r="O474">
        <v>26</v>
      </c>
    </row>
    <row r="475" spans="1:15" x14ac:dyDescent="0.3">
      <c r="A475" s="170" t="s">
        <v>2614</v>
      </c>
      <c r="B475" s="170" t="s">
        <v>110</v>
      </c>
      <c r="C475" s="170" t="s">
        <v>2649</v>
      </c>
      <c r="D475" s="177" t="s">
        <v>6966</v>
      </c>
      <c r="E475" s="157">
        <v>1002174</v>
      </c>
      <c r="F475" s="178">
        <v>423.15</v>
      </c>
      <c r="G475" s="178">
        <v>318.20999999999998</v>
      </c>
      <c r="H475" s="178">
        <v>122.46</v>
      </c>
      <c r="I475" s="170">
        <v>0</v>
      </c>
      <c r="J475" s="170" t="s">
        <v>4219</v>
      </c>
      <c r="K475" s="170" t="s">
        <v>110</v>
      </c>
      <c r="L475" s="170" t="s">
        <v>4295</v>
      </c>
      <c r="M475" s="170" t="s">
        <v>7159</v>
      </c>
      <c r="N475" t="s">
        <v>5487</v>
      </c>
      <c r="O475">
        <v>530</v>
      </c>
    </row>
    <row r="476" spans="1:15" x14ac:dyDescent="0.3">
      <c r="A476" s="170" t="s">
        <v>2614</v>
      </c>
      <c r="B476" s="170" t="s">
        <v>110</v>
      </c>
      <c r="C476" s="170" t="s">
        <v>2969</v>
      </c>
      <c r="D476" s="177" t="s">
        <v>6967</v>
      </c>
      <c r="E476" s="157">
        <v>1009293</v>
      </c>
      <c r="F476" s="178">
        <v>82.009999999999991</v>
      </c>
      <c r="G476" s="178">
        <v>33.96</v>
      </c>
      <c r="H476" s="178">
        <v>35.67</v>
      </c>
      <c r="I476" s="170">
        <v>0</v>
      </c>
      <c r="J476" s="170" t="s">
        <v>4219</v>
      </c>
      <c r="K476" s="170" t="s">
        <v>110</v>
      </c>
      <c r="L476" s="170" t="s">
        <v>4220</v>
      </c>
      <c r="M476" s="170" t="s">
        <v>7292</v>
      </c>
      <c r="N476" t="s">
        <v>5487</v>
      </c>
      <c r="O476">
        <v>245.64</v>
      </c>
    </row>
    <row r="477" spans="1:15" x14ac:dyDescent="0.3">
      <c r="A477" s="170" t="s">
        <v>2614</v>
      </c>
      <c r="B477" s="170" t="s">
        <v>110</v>
      </c>
      <c r="C477" s="170" t="s">
        <v>2931</v>
      </c>
      <c r="D477" s="170"/>
      <c r="E477" s="157">
        <v>1008205</v>
      </c>
      <c r="F477" s="178">
        <v>5.5299999999999994</v>
      </c>
      <c r="G477" s="178">
        <v>0</v>
      </c>
      <c r="H477" s="178">
        <v>0</v>
      </c>
      <c r="I477" s="170" t="s">
        <v>4596</v>
      </c>
      <c r="J477" s="170" t="s">
        <v>4219</v>
      </c>
      <c r="K477" s="170" t="s">
        <v>110</v>
      </c>
      <c r="L477" s="170" t="s">
        <v>4295</v>
      </c>
      <c r="M477" s="170" t="s">
        <v>7159</v>
      </c>
      <c r="N477" t="s">
        <v>5487</v>
      </c>
      <c r="O477" t="e">
        <v>#N/A</v>
      </c>
    </row>
    <row r="478" spans="1:15" x14ac:dyDescent="0.3">
      <c r="A478" s="170" t="s">
        <v>2614</v>
      </c>
      <c r="B478" s="170" t="s">
        <v>114</v>
      </c>
      <c r="C478" s="170" t="s">
        <v>2952</v>
      </c>
      <c r="D478" s="177" t="s">
        <v>6968</v>
      </c>
      <c r="E478" s="157">
        <v>1008829</v>
      </c>
      <c r="F478" s="178">
        <v>213.78000000000003</v>
      </c>
      <c r="G478" s="178">
        <v>460.80999999999995</v>
      </c>
      <c r="H478" s="178">
        <v>1131.1500000000001</v>
      </c>
      <c r="I478" s="170" t="s">
        <v>4245</v>
      </c>
      <c r="J478" s="170" t="s">
        <v>4246</v>
      </c>
      <c r="K478" s="170" t="s">
        <v>114</v>
      </c>
      <c r="L478" s="170" t="s">
        <v>4247</v>
      </c>
      <c r="M478" s="170" t="s">
        <v>7176</v>
      </c>
      <c r="N478" t="s">
        <v>5454</v>
      </c>
      <c r="O478">
        <v>587.20000000000005</v>
      </c>
    </row>
    <row r="479" spans="1:15" x14ac:dyDescent="0.3">
      <c r="A479" s="170" t="s">
        <v>2614</v>
      </c>
      <c r="B479" s="170" t="s">
        <v>114</v>
      </c>
      <c r="C479" s="170" t="s">
        <v>2919</v>
      </c>
      <c r="D479" s="177" t="s">
        <v>5789</v>
      </c>
      <c r="E479" s="157">
        <v>1007775</v>
      </c>
      <c r="F479" s="178">
        <v>13.9</v>
      </c>
      <c r="G479" s="178">
        <v>0</v>
      </c>
      <c r="H479" s="178">
        <v>0</v>
      </c>
      <c r="I479" s="170" t="s">
        <v>4309</v>
      </c>
      <c r="J479" s="170" t="s">
        <v>4310</v>
      </c>
      <c r="K479" s="170" t="s">
        <v>114</v>
      </c>
      <c r="L479" s="170" t="s">
        <v>4311</v>
      </c>
      <c r="M479" s="170" t="s">
        <v>7176</v>
      </c>
      <c r="N479" t="s">
        <v>5454</v>
      </c>
      <c r="O479">
        <v>35</v>
      </c>
    </row>
    <row r="480" spans="1:15" x14ac:dyDescent="0.3">
      <c r="A480" s="170" t="s">
        <v>2614</v>
      </c>
      <c r="B480" s="170" t="s">
        <v>114</v>
      </c>
      <c r="C480" s="170" t="s">
        <v>2747</v>
      </c>
      <c r="D480" s="177" t="s">
        <v>6969</v>
      </c>
      <c r="E480" s="157">
        <v>1003462</v>
      </c>
      <c r="F480" s="178">
        <v>21.24</v>
      </c>
      <c r="G480" s="178">
        <v>12.53</v>
      </c>
      <c r="H480" s="178">
        <v>5.64</v>
      </c>
      <c r="I480" s="170" t="s">
        <v>4681</v>
      </c>
      <c r="J480" s="170" t="s">
        <v>4682</v>
      </c>
      <c r="K480" s="170" t="s">
        <v>114</v>
      </c>
      <c r="L480" s="170" t="s">
        <v>7135</v>
      </c>
      <c r="M480" s="170" t="s">
        <v>7293</v>
      </c>
      <c r="N480" t="s">
        <v>5454</v>
      </c>
      <c r="O480">
        <v>35</v>
      </c>
    </row>
    <row r="481" spans="1:15" x14ac:dyDescent="0.3">
      <c r="A481" s="170" t="s">
        <v>2614</v>
      </c>
      <c r="B481" s="170" t="s">
        <v>114</v>
      </c>
      <c r="C481" s="170" t="s">
        <v>2950</v>
      </c>
      <c r="D481" s="177" t="s">
        <v>6970</v>
      </c>
      <c r="E481" s="157">
        <v>1008826</v>
      </c>
      <c r="F481" s="178">
        <v>205.70000000000002</v>
      </c>
      <c r="G481" s="178">
        <v>256.95999999999998</v>
      </c>
      <c r="H481" s="178">
        <v>324.95</v>
      </c>
      <c r="I481" s="170" t="s">
        <v>4654</v>
      </c>
      <c r="J481" s="170" t="s">
        <v>1379</v>
      </c>
      <c r="K481" s="170" t="s">
        <v>114</v>
      </c>
      <c r="L481" s="170" t="s">
        <v>3960</v>
      </c>
      <c r="M481" s="170" t="s">
        <v>7176</v>
      </c>
      <c r="N481" t="s">
        <v>5454</v>
      </c>
      <c r="O481">
        <v>634.70000000000005</v>
      </c>
    </row>
    <row r="482" spans="1:15" x14ac:dyDescent="0.3">
      <c r="A482" s="170" t="s">
        <v>2614</v>
      </c>
      <c r="B482" s="170" t="s">
        <v>114</v>
      </c>
      <c r="C482" s="170" t="s">
        <v>3056</v>
      </c>
      <c r="D482" s="177" t="s">
        <v>6971</v>
      </c>
      <c r="E482" s="157">
        <v>1011497</v>
      </c>
      <c r="F482" s="178">
        <v>180.5</v>
      </c>
      <c r="G482" s="178">
        <v>135.91</v>
      </c>
      <c r="H482" s="178">
        <v>84.830000000000013</v>
      </c>
      <c r="I482" s="170" t="s">
        <v>4561</v>
      </c>
      <c r="J482" s="170" t="s">
        <v>4017</v>
      </c>
      <c r="K482" s="170" t="s">
        <v>114</v>
      </c>
      <c r="L482" s="170" t="s">
        <v>3960</v>
      </c>
      <c r="M482" s="170" t="s">
        <v>7294</v>
      </c>
      <c r="N482" t="s">
        <v>5454</v>
      </c>
      <c r="O482">
        <v>345</v>
      </c>
    </row>
    <row r="483" spans="1:15" x14ac:dyDescent="0.3">
      <c r="A483" s="170" t="s">
        <v>2614</v>
      </c>
      <c r="B483" s="170" t="s">
        <v>114</v>
      </c>
      <c r="C483" s="170" t="s">
        <v>2972</v>
      </c>
      <c r="D483" s="177" t="s">
        <v>6972</v>
      </c>
      <c r="E483" s="157">
        <v>1009593</v>
      </c>
      <c r="F483" s="178">
        <v>383.56999999999994</v>
      </c>
      <c r="G483" s="178">
        <v>215.44</v>
      </c>
      <c r="H483" s="178">
        <v>230.25</v>
      </c>
      <c r="I483" s="170" t="s">
        <v>4610</v>
      </c>
      <c r="J483" s="170" t="s">
        <v>4081</v>
      </c>
      <c r="K483" s="170" t="s">
        <v>114</v>
      </c>
      <c r="L483" s="170" t="s">
        <v>3960</v>
      </c>
      <c r="M483" s="170" t="s">
        <v>7145</v>
      </c>
      <c r="N483" t="s">
        <v>5454</v>
      </c>
      <c r="O483">
        <v>280</v>
      </c>
    </row>
    <row r="484" spans="1:15" x14ac:dyDescent="0.3">
      <c r="A484" s="170" t="s">
        <v>2614</v>
      </c>
      <c r="B484" s="170" t="s">
        <v>114</v>
      </c>
      <c r="C484" s="170" t="s">
        <v>3021</v>
      </c>
      <c r="D484" s="175"/>
      <c r="E484" s="157">
        <v>1010748</v>
      </c>
      <c r="F484" s="178">
        <v>8.61</v>
      </c>
      <c r="G484" s="178">
        <v>3.33</v>
      </c>
      <c r="H484" s="178">
        <v>4.62</v>
      </c>
      <c r="I484" s="170">
        <v>0</v>
      </c>
      <c r="J484" s="170" t="s">
        <v>4507</v>
      </c>
      <c r="K484" s="170" t="s">
        <v>114</v>
      </c>
      <c r="L484" s="170" t="s">
        <v>4036</v>
      </c>
      <c r="M484" s="170" t="s">
        <v>7145</v>
      </c>
      <c r="N484" t="e">
        <v>#N/A</v>
      </c>
      <c r="O484" t="e">
        <v>#N/A</v>
      </c>
    </row>
    <row r="485" spans="1:15" x14ac:dyDescent="0.3">
      <c r="A485" s="170" t="s">
        <v>2614</v>
      </c>
      <c r="B485" s="170" t="s">
        <v>114</v>
      </c>
      <c r="C485" s="170" t="s">
        <v>3044</v>
      </c>
      <c r="D485" s="175"/>
      <c r="E485" s="157">
        <v>1011160</v>
      </c>
      <c r="F485" s="178">
        <v>33.900000000000006</v>
      </c>
      <c r="G485" s="178">
        <v>103.38</v>
      </c>
      <c r="H485" s="178">
        <v>75.27</v>
      </c>
      <c r="I485" s="170" t="s">
        <v>4675</v>
      </c>
      <c r="J485" s="170" t="s">
        <v>4507</v>
      </c>
      <c r="K485" s="170" t="s">
        <v>114</v>
      </c>
      <c r="L485" s="170" t="s">
        <v>4036</v>
      </c>
      <c r="M485" s="170" t="s">
        <v>7145</v>
      </c>
      <c r="N485" t="e">
        <v>#N/A</v>
      </c>
      <c r="O485" t="e">
        <v>#N/A</v>
      </c>
    </row>
    <row r="486" spans="1:15" x14ac:dyDescent="0.3">
      <c r="A486" s="170" t="s">
        <v>2614</v>
      </c>
      <c r="B486" s="170" t="s">
        <v>114</v>
      </c>
      <c r="C486" s="170" t="s">
        <v>2953</v>
      </c>
      <c r="D486" s="177" t="s">
        <v>4299</v>
      </c>
      <c r="E486" s="157">
        <v>1008830</v>
      </c>
      <c r="F486" s="178">
        <v>66.960000000000008</v>
      </c>
      <c r="G486" s="178">
        <v>0</v>
      </c>
      <c r="H486" s="178">
        <v>0</v>
      </c>
      <c r="I486" s="170" t="s">
        <v>4691</v>
      </c>
      <c r="J486" s="170" t="s">
        <v>4299</v>
      </c>
      <c r="K486" s="170" t="s">
        <v>114</v>
      </c>
      <c r="L486" s="170" t="s">
        <v>3978</v>
      </c>
      <c r="M486" s="170" t="s">
        <v>7176</v>
      </c>
      <c r="N486" t="s">
        <v>5454</v>
      </c>
      <c r="O486">
        <v>108</v>
      </c>
    </row>
    <row r="487" spans="1:15" x14ac:dyDescent="0.3">
      <c r="A487" s="170" t="s">
        <v>2614</v>
      </c>
      <c r="B487" s="170" t="s">
        <v>114</v>
      </c>
      <c r="C487" s="170" t="s">
        <v>2751</v>
      </c>
      <c r="D487" s="177" t="s">
        <v>6973</v>
      </c>
      <c r="E487" s="157">
        <v>1003535</v>
      </c>
      <c r="F487" s="178">
        <v>3.54</v>
      </c>
      <c r="G487" s="178">
        <v>27.619999999999997</v>
      </c>
      <c r="H487" s="178">
        <v>11.94</v>
      </c>
      <c r="I487" s="170" t="s">
        <v>4455</v>
      </c>
      <c r="J487" s="170" t="s">
        <v>2049</v>
      </c>
      <c r="K487" s="170" t="s">
        <v>114</v>
      </c>
      <c r="L487" s="170" t="s">
        <v>4372</v>
      </c>
      <c r="M487" s="170" t="s">
        <v>7293</v>
      </c>
      <c r="N487" t="s">
        <v>5454</v>
      </c>
      <c r="O487">
        <v>165</v>
      </c>
    </row>
    <row r="488" spans="1:15" x14ac:dyDescent="0.3">
      <c r="A488" s="170" t="s">
        <v>2614</v>
      </c>
      <c r="B488" s="170" t="s">
        <v>114</v>
      </c>
      <c r="C488" s="170" t="s">
        <v>2951</v>
      </c>
      <c r="D488" s="177" t="s">
        <v>6974</v>
      </c>
      <c r="E488" s="157">
        <v>1008827</v>
      </c>
      <c r="F488" s="178">
        <v>146.69</v>
      </c>
      <c r="G488" s="178">
        <v>232.46</v>
      </c>
      <c r="H488" s="178">
        <v>258.57</v>
      </c>
      <c r="I488" s="170" t="s">
        <v>4481</v>
      </c>
      <c r="J488" s="170" t="s">
        <v>4482</v>
      </c>
      <c r="K488" s="170" t="s">
        <v>114</v>
      </c>
      <c r="L488" s="170" t="s">
        <v>4372</v>
      </c>
      <c r="M488" s="170" t="s">
        <v>7176</v>
      </c>
      <c r="N488" t="s">
        <v>5454</v>
      </c>
      <c r="O488">
        <v>444.4</v>
      </c>
    </row>
    <row r="489" spans="1:15" x14ac:dyDescent="0.3">
      <c r="A489" s="170" t="s">
        <v>2614</v>
      </c>
      <c r="B489" s="170" t="s">
        <v>116</v>
      </c>
      <c r="C489" s="170" t="s">
        <v>3084</v>
      </c>
      <c r="D489" s="170"/>
      <c r="E489" s="157">
        <v>1012037</v>
      </c>
      <c r="F489" s="178">
        <v>221.76999999999998</v>
      </c>
      <c r="G489" s="178">
        <v>219.62</v>
      </c>
      <c r="H489" s="178">
        <v>696.01</v>
      </c>
      <c r="I489" s="170" t="s">
        <v>4528</v>
      </c>
      <c r="J489" s="170" t="s">
        <v>3918</v>
      </c>
      <c r="K489" s="170" t="s">
        <v>116</v>
      </c>
      <c r="L489" s="170">
        <v>0</v>
      </c>
      <c r="M489" s="170" t="e">
        <v>#N/A</v>
      </c>
      <c r="N489" t="e">
        <v>#N/A</v>
      </c>
      <c r="O489" t="e">
        <v>#N/A</v>
      </c>
    </row>
    <row r="490" spans="1:15" x14ac:dyDescent="0.3">
      <c r="A490" s="170" t="s">
        <v>2614</v>
      </c>
      <c r="B490" s="170" t="s">
        <v>116</v>
      </c>
      <c r="C490" s="170" t="s">
        <v>2626</v>
      </c>
      <c r="D490" s="177" t="s">
        <v>6975</v>
      </c>
      <c r="E490" s="157">
        <v>1001742</v>
      </c>
      <c r="F490" s="178">
        <v>128.20999999999998</v>
      </c>
      <c r="G490" s="178">
        <v>81.44</v>
      </c>
      <c r="H490" s="178">
        <v>22.88</v>
      </c>
      <c r="I490" s="170">
        <v>0</v>
      </c>
      <c r="J490" s="170" t="s">
        <v>3918</v>
      </c>
      <c r="K490" s="170" t="s">
        <v>116</v>
      </c>
      <c r="L490" s="170" t="s">
        <v>3919</v>
      </c>
      <c r="M490" s="170" t="s">
        <v>7159</v>
      </c>
      <c r="N490" t="s">
        <v>5478</v>
      </c>
      <c r="O490">
        <v>218</v>
      </c>
    </row>
    <row r="491" spans="1:15" x14ac:dyDescent="0.3">
      <c r="A491" s="170" t="s">
        <v>2614</v>
      </c>
      <c r="B491" s="170" t="s">
        <v>116</v>
      </c>
      <c r="C491" s="170" t="s">
        <v>2984</v>
      </c>
      <c r="D491" s="175"/>
      <c r="E491" s="157">
        <v>1009964</v>
      </c>
      <c r="F491" s="178">
        <v>0</v>
      </c>
      <c r="G491" s="178">
        <v>0</v>
      </c>
      <c r="H491" s="178">
        <v>0</v>
      </c>
      <c r="I491" s="170">
        <v>0</v>
      </c>
      <c r="J491" s="170" t="s">
        <v>3918</v>
      </c>
      <c r="K491" s="170" t="s">
        <v>116</v>
      </c>
      <c r="L491" s="170" t="s">
        <v>3919</v>
      </c>
      <c r="M491" s="170" t="s">
        <v>7295</v>
      </c>
      <c r="N491" t="s">
        <v>5478</v>
      </c>
      <c r="O491" t="e">
        <v>#N/A</v>
      </c>
    </row>
    <row r="492" spans="1:15" x14ac:dyDescent="0.3">
      <c r="A492" s="170" t="s">
        <v>2614</v>
      </c>
      <c r="B492" s="170" t="s">
        <v>116</v>
      </c>
      <c r="C492" s="170" t="s">
        <v>2629</v>
      </c>
      <c r="D492" s="177" t="s">
        <v>6976</v>
      </c>
      <c r="E492" s="157">
        <v>1001790</v>
      </c>
      <c r="F492" s="178">
        <v>64.88</v>
      </c>
      <c r="G492" s="178">
        <v>182.26</v>
      </c>
      <c r="H492" s="178">
        <v>98.94</v>
      </c>
      <c r="I492" s="170">
        <v>0</v>
      </c>
      <c r="J492" s="170" t="s">
        <v>3918</v>
      </c>
      <c r="K492" s="170" t="s">
        <v>116</v>
      </c>
      <c r="L492" s="170" t="s">
        <v>3919</v>
      </c>
      <c r="M492" s="170" t="s">
        <v>7159</v>
      </c>
      <c r="N492" t="s">
        <v>5478</v>
      </c>
      <c r="O492">
        <v>60</v>
      </c>
    </row>
    <row r="493" spans="1:15" x14ac:dyDescent="0.3">
      <c r="A493" s="170" t="s">
        <v>2614</v>
      </c>
      <c r="B493" s="170" t="s">
        <v>116</v>
      </c>
      <c r="C493" s="170" t="s">
        <v>2646</v>
      </c>
      <c r="D493" s="177" t="s">
        <v>5335</v>
      </c>
      <c r="E493" s="157">
        <v>1002128</v>
      </c>
      <c r="F493" s="178">
        <v>141.80000000000001</v>
      </c>
      <c r="G493" s="178">
        <v>132.19</v>
      </c>
      <c r="H493" s="178">
        <v>0</v>
      </c>
      <c r="I493" s="170" t="s">
        <v>4492</v>
      </c>
      <c r="J493" s="170" t="s">
        <v>4493</v>
      </c>
      <c r="K493" s="170" t="s">
        <v>116</v>
      </c>
      <c r="L493" s="170" t="s">
        <v>4032</v>
      </c>
      <c r="M493" s="170" t="s">
        <v>7166</v>
      </c>
      <c r="N493" t="s">
        <v>5481</v>
      </c>
      <c r="O493">
        <v>97.6</v>
      </c>
    </row>
    <row r="494" spans="1:15" x14ac:dyDescent="0.3">
      <c r="A494" s="170" t="s">
        <v>2614</v>
      </c>
      <c r="B494" s="170" t="s">
        <v>116</v>
      </c>
      <c r="C494" s="170" t="s">
        <v>2655</v>
      </c>
      <c r="D494" s="177" t="s">
        <v>2655</v>
      </c>
      <c r="E494" s="157">
        <v>1002239</v>
      </c>
      <c r="F494" s="178">
        <v>514.94999999999993</v>
      </c>
      <c r="G494" s="178">
        <v>407.72</v>
      </c>
      <c r="H494" s="178">
        <v>340.09000000000003</v>
      </c>
      <c r="I494" s="170">
        <v>0</v>
      </c>
      <c r="J494" s="170" t="s">
        <v>3912</v>
      </c>
      <c r="K494" s="170" t="s">
        <v>116</v>
      </c>
      <c r="L494" s="170" t="s">
        <v>4032</v>
      </c>
      <c r="M494" s="170" t="s">
        <v>7145</v>
      </c>
      <c r="N494" t="s">
        <v>5481</v>
      </c>
      <c r="O494">
        <v>600</v>
      </c>
    </row>
    <row r="495" spans="1:15" x14ac:dyDescent="0.3">
      <c r="A495" s="170" t="s">
        <v>2614</v>
      </c>
      <c r="B495" s="170" t="s">
        <v>116</v>
      </c>
      <c r="C495" s="170" t="s">
        <v>2926</v>
      </c>
      <c r="D495" s="175"/>
      <c r="E495" s="157">
        <v>1008031</v>
      </c>
      <c r="F495" s="178">
        <v>89.1</v>
      </c>
      <c r="G495" s="178">
        <v>53.95000000000001</v>
      </c>
      <c r="H495" s="178">
        <v>79.209999999999994</v>
      </c>
      <c r="I495" s="170">
        <v>0</v>
      </c>
      <c r="J495" s="170" t="s">
        <v>4469</v>
      </c>
      <c r="K495" s="170" t="s">
        <v>116</v>
      </c>
      <c r="L495" s="170" t="s">
        <v>3959</v>
      </c>
      <c r="M495" s="170" t="s">
        <v>7156</v>
      </c>
      <c r="N495" t="e">
        <v>#N/A</v>
      </c>
      <c r="O495" t="e">
        <v>#N/A</v>
      </c>
    </row>
    <row r="496" spans="1:15" x14ac:dyDescent="0.3">
      <c r="A496" s="170" t="s">
        <v>2614</v>
      </c>
      <c r="B496" s="170" t="s">
        <v>116</v>
      </c>
      <c r="C496" s="170" t="s">
        <v>2672</v>
      </c>
      <c r="D496" s="177" t="s">
        <v>6977</v>
      </c>
      <c r="E496" s="157">
        <v>1002377</v>
      </c>
      <c r="F496" s="178">
        <v>81.820000000000007</v>
      </c>
      <c r="G496" s="178">
        <v>119.22000000000001</v>
      </c>
      <c r="H496" s="178">
        <v>129.28</v>
      </c>
      <c r="I496" s="170" t="s">
        <v>4252</v>
      </c>
      <c r="J496" s="170" t="s">
        <v>1660</v>
      </c>
      <c r="K496" s="170" t="s">
        <v>116</v>
      </c>
      <c r="L496" s="170" t="s">
        <v>4162</v>
      </c>
      <c r="M496" s="170" t="s">
        <v>7296</v>
      </c>
      <c r="N496" t="s">
        <v>5478</v>
      </c>
      <c r="O496">
        <v>98.47</v>
      </c>
    </row>
    <row r="497" spans="1:15" x14ac:dyDescent="0.3">
      <c r="A497" s="170" t="s">
        <v>2614</v>
      </c>
      <c r="B497" s="170" t="s">
        <v>116</v>
      </c>
      <c r="C497" s="170" t="s">
        <v>2636</v>
      </c>
      <c r="D497" s="177" t="s">
        <v>6978</v>
      </c>
      <c r="E497" s="157">
        <v>1001938</v>
      </c>
      <c r="F497" s="178">
        <v>47.97</v>
      </c>
      <c r="G497" s="178">
        <v>31.949999999999996</v>
      </c>
      <c r="H497" s="178">
        <v>19.34</v>
      </c>
      <c r="I497" s="170">
        <v>0</v>
      </c>
      <c r="J497" s="170" t="s">
        <v>3918</v>
      </c>
      <c r="K497" s="170" t="s">
        <v>116</v>
      </c>
      <c r="L497" s="170" t="s">
        <v>4068</v>
      </c>
      <c r="M497" s="170" t="s">
        <v>7159</v>
      </c>
      <c r="N497" t="s">
        <v>5478</v>
      </c>
      <c r="O497">
        <v>256</v>
      </c>
    </row>
    <row r="498" spans="1:15" x14ac:dyDescent="0.3">
      <c r="A498" s="170" t="s">
        <v>2614</v>
      </c>
      <c r="B498" s="170" t="s">
        <v>116</v>
      </c>
      <c r="C498" s="170" t="s">
        <v>2760</v>
      </c>
      <c r="D498" s="175"/>
      <c r="E498" s="157">
        <v>1003848</v>
      </c>
      <c r="F498" s="178">
        <v>67.81</v>
      </c>
      <c r="G498" s="178">
        <v>39.57</v>
      </c>
      <c r="H498" s="178">
        <v>21.99</v>
      </c>
      <c r="I498" s="170" t="s">
        <v>4368</v>
      </c>
      <c r="J498" s="170" t="s">
        <v>1660</v>
      </c>
      <c r="K498" s="170" t="s">
        <v>116</v>
      </c>
      <c r="L498" s="170" t="s">
        <v>4162</v>
      </c>
      <c r="M498" s="170" t="s">
        <v>7297</v>
      </c>
      <c r="N498" t="s">
        <v>5478</v>
      </c>
      <c r="O498" t="e">
        <v>#N/A</v>
      </c>
    </row>
    <row r="499" spans="1:15" x14ac:dyDescent="0.3">
      <c r="A499" s="170" t="s">
        <v>2614</v>
      </c>
      <c r="B499" s="170" t="s">
        <v>116</v>
      </c>
      <c r="C499" s="170" t="s">
        <v>3028</v>
      </c>
      <c r="D499" s="175"/>
      <c r="E499" s="157">
        <v>1010782</v>
      </c>
      <c r="F499" s="178">
        <v>284.16999999999996</v>
      </c>
      <c r="G499" s="178">
        <v>185.03</v>
      </c>
      <c r="H499" s="178">
        <v>116.33</v>
      </c>
      <c r="I499" s="170" t="s">
        <v>4383</v>
      </c>
      <c r="J499" s="170" t="s">
        <v>1660</v>
      </c>
      <c r="K499" s="170" t="s">
        <v>116</v>
      </c>
      <c r="L499" s="170" t="s">
        <v>4115</v>
      </c>
      <c r="M499" s="170" t="e">
        <v>#N/A</v>
      </c>
      <c r="N499" t="e">
        <v>#N/A</v>
      </c>
      <c r="O499" t="e">
        <v>#N/A</v>
      </c>
    </row>
    <row r="500" spans="1:15" x14ac:dyDescent="0.3">
      <c r="A500" s="170" t="s">
        <v>2614</v>
      </c>
      <c r="B500" s="170" t="s">
        <v>116</v>
      </c>
      <c r="C500" s="170" t="s">
        <v>2915</v>
      </c>
      <c r="D500" s="177" t="s">
        <v>6979</v>
      </c>
      <c r="E500" s="157">
        <v>1007568</v>
      </c>
      <c r="F500" s="178">
        <v>122.94999999999999</v>
      </c>
      <c r="G500" s="178">
        <v>91.91</v>
      </c>
      <c r="H500" s="178">
        <v>36.94</v>
      </c>
      <c r="I500" s="170" t="s">
        <v>4501</v>
      </c>
      <c r="J500" s="170" t="s">
        <v>4363</v>
      </c>
      <c r="K500" s="170" t="s">
        <v>116</v>
      </c>
      <c r="L500" s="170" t="s">
        <v>3929</v>
      </c>
      <c r="M500" s="170" t="s">
        <v>7298</v>
      </c>
      <c r="N500" t="s">
        <v>5480</v>
      </c>
      <c r="O500">
        <v>15</v>
      </c>
    </row>
    <row r="501" spans="1:15" x14ac:dyDescent="0.3">
      <c r="A501" s="170" t="s">
        <v>2614</v>
      </c>
      <c r="B501" s="170" t="s">
        <v>116</v>
      </c>
      <c r="C501" s="170" t="s">
        <v>2661</v>
      </c>
      <c r="D501" s="170"/>
      <c r="E501" s="157">
        <v>1002265</v>
      </c>
      <c r="F501" s="178">
        <v>88.92</v>
      </c>
      <c r="G501" s="178">
        <v>78.67</v>
      </c>
      <c r="H501" s="178">
        <v>107.92</v>
      </c>
      <c r="I501" s="170" t="s">
        <v>4533</v>
      </c>
      <c r="J501" s="170" t="s">
        <v>4534</v>
      </c>
      <c r="K501" s="170" t="s">
        <v>116</v>
      </c>
      <c r="L501" s="170" t="s">
        <v>3929</v>
      </c>
      <c r="M501" s="170" t="s">
        <v>7299</v>
      </c>
      <c r="N501" t="s">
        <v>5480</v>
      </c>
      <c r="O501" t="e">
        <v>#N/A</v>
      </c>
    </row>
    <row r="502" spans="1:15" x14ac:dyDescent="0.3">
      <c r="A502" s="170" t="s">
        <v>2614</v>
      </c>
      <c r="B502" s="170" t="s">
        <v>116</v>
      </c>
      <c r="C502" s="170" t="s">
        <v>2765</v>
      </c>
      <c r="D502" s="170"/>
      <c r="E502" s="157">
        <v>1004110</v>
      </c>
      <c r="F502" s="178">
        <v>0.89</v>
      </c>
      <c r="G502" s="178">
        <v>0.95</v>
      </c>
      <c r="H502" s="178">
        <v>0.06</v>
      </c>
      <c r="I502" s="170" t="s">
        <v>4712</v>
      </c>
      <c r="J502" s="170" t="s">
        <v>4539</v>
      </c>
      <c r="K502" s="170" t="s">
        <v>116</v>
      </c>
      <c r="L502" s="170" t="s">
        <v>4300</v>
      </c>
      <c r="M502" s="170" t="s">
        <v>7296</v>
      </c>
      <c r="N502" t="e">
        <v>#N/A</v>
      </c>
      <c r="O502" t="e">
        <v>#N/A</v>
      </c>
    </row>
    <row r="503" spans="1:15" x14ac:dyDescent="0.3">
      <c r="A503" s="170" t="s">
        <v>2614</v>
      </c>
      <c r="B503" s="170" t="s">
        <v>116</v>
      </c>
      <c r="C503" s="170" t="s">
        <v>2644</v>
      </c>
      <c r="D503" s="177" t="s">
        <v>2644</v>
      </c>
      <c r="E503" s="157">
        <v>1002078</v>
      </c>
      <c r="F503" s="178">
        <v>520.97</v>
      </c>
      <c r="G503" s="178">
        <v>437.71999999999997</v>
      </c>
      <c r="H503" s="178">
        <v>475.41</v>
      </c>
      <c r="I503" s="170">
        <v>0</v>
      </c>
      <c r="J503" s="170" t="s">
        <v>4443</v>
      </c>
      <c r="K503" s="170" t="s">
        <v>116</v>
      </c>
      <c r="L503" s="170" t="s">
        <v>3890</v>
      </c>
      <c r="M503" s="170" t="s">
        <v>7145</v>
      </c>
      <c r="N503" t="s">
        <v>5477</v>
      </c>
      <c r="O503">
        <v>1472</v>
      </c>
    </row>
    <row r="504" spans="1:15" x14ac:dyDescent="0.3">
      <c r="A504" s="170" t="s">
        <v>2614</v>
      </c>
      <c r="B504" s="170" t="s">
        <v>116</v>
      </c>
      <c r="C504" s="170" t="s">
        <v>2823</v>
      </c>
      <c r="D504" s="177" t="s">
        <v>2823</v>
      </c>
      <c r="E504" s="157">
        <v>1005029</v>
      </c>
      <c r="F504" s="178">
        <v>46.11</v>
      </c>
      <c r="G504" s="178">
        <v>57.34</v>
      </c>
      <c r="H504" s="178">
        <v>65.58</v>
      </c>
      <c r="I504" s="170">
        <v>0</v>
      </c>
      <c r="J504" s="170" t="s">
        <v>4440</v>
      </c>
      <c r="K504" s="170" t="s">
        <v>116</v>
      </c>
      <c r="L504" s="170" t="s">
        <v>3890</v>
      </c>
      <c r="M504" s="170" t="s">
        <v>7160</v>
      </c>
      <c r="N504" t="s">
        <v>5477</v>
      </c>
      <c r="O504">
        <v>592</v>
      </c>
    </row>
    <row r="505" spans="1:15" x14ac:dyDescent="0.3">
      <c r="A505" s="170" t="s">
        <v>2614</v>
      </c>
      <c r="B505" s="170" t="s">
        <v>116</v>
      </c>
      <c r="C505" s="170" t="s">
        <v>2647</v>
      </c>
      <c r="D505" s="177" t="s">
        <v>6980</v>
      </c>
      <c r="E505" s="157">
        <v>1002150</v>
      </c>
      <c r="F505" s="178">
        <v>227.82999999999998</v>
      </c>
      <c r="G505" s="178">
        <v>281.7</v>
      </c>
      <c r="H505" s="178">
        <v>1106.1299999999999</v>
      </c>
      <c r="I505" s="170">
        <v>0</v>
      </c>
      <c r="J505" s="170" t="s">
        <v>4304</v>
      </c>
      <c r="K505" s="170" t="s">
        <v>116</v>
      </c>
      <c r="L505" s="170" t="s">
        <v>3890</v>
      </c>
      <c r="M505" s="170" t="s">
        <v>7147</v>
      </c>
      <c r="N505" t="s">
        <v>5477</v>
      </c>
      <c r="O505">
        <v>145</v>
      </c>
    </row>
    <row r="506" spans="1:15" x14ac:dyDescent="0.3">
      <c r="A506" s="170" t="s">
        <v>2614</v>
      </c>
      <c r="B506" s="170" t="s">
        <v>116</v>
      </c>
      <c r="C506" s="170" t="s">
        <v>2706</v>
      </c>
      <c r="D506" s="177" t="s">
        <v>6981</v>
      </c>
      <c r="E506" s="157">
        <v>1002816</v>
      </c>
      <c r="F506" s="178">
        <v>6.32</v>
      </c>
      <c r="G506" s="178">
        <v>14.52</v>
      </c>
      <c r="H506" s="178">
        <v>2.89</v>
      </c>
      <c r="I506" s="170" t="s">
        <v>4517</v>
      </c>
      <c r="J506" s="170" t="s">
        <v>4518</v>
      </c>
      <c r="K506" s="170" t="s">
        <v>116</v>
      </c>
      <c r="L506" s="170" t="s">
        <v>7136</v>
      </c>
      <c r="M506" s="170" t="s">
        <v>7296</v>
      </c>
      <c r="N506" t="s">
        <v>5480</v>
      </c>
      <c r="O506">
        <v>53.27</v>
      </c>
    </row>
    <row r="507" spans="1:15" x14ac:dyDescent="0.3">
      <c r="A507" s="170" t="s">
        <v>2614</v>
      </c>
      <c r="B507" s="170" t="s">
        <v>116</v>
      </c>
      <c r="C507" s="170" t="s">
        <v>2818</v>
      </c>
      <c r="D507" s="177" t="s">
        <v>6982</v>
      </c>
      <c r="E507" s="157">
        <v>1004924</v>
      </c>
      <c r="F507" s="178">
        <v>26.3</v>
      </c>
      <c r="G507" s="178">
        <v>0.19</v>
      </c>
      <c r="H507" s="178">
        <v>0.3</v>
      </c>
      <c r="I507" s="170" t="s">
        <v>4585</v>
      </c>
      <c r="J507" s="170" t="s">
        <v>4013</v>
      </c>
      <c r="K507" s="170" t="s">
        <v>116</v>
      </c>
      <c r="L507" s="170" t="s">
        <v>4487</v>
      </c>
      <c r="M507" s="170" t="s">
        <v>7300</v>
      </c>
      <c r="N507" t="s">
        <v>5480</v>
      </c>
      <c r="O507">
        <v>12</v>
      </c>
    </row>
    <row r="508" spans="1:15" x14ac:dyDescent="0.3">
      <c r="A508" s="170" t="s">
        <v>2614</v>
      </c>
      <c r="B508" s="170" t="s">
        <v>116</v>
      </c>
      <c r="C508" s="170" t="s">
        <v>3041</v>
      </c>
      <c r="D508" s="175"/>
      <c r="E508" s="157">
        <v>1011123</v>
      </c>
      <c r="F508" s="178">
        <v>17.89</v>
      </c>
      <c r="G508" s="178">
        <v>2.02</v>
      </c>
      <c r="H508" s="178">
        <v>0</v>
      </c>
      <c r="I508" s="170">
        <v>0</v>
      </c>
      <c r="J508" s="170" t="s">
        <v>4672</v>
      </c>
      <c r="K508" s="170" t="s">
        <v>116</v>
      </c>
      <c r="L508" s="170" t="s">
        <v>4061</v>
      </c>
      <c r="M508" s="170" t="s">
        <v>7301</v>
      </c>
      <c r="N508" t="s">
        <v>5484</v>
      </c>
      <c r="O508" t="e">
        <v>#N/A</v>
      </c>
    </row>
    <row r="509" spans="1:15" x14ac:dyDescent="0.3">
      <c r="A509" s="170" t="s">
        <v>2614</v>
      </c>
      <c r="B509" s="170" t="s">
        <v>116</v>
      </c>
      <c r="C509" s="170" t="s">
        <v>2790</v>
      </c>
      <c r="D509" s="177" t="s">
        <v>2790</v>
      </c>
      <c r="E509" s="157">
        <v>1004551</v>
      </c>
      <c r="F509" s="178">
        <v>152.5</v>
      </c>
      <c r="G509" s="178">
        <v>107.19</v>
      </c>
      <c r="H509" s="178">
        <v>108.55</v>
      </c>
      <c r="I509" s="170">
        <v>0</v>
      </c>
      <c r="J509" s="170" t="s">
        <v>4364</v>
      </c>
      <c r="K509" s="170" t="s">
        <v>116</v>
      </c>
      <c r="L509" s="170" t="s">
        <v>3953</v>
      </c>
      <c r="M509" s="170" t="s">
        <v>7302</v>
      </c>
      <c r="N509" t="s">
        <v>5484</v>
      </c>
      <c r="O509">
        <v>444</v>
      </c>
    </row>
    <row r="510" spans="1:15" x14ac:dyDescent="0.3">
      <c r="A510" s="170" t="s">
        <v>2614</v>
      </c>
      <c r="B510" s="170" t="s">
        <v>116</v>
      </c>
      <c r="C510" s="170" t="s">
        <v>2634</v>
      </c>
      <c r="D510" s="177" t="s">
        <v>2634</v>
      </c>
      <c r="E510" s="157">
        <v>1001871</v>
      </c>
      <c r="F510" s="178">
        <v>45.3</v>
      </c>
      <c r="G510" s="178">
        <v>214.03</v>
      </c>
      <c r="H510" s="178">
        <v>280.48</v>
      </c>
      <c r="I510" s="170">
        <v>0</v>
      </c>
      <c r="J510" s="170" t="s">
        <v>4364</v>
      </c>
      <c r="K510" s="170" t="s">
        <v>116</v>
      </c>
      <c r="L510" s="170" t="s">
        <v>3953</v>
      </c>
      <c r="M510" s="170" t="s">
        <v>7159</v>
      </c>
      <c r="N510" t="s">
        <v>5484</v>
      </c>
      <c r="O510">
        <v>207</v>
      </c>
    </row>
    <row r="511" spans="1:15" x14ac:dyDescent="0.3">
      <c r="A511" s="170" t="s">
        <v>2614</v>
      </c>
      <c r="B511" s="170" t="s">
        <v>116</v>
      </c>
      <c r="C511" s="170" t="s">
        <v>2633</v>
      </c>
      <c r="D511" s="177" t="s">
        <v>2633</v>
      </c>
      <c r="E511" s="157">
        <v>1001866</v>
      </c>
      <c r="F511" s="178">
        <v>190.86</v>
      </c>
      <c r="G511" s="178">
        <v>113.61</v>
      </c>
      <c r="H511" s="178">
        <v>89.4</v>
      </c>
      <c r="I511" s="170">
        <v>0</v>
      </c>
      <c r="J511" s="170" t="s">
        <v>4468</v>
      </c>
      <c r="K511" s="170" t="s">
        <v>116</v>
      </c>
      <c r="L511" s="170" t="s">
        <v>3953</v>
      </c>
      <c r="M511" s="170" t="s">
        <v>7159</v>
      </c>
      <c r="N511" t="s">
        <v>5484</v>
      </c>
      <c r="O511">
        <v>104</v>
      </c>
    </row>
    <row r="512" spans="1:15" x14ac:dyDescent="0.3">
      <c r="A512" s="170" t="s">
        <v>2614</v>
      </c>
      <c r="B512" s="170" t="s">
        <v>116</v>
      </c>
      <c r="C512" s="170" t="s">
        <v>2966</v>
      </c>
      <c r="D512" s="177" t="s">
        <v>2966</v>
      </c>
      <c r="E512" s="157">
        <v>1009233</v>
      </c>
      <c r="F512" s="178">
        <v>56.47</v>
      </c>
      <c r="G512" s="178">
        <v>133.59</v>
      </c>
      <c r="H512" s="178">
        <v>80.059999999999988</v>
      </c>
      <c r="I512" s="170">
        <v>0</v>
      </c>
      <c r="J512" s="170" t="s">
        <v>4231</v>
      </c>
      <c r="K512" s="170" t="s">
        <v>116</v>
      </c>
      <c r="L512" s="170" t="s">
        <v>3953</v>
      </c>
      <c r="M512" s="170" t="s">
        <v>7292</v>
      </c>
      <c r="N512" t="s">
        <v>5484</v>
      </c>
      <c r="O512">
        <v>54</v>
      </c>
    </row>
    <row r="513" spans="1:15" x14ac:dyDescent="0.3">
      <c r="A513" s="170" t="s">
        <v>2614</v>
      </c>
      <c r="B513" s="170" t="s">
        <v>116</v>
      </c>
      <c r="C513" s="170" t="s">
        <v>2809</v>
      </c>
      <c r="D513" s="177" t="s">
        <v>6983</v>
      </c>
      <c r="E513" s="157">
        <v>1004802</v>
      </c>
      <c r="F513" s="178">
        <v>296.12</v>
      </c>
      <c r="G513" s="178">
        <v>1825.02</v>
      </c>
      <c r="H513" s="178">
        <v>530.28</v>
      </c>
      <c r="I513" s="170" t="s">
        <v>4555</v>
      </c>
      <c r="J513" s="170" t="s">
        <v>3957</v>
      </c>
      <c r="K513" s="170" t="s">
        <v>116</v>
      </c>
      <c r="L513" s="170" t="s">
        <v>4556</v>
      </c>
      <c r="M513" s="170" t="s">
        <v>7208</v>
      </c>
      <c r="N513" t="s">
        <v>5484</v>
      </c>
      <c r="O513">
        <v>11</v>
      </c>
    </row>
    <row r="514" spans="1:15" x14ac:dyDescent="0.3">
      <c r="A514" s="170" t="s">
        <v>2614</v>
      </c>
      <c r="B514" s="170" t="s">
        <v>116</v>
      </c>
      <c r="C514" s="170" t="s">
        <v>2934</v>
      </c>
      <c r="D514" s="177" t="s">
        <v>2934</v>
      </c>
      <c r="E514" s="157">
        <v>1008292</v>
      </c>
      <c r="F514" s="178">
        <v>59.34</v>
      </c>
      <c r="G514" s="178">
        <v>87.320000000000007</v>
      </c>
      <c r="H514" s="178">
        <v>0</v>
      </c>
      <c r="I514" s="170">
        <v>0</v>
      </c>
      <c r="J514" s="170" t="s">
        <v>4579</v>
      </c>
      <c r="K514" s="170" t="s">
        <v>116</v>
      </c>
      <c r="L514" s="170" t="s">
        <v>4556</v>
      </c>
      <c r="M514" s="170" t="s">
        <v>7302</v>
      </c>
      <c r="N514" t="s">
        <v>5484</v>
      </c>
      <c r="O514">
        <v>45</v>
      </c>
    </row>
    <row r="515" spans="1:15" x14ac:dyDescent="0.3">
      <c r="A515" s="170" t="s">
        <v>2614</v>
      </c>
      <c r="B515" s="170" t="s">
        <v>116</v>
      </c>
      <c r="C515" s="170" t="s">
        <v>2884</v>
      </c>
      <c r="D515" s="177" t="s">
        <v>6984</v>
      </c>
      <c r="E515" s="157">
        <v>1006599</v>
      </c>
      <c r="F515" s="178">
        <v>31.130000000000003</v>
      </c>
      <c r="G515" s="178">
        <v>33.869999999999997</v>
      </c>
      <c r="H515" s="178">
        <v>84.07</v>
      </c>
      <c r="I515" s="170" t="s">
        <v>4318</v>
      </c>
      <c r="J515" s="170" t="s">
        <v>4319</v>
      </c>
      <c r="K515" s="170" t="s">
        <v>116</v>
      </c>
      <c r="L515" s="170" t="s">
        <v>7137</v>
      </c>
      <c r="M515" s="170" t="s">
        <v>7159</v>
      </c>
      <c r="N515" t="s">
        <v>5478</v>
      </c>
      <c r="O515">
        <v>2.2000000000000002</v>
      </c>
    </row>
    <row r="516" spans="1:15" x14ac:dyDescent="0.3">
      <c r="A516" s="156" t="s">
        <v>2614</v>
      </c>
      <c r="B516" s="156" t="s">
        <v>98</v>
      </c>
      <c r="C516" s="156" t="s">
        <v>6743</v>
      </c>
      <c r="D516" s="156" t="s">
        <v>7042</v>
      </c>
      <c r="E516" s="160">
        <v>1008332</v>
      </c>
      <c r="I516">
        <v>0</v>
      </c>
      <c r="J516" t="s">
        <v>4199</v>
      </c>
      <c r="K516" t="s">
        <v>3947</v>
      </c>
      <c r="L516" t="s">
        <v>3947</v>
      </c>
      <c r="M516" s="170" t="s">
        <v>7144</v>
      </c>
      <c r="N516" t="s">
        <v>5473</v>
      </c>
      <c r="O516">
        <v>22</v>
      </c>
    </row>
    <row r="517" spans="1:15" x14ac:dyDescent="0.3">
      <c r="A517" s="156" t="s">
        <v>2614</v>
      </c>
      <c r="B517" s="156" t="s">
        <v>109</v>
      </c>
      <c r="C517" s="156" t="s">
        <v>6744</v>
      </c>
      <c r="D517" s="156" t="s">
        <v>4925</v>
      </c>
      <c r="E517" s="160">
        <v>1009986</v>
      </c>
      <c r="I517" t="s">
        <v>6985</v>
      </c>
      <c r="J517" t="s">
        <v>2462</v>
      </c>
      <c r="K517" t="s">
        <v>3914</v>
      </c>
      <c r="L517" t="s">
        <v>4034</v>
      </c>
      <c r="M517" s="170" t="s">
        <v>7303</v>
      </c>
      <c r="N517" t="s">
        <v>5473</v>
      </c>
      <c r="O517">
        <v>25</v>
      </c>
    </row>
    <row r="518" spans="1:15" x14ac:dyDescent="0.3">
      <c r="A518" s="156" t="s">
        <v>2614</v>
      </c>
      <c r="B518" s="156" t="s">
        <v>85</v>
      </c>
      <c r="C518" s="156" t="s">
        <v>6745</v>
      </c>
      <c r="D518" s="156"/>
      <c r="E518" s="160">
        <v>1009343</v>
      </c>
      <c r="I518" t="s">
        <v>6986</v>
      </c>
      <c r="J518" t="s">
        <v>4983</v>
      </c>
      <c r="K518" t="s">
        <v>6987</v>
      </c>
      <c r="L518" t="s">
        <v>6987</v>
      </c>
      <c r="M518" s="170" t="s">
        <v>7149</v>
      </c>
      <c r="N518">
        <v>0</v>
      </c>
      <c r="O518" t="e">
        <v>#N/A</v>
      </c>
    </row>
    <row r="519" spans="1:15" x14ac:dyDescent="0.3">
      <c r="A519" s="156" t="s">
        <v>2614</v>
      </c>
      <c r="B519" s="156" t="s">
        <v>85</v>
      </c>
      <c r="C519" s="156" t="s">
        <v>6746</v>
      </c>
      <c r="D519" s="156"/>
      <c r="E519" s="160">
        <v>1002670</v>
      </c>
      <c r="I519" t="s">
        <v>6988</v>
      </c>
      <c r="J519" t="s">
        <v>6989</v>
      </c>
      <c r="K519" t="s">
        <v>4105</v>
      </c>
      <c r="L519" t="s">
        <v>4105</v>
      </c>
      <c r="M519" s="170" t="s">
        <v>7247</v>
      </c>
      <c r="N519" t="e">
        <v>#N/A</v>
      </c>
      <c r="O519" t="e">
        <v>#N/A</v>
      </c>
    </row>
    <row r="520" spans="1:15" x14ac:dyDescent="0.3">
      <c r="A520" s="156" t="s">
        <v>2614</v>
      </c>
      <c r="B520" s="156" t="s">
        <v>109</v>
      </c>
      <c r="C520" s="156" t="s">
        <v>6747</v>
      </c>
      <c r="D520" s="156"/>
      <c r="E520" s="160">
        <v>1010194</v>
      </c>
      <c r="I520" t="s">
        <v>6990</v>
      </c>
      <c r="J520" t="s">
        <v>6991</v>
      </c>
      <c r="K520" t="s">
        <v>6992</v>
      </c>
      <c r="L520" t="s">
        <v>6992</v>
      </c>
      <c r="M520" s="170" t="s">
        <v>7266</v>
      </c>
      <c r="N520" t="s">
        <v>5458</v>
      </c>
      <c r="O520" t="e">
        <v>#N/A</v>
      </c>
    </row>
    <row r="521" spans="1:15" x14ac:dyDescent="0.3">
      <c r="A521" s="156" t="s">
        <v>2614</v>
      </c>
      <c r="B521" s="156" t="s">
        <v>85</v>
      </c>
      <c r="C521" s="156" t="s">
        <v>6748</v>
      </c>
      <c r="D521" s="156"/>
      <c r="E521" s="160">
        <v>1004196</v>
      </c>
      <c r="I521" t="s">
        <v>6993</v>
      </c>
      <c r="J521" t="s">
        <v>6994</v>
      </c>
      <c r="K521" t="s">
        <v>6995</v>
      </c>
      <c r="L521" t="s">
        <v>6995</v>
      </c>
      <c r="M521" s="170" t="s">
        <v>7304</v>
      </c>
      <c r="N521" t="e">
        <v>#N/A</v>
      </c>
      <c r="O521" t="e">
        <v>#N/A</v>
      </c>
    </row>
    <row r="522" spans="1:15" x14ac:dyDescent="0.3">
      <c r="A522" s="156" t="s">
        <v>2614</v>
      </c>
      <c r="B522" s="156" t="s">
        <v>109</v>
      </c>
      <c r="C522" s="156" t="s">
        <v>6749</v>
      </c>
      <c r="D522" s="156" t="s">
        <v>7043</v>
      </c>
      <c r="E522" s="160">
        <v>1002161</v>
      </c>
      <c r="I522">
        <v>0</v>
      </c>
      <c r="J522" t="s">
        <v>6996</v>
      </c>
      <c r="K522" t="s">
        <v>6997</v>
      </c>
      <c r="L522" t="s">
        <v>6997</v>
      </c>
      <c r="M522" s="170" t="s">
        <v>7260</v>
      </c>
      <c r="N522" t="s">
        <v>5466</v>
      </c>
      <c r="O522">
        <v>15</v>
      </c>
    </row>
    <row r="523" spans="1:15" x14ac:dyDescent="0.3">
      <c r="A523" s="156" t="s">
        <v>2614</v>
      </c>
      <c r="B523" s="156" t="s">
        <v>109</v>
      </c>
      <c r="C523" s="156" t="s">
        <v>6750</v>
      </c>
      <c r="D523" s="156" t="s">
        <v>7044</v>
      </c>
      <c r="E523" s="160">
        <v>1006590</v>
      </c>
      <c r="I523" t="s">
        <v>6998</v>
      </c>
      <c r="J523" t="s">
        <v>2009</v>
      </c>
      <c r="K523" t="s">
        <v>3983</v>
      </c>
      <c r="L523" t="s">
        <v>3983</v>
      </c>
      <c r="M523" s="170" t="s">
        <v>7168</v>
      </c>
      <c r="N523" t="s">
        <v>5460</v>
      </c>
      <c r="O523">
        <v>60</v>
      </c>
    </row>
    <row r="524" spans="1:15" x14ac:dyDescent="0.3">
      <c r="A524" s="156" t="s">
        <v>2614</v>
      </c>
      <c r="B524" s="156" t="s">
        <v>85</v>
      </c>
      <c r="C524" s="156" t="s">
        <v>6751</v>
      </c>
      <c r="D524" s="156"/>
      <c r="E524" s="160">
        <v>1005248</v>
      </c>
      <c r="I524" t="s">
        <v>6999</v>
      </c>
      <c r="J524" t="s">
        <v>7000</v>
      </c>
      <c r="K524" t="s">
        <v>7001</v>
      </c>
      <c r="L524" t="s">
        <v>7001</v>
      </c>
      <c r="M524" s="170" t="s">
        <v>7178</v>
      </c>
      <c r="N524" t="s">
        <v>5458</v>
      </c>
      <c r="O524" t="e">
        <v>#N/A</v>
      </c>
    </row>
    <row r="525" spans="1:15" x14ac:dyDescent="0.3">
      <c r="A525" s="156" t="s">
        <v>2614</v>
      </c>
      <c r="B525" s="156" t="s">
        <v>98</v>
      </c>
      <c r="C525" s="156" t="s">
        <v>6752</v>
      </c>
      <c r="D525" s="156"/>
      <c r="E525" s="160">
        <v>1003313</v>
      </c>
      <c r="I525">
        <v>0</v>
      </c>
      <c r="J525" t="s">
        <v>7002</v>
      </c>
      <c r="K525" t="s">
        <v>7003</v>
      </c>
      <c r="L525" t="s">
        <v>7003</v>
      </c>
      <c r="M525" s="170" t="s">
        <v>7145</v>
      </c>
      <c r="N525" t="s">
        <v>5485</v>
      </c>
      <c r="O525" t="e">
        <v>#N/A</v>
      </c>
    </row>
    <row r="526" spans="1:15" x14ac:dyDescent="0.3">
      <c r="A526" s="156" t="s">
        <v>2614</v>
      </c>
      <c r="B526" s="156" t="s">
        <v>103</v>
      </c>
      <c r="C526" s="156" t="s">
        <v>6753</v>
      </c>
      <c r="D526" s="156"/>
      <c r="E526" s="160">
        <v>1008124</v>
      </c>
      <c r="I526" t="s">
        <v>7004</v>
      </c>
      <c r="J526" t="s">
        <v>7005</v>
      </c>
      <c r="K526" t="s">
        <v>4405</v>
      </c>
      <c r="L526" t="s">
        <v>4405</v>
      </c>
      <c r="M526" s="170" t="s">
        <v>7182</v>
      </c>
      <c r="N526" t="s">
        <v>5463</v>
      </c>
      <c r="O526" t="e">
        <v>#N/A</v>
      </c>
    </row>
    <row r="527" spans="1:15" x14ac:dyDescent="0.3">
      <c r="A527" s="156" t="s">
        <v>2614</v>
      </c>
      <c r="B527" s="156" t="s">
        <v>109</v>
      </c>
      <c r="C527" s="156" t="s">
        <v>6754</v>
      </c>
      <c r="D527" s="156"/>
      <c r="E527" s="160">
        <v>1006226</v>
      </c>
      <c r="I527" t="s">
        <v>7006</v>
      </c>
      <c r="J527" t="s">
        <v>7007</v>
      </c>
      <c r="K527" t="s">
        <v>4378</v>
      </c>
      <c r="L527" t="s">
        <v>4378</v>
      </c>
      <c r="M527" s="170" t="s">
        <v>7189</v>
      </c>
      <c r="N527" t="s">
        <v>5458</v>
      </c>
      <c r="O527" t="e">
        <v>#N/A</v>
      </c>
    </row>
    <row r="528" spans="1:15" x14ac:dyDescent="0.3">
      <c r="A528" s="156" t="s">
        <v>2614</v>
      </c>
      <c r="B528" s="156" t="s">
        <v>109</v>
      </c>
      <c r="C528" s="156" t="s">
        <v>6755</v>
      </c>
      <c r="D528" s="156"/>
      <c r="E528" s="160">
        <v>1004294</v>
      </c>
      <c r="I528">
        <v>0</v>
      </c>
      <c r="J528" t="s">
        <v>4158</v>
      </c>
      <c r="K528" t="s">
        <v>3873</v>
      </c>
      <c r="L528" t="s">
        <v>3873</v>
      </c>
      <c r="M528" s="170" t="s">
        <v>7305</v>
      </c>
      <c r="N528" t="s">
        <v>5473</v>
      </c>
      <c r="O528" t="e">
        <v>#N/A</v>
      </c>
    </row>
    <row r="529" spans="1:15" x14ac:dyDescent="0.3">
      <c r="A529" s="156" t="s">
        <v>2614</v>
      </c>
      <c r="B529" s="156" t="s">
        <v>109</v>
      </c>
      <c r="C529" s="156" t="s">
        <v>3618</v>
      </c>
      <c r="D529" s="156"/>
      <c r="E529" s="160">
        <v>1011087</v>
      </c>
      <c r="I529">
        <v>0</v>
      </c>
      <c r="J529" t="s">
        <v>7008</v>
      </c>
      <c r="K529" t="s">
        <v>4041</v>
      </c>
      <c r="L529" t="s">
        <v>4041</v>
      </c>
      <c r="M529" s="170" t="s">
        <v>7189</v>
      </c>
      <c r="N529" t="s">
        <v>5458</v>
      </c>
      <c r="O529" t="e">
        <v>#N/A</v>
      </c>
    </row>
    <row r="530" spans="1:15" x14ac:dyDescent="0.3">
      <c r="A530" s="156" t="s">
        <v>2614</v>
      </c>
      <c r="B530" s="156" t="s">
        <v>98</v>
      </c>
      <c r="C530" s="156" t="s">
        <v>6756</v>
      </c>
      <c r="D530" s="156"/>
      <c r="E530" s="160">
        <v>1003323</v>
      </c>
      <c r="I530">
        <v>0</v>
      </c>
      <c r="J530" t="s">
        <v>7009</v>
      </c>
      <c r="K530" t="s">
        <v>7003</v>
      </c>
      <c r="L530" t="s">
        <v>7003</v>
      </c>
      <c r="M530" s="170" t="s">
        <v>7145</v>
      </c>
      <c r="N530" t="s">
        <v>5485</v>
      </c>
      <c r="O530" t="e">
        <v>#N/A</v>
      </c>
    </row>
    <row r="531" spans="1:15" x14ac:dyDescent="0.3">
      <c r="A531" s="156" t="s">
        <v>2614</v>
      </c>
      <c r="B531" s="156" t="s">
        <v>114</v>
      </c>
      <c r="C531" s="156" t="s">
        <v>6757</v>
      </c>
      <c r="D531" s="156"/>
      <c r="E531" s="160">
        <v>1010993</v>
      </c>
      <c r="I531" t="s">
        <v>7010</v>
      </c>
      <c r="J531" t="s">
        <v>1379</v>
      </c>
      <c r="K531" t="s">
        <v>4036</v>
      </c>
      <c r="L531" t="s">
        <v>4036</v>
      </c>
      <c r="M531" s="170" t="s">
        <v>7306</v>
      </c>
      <c r="N531" t="e">
        <v>#N/A</v>
      </c>
      <c r="O531" t="e">
        <v>#N/A</v>
      </c>
    </row>
    <row r="532" spans="1:15" x14ac:dyDescent="0.3">
      <c r="A532" s="156" t="s">
        <v>2614</v>
      </c>
      <c r="B532" s="156" t="s">
        <v>103</v>
      </c>
      <c r="C532" s="156" t="s">
        <v>6758</v>
      </c>
      <c r="D532" s="156"/>
      <c r="E532" s="160">
        <v>1003375</v>
      </c>
      <c r="I532">
        <v>0</v>
      </c>
      <c r="J532" t="s">
        <v>4398</v>
      </c>
      <c r="K532" t="s">
        <v>3958</v>
      </c>
      <c r="L532" t="s">
        <v>3958</v>
      </c>
      <c r="M532" s="170" t="s">
        <v>7182</v>
      </c>
      <c r="N532" t="s">
        <v>5463</v>
      </c>
      <c r="O532" t="e">
        <v>#N/A</v>
      </c>
    </row>
    <row r="533" spans="1:15" x14ac:dyDescent="0.3">
      <c r="A533" s="156" t="s">
        <v>2614</v>
      </c>
      <c r="B533" s="156" t="s">
        <v>109</v>
      </c>
      <c r="C533" s="156" t="s">
        <v>6759</v>
      </c>
      <c r="D533" s="156"/>
      <c r="E533" s="160">
        <v>1004250</v>
      </c>
      <c r="I533" t="s">
        <v>7011</v>
      </c>
      <c r="J533" t="s">
        <v>4158</v>
      </c>
      <c r="K533" t="s">
        <v>4157</v>
      </c>
      <c r="L533" t="s">
        <v>4157</v>
      </c>
      <c r="M533" s="170" t="s">
        <v>7189</v>
      </c>
      <c r="N533" t="e">
        <v>#N/A</v>
      </c>
      <c r="O533" t="e">
        <v>#N/A</v>
      </c>
    </row>
    <row r="534" spans="1:15" x14ac:dyDescent="0.3">
      <c r="A534" s="156" t="s">
        <v>2614</v>
      </c>
      <c r="B534" s="156" t="s">
        <v>93</v>
      </c>
      <c r="C534" s="156" t="s">
        <v>6760</v>
      </c>
      <c r="D534" s="156" t="s">
        <v>7045</v>
      </c>
      <c r="E534" s="160">
        <v>1002982</v>
      </c>
      <c r="I534" t="s">
        <v>7012</v>
      </c>
      <c r="J534" t="s">
        <v>5582</v>
      </c>
      <c r="K534" t="s">
        <v>7013</v>
      </c>
      <c r="L534" t="s">
        <v>7138</v>
      </c>
      <c r="M534" s="170" t="s">
        <v>7307</v>
      </c>
      <c r="N534" t="s">
        <v>5468</v>
      </c>
      <c r="O534">
        <v>5</v>
      </c>
    </row>
    <row r="535" spans="1:15" x14ac:dyDescent="0.3">
      <c r="A535" s="156" t="s">
        <v>2614</v>
      </c>
      <c r="B535" s="156" t="s">
        <v>103</v>
      </c>
      <c r="C535" s="156" t="s">
        <v>6761</v>
      </c>
      <c r="D535" s="156" t="s">
        <v>7046</v>
      </c>
      <c r="E535" s="160">
        <v>1003734</v>
      </c>
      <c r="I535" t="s">
        <v>7014</v>
      </c>
      <c r="J535" t="s">
        <v>7015</v>
      </c>
      <c r="K535" t="s">
        <v>4500</v>
      </c>
      <c r="L535" t="s">
        <v>7123</v>
      </c>
      <c r="M535" s="170" t="s">
        <v>7268</v>
      </c>
      <c r="N535" t="s">
        <v>5465</v>
      </c>
      <c r="O535">
        <v>28.85</v>
      </c>
    </row>
    <row r="536" spans="1:15" x14ac:dyDescent="0.3">
      <c r="A536" s="156" t="s">
        <v>2614</v>
      </c>
      <c r="B536" s="156" t="s">
        <v>109</v>
      </c>
      <c r="C536" s="156" t="s">
        <v>6762</v>
      </c>
      <c r="D536" s="156"/>
      <c r="E536" s="160">
        <v>1004299</v>
      </c>
      <c r="I536" t="s">
        <v>7016</v>
      </c>
      <c r="J536" t="s">
        <v>4158</v>
      </c>
      <c r="K536" t="s">
        <v>3873</v>
      </c>
      <c r="L536" t="s">
        <v>3873</v>
      </c>
      <c r="M536" s="170" t="s">
        <v>7305</v>
      </c>
      <c r="N536" t="s">
        <v>5473</v>
      </c>
      <c r="O536" t="e">
        <v>#N/A</v>
      </c>
    </row>
    <row r="537" spans="1:15" x14ac:dyDescent="0.3">
      <c r="A537" s="156" t="s">
        <v>2614</v>
      </c>
      <c r="B537" s="156" t="s">
        <v>109</v>
      </c>
      <c r="C537" s="156" t="s">
        <v>6763</v>
      </c>
      <c r="D537" s="156"/>
      <c r="E537" s="160">
        <v>1002487</v>
      </c>
      <c r="I537">
        <v>0</v>
      </c>
      <c r="J537" t="s">
        <v>7017</v>
      </c>
      <c r="K537" t="s">
        <v>4520</v>
      </c>
      <c r="L537" t="s">
        <v>4520</v>
      </c>
      <c r="M537" s="170" t="s">
        <v>7308</v>
      </c>
      <c r="N537" t="s">
        <v>5473</v>
      </c>
      <c r="O537" t="e">
        <v>#N/A</v>
      </c>
    </row>
    <row r="538" spans="1:15" x14ac:dyDescent="0.3">
      <c r="A538" s="156" t="s">
        <v>2614</v>
      </c>
      <c r="B538" s="156" t="s">
        <v>109</v>
      </c>
      <c r="C538" s="156" t="s">
        <v>6764</v>
      </c>
      <c r="D538" s="156"/>
      <c r="E538" s="160">
        <v>1003080</v>
      </c>
      <c r="I538" t="s">
        <v>7018</v>
      </c>
      <c r="J538" t="s">
        <v>3864</v>
      </c>
      <c r="K538" t="s">
        <v>7019</v>
      </c>
      <c r="L538" t="s">
        <v>7019</v>
      </c>
      <c r="M538" s="170" t="s">
        <v>7198</v>
      </c>
      <c r="N538" t="e">
        <v>#N/A</v>
      </c>
      <c r="O538" t="e">
        <v>#N/A</v>
      </c>
    </row>
    <row r="539" spans="1:15" x14ac:dyDescent="0.3">
      <c r="A539" s="156" t="s">
        <v>2614</v>
      </c>
      <c r="B539" s="156" t="s">
        <v>109</v>
      </c>
      <c r="C539" s="156" t="s">
        <v>6765</v>
      </c>
      <c r="D539" s="156" t="s">
        <v>7047</v>
      </c>
      <c r="E539" s="160">
        <v>1006125</v>
      </c>
      <c r="I539">
        <v>0</v>
      </c>
      <c r="J539" t="s">
        <v>7020</v>
      </c>
      <c r="K539" t="s">
        <v>7021</v>
      </c>
      <c r="L539" t="s">
        <v>7021</v>
      </c>
      <c r="M539" s="170" t="s">
        <v>7261</v>
      </c>
      <c r="N539" t="s">
        <v>5473</v>
      </c>
      <c r="O539">
        <v>123.21</v>
      </c>
    </row>
    <row r="540" spans="1:15" x14ac:dyDescent="0.3">
      <c r="A540" s="156" t="s">
        <v>2614</v>
      </c>
      <c r="B540" s="156" t="s">
        <v>85</v>
      </c>
      <c r="C540" s="156" t="s">
        <v>6766</v>
      </c>
      <c r="D540" s="156"/>
      <c r="E540" s="160">
        <v>1009903</v>
      </c>
      <c r="I540" t="s">
        <v>7022</v>
      </c>
      <c r="J540" t="s">
        <v>4081</v>
      </c>
      <c r="K540" t="s">
        <v>7023</v>
      </c>
      <c r="L540" t="s">
        <v>7023</v>
      </c>
      <c r="M540" s="170" t="s">
        <v>7203</v>
      </c>
      <c r="N540" t="e">
        <v>#N/A</v>
      </c>
      <c r="O540" t="e">
        <v>#N/A</v>
      </c>
    </row>
    <row r="541" spans="1:15" x14ac:dyDescent="0.3">
      <c r="A541" s="156" t="s">
        <v>2614</v>
      </c>
      <c r="B541" s="156" t="s">
        <v>109</v>
      </c>
      <c r="C541" s="156" t="s">
        <v>6767</v>
      </c>
      <c r="D541" s="156"/>
      <c r="E541" s="160">
        <v>1008594</v>
      </c>
      <c r="I541" t="s">
        <v>4071</v>
      </c>
      <c r="J541" t="s">
        <v>1379</v>
      </c>
      <c r="K541" t="s">
        <v>3975</v>
      </c>
      <c r="L541" t="s">
        <v>3975</v>
      </c>
      <c r="M541" s="170" t="s">
        <v>7309</v>
      </c>
      <c r="N541" t="e">
        <v>#N/A</v>
      </c>
      <c r="O541" t="e">
        <v>#N/A</v>
      </c>
    </row>
    <row r="542" spans="1:15" x14ac:dyDescent="0.3">
      <c r="A542" s="156" t="s">
        <v>2614</v>
      </c>
      <c r="B542" s="156" t="s">
        <v>103</v>
      </c>
      <c r="C542" s="156" t="s">
        <v>6768</v>
      </c>
      <c r="D542" s="156" t="s">
        <v>7048</v>
      </c>
      <c r="E542" s="160">
        <v>1004498</v>
      </c>
      <c r="I542">
        <v>0</v>
      </c>
      <c r="J542" t="s">
        <v>2195</v>
      </c>
      <c r="K542" t="s">
        <v>7024</v>
      </c>
      <c r="L542" t="s">
        <v>7024</v>
      </c>
      <c r="M542" s="170" t="s">
        <v>7228</v>
      </c>
      <c r="N542" t="s">
        <v>5463</v>
      </c>
      <c r="O542">
        <v>12.253</v>
      </c>
    </row>
    <row r="543" spans="1:15" x14ac:dyDescent="0.3">
      <c r="A543" s="156" t="s">
        <v>2614</v>
      </c>
      <c r="B543" s="156" t="s">
        <v>85</v>
      </c>
      <c r="C543" s="156" t="s">
        <v>6769</v>
      </c>
      <c r="D543" s="156" t="s">
        <v>7049</v>
      </c>
      <c r="E543" s="160">
        <v>1009330</v>
      </c>
      <c r="I543" t="s">
        <v>7025</v>
      </c>
      <c r="J543" t="s">
        <v>7026</v>
      </c>
      <c r="K543" t="s">
        <v>7001</v>
      </c>
      <c r="L543" t="s">
        <v>7001</v>
      </c>
      <c r="M543" s="170" t="s">
        <v>7185</v>
      </c>
      <c r="N543" t="s">
        <v>5458</v>
      </c>
      <c r="O543">
        <v>3</v>
      </c>
    </row>
    <row r="544" spans="1:15" x14ac:dyDescent="0.3">
      <c r="A544" s="156" t="s">
        <v>2614</v>
      </c>
      <c r="B544" s="156" t="s">
        <v>85</v>
      </c>
      <c r="C544" s="156" t="s">
        <v>6770</v>
      </c>
      <c r="D544" s="156" t="s">
        <v>7050</v>
      </c>
      <c r="E544" s="160">
        <v>1004841</v>
      </c>
      <c r="I544" t="s">
        <v>7027</v>
      </c>
      <c r="J544" t="s">
        <v>7028</v>
      </c>
      <c r="K544" t="s">
        <v>3915</v>
      </c>
      <c r="L544" t="s">
        <v>3915</v>
      </c>
      <c r="M544" s="170" t="s">
        <v>7185</v>
      </c>
      <c r="N544" t="s">
        <v>5458</v>
      </c>
      <c r="O544">
        <v>0</v>
      </c>
    </row>
    <row r="545" spans="1:15" x14ac:dyDescent="0.3">
      <c r="A545" s="156" t="s">
        <v>2614</v>
      </c>
      <c r="B545" s="156" t="s">
        <v>85</v>
      </c>
      <c r="C545" s="156" t="s">
        <v>6771</v>
      </c>
      <c r="D545" s="156"/>
      <c r="E545" s="160">
        <v>1004088</v>
      </c>
      <c r="I545" t="s">
        <v>7029</v>
      </c>
      <c r="J545" t="s">
        <v>7030</v>
      </c>
      <c r="K545" t="s">
        <v>7031</v>
      </c>
      <c r="L545" t="s">
        <v>7031</v>
      </c>
      <c r="M545" s="170" t="s">
        <v>7185</v>
      </c>
      <c r="N545" t="e">
        <v>#N/A</v>
      </c>
      <c r="O545" t="e">
        <v>#N/A</v>
      </c>
    </row>
    <row r="546" spans="1:15" x14ac:dyDescent="0.3">
      <c r="A546" s="156" t="s">
        <v>2614</v>
      </c>
      <c r="B546" s="156" t="s">
        <v>116</v>
      </c>
      <c r="C546" s="156" t="s">
        <v>6772</v>
      </c>
      <c r="D546" s="156"/>
      <c r="E546" s="160">
        <v>1005811</v>
      </c>
      <c r="I546">
        <v>0</v>
      </c>
      <c r="J546" t="s">
        <v>3918</v>
      </c>
      <c r="K546" t="s">
        <v>3919</v>
      </c>
      <c r="L546" t="s">
        <v>3919</v>
      </c>
      <c r="M546" s="170" t="s">
        <v>7297</v>
      </c>
      <c r="N546" t="s">
        <v>5478</v>
      </c>
      <c r="O546" t="e">
        <v>#N/A</v>
      </c>
    </row>
    <row r="547" spans="1:15" x14ac:dyDescent="0.3">
      <c r="A547" s="156" t="s">
        <v>2614</v>
      </c>
      <c r="B547" s="156" t="s">
        <v>71</v>
      </c>
      <c r="C547" s="156" t="s">
        <v>6773</v>
      </c>
      <c r="D547" s="156"/>
      <c r="E547" s="160">
        <v>1005888</v>
      </c>
      <c r="I547" t="s">
        <v>7032</v>
      </c>
      <c r="J547" t="s">
        <v>7033</v>
      </c>
      <c r="K547" t="s">
        <v>7034</v>
      </c>
      <c r="L547" t="s">
        <v>7034</v>
      </c>
      <c r="M547" s="170" t="s">
        <v>7149</v>
      </c>
      <c r="N547" t="s">
        <v>5462</v>
      </c>
      <c r="O547" t="e">
        <v>#N/A</v>
      </c>
    </row>
    <row r="548" spans="1:15" x14ac:dyDescent="0.3">
      <c r="A548" s="156" t="s">
        <v>2614</v>
      </c>
      <c r="B548" s="156" t="s">
        <v>109</v>
      </c>
      <c r="C548" s="156" t="s">
        <v>3000</v>
      </c>
      <c r="D548" s="156" t="s">
        <v>7051</v>
      </c>
      <c r="E548" s="160">
        <v>1009079</v>
      </c>
      <c r="I548">
        <v>0</v>
      </c>
      <c r="J548" t="s">
        <v>7035</v>
      </c>
      <c r="K548" t="s">
        <v>4498</v>
      </c>
      <c r="L548" t="s">
        <v>4498</v>
      </c>
      <c r="M548" s="170" t="s">
        <v>7198</v>
      </c>
      <c r="N548" t="s">
        <v>5458</v>
      </c>
      <c r="O548">
        <v>1</v>
      </c>
    </row>
    <row r="549" spans="1:15" x14ac:dyDescent="0.3">
      <c r="A549" s="156" t="s">
        <v>2614</v>
      </c>
      <c r="B549" s="156" t="s">
        <v>109</v>
      </c>
      <c r="C549" s="156" t="s">
        <v>6774</v>
      </c>
      <c r="D549" s="156"/>
      <c r="E549" s="160">
        <v>1007567</v>
      </c>
      <c r="I549" t="s">
        <v>7036</v>
      </c>
      <c r="J549" t="s">
        <v>4615</v>
      </c>
      <c r="K549" t="s">
        <v>7037</v>
      </c>
      <c r="L549" t="s">
        <v>7037</v>
      </c>
      <c r="M549" s="170" t="s">
        <v>7149</v>
      </c>
      <c r="N549" t="e">
        <v>#N/A</v>
      </c>
      <c r="O549" t="e">
        <v>#N/A</v>
      </c>
    </row>
    <row r="550" spans="1:15" x14ac:dyDescent="0.3">
      <c r="A550" s="156" t="s">
        <v>2614</v>
      </c>
      <c r="B550" s="156" t="s">
        <v>85</v>
      </c>
      <c r="C550" s="156" t="s">
        <v>6775</v>
      </c>
      <c r="D550" s="156"/>
      <c r="E550" s="160">
        <v>1010300</v>
      </c>
      <c r="I550">
        <v>0</v>
      </c>
      <c r="J550" t="s">
        <v>7038</v>
      </c>
      <c r="K550" t="s">
        <v>4343</v>
      </c>
      <c r="L550" t="s">
        <v>4343</v>
      </c>
      <c r="M550" s="170" t="s">
        <v>7198</v>
      </c>
      <c r="N550">
        <v>0</v>
      </c>
      <c r="O550" t="e">
        <v>#N/A</v>
      </c>
    </row>
    <row r="551" spans="1:15" x14ac:dyDescent="0.3">
      <c r="A551" s="156" t="s">
        <v>2614</v>
      </c>
      <c r="B551" s="156" t="s">
        <v>71</v>
      </c>
      <c r="C551" s="156" t="s">
        <v>6776</v>
      </c>
      <c r="D551" s="156"/>
      <c r="E551" s="160">
        <v>1005933</v>
      </c>
      <c r="I551" t="s">
        <v>7039</v>
      </c>
      <c r="J551" t="s">
        <v>7033</v>
      </c>
      <c r="K551" t="s">
        <v>7040</v>
      </c>
      <c r="L551" t="s">
        <v>7040</v>
      </c>
      <c r="M551" s="170" t="s">
        <v>7149</v>
      </c>
      <c r="N551" t="e">
        <v>#N/A</v>
      </c>
      <c r="O551" t="e">
        <v>#N/A</v>
      </c>
    </row>
    <row r="552" spans="1:15" x14ac:dyDescent="0.3">
      <c r="A552" s="156" t="s">
        <v>2614</v>
      </c>
      <c r="B552" s="156" t="s">
        <v>109</v>
      </c>
      <c r="C552" s="156" t="s">
        <v>6777</v>
      </c>
      <c r="D552" s="156"/>
      <c r="E552" s="160">
        <v>1005409</v>
      </c>
      <c r="I552" t="s">
        <v>7041</v>
      </c>
      <c r="J552" t="s">
        <v>3864</v>
      </c>
      <c r="K552" t="s">
        <v>4100</v>
      </c>
      <c r="L552" t="s">
        <v>4100</v>
      </c>
      <c r="M552" s="170" t="s">
        <v>7147</v>
      </c>
      <c r="N552" t="s">
        <v>5470</v>
      </c>
      <c r="O552" t="e">
        <v>#N/A</v>
      </c>
    </row>
    <row r="553" spans="1:15" x14ac:dyDescent="0.3">
      <c r="E553" s="130"/>
    </row>
    <row r="554" spans="1:15" x14ac:dyDescent="0.3">
      <c r="E554" s="130"/>
    </row>
    <row r="555" spans="1:15" x14ac:dyDescent="0.3">
      <c r="E555" s="130"/>
    </row>
    <row r="556" spans="1:15" x14ac:dyDescent="0.3">
      <c r="E556" s="130"/>
    </row>
    <row r="557" spans="1:15" x14ac:dyDescent="0.3">
      <c r="E557" s="130"/>
    </row>
    <row r="558" spans="1:15" x14ac:dyDescent="0.3">
      <c r="E558" s="130"/>
    </row>
    <row r="559" spans="1:15" x14ac:dyDescent="0.3">
      <c r="E559" s="130"/>
    </row>
    <row r="560" spans="1:15" x14ac:dyDescent="0.3">
      <c r="E560" s="130"/>
    </row>
    <row r="561" spans="5:5" x14ac:dyDescent="0.3">
      <c r="E561" s="130"/>
    </row>
    <row r="562" spans="5:5" x14ac:dyDescent="0.3">
      <c r="E562" s="130"/>
    </row>
    <row r="563" spans="5:5" x14ac:dyDescent="0.3">
      <c r="E563" s="130"/>
    </row>
    <row r="564" spans="5:5" x14ac:dyDescent="0.3">
      <c r="E564" s="130"/>
    </row>
    <row r="565" spans="5:5" x14ac:dyDescent="0.3">
      <c r="E565" s="130"/>
    </row>
    <row r="566" spans="5:5" x14ac:dyDescent="0.3">
      <c r="E566" s="130"/>
    </row>
    <row r="567" spans="5:5" x14ac:dyDescent="0.3">
      <c r="E567" s="130"/>
    </row>
    <row r="568" spans="5:5" x14ac:dyDescent="0.3">
      <c r="E568" s="130"/>
    </row>
    <row r="569" spans="5:5" x14ac:dyDescent="0.3">
      <c r="E569" s="130"/>
    </row>
    <row r="570" spans="5:5" x14ac:dyDescent="0.3">
      <c r="E570" s="130"/>
    </row>
    <row r="571" spans="5:5" x14ac:dyDescent="0.3">
      <c r="E571" s="130"/>
    </row>
    <row r="572" spans="5:5" x14ac:dyDescent="0.3">
      <c r="E572" s="130"/>
    </row>
    <row r="573" spans="5:5" x14ac:dyDescent="0.3">
      <c r="E573" s="130"/>
    </row>
    <row r="574" spans="5:5" x14ac:dyDescent="0.3">
      <c r="E574" s="130"/>
    </row>
    <row r="575" spans="5:5" x14ac:dyDescent="0.3">
      <c r="E575" s="130"/>
    </row>
    <row r="576" spans="5:5" x14ac:dyDescent="0.3">
      <c r="E576" s="130"/>
    </row>
    <row r="577" spans="5:5" x14ac:dyDescent="0.3">
      <c r="E577" s="130"/>
    </row>
    <row r="578" spans="5:5" x14ac:dyDescent="0.3">
      <c r="E578" s="130"/>
    </row>
    <row r="579" spans="5:5" x14ac:dyDescent="0.3">
      <c r="E579" s="130"/>
    </row>
    <row r="580" spans="5:5" x14ac:dyDescent="0.3">
      <c r="E580" s="130"/>
    </row>
    <row r="581" spans="5:5" x14ac:dyDescent="0.3">
      <c r="E581" s="130"/>
    </row>
    <row r="582" spans="5:5" x14ac:dyDescent="0.3">
      <c r="E582" s="130"/>
    </row>
    <row r="583" spans="5:5" x14ac:dyDescent="0.3">
      <c r="E583" s="130"/>
    </row>
    <row r="584" spans="5:5" x14ac:dyDescent="0.3">
      <c r="E584" s="130"/>
    </row>
    <row r="585" spans="5:5" x14ac:dyDescent="0.3">
      <c r="E585" s="130"/>
    </row>
    <row r="586" spans="5:5" x14ac:dyDescent="0.3">
      <c r="E586" s="130"/>
    </row>
    <row r="587" spans="5:5" x14ac:dyDescent="0.3">
      <c r="E587" s="130"/>
    </row>
    <row r="588" spans="5:5" x14ac:dyDescent="0.3">
      <c r="E588" s="130"/>
    </row>
    <row r="589" spans="5:5" x14ac:dyDescent="0.3">
      <c r="E589" s="130"/>
    </row>
  </sheetData>
  <autoFilter ref="A2:O552"/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X125"/>
  <sheetViews>
    <sheetView workbookViewId="0"/>
  </sheetViews>
  <sheetFormatPr defaultRowHeight="14.4" x14ac:dyDescent="0.3"/>
  <cols>
    <col min="1" max="1" width="31.33203125" bestFit="1" customWidth="1"/>
    <col min="2" max="2" width="14.6640625" customWidth="1"/>
    <col min="3" max="15" width="14" customWidth="1"/>
    <col min="16" max="16" width="3.33203125" customWidth="1"/>
    <col min="17" max="17" width="4.6640625" style="249" customWidth="1"/>
    <col min="18" max="18" width="14.5546875" style="249" bestFit="1" customWidth="1"/>
    <col min="19" max="19" width="2.6640625" customWidth="1"/>
    <col min="20" max="20" width="12.6640625" style="249" bestFit="1" customWidth="1"/>
    <col min="21" max="21" width="15.5546875" style="249" bestFit="1" customWidth="1"/>
    <col min="22" max="22" width="2.6640625" customWidth="1"/>
  </cols>
  <sheetData>
    <row r="1" spans="1:11" ht="15.6" x14ac:dyDescent="0.3">
      <c r="A1" s="274" t="s">
        <v>7457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3">
      <c r="A2" s="2"/>
      <c r="B2" s="273" t="s">
        <v>7426</v>
      </c>
      <c r="C2" s="256" t="s">
        <v>3</v>
      </c>
      <c r="D2" s="256" t="s">
        <v>4</v>
      </c>
      <c r="E2" s="256" t="s">
        <v>5</v>
      </c>
      <c r="F2" s="256" t="s">
        <v>6</v>
      </c>
      <c r="G2" s="256" t="s">
        <v>7</v>
      </c>
      <c r="H2" s="256" t="s">
        <v>8</v>
      </c>
      <c r="I2" s="256" t="s">
        <v>9</v>
      </c>
      <c r="J2" s="256" t="s">
        <v>10</v>
      </c>
      <c r="K2" s="2"/>
    </row>
    <row r="3" spans="1:11" ht="28.95" customHeight="1" x14ac:dyDescent="0.3">
      <c r="A3" s="255" t="s">
        <v>7440</v>
      </c>
      <c r="B3" s="271" t="str">
        <f>IF(DemandMethod="By LDC",State,UserDefinedState)</f>
        <v>NY</v>
      </c>
      <c r="C3" s="260" t="str">
        <f>IF(ISBLANK(SupplyArea1),"",SupplyArea1)</f>
        <v>Wind River Basin</v>
      </c>
      <c r="D3" s="197" t="str">
        <f>IF(ISBLANK(SupplyArea2),"",SupplyArea2)</f>
        <v>Denver Basin</v>
      </c>
      <c r="E3" s="260" t="str">
        <f>IF(ISBLANK(SupplyArea3),"",SupplyArea3)</f>
        <v>Appalachian Basin</v>
      </c>
      <c r="F3" s="197" t="str">
        <f>IF(ISBLANK(SupplyArea4),"",SupplyArea4)</f>
        <v>Appalachian Basin (Eastern Overthrust Area)</v>
      </c>
      <c r="G3" s="260" t="str">
        <f>IF(ISBLANK(SupplyArea5),"",SupplyArea5)</f>
        <v>Gulf Coast Basin (LA, TX)</v>
      </c>
      <c r="H3" s="197" t="str">
        <f>IF(ISBLANK(SupplyArea6),"",SupplyArea6)</f>
        <v>Western Canada</v>
      </c>
      <c r="I3" s="260" t="str">
        <f>IF(ISBLANK(SupplyArea7),"",SupplyArea7)</f>
        <v>N/A</v>
      </c>
      <c r="J3" s="197" t="str">
        <f>IF(ISBLANK(SupplyArea8),"",SupplyArea8)</f>
        <v>N/A</v>
      </c>
      <c r="K3" s="2"/>
    </row>
    <row r="4" spans="1:11" ht="28.95" customHeight="1" x14ac:dyDescent="0.3">
      <c r="A4" s="255" t="s">
        <v>5503</v>
      </c>
      <c r="B4" s="272" t="str">
        <f>VLOOKUP(B3,$T$60:$U$125,2,FALSE)</f>
        <v>Northeast</v>
      </c>
      <c r="C4" s="275" t="str">
        <f>_xlfn.IFNA(VLOOKUP(C$3,'GHGRP Basin Listing'!$B$2:$D$46,3,FALSE),"")</f>
        <v>Rockies</v>
      </c>
      <c r="D4" s="268" t="str">
        <f>_xlfn.IFNA(VLOOKUP(D$3,'GHGRP Basin Listing'!$B$2:$D$46,3,FALSE),"")</f>
        <v>Rockies</v>
      </c>
      <c r="E4" s="275" t="str">
        <f>_xlfn.IFNA(VLOOKUP(E$3,'GHGRP Basin Listing'!$B$2:$D$46,3,FALSE),"")</f>
        <v>Marcellus/Utica</v>
      </c>
      <c r="F4" s="268" t="str">
        <f>_xlfn.IFNA(VLOOKUP(F$3,'GHGRP Basin Listing'!$B$2:$D$46,3,FALSE),"")</f>
        <v>Marcellus/Utica</v>
      </c>
      <c r="G4" s="275" t="str">
        <f>_xlfn.IFNA(VLOOKUP(G$3,'GHGRP Basin Listing'!$B$2:$D$46,3,FALSE),"")</f>
        <v>Gulf Coast</v>
      </c>
      <c r="H4" s="268" t="str">
        <f>_xlfn.IFNA(VLOOKUP(H$3,'GHGRP Basin Listing'!$B$2:$D$46,3,FALSE),"")</f>
        <v>Western Canada</v>
      </c>
      <c r="I4" s="275" t="str">
        <f>_xlfn.IFNA(VLOOKUP(I$3,'GHGRP Basin Listing'!$B$2:$D$46,3,FALSE),"")</f>
        <v/>
      </c>
      <c r="J4" s="268" t="str">
        <f>_xlfn.IFNA(VLOOKUP(J$3,'GHGRP Basin Listing'!$B$2:$D$46,3,FALSE),"")</f>
        <v/>
      </c>
      <c r="K4" s="2"/>
    </row>
    <row r="5" spans="1:11" ht="28.95" customHeight="1" x14ac:dyDescent="0.3">
      <c r="A5" s="255" t="s">
        <v>7441</v>
      </c>
      <c r="B5" s="268"/>
      <c r="C5" s="269" t="str">
        <f>C$4&amp;" to "&amp;$B$4</f>
        <v>Rockies to Northeast</v>
      </c>
      <c r="D5" s="270" t="str">
        <f t="shared" ref="D5:J5" si="0">D$4&amp;" to "&amp;$B$4</f>
        <v>Rockies to Northeast</v>
      </c>
      <c r="E5" s="269" t="str">
        <f t="shared" si="0"/>
        <v>Marcellus/Utica to Northeast</v>
      </c>
      <c r="F5" s="270" t="str">
        <f t="shared" si="0"/>
        <v>Marcellus/Utica to Northeast</v>
      </c>
      <c r="G5" s="269" t="str">
        <f t="shared" si="0"/>
        <v>Gulf Coast to Northeast</v>
      </c>
      <c r="H5" s="270" t="str">
        <f t="shared" si="0"/>
        <v>Western Canada to Northeast</v>
      </c>
      <c r="I5" s="269" t="str">
        <f t="shared" si="0"/>
        <v xml:space="preserve"> to Northeast</v>
      </c>
      <c r="J5" s="270" t="str">
        <f t="shared" si="0"/>
        <v xml:space="preserve"> to Northeast</v>
      </c>
      <c r="K5" s="2"/>
    </row>
    <row r="6" spans="1:11" x14ac:dyDescent="0.3">
      <c r="A6" s="255" t="s">
        <v>7442</v>
      </c>
      <c r="B6" s="276"/>
      <c r="C6" s="277">
        <f t="shared" ref="C6:J6" si="1">SUMPRODUCT(C$34:C$45,C$47:C$58)</f>
        <v>4.5819394398867869E-3</v>
      </c>
      <c r="D6" s="278">
        <f t="shared" si="1"/>
        <v>4.5819394398867869E-3</v>
      </c>
      <c r="E6" s="277">
        <f t="shared" si="1"/>
        <v>1.8008105644994068E-3</v>
      </c>
      <c r="F6" s="278">
        <f t="shared" si="1"/>
        <v>1.8008105644994068E-3</v>
      </c>
      <c r="G6" s="277">
        <f t="shared" si="1"/>
        <v>3.1694838219644816E-3</v>
      </c>
      <c r="H6" s="278">
        <f t="shared" si="1"/>
        <v>2.2170818648016709E-3</v>
      </c>
      <c r="I6" s="277">
        <f t="shared" si="1"/>
        <v>0</v>
      </c>
      <c r="J6" s="278">
        <f t="shared" si="1"/>
        <v>0</v>
      </c>
      <c r="K6" s="2"/>
    </row>
    <row r="7" spans="1:11" x14ac:dyDescent="0.3">
      <c r="A7" s="2"/>
      <c r="B7" s="469" t="s">
        <v>7408</v>
      </c>
      <c r="C7" s="469"/>
      <c r="D7" s="469"/>
      <c r="E7" s="469"/>
      <c r="F7" s="469"/>
      <c r="G7" s="469"/>
      <c r="H7" s="469"/>
      <c r="I7" s="469"/>
      <c r="J7" s="469"/>
      <c r="K7" s="2"/>
    </row>
    <row r="8" spans="1:11" x14ac:dyDescent="0.3">
      <c r="A8" s="2"/>
      <c r="B8" s="3">
        <v>1</v>
      </c>
      <c r="C8" s="262" t="str">
        <f t="shared" ref="C8:J19" si="2">_xlfn.IFNA(IF(VLOOKUP(C$5,$A$61:$O$125,$B8+3,FALSE)=0,"",VLOOKUP(C$5,$A$61:$O$125,$B8+3,FALSE)),"")</f>
        <v>WY</v>
      </c>
      <c r="D8" s="3" t="str">
        <f t="shared" si="2"/>
        <v>WY</v>
      </c>
      <c r="E8" s="262" t="str">
        <f t="shared" si="2"/>
        <v>PA</v>
      </c>
      <c r="F8" s="3" t="str">
        <f t="shared" si="2"/>
        <v>PA</v>
      </c>
      <c r="G8" s="262" t="str">
        <f t="shared" si="2"/>
        <v>LA</v>
      </c>
      <c r="H8" s="3" t="str">
        <f t="shared" si="2"/>
        <v>AB</v>
      </c>
      <c r="I8" s="262" t="str">
        <f t="shared" si="2"/>
        <v/>
      </c>
      <c r="J8" s="3" t="str">
        <f t="shared" si="2"/>
        <v/>
      </c>
      <c r="K8" s="2"/>
    </row>
    <row r="9" spans="1:11" x14ac:dyDescent="0.3">
      <c r="A9" s="2"/>
      <c r="B9" s="3">
        <v>2</v>
      </c>
      <c r="C9" s="262" t="str">
        <f t="shared" si="2"/>
        <v>CO</v>
      </c>
      <c r="D9" s="3" t="str">
        <f t="shared" si="2"/>
        <v>CO</v>
      </c>
      <c r="E9" s="262" t="str">
        <f t="shared" si="2"/>
        <v>NJ</v>
      </c>
      <c r="F9" s="3" t="str">
        <f t="shared" si="2"/>
        <v>NJ</v>
      </c>
      <c r="G9" s="262" t="str">
        <f t="shared" si="2"/>
        <v>AR</v>
      </c>
      <c r="H9" s="3" t="str">
        <f t="shared" si="2"/>
        <v>SK</v>
      </c>
      <c r="I9" s="262" t="str">
        <f t="shared" si="2"/>
        <v/>
      </c>
      <c r="J9" s="3" t="str">
        <f t="shared" si="2"/>
        <v/>
      </c>
      <c r="K9" s="2"/>
    </row>
    <row r="10" spans="1:11" x14ac:dyDescent="0.3">
      <c r="A10" s="2"/>
      <c r="B10" s="3">
        <v>3</v>
      </c>
      <c r="C10" s="262" t="str">
        <f t="shared" si="2"/>
        <v>NE</v>
      </c>
      <c r="D10" s="3" t="str">
        <f t="shared" si="2"/>
        <v>NE</v>
      </c>
      <c r="E10" s="262" t="str">
        <f t="shared" si="2"/>
        <v>NY</v>
      </c>
      <c r="F10" s="3" t="str">
        <f t="shared" si="2"/>
        <v>NY</v>
      </c>
      <c r="G10" s="262" t="str">
        <f t="shared" si="2"/>
        <v>MS</v>
      </c>
      <c r="H10" s="3" t="str">
        <f t="shared" si="2"/>
        <v>MB</v>
      </c>
      <c r="I10" s="262" t="str">
        <f t="shared" si="2"/>
        <v/>
      </c>
      <c r="J10" s="3" t="str">
        <f t="shared" si="2"/>
        <v/>
      </c>
      <c r="K10" s="2"/>
    </row>
    <row r="11" spans="1:11" x14ac:dyDescent="0.3">
      <c r="A11" s="2"/>
      <c r="B11" s="3">
        <v>4</v>
      </c>
      <c r="C11" s="262" t="str">
        <f t="shared" si="2"/>
        <v>KS</v>
      </c>
      <c r="D11" s="3" t="str">
        <f t="shared" si="2"/>
        <v>KS</v>
      </c>
      <c r="E11" s="262" t="str">
        <f t="shared" si="2"/>
        <v/>
      </c>
      <c r="F11" s="3" t="str">
        <f t="shared" si="2"/>
        <v/>
      </c>
      <c r="G11" s="262" t="str">
        <f t="shared" si="2"/>
        <v>TN</v>
      </c>
      <c r="H11" s="3" t="str">
        <f t="shared" si="2"/>
        <v>ON</v>
      </c>
      <c r="I11" s="262" t="str">
        <f t="shared" si="2"/>
        <v/>
      </c>
      <c r="J11" s="3" t="str">
        <f t="shared" si="2"/>
        <v/>
      </c>
      <c r="K11" s="2"/>
    </row>
    <row r="12" spans="1:11" x14ac:dyDescent="0.3">
      <c r="A12" s="2"/>
      <c r="B12" s="3">
        <v>5</v>
      </c>
      <c r="C12" s="262" t="str">
        <f t="shared" si="2"/>
        <v>MO</v>
      </c>
      <c r="D12" s="3" t="str">
        <f t="shared" si="2"/>
        <v>MO</v>
      </c>
      <c r="E12" s="262" t="str">
        <f t="shared" si="2"/>
        <v/>
      </c>
      <c r="F12" s="3" t="str">
        <f t="shared" si="2"/>
        <v/>
      </c>
      <c r="G12" s="262" t="str">
        <f t="shared" si="2"/>
        <v>KY</v>
      </c>
      <c r="H12" s="3" t="str">
        <f t="shared" si="2"/>
        <v>NY</v>
      </c>
      <c r="I12" s="262" t="str">
        <f t="shared" si="2"/>
        <v/>
      </c>
      <c r="J12" s="3" t="str">
        <f t="shared" si="2"/>
        <v/>
      </c>
      <c r="K12" s="2"/>
    </row>
    <row r="13" spans="1:11" x14ac:dyDescent="0.3">
      <c r="A13" s="2"/>
      <c r="B13" s="3">
        <v>6</v>
      </c>
      <c r="C13" s="262" t="str">
        <f t="shared" si="2"/>
        <v>IL</v>
      </c>
      <c r="D13" s="3" t="str">
        <f t="shared" si="2"/>
        <v>IL</v>
      </c>
      <c r="E13" s="262" t="str">
        <f t="shared" si="2"/>
        <v/>
      </c>
      <c r="F13" s="3" t="str">
        <f t="shared" si="2"/>
        <v/>
      </c>
      <c r="G13" s="262" t="str">
        <f t="shared" si="2"/>
        <v>OH</v>
      </c>
      <c r="H13" s="3" t="str">
        <f t="shared" si="2"/>
        <v/>
      </c>
      <c r="I13" s="262" t="str">
        <f t="shared" si="2"/>
        <v/>
      </c>
      <c r="J13" s="3" t="str">
        <f t="shared" si="2"/>
        <v/>
      </c>
      <c r="K13" s="2"/>
    </row>
    <row r="14" spans="1:11" x14ac:dyDescent="0.3">
      <c r="A14" s="2"/>
      <c r="B14" s="3">
        <v>7</v>
      </c>
      <c r="C14" s="262" t="str">
        <f t="shared" si="2"/>
        <v>IN</v>
      </c>
      <c r="D14" s="3" t="str">
        <f t="shared" si="2"/>
        <v>IN</v>
      </c>
      <c r="E14" s="262" t="str">
        <f t="shared" si="2"/>
        <v/>
      </c>
      <c r="F14" s="3" t="str">
        <f t="shared" si="2"/>
        <v/>
      </c>
      <c r="G14" s="262" t="str">
        <f t="shared" si="2"/>
        <v>PA</v>
      </c>
      <c r="H14" s="3" t="str">
        <f t="shared" si="2"/>
        <v/>
      </c>
      <c r="I14" s="262" t="str">
        <f t="shared" si="2"/>
        <v/>
      </c>
      <c r="J14" s="3" t="str">
        <f t="shared" si="2"/>
        <v/>
      </c>
      <c r="K14" s="2"/>
    </row>
    <row r="15" spans="1:11" x14ac:dyDescent="0.3">
      <c r="A15" s="2"/>
      <c r="B15" s="3">
        <v>8</v>
      </c>
      <c r="C15" s="262" t="str">
        <f t="shared" si="2"/>
        <v>OH</v>
      </c>
      <c r="D15" s="3" t="str">
        <f t="shared" si="2"/>
        <v>OH</v>
      </c>
      <c r="E15" s="262" t="str">
        <f t="shared" si="2"/>
        <v/>
      </c>
      <c r="F15" s="3" t="str">
        <f t="shared" si="2"/>
        <v/>
      </c>
      <c r="G15" s="262" t="str">
        <f t="shared" si="2"/>
        <v>NJ</v>
      </c>
      <c r="H15" s="3" t="str">
        <f t="shared" si="2"/>
        <v/>
      </c>
      <c r="I15" s="262" t="str">
        <f t="shared" si="2"/>
        <v/>
      </c>
      <c r="J15" s="3" t="str">
        <f t="shared" si="2"/>
        <v/>
      </c>
      <c r="K15" s="2"/>
    </row>
    <row r="16" spans="1:11" x14ac:dyDescent="0.3">
      <c r="A16" s="2"/>
      <c r="B16" s="3">
        <v>9</v>
      </c>
      <c r="C16" s="262" t="str">
        <f t="shared" si="2"/>
        <v>PA</v>
      </c>
      <c r="D16" s="3" t="str">
        <f t="shared" si="2"/>
        <v>PA</v>
      </c>
      <c r="E16" s="262" t="str">
        <f t="shared" si="2"/>
        <v/>
      </c>
      <c r="F16" s="3" t="str">
        <f t="shared" si="2"/>
        <v/>
      </c>
      <c r="G16" s="262" t="str">
        <f t="shared" si="2"/>
        <v>NY</v>
      </c>
      <c r="H16" s="3" t="str">
        <f t="shared" si="2"/>
        <v/>
      </c>
      <c r="I16" s="262" t="str">
        <f t="shared" si="2"/>
        <v/>
      </c>
      <c r="J16" s="3" t="str">
        <f t="shared" si="2"/>
        <v/>
      </c>
      <c r="K16" s="2"/>
    </row>
    <row r="17" spans="1:11" x14ac:dyDescent="0.3">
      <c r="A17" s="2"/>
      <c r="B17" s="3">
        <v>10</v>
      </c>
      <c r="C17" s="262" t="str">
        <f t="shared" si="2"/>
        <v>NJ</v>
      </c>
      <c r="D17" s="3" t="str">
        <f t="shared" si="2"/>
        <v>NJ</v>
      </c>
      <c r="E17" s="262" t="str">
        <f t="shared" si="2"/>
        <v/>
      </c>
      <c r="F17" s="3" t="str">
        <f t="shared" si="2"/>
        <v/>
      </c>
      <c r="G17" s="262" t="str">
        <f t="shared" si="2"/>
        <v/>
      </c>
      <c r="H17" s="3" t="str">
        <f t="shared" si="2"/>
        <v/>
      </c>
      <c r="I17" s="262" t="str">
        <f t="shared" si="2"/>
        <v/>
      </c>
      <c r="J17" s="3" t="str">
        <f t="shared" si="2"/>
        <v/>
      </c>
      <c r="K17" s="2"/>
    </row>
    <row r="18" spans="1:11" x14ac:dyDescent="0.3">
      <c r="A18" s="2"/>
      <c r="B18" s="3">
        <v>11</v>
      </c>
      <c r="C18" s="262" t="str">
        <f t="shared" si="2"/>
        <v>NY</v>
      </c>
      <c r="D18" s="3" t="str">
        <f t="shared" si="2"/>
        <v>NY</v>
      </c>
      <c r="E18" s="262" t="str">
        <f t="shared" si="2"/>
        <v/>
      </c>
      <c r="F18" s="3" t="str">
        <f t="shared" si="2"/>
        <v/>
      </c>
      <c r="G18" s="262" t="str">
        <f t="shared" si="2"/>
        <v/>
      </c>
      <c r="H18" s="3" t="str">
        <f t="shared" si="2"/>
        <v/>
      </c>
      <c r="I18" s="262" t="str">
        <f t="shared" si="2"/>
        <v/>
      </c>
      <c r="J18" s="3" t="str">
        <f t="shared" si="2"/>
        <v/>
      </c>
      <c r="K18" s="2"/>
    </row>
    <row r="19" spans="1:11" x14ac:dyDescent="0.3">
      <c r="A19" s="2"/>
      <c r="B19" s="3">
        <v>12</v>
      </c>
      <c r="C19" s="262" t="str">
        <f t="shared" si="2"/>
        <v/>
      </c>
      <c r="D19" s="3" t="str">
        <f t="shared" si="2"/>
        <v/>
      </c>
      <c r="E19" s="262" t="str">
        <f t="shared" si="2"/>
        <v/>
      </c>
      <c r="F19" s="3" t="str">
        <f t="shared" si="2"/>
        <v/>
      </c>
      <c r="G19" s="262" t="str">
        <f t="shared" si="2"/>
        <v/>
      </c>
      <c r="H19" s="3" t="str">
        <f t="shared" si="2"/>
        <v/>
      </c>
      <c r="I19" s="262" t="str">
        <f t="shared" si="2"/>
        <v/>
      </c>
      <c r="J19" s="3" t="str">
        <f t="shared" si="2"/>
        <v/>
      </c>
      <c r="K19" s="2"/>
    </row>
    <row r="20" spans="1:11" x14ac:dyDescent="0.3">
      <c r="A20" s="2"/>
      <c r="B20" s="469" t="s">
        <v>7433</v>
      </c>
      <c r="C20" s="469"/>
      <c r="D20" s="469"/>
      <c r="E20" s="469"/>
      <c r="F20" s="469"/>
      <c r="G20" s="469"/>
      <c r="H20" s="469"/>
      <c r="I20" s="469"/>
      <c r="J20" s="469"/>
      <c r="K20" s="2"/>
    </row>
    <row r="21" spans="1:11" x14ac:dyDescent="0.3">
      <c r="A21" s="2"/>
      <c r="B21" s="3">
        <v>1</v>
      </c>
      <c r="C21" s="263">
        <f t="shared" ref="C21:J32" si="3">IFERROR(VLOOKUP(C8,$W$60:$X$119,2,FALSE),"")</f>
        <v>97105</v>
      </c>
      <c r="D21" s="265">
        <f t="shared" si="3"/>
        <v>97105</v>
      </c>
      <c r="E21" s="263">
        <f t="shared" si="3"/>
        <v>44820</v>
      </c>
      <c r="F21" s="265">
        <f t="shared" si="3"/>
        <v>44820</v>
      </c>
      <c r="G21" s="263">
        <f t="shared" si="3"/>
        <v>43566</v>
      </c>
      <c r="H21" s="265">
        <f t="shared" si="3"/>
        <v>255541</v>
      </c>
      <c r="I21" s="263" t="str">
        <f t="shared" si="3"/>
        <v/>
      </c>
      <c r="J21" s="265" t="str">
        <f t="shared" si="3"/>
        <v/>
      </c>
      <c r="K21" s="2"/>
    </row>
    <row r="22" spans="1:11" x14ac:dyDescent="0.3">
      <c r="A22" s="2"/>
      <c r="B22" s="3">
        <v>2</v>
      </c>
      <c r="C22" s="263">
        <f t="shared" si="3"/>
        <v>103730</v>
      </c>
      <c r="D22" s="265">
        <f t="shared" si="3"/>
        <v>103730</v>
      </c>
      <c r="E22" s="263">
        <f t="shared" si="3"/>
        <v>7419</v>
      </c>
      <c r="F22" s="265">
        <f t="shared" si="3"/>
        <v>7419</v>
      </c>
      <c r="G22" s="263">
        <f t="shared" si="3"/>
        <v>52075</v>
      </c>
      <c r="H22" s="265">
        <f t="shared" si="3"/>
        <v>251700</v>
      </c>
      <c r="I22" s="263" t="str">
        <f t="shared" si="3"/>
        <v/>
      </c>
      <c r="J22" s="265" t="str">
        <f t="shared" si="3"/>
        <v/>
      </c>
      <c r="K22" s="2"/>
    </row>
    <row r="23" spans="1:11" x14ac:dyDescent="0.3">
      <c r="A23" s="2"/>
      <c r="B23" s="3">
        <v>3</v>
      </c>
      <c r="C23" s="263">
        <f t="shared" si="3"/>
        <v>76878</v>
      </c>
      <c r="D23" s="265">
        <f t="shared" si="3"/>
        <v>76878</v>
      </c>
      <c r="E23" s="263">
        <f t="shared" si="3"/>
        <v>47224</v>
      </c>
      <c r="F23" s="265">
        <f t="shared" si="3"/>
        <v>47224</v>
      </c>
      <c r="G23" s="263">
        <f t="shared" si="3"/>
        <v>46914</v>
      </c>
      <c r="H23" s="265">
        <f t="shared" si="3"/>
        <v>250116</v>
      </c>
      <c r="I23" s="263" t="str">
        <f t="shared" si="3"/>
        <v/>
      </c>
      <c r="J23" s="265" t="str">
        <f t="shared" si="3"/>
        <v/>
      </c>
      <c r="K23" s="2"/>
    </row>
    <row r="24" spans="1:11" x14ac:dyDescent="0.3">
      <c r="A24" s="2"/>
      <c r="B24" s="3">
        <v>4</v>
      </c>
      <c r="C24" s="263">
        <f t="shared" si="3"/>
        <v>81823</v>
      </c>
      <c r="D24" s="265">
        <f t="shared" si="3"/>
        <v>81823</v>
      </c>
      <c r="E24" s="263" t="str">
        <f t="shared" si="3"/>
        <v/>
      </c>
      <c r="F24" s="265" t="str">
        <f t="shared" si="3"/>
        <v/>
      </c>
      <c r="G24" s="263">
        <f t="shared" si="3"/>
        <v>41220</v>
      </c>
      <c r="H24" s="265">
        <f t="shared" si="3"/>
        <v>415600</v>
      </c>
      <c r="I24" s="263" t="str">
        <f t="shared" si="3"/>
        <v/>
      </c>
      <c r="J24" s="265" t="str">
        <f t="shared" si="3"/>
        <v/>
      </c>
      <c r="K24" s="2"/>
    </row>
    <row r="25" spans="1:11" x14ac:dyDescent="0.3">
      <c r="A25" s="2"/>
      <c r="B25" s="3">
        <v>5</v>
      </c>
      <c r="C25" s="263">
        <f t="shared" si="3"/>
        <v>68898</v>
      </c>
      <c r="D25" s="265">
        <f t="shared" si="3"/>
        <v>68898</v>
      </c>
      <c r="E25" s="263" t="str">
        <f t="shared" si="3"/>
        <v/>
      </c>
      <c r="F25" s="265" t="str">
        <f t="shared" si="3"/>
        <v/>
      </c>
      <c r="G25" s="263">
        <f t="shared" si="3"/>
        <v>39732</v>
      </c>
      <c r="H25" s="265">
        <f t="shared" si="3"/>
        <v>47224</v>
      </c>
      <c r="I25" s="263" t="str">
        <f t="shared" si="3"/>
        <v/>
      </c>
      <c r="J25" s="265" t="str">
        <f t="shared" si="3"/>
        <v/>
      </c>
      <c r="K25" s="2"/>
    </row>
    <row r="26" spans="1:11" x14ac:dyDescent="0.3">
      <c r="A26" s="2"/>
      <c r="B26" s="3">
        <v>6</v>
      </c>
      <c r="C26" s="263">
        <f t="shared" si="3"/>
        <v>55593</v>
      </c>
      <c r="D26" s="265">
        <f t="shared" si="3"/>
        <v>55593</v>
      </c>
      <c r="E26" s="263" t="str">
        <f t="shared" si="3"/>
        <v/>
      </c>
      <c r="F26" s="265" t="str">
        <f t="shared" si="3"/>
        <v/>
      </c>
      <c r="G26" s="263">
        <f t="shared" si="3"/>
        <v>40953</v>
      </c>
      <c r="H26" s="265" t="str">
        <f t="shared" si="3"/>
        <v/>
      </c>
      <c r="I26" s="263" t="str">
        <f t="shared" si="3"/>
        <v/>
      </c>
      <c r="J26" s="265" t="str">
        <f t="shared" si="3"/>
        <v/>
      </c>
      <c r="K26" s="2"/>
    </row>
    <row r="27" spans="1:11" x14ac:dyDescent="0.3">
      <c r="A27" s="2"/>
      <c r="B27" s="3">
        <v>7</v>
      </c>
      <c r="C27" s="263">
        <f t="shared" si="3"/>
        <v>35870</v>
      </c>
      <c r="D27" s="265">
        <f t="shared" si="3"/>
        <v>35870</v>
      </c>
      <c r="E27" s="263" t="str">
        <f t="shared" si="3"/>
        <v/>
      </c>
      <c r="F27" s="265" t="str">
        <f t="shared" si="3"/>
        <v/>
      </c>
      <c r="G27" s="263">
        <f t="shared" si="3"/>
        <v>44820</v>
      </c>
      <c r="H27" s="265" t="str">
        <f t="shared" si="3"/>
        <v/>
      </c>
      <c r="I27" s="263" t="str">
        <f t="shared" si="3"/>
        <v/>
      </c>
      <c r="J27" s="265" t="str">
        <f t="shared" si="3"/>
        <v/>
      </c>
      <c r="K27" s="2"/>
    </row>
    <row r="28" spans="1:11" x14ac:dyDescent="0.3">
      <c r="A28" s="2"/>
      <c r="B28" s="3">
        <v>8</v>
      </c>
      <c r="C28" s="263">
        <f t="shared" si="3"/>
        <v>40953</v>
      </c>
      <c r="D28" s="265">
        <f t="shared" si="3"/>
        <v>40953</v>
      </c>
      <c r="E28" s="263" t="str">
        <f t="shared" si="3"/>
        <v/>
      </c>
      <c r="F28" s="265" t="str">
        <f t="shared" si="3"/>
        <v/>
      </c>
      <c r="G28" s="263">
        <f t="shared" si="3"/>
        <v>7419</v>
      </c>
      <c r="H28" s="265" t="str">
        <f t="shared" si="3"/>
        <v/>
      </c>
      <c r="I28" s="263" t="str">
        <f t="shared" si="3"/>
        <v/>
      </c>
      <c r="J28" s="265" t="str">
        <f t="shared" si="3"/>
        <v/>
      </c>
      <c r="K28" s="2"/>
    </row>
    <row r="29" spans="1:11" x14ac:dyDescent="0.3">
      <c r="A29" s="2"/>
      <c r="B29" s="3">
        <v>9</v>
      </c>
      <c r="C29" s="263">
        <f t="shared" si="3"/>
        <v>44820</v>
      </c>
      <c r="D29" s="265">
        <f t="shared" si="3"/>
        <v>44820</v>
      </c>
      <c r="E29" s="263" t="str">
        <f t="shared" si="3"/>
        <v/>
      </c>
      <c r="F29" s="265" t="str">
        <f t="shared" si="3"/>
        <v/>
      </c>
      <c r="G29" s="263">
        <f t="shared" si="3"/>
        <v>47224</v>
      </c>
      <c r="H29" s="265" t="str">
        <f t="shared" si="3"/>
        <v/>
      </c>
      <c r="I29" s="263" t="str">
        <f t="shared" si="3"/>
        <v/>
      </c>
      <c r="J29" s="265" t="str">
        <f t="shared" si="3"/>
        <v/>
      </c>
      <c r="K29" s="2"/>
    </row>
    <row r="30" spans="1:11" x14ac:dyDescent="0.3">
      <c r="A30" s="2"/>
      <c r="B30" s="3">
        <v>10</v>
      </c>
      <c r="C30" s="263">
        <f t="shared" si="3"/>
        <v>7419</v>
      </c>
      <c r="D30" s="265">
        <f t="shared" si="3"/>
        <v>7419</v>
      </c>
      <c r="E30" s="263" t="str">
        <f t="shared" si="3"/>
        <v/>
      </c>
      <c r="F30" s="265" t="str">
        <f t="shared" si="3"/>
        <v/>
      </c>
      <c r="G30" s="263" t="str">
        <f t="shared" si="3"/>
        <v/>
      </c>
      <c r="H30" s="265" t="str">
        <f t="shared" si="3"/>
        <v/>
      </c>
      <c r="I30" s="263" t="str">
        <f t="shared" si="3"/>
        <v/>
      </c>
      <c r="J30" s="265" t="str">
        <f t="shared" si="3"/>
        <v/>
      </c>
      <c r="K30" s="2"/>
    </row>
    <row r="31" spans="1:11" x14ac:dyDescent="0.3">
      <c r="A31" s="2"/>
      <c r="B31" s="3">
        <v>11</v>
      </c>
      <c r="C31" s="263">
        <f t="shared" si="3"/>
        <v>47224</v>
      </c>
      <c r="D31" s="265">
        <f t="shared" si="3"/>
        <v>47224</v>
      </c>
      <c r="E31" s="263" t="str">
        <f t="shared" si="3"/>
        <v/>
      </c>
      <c r="F31" s="265" t="str">
        <f t="shared" si="3"/>
        <v/>
      </c>
      <c r="G31" s="263" t="str">
        <f t="shared" si="3"/>
        <v/>
      </c>
      <c r="H31" s="265" t="str">
        <f t="shared" si="3"/>
        <v/>
      </c>
      <c r="I31" s="263" t="str">
        <f t="shared" si="3"/>
        <v/>
      </c>
      <c r="J31" s="265" t="str">
        <f t="shared" si="3"/>
        <v/>
      </c>
      <c r="K31" s="2"/>
    </row>
    <row r="32" spans="1:11" x14ac:dyDescent="0.3">
      <c r="A32" s="2"/>
      <c r="B32" s="3">
        <v>12</v>
      </c>
      <c r="C32" s="263" t="str">
        <f t="shared" si="3"/>
        <v/>
      </c>
      <c r="D32" s="265" t="str">
        <f t="shared" si="3"/>
        <v/>
      </c>
      <c r="E32" s="263" t="str">
        <f t="shared" si="3"/>
        <v/>
      </c>
      <c r="F32" s="265" t="str">
        <f t="shared" si="3"/>
        <v/>
      </c>
      <c r="G32" s="263" t="str">
        <f t="shared" si="3"/>
        <v/>
      </c>
      <c r="H32" s="265" t="str">
        <f t="shared" si="3"/>
        <v/>
      </c>
      <c r="I32" s="263" t="str">
        <f t="shared" si="3"/>
        <v/>
      </c>
      <c r="J32" s="265" t="str">
        <f t="shared" si="3"/>
        <v/>
      </c>
      <c r="K32" s="2"/>
    </row>
    <row r="33" spans="1:11" ht="14.7" customHeight="1" x14ac:dyDescent="0.3">
      <c r="A33" s="2"/>
      <c r="B33" s="469" t="s">
        <v>7437</v>
      </c>
      <c r="C33" s="469"/>
      <c r="D33" s="469"/>
      <c r="E33" s="469"/>
      <c r="F33" s="469"/>
      <c r="G33" s="469"/>
      <c r="H33" s="469"/>
      <c r="I33" s="469"/>
      <c r="J33" s="469"/>
      <c r="K33" s="2"/>
    </row>
    <row r="34" spans="1:11" x14ac:dyDescent="0.3">
      <c r="A34" s="2"/>
      <c r="B34" s="3">
        <v>1</v>
      </c>
      <c r="C34" s="261">
        <f>IFERROR(C21/SUM(C$21:C$32),"")</f>
        <v>0.14705904624019214</v>
      </c>
      <c r="D34" s="266">
        <f t="shared" ref="D34:K34" si="4">IFERROR(D21/SUM(D$21:D$32),"")</f>
        <v>0.14705904624019214</v>
      </c>
      <c r="E34" s="261">
        <f t="shared" si="4"/>
        <v>0.45061982847893184</v>
      </c>
      <c r="F34" s="266">
        <f t="shared" si="4"/>
        <v>0.45061982847893184</v>
      </c>
      <c r="G34" s="261">
        <f t="shared" si="4"/>
        <v>0.1197121369080822</v>
      </c>
      <c r="H34" s="266">
        <f t="shared" si="4"/>
        <v>0.20942876507665667</v>
      </c>
      <c r="I34" s="261" t="str">
        <f t="shared" si="4"/>
        <v/>
      </c>
      <c r="J34" s="266" t="str">
        <f t="shared" si="4"/>
        <v/>
      </c>
      <c r="K34" s="266" t="str">
        <f t="shared" si="4"/>
        <v/>
      </c>
    </row>
    <row r="35" spans="1:11" x14ac:dyDescent="0.3">
      <c r="A35" s="2"/>
      <c r="B35" s="3">
        <v>2</v>
      </c>
      <c r="C35" s="261">
        <f t="shared" ref="C35:K45" si="5">IFERROR(C22/SUM(C$21:C$32),"")</f>
        <v>0.15709216689660813</v>
      </c>
      <c r="D35" s="266">
        <f t="shared" si="5"/>
        <v>0.15709216689660813</v>
      </c>
      <c r="E35" s="261">
        <f t="shared" si="5"/>
        <v>7.4590551260267632E-2</v>
      </c>
      <c r="F35" s="266">
        <f t="shared" si="5"/>
        <v>7.4590551260267632E-2</v>
      </c>
      <c r="G35" s="261">
        <f t="shared" si="5"/>
        <v>0.14309345658284858</v>
      </c>
      <c r="H35" s="266">
        <f t="shared" si="5"/>
        <v>0.20628087144448243</v>
      </c>
      <c r="I35" s="261" t="str">
        <f t="shared" si="5"/>
        <v/>
      </c>
      <c r="J35" s="266" t="str">
        <f t="shared" si="5"/>
        <v/>
      </c>
      <c r="K35" s="266" t="str">
        <f t="shared" si="5"/>
        <v/>
      </c>
    </row>
    <row r="36" spans="1:11" x14ac:dyDescent="0.3">
      <c r="A36" s="2"/>
      <c r="B36" s="3">
        <v>3</v>
      </c>
      <c r="C36" s="261">
        <f t="shared" si="5"/>
        <v>0.11642660374701089</v>
      </c>
      <c r="D36" s="266">
        <f t="shared" si="5"/>
        <v>0.11642660374701089</v>
      </c>
      <c r="E36" s="261">
        <f t="shared" si="5"/>
        <v>0.47478962026080052</v>
      </c>
      <c r="F36" s="266">
        <f t="shared" si="5"/>
        <v>0.47478962026080052</v>
      </c>
      <c r="G36" s="261">
        <f t="shared" si="5"/>
        <v>0.128911885206486</v>
      </c>
      <c r="H36" s="266">
        <f t="shared" si="5"/>
        <v>0.20498270338580915</v>
      </c>
      <c r="I36" s="261" t="str">
        <f t="shared" si="5"/>
        <v/>
      </c>
      <c r="J36" s="266" t="str">
        <f t="shared" si="5"/>
        <v/>
      </c>
      <c r="K36" s="266" t="str">
        <f t="shared" si="5"/>
        <v/>
      </c>
    </row>
    <row r="37" spans="1:11" x14ac:dyDescent="0.3">
      <c r="A37" s="2"/>
      <c r="B37" s="3">
        <v>4</v>
      </c>
      <c r="C37" s="261">
        <f t="shared" si="5"/>
        <v>0.12391547644829043</v>
      </c>
      <c r="D37" s="266">
        <f t="shared" si="5"/>
        <v>0.12391547644829043</v>
      </c>
      <c r="E37" s="261" t="str">
        <f t="shared" si="5"/>
        <v/>
      </c>
      <c r="F37" s="266" t="str">
        <f t="shared" si="5"/>
        <v/>
      </c>
      <c r="G37" s="261">
        <f t="shared" si="5"/>
        <v>0.11326571829755196</v>
      </c>
      <c r="H37" s="266">
        <f t="shared" si="5"/>
        <v>0.34060520529331306</v>
      </c>
      <c r="I37" s="261" t="str">
        <f t="shared" si="5"/>
        <v/>
      </c>
      <c r="J37" s="266" t="str">
        <f t="shared" si="5"/>
        <v/>
      </c>
      <c r="K37" s="266" t="str">
        <f t="shared" si="5"/>
        <v/>
      </c>
    </row>
    <row r="38" spans="1:11" x14ac:dyDescent="0.3">
      <c r="A38" s="2"/>
      <c r="B38" s="3">
        <v>5</v>
      </c>
      <c r="C38" s="261">
        <f t="shared" si="5"/>
        <v>0.10434142596011285</v>
      </c>
      <c r="D38" s="266">
        <f t="shared" si="5"/>
        <v>0.10434142596011285</v>
      </c>
      <c r="E38" s="261" t="str">
        <f t="shared" si="5"/>
        <v/>
      </c>
      <c r="F38" s="266" t="str">
        <f t="shared" si="5"/>
        <v/>
      </c>
      <c r="G38" s="261">
        <f t="shared" si="5"/>
        <v>0.10917694127603916</v>
      </c>
      <c r="H38" s="266">
        <f t="shared" si="5"/>
        <v>3.8702454799738724E-2</v>
      </c>
      <c r="I38" s="261" t="str">
        <f t="shared" si="5"/>
        <v/>
      </c>
      <c r="J38" s="266" t="str">
        <f t="shared" si="5"/>
        <v/>
      </c>
      <c r="K38" s="266" t="str">
        <f t="shared" si="5"/>
        <v/>
      </c>
    </row>
    <row r="39" spans="1:11" x14ac:dyDescent="0.3">
      <c r="A39" s="2"/>
      <c r="B39" s="3">
        <v>6</v>
      </c>
      <c r="C39" s="261">
        <f t="shared" si="5"/>
        <v>8.4191890815416323E-2</v>
      </c>
      <c r="D39" s="266">
        <f t="shared" si="5"/>
        <v>8.4191890815416323E-2</v>
      </c>
      <c r="E39" s="261" t="str">
        <f t="shared" si="5"/>
        <v/>
      </c>
      <c r="F39" s="266" t="str">
        <f t="shared" si="5"/>
        <v/>
      </c>
      <c r="G39" s="261">
        <f t="shared" si="5"/>
        <v>0.11253204661425631</v>
      </c>
      <c r="H39" s="266" t="str">
        <f t="shared" si="5"/>
        <v/>
      </c>
      <c r="I39" s="261" t="str">
        <f t="shared" si="5"/>
        <v/>
      </c>
      <c r="J39" s="266" t="str">
        <f t="shared" si="5"/>
        <v/>
      </c>
      <c r="K39" s="266" t="str">
        <f t="shared" si="5"/>
        <v/>
      </c>
    </row>
    <row r="40" spans="1:11" x14ac:dyDescent="0.3">
      <c r="A40" s="2"/>
      <c r="B40" s="3">
        <v>7</v>
      </c>
      <c r="C40" s="261">
        <f t="shared" si="5"/>
        <v>5.4322722708775986E-2</v>
      </c>
      <c r="D40" s="266">
        <f t="shared" si="5"/>
        <v>5.4322722708775986E-2</v>
      </c>
      <c r="E40" s="261" t="str">
        <f t="shared" si="5"/>
        <v/>
      </c>
      <c r="F40" s="266" t="str">
        <f t="shared" si="5"/>
        <v/>
      </c>
      <c r="G40" s="261">
        <f t="shared" si="5"/>
        <v>0.12315792076895388</v>
      </c>
      <c r="H40" s="266" t="str">
        <f t="shared" si="5"/>
        <v/>
      </c>
      <c r="I40" s="261" t="str">
        <f t="shared" si="5"/>
        <v/>
      </c>
      <c r="J40" s="266" t="str">
        <f t="shared" si="5"/>
        <v/>
      </c>
      <c r="K40" s="266" t="str">
        <f t="shared" si="5"/>
        <v/>
      </c>
    </row>
    <row r="41" spans="1:11" x14ac:dyDescent="0.3">
      <c r="A41" s="2"/>
      <c r="B41" s="3">
        <v>8</v>
      </c>
      <c r="C41" s="261">
        <f t="shared" si="5"/>
        <v>6.2020587206370312E-2</v>
      </c>
      <c r="D41" s="266">
        <f t="shared" si="5"/>
        <v>6.2020587206370312E-2</v>
      </c>
      <c r="E41" s="261" t="str">
        <f t="shared" si="5"/>
        <v/>
      </c>
      <c r="F41" s="266" t="str">
        <f t="shared" si="5"/>
        <v/>
      </c>
      <c r="G41" s="261">
        <f t="shared" si="5"/>
        <v>2.0386180593147452E-2</v>
      </c>
      <c r="H41" s="266" t="str">
        <f t="shared" si="5"/>
        <v/>
      </c>
      <c r="I41" s="261" t="str">
        <f t="shared" si="5"/>
        <v/>
      </c>
      <c r="J41" s="266" t="str">
        <f t="shared" si="5"/>
        <v/>
      </c>
      <c r="K41" s="266" t="str">
        <f t="shared" si="5"/>
        <v/>
      </c>
    </row>
    <row r="42" spans="1:11" x14ac:dyDescent="0.3">
      <c r="A42" s="2"/>
      <c r="B42" s="3">
        <v>9</v>
      </c>
      <c r="C42" s="261">
        <f t="shared" si="5"/>
        <v>6.7876900803103976E-2</v>
      </c>
      <c r="D42" s="266">
        <f t="shared" si="5"/>
        <v>6.7876900803103976E-2</v>
      </c>
      <c r="E42" s="261" t="str">
        <f t="shared" si="5"/>
        <v/>
      </c>
      <c r="F42" s="266" t="str">
        <f t="shared" si="5"/>
        <v/>
      </c>
      <c r="G42" s="261">
        <f t="shared" si="5"/>
        <v>0.12976371375263449</v>
      </c>
      <c r="H42" s="266" t="str">
        <f t="shared" si="5"/>
        <v/>
      </c>
      <c r="I42" s="261" t="str">
        <f t="shared" si="5"/>
        <v/>
      </c>
      <c r="J42" s="266" t="str">
        <f t="shared" si="5"/>
        <v/>
      </c>
      <c r="K42" s="266" t="str">
        <f t="shared" si="5"/>
        <v/>
      </c>
    </row>
    <row r="43" spans="1:11" x14ac:dyDescent="0.3">
      <c r="A43" s="2"/>
      <c r="B43" s="3">
        <v>10</v>
      </c>
      <c r="C43" s="261">
        <f t="shared" si="5"/>
        <v>1.123558070187926E-2</v>
      </c>
      <c r="D43" s="266">
        <f t="shared" si="5"/>
        <v>1.123558070187926E-2</v>
      </c>
      <c r="E43" s="261" t="str">
        <f t="shared" si="5"/>
        <v/>
      </c>
      <c r="F43" s="266" t="str">
        <f t="shared" si="5"/>
        <v/>
      </c>
      <c r="G43" s="261" t="str">
        <f t="shared" si="5"/>
        <v/>
      </c>
      <c r="H43" s="266" t="str">
        <f t="shared" si="5"/>
        <v/>
      </c>
      <c r="I43" s="261" t="str">
        <f t="shared" si="5"/>
        <v/>
      </c>
      <c r="J43" s="266" t="str">
        <f t="shared" si="5"/>
        <v/>
      </c>
      <c r="K43" s="266" t="str">
        <f t="shared" si="5"/>
        <v/>
      </c>
    </row>
    <row r="44" spans="1:11" x14ac:dyDescent="0.3">
      <c r="A44" s="2"/>
      <c r="B44" s="3">
        <v>11</v>
      </c>
      <c r="C44" s="261">
        <f t="shared" si="5"/>
        <v>7.151759847223968E-2</v>
      </c>
      <c r="D44" s="266">
        <f t="shared" si="5"/>
        <v>7.151759847223968E-2</v>
      </c>
      <c r="E44" s="261" t="str">
        <f t="shared" si="5"/>
        <v/>
      </c>
      <c r="F44" s="266" t="str">
        <f t="shared" si="5"/>
        <v/>
      </c>
      <c r="G44" s="261" t="str">
        <f t="shared" si="5"/>
        <v/>
      </c>
      <c r="H44" s="266" t="str">
        <f t="shared" si="5"/>
        <v/>
      </c>
      <c r="I44" s="261" t="str">
        <f t="shared" si="5"/>
        <v/>
      </c>
      <c r="J44" s="266" t="str">
        <f t="shared" si="5"/>
        <v/>
      </c>
      <c r="K44" s="266" t="str">
        <f t="shared" si="5"/>
        <v/>
      </c>
    </row>
    <row r="45" spans="1:11" x14ac:dyDescent="0.3">
      <c r="A45" s="2"/>
      <c r="B45" s="3">
        <v>12</v>
      </c>
      <c r="C45" s="261" t="str">
        <f t="shared" si="5"/>
        <v/>
      </c>
      <c r="D45" s="266" t="str">
        <f t="shared" si="5"/>
        <v/>
      </c>
      <c r="E45" s="261" t="str">
        <f t="shared" si="5"/>
        <v/>
      </c>
      <c r="F45" s="266" t="str">
        <f t="shared" si="5"/>
        <v/>
      </c>
      <c r="G45" s="261" t="str">
        <f t="shared" si="5"/>
        <v/>
      </c>
      <c r="H45" s="266" t="str">
        <f t="shared" si="5"/>
        <v/>
      </c>
      <c r="I45" s="261" t="str">
        <f t="shared" si="5"/>
        <v/>
      </c>
      <c r="J45" s="266" t="str">
        <f t="shared" si="5"/>
        <v/>
      </c>
      <c r="K45" s="266" t="str">
        <f t="shared" si="5"/>
        <v/>
      </c>
    </row>
    <row r="46" spans="1:11" ht="14.7" customHeight="1" x14ac:dyDescent="0.3">
      <c r="A46" s="2"/>
      <c r="B46" s="469" t="s">
        <v>7438</v>
      </c>
      <c r="C46" s="469"/>
      <c r="D46" s="469"/>
      <c r="E46" s="469"/>
      <c r="F46" s="469"/>
      <c r="G46" s="469"/>
      <c r="H46" s="469"/>
      <c r="I46" s="469"/>
      <c r="J46" s="469"/>
      <c r="K46" s="2"/>
    </row>
    <row r="47" spans="1:11" x14ac:dyDescent="0.3">
      <c r="A47" s="2"/>
      <c r="B47" s="3">
        <v>1</v>
      </c>
      <c r="C47" s="264">
        <f>IFERROR(VLOOKUP(C8,'GHGRP Compression'!$L$2:$M$57,2,FALSE),"")</f>
        <v>6.7019550956353845E-4</v>
      </c>
      <c r="D47" s="267">
        <f>IFERROR(VLOOKUP(D8,'GHGRP Compression'!$L$2:$M$57,2,FALSE),"")</f>
        <v>6.7019550956353845E-4</v>
      </c>
      <c r="E47" s="264">
        <f>IFERROR(VLOOKUP(E8,'GHGRP Compression'!$L$2:$M$57,2,FALSE),"")</f>
        <v>3.652228191515141E-3</v>
      </c>
      <c r="F47" s="267">
        <f>IFERROR(VLOOKUP(F8,'GHGRP Compression'!$L$2:$M$57,2,FALSE),"")</f>
        <v>3.652228191515141E-3</v>
      </c>
      <c r="G47" s="264">
        <f>IFERROR(VLOOKUP(G8,'GHGRP Compression'!$L$2:$M$57,2,FALSE),"")</f>
        <v>5.3352495936438236E-3</v>
      </c>
      <c r="H47" s="267">
        <f>IFERROR(VLOOKUP(H8,'GHGRP Compression'!$L$2:$M$57,2,FALSE),"")</f>
        <v>2.2951925518754066E-3</v>
      </c>
      <c r="I47" s="264" t="str">
        <f>IFERROR(VLOOKUP(I8,'GHGRP Compression'!$L$2:$M$57,2,FALSE),"")</f>
        <v/>
      </c>
      <c r="J47" s="267" t="str">
        <f>IFERROR(VLOOKUP(J8,'GHGRP Compression'!$L$2:$M$57,2,FALSE),"")</f>
        <v/>
      </c>
      <c r="K47" s="267" t="str">
        <f>IFERROR(VLOOKUP(K8,'GHGRP Compression'!$L$2:$M$57,2,FALSE),"")</f>
        <v/>
      </c>
    </row>
    <row r="48" spans="1:11" x14ac:dyDescent="0.3">
      <c r="A48" s="2"/>
      <c r="B48" s="3">
        <v>2</v>
      </c>
      <c r="C48" s="264">
        <f>IFERROR(VLOOKUP(C9,'GHGRP Compression'!$L$2:$M$57,2,FALSE),"")</f>
        <v>1.1592947958916326E-2</v>
      </c>
      <c r="D48" s="267">
        <f>IFERROR(VLOOKUP(D9,'GHGRP Compression'!$L$2:$M$57,2,FALSE),"")</f>
        <v>1.1592947958916326E-2</v>
      </c>
      <c r="E48" s="264">
        <f>IFERROR(VLOOKUP(E9,'GHGRP Compression'!$L$2:$M$57,2,FALSE),"")</f>
        <v>3.1569710576223798E-4</v>
      </c>
      <c r="F48" s="267">
        <f>IFERROR(VLOOKUP(F9,'GHGRP Compression'!$L$2:$M$57,2,FALSE),"")</f>
        <v>3.1569710576223798E-4</v>
      </c>
      <c r="G48" s="264">
        <f>IFERROR(VLOOKUP(G9,'GHGRP Compression'!$L$2:$M$57,2,FALSE),"")</f>
        <v>2.1961736925628092E-3</v>
      </c>
      <c r="H48" s="267">
        <f>IFERROR(VLOOKUP(H9,'GHGRP Compression'!$L$2:$M$57,2,FALSE),"")</f>
        <v>2.2951925518754066E-3</v>
      </c>
      <c r="I48" s="264" t="str">
        <f>IFERROR(VLOOKUP(I9,'GHGRP Compression'!$L$2:$M$57,2,FALSE),"")</f>
        <v/>
      </c>
      <c r="J48" s="267" t="str">
        <f>IFERROR(VLOOKUP(J9,'GHGRP Compression'!$L$2:$M$57,2,FALSE),"")</f>
        <v/>
      </c>
      <c r="K48" s="267" t="str">
        <f>IFERROR(VLOOKUP(K9,'GHGRP Compression'!$L$2:$M$57,2,FALSE),"")</f>
        <v/>
      </c>
    </row>
    <row r="49" spans="1:24" x14ac:dyDescent="0.3">
      <c r="A49" s="2"/>
      <c r="B49" s="3">
        <v>3</v>
      </c>
      <c r="C49" s="264">
        <f>IFERROR(VLOOKUP(C10,'GHGRP Compression'!$L$2:$M$57,2,FALSE),"")</f>
        <v>2.1598202640535726E-3</v>
      </c>
      <c r="D49" s="267">
        <f>IFERROR(VLOOKUP(D10,'GHGRP Compression'!$L$2:$M$57,2,FALSE),"")</f>
        <v>2.1598202640535726E-3</v>
      </c>
      <c r="E49" s="264">
        <f>IFERROR(VLOOKUP(E10,'GHGRP Compression'!$L$2:$M$57,2,FALSE),"")</f>
        <v>2.7695656457406867E-4</v>
      </c>
      <c r="F49" s="267">
        <f>IFERROR(VLOOKUP(F10,'GHGRP Compression'!$L$2:$M$57,2,FALSE),"")</f>
        <v>2.7695656457406867E-4</v>
      </c>
      <c r="G49" s="264">
        <f>IFERROR(VLOOKUP(G10,'GHGRP Compression'!$L$2:$M$57,2,FALSE),"")</f>
        <v>3.4543022496259903E-3</v>
      </c>
      <c r="H49" s="267">
        <f>IFERROR(VLOOKUP(H10,'GHGRP Compression'!$L$2:$M$57,2,FALSE),"")</f>
        <v>2.2951925518754066E-3</v>
      </c>
      <c r="I49" s="264" t="str">
        <f>IFERROR(VLOOKUP(I10,'GHGRP Compression'!$L$2:$M$57,2,FALSE),"")</f>
        <v/>
      </c>
      <c r="J49" s="267" t="str">
        <f>IFERROR(VLOOKUP(J10,'GHGRP Compression'!$L$2:$M$57,2,FALSE),"")</f>
        <v/>
      </c>
      <c r="K49" s="267" t="str">
        <f>IFERROR(VLOOKUP(K10,'GHGRP Compression'!$L$2:$M$57,2,FALSE),"")</f>
        <v/>
      </c>
    </row>
    <row r="50" spans="1:24" x14ac:dyDescent="0.3">
      <c r="A50" s="2"/>
      <c r="B50" s="3">
        <v>4</v>
      </c>
      <c r="C50" s="264">
        <f>IFERROR(VLOOKUP(C11,'GHGRP Compression'!$L$2:$M$57,2,FALSE),"")</f>
        <v>1.0467526572995326E-2</v>
      </c>
      <c r="D50" s="267">
        <f>IFERROR(VLOOKUP(D11,'GHGRP Compression'!$L$2:$M$57,2,FALSE),"")</f>
        <v>1.0467526572995326E-2</v>
      </c>
      <c r="E50" s="264" t="str">
        <f>IFERROR(VLOOKUP(E11,'GHGRP Compression'!$L$2:$M$57,2,FALSE),"")</f>
        <v/>
      </c>
      <c r="F50" s="267" t="str">
        <f>IFERROR(VLOOKUP(F11,'GHGRP Compression'!$L$2:$M$57,2,FALSE),"")</f>
        <v/>
      </c>
      <c r="G50" s="264">
        <f>IFERROR(VLOOKUP(G11,'GHGRP Compression'!$L$2:$M$57,2,FALSE),"")</f>
        <v>5.4507103515450519E-3</v>
      </c>
      <c r="H50" s="267">
        <f>IFERROR(VLOOKUP(H11,'GHGRP Compression'!$L$2:$M$57,2,FALSE),"")</f>
        <v>2.2951925518754066E-3</v>
      </c>
      <c r="I50" s="264" t="str">
        <f>IFERROR(VLOOKUP(I11,'GHGRP Compression'!$L$2:$M$57,2,FALSE),"")</f>
        <v/>
      </c>
      <c r="J50" s="267" t="str">
        <f>IFERROR(VLOOKUP(J11,'GHGRP Compression'!$L$2:$M$57,2,FALSE),"")</f>
        <v/>
      </c>
      <c r="K50" s="267" t="str">
        <f>IFERROR(VLOOKUP(K11,'GHGRP Compression'!$L$2:$M$57,2,FALSE),"")</f>
        <v/>
      </c>
    </row>
    <row r="51" spans="1:24" x14ac:dyDescent="0.3">
      <c r="A51" s="2"/>
      <c r="B51" s="3">
        <v>5</v>
      </c>
      <c r="C51" s="264">
        <f>IFERROR(VLOOKUP(C12,'GHGRP Compression'!$L$2:$M$57,2,FALSE),"")</f>
        <v>1.8410875129003009E-3</v>
      </c>
      <c r="D51" s="267">
        <f>IFERROR(VLOOKUP(D12,'GHGRP Compression'!$L$2:$M$57,2,FALSE),"")</f>
        <v>1.8410875129003009E-3</v>
      </c>
      <c r="E51" s="264" t="str">
        <f>IFERROR(VLOOKUP(E12,'GHGRP Compression'!$L$2:$M$57,2,FALSE),"")</f>
        <v/>
      </c>
      <c r="F51" s="267" t="str">
        <f>IFERROR(VLOOKUP(F12,'GHGRP Compression'!$L$2:$M$57,2,FALSE),"")</f>
        <v/>
      </c>
      <c r="G51" s="264">
        <f>IFERROR(VLOOKUP(G12,'GHGRP Compression'!$L$2:$M$57,2,FALSE),"")</f>
        <v>5.7723889887933318E-3</v>
      </c>
      <c r="H51" s="267">
        <f>IFERROR(VLOOKUP(H12,'GHGRP Compression'!$L$2:$M$57,2,FALSE),"")</f>
        <v>2.7695656457406867E-4</v>
      </c>
      <c r="I51" s="264" t="str">
        <f>IFERROR(VLOOKUP(I12,'GHGRP Compression'!$L$2:$M$57,2,FALSE),"")</f>
        <v/>
      </c>
      <c r="J51" s="267" t="str">
        <f>IFERROR(VLOOKUP(J12,'GHGRP Compression'!$L$2:$M$57,2,FALSE),"")</f>
        <v/>
      </c>
      <c r="K51" s="267" t="str">
        <f>IFERROR(VLOOKUP(K12,'GHGRP Compression'!$L$2:$M$57,2,FALSE),"")</f>
        <v/>
      </c>
    </row>
    <row r="52" spans="1:24" x14ac:dyDescent="0.3">
      <c r="A52" s="2"/>
      <c r="B52" s="3">
        <v>6</v>
      </c>
      <c r="C52" s="264">
        <f>IFERROR(VLOOKUP(C13,'GHGRP Compression'!$L$2:$M$57,2,FALSE),"")</f>
        <v>4.0571221321076007E-3</v>
      </c>
      <c r="D52" s="267">
        <f>IFERROR(VLOOKUP(D13,'GHGRP Compression'!$L$2:$M$57,2,FALSE),"")</f>
        <v>4.0571221321076007E-3</v>
      </c>
      <c r="E52" s="264" t="str">
        <f>IFERROR(VLOOKUP(E13,'GHGRP Compression'!$L$2:$M$57,2,FALSE),"")</f>
        <v/>
      </c>
      <c r="F52" s="267" t="str">
        <f>IFERROR(VLOOKUP(F13,'GHGRP Compression'!$L$2:$M$57,2,FALSE),"")</f>
        <v/>
      </c>
      <c r="G52" s="264">
        <f>IFERROR(VLOOKUP(G13,'GHGRP Compression'!$L$2:$M$57,2,FALSE),"")</f>
        <v>2.7960919089450615E-4</v>
      </c>
      <c r="H52" s="267" t="str">
        <f>IFERROR(VLOOKUP(H13,'GHGRP Compression'!$L$2:$M$57,2,FALSE),"")</f>
        <v/>
      </c>
      <c r="I52" s="264" t="str">
        <f>IFERROR(VLOOKUP(I13,'GHGRP Compression'!$L$2:$M$57,2,FALSE),"")</f>
        <v/>
      </c>
      <c r="J52" s="267" t="str">
        <f>IFERROR(VLOOKUP(J13,'GHGRP Compression'!$L$2:$M$57,2,FALSE),"")</f>
        <v/>
      </c>
      <c r="K52" s="267" t="str">
        <f>IFERROR(VLOOKUP(K13,'GHGRP Compression'!$L$2:$M$57,2,FALSE),"")</f>
        <v/>
      </c>
    </row>
    <row r="53" spans="1:24" x14ac:dyDescent="0.3">
      <c r="A53" s="2"/>
      <c r="B53" s="3">
        <v>7</v>
      </c>
      <c r="C53" s="264">
        <f>IFERROR(VLOOKUP(C14,'GHGRP Compression'!$L$2:$M$57,2,FALSE),"")</f>
        <v>5.3641362438731346E-3</v>
      </c>
      <c r="D53" s="267">
        <f>IFERROR(VLOOKUP(D14,'GHGRP Compression'!$L$2:$M$57,2,FALSE),"")</f>
        <v>5.3641362438731346E-3</v>
      </c>
      <c r="E53" s="264" t="str">
        <f>IFERROR(VLOOKUP(E14,'GHGRP Compression'!$L$2:$M$57,2,FALSE),"")</f>
        <v/>
      </c>
      <c r="F53" s="267" t="str">
        <f>IFERROR(VLOOKUP(F14,'GHGRP Compression'!$L$2:$M$57,2,FALSE),"")</f>
        <v/>
      </c>
      <c r="G53" s="264">
        <f>IFERROR(VLOOKUP(G14,'GHGRP Compression'!$L$2:$M$57,2,FALSE),"")</f>
        <v>3.652228191515141E-3</v>
      </c>
      <c r="H53" s="267" t="str">
        <f>IFERROR(VLOOKUP(H14,'GHGRP Compression'!$L$2:$M$57,2,FALSE),"")</f>
        <v/>
      </c>
      <c r="I53" s="264" t="str">
        <f>IFERROR(VLOOKUP(I14,'GHGRP Compression'!$L$2:$M$57,2,FALSE),"")</f>
        <v/>
      </c>
      <c r="J53" s="267" t="str">
        <f>IFERROR(VLOOKUP(J14,'GHGRP Compression'!$L$2:$M$57,2,FALSE),"")</f>
        <v/>
      </c>
      <c r="K53" s="267" t="str">
        <f>IFERROR(VLOOKUP(K14,'GHGRP Compression'!$L$2:$M$57,2,FALSE),"")</f>
        <v/>
      </c>
    </row>
    <row r="54" spans="1:24" x14ac:dyDescent="0.3">
      <c r="A54" s="2"/>
      <c r="B54" s="3">
        <v>8</v>
      </c>
      <c r="C54" s="264">
        <f>IFERROR(VLOOKUP(C15,'GHGRP Compression'!$L$2:$M$57,2,FALSE),"")</f>
        <v>2.7960919089450615E-4</v>
      </c>
      <c r="D54" s="267">
        <f>IFERROR(VLOOKUP(D15,'GHGRP Compression'!$L$2:$M$57,2,FALSE),"")</f>
        <v>2.7960919089450615E-4</v>
      </c>
      <c r="E54" s="264" t="str">
        <f>IFERROR(VLOOKUP(E15,'GHGRP Compression'!$L$2:$M$57,2,FALSE),"")</f>
        <v/>
      </c>
      <c r="F54" s="267" t="str">
        <f>IFERROR(VLOOKUP(F15,'GHGRP Compression'!$L$2:$M$57,2,FALSE),"")</f>
        <v/>
      </c>
      <c r="G54" s="264">
        <f>IFERROR(VLOOKUP(G15,'GHGRP Compression'!$L$2:$M$57,2,FALSE),"")</f>
        <v>3.1569710576223798E-4</v>
      </c>
      <c r="H54" s="267" t="str">
        <f>IFERROR(VLOOKUP(H15,'GHGRP Compression'!$L$2:$M$57,2,FALSE),"")</f>
        <v/>
      </c>
      <c r="I54" s="264" t="str">
        <f>IFERROR(VLOOKUP(I15,'GHGRP Compression'!$L$2:$M$57,2,FALSE),"")</f>
        <v/>
      </c>
      <c r="J54" s="267" t="str">
        <f>IFERROR(VLOOKUP(J15,'GHGRP Compression'!$L$2:$M$57,2,FALSE),"")</f>
        <v/>
      </c>
      <c r="K54" s="267" t="str">
        <f>IFERROR(VLOOKUP(K15,'GHGRP Compression'!$L$2:$M$57,2,FALSE),"")</f>
        <v/>
      </c>
    </row>
    <row r="55" spans="1:24" x14ac:dyDescent="0.3">
      <c r="A55" s="2"/>
      <c r="B55" s="3">
        <v>9</v>
      </c>
      <c r="C55" s="264">
        <f>IFERROR(VLOOKUP(C16,'GHGRP Compression'!$L$2:$M$57,2,FALSE),"")</f>
        <v>3.652228191515141E-3</v>
      </c>
      <c r="D55" s="267">
        <f>IFERROR(VLOOKUP(D16,'GHGRP Compression'!$L$2:$M$57,2,FALSE),"")</f>
        <v>3.652228191515141E-3</v>
      </c>
      <c r="E55" s="264" t="str">
        <f>IFERROR(VLOOKUP(E16,'GHGRP Compression'!$L$2:$M$57,2,FALSE),"")</f>
        <v/>
      </c>
      <c r="F55" s="267" t="str">
        <f>IFERROR(VLOOKUP(F16,'GHGRP Compression'!$L$2:$M$57,2,FALSE),"")</f>
        <v/>
      </c>
      <c r="G55" s="264">
        <f>IFERROR(VLOOKUP(G16,'GHGRP Compression'!$L$2:$M$57,2,FALSE),"")</f>
        <v>2.7695656457406867E-4</v>
      </c>
      <c r="H55" s="267" t="str">
        <f>IFERROR(VLOOKUP(H16,'GHGRP Compression'!$L$2:$M$57,2,FALSE),"")</f>
        <v/>
      </c>
      <c r="I55" s="264" t="str">
        <f>IFERROR(VLOOKUP(I16,'GHGRP Compression'!$L$2:$M$57,2,FALSE),"")</f>
        <v/>
      </c>
      <c r="J55" s="267" t="str">
        <f>IFERROR(VLOOKUP(J16,'GHGRP Compression'!$L$2:$M$57,2,FALSE),"")</f>
        <v/>
      </c>
      <c r="K55" s="267" t="str">
        <f>IFERROR(VLOOKUP(K16,'GHGRP Compression'!$L$2:$M$57,2,FALSE),"")</f>
        <v/>
      </c>
    </row>
    <row r="56" spans="1:24" x14ac:dyDescent="0.3">
      <c r="A56" s="2"/>
      <c r="B56" s="3">
        <v>10</v>
      </c>
      <c r="C56" s="264">
        <f>IFERROR(VLOOKUP(C17,'GHGRP Compression'!$L$2:$M$57,2,FALSE),"")</f>
        <v>3.1569710576223798E-4</v>
      </c>
      <c r="D56" s="267">
        <f>IFERROR(VLOOKUP(D17,'GHGRP Compression'!$L$2:$M$57,2,FALSE),"")</f>
        <v>3.1569710576223798E-4</v>
      </c>
      <c r="E56" s="264" t="str">
        <f>IFERROR(VLOOKUP(E17,'GHGRP Compression'!$L$2:$M$57,2,FALSE),"")</f>
        <v/>
      </c>
      <c r="F56" s="267" t="str">
        <f>IFERROR(VLOOKUP(F17,'GHGRP Compression'!$L$2:$M$57,2,FALSE),"")</f>
        <v/>
      </c>
      <c r="G56" s="264" t="str">
        <f>IFERROR(VLOOKUP(G17,'GHGRP Compression'!$L$2:$M$57,2,FALSE),"")</f>
        <v/>
      </c>
      <c r="H56" s="267" t="str">
        <f>IFERROR(VLOOKUP(H17,'GHGRP Compression'!$L$2:$M$57,2,FALSE),"")</f>
        <v/>
      </c>
      <c r="I56" s="264" t="str">
        <f>IFERROR(VLOOKUP(I17,'GHGRP Compression'!$L$2:$M$57,2,FALSE),"")</f>
        <v/>
      </c>
      <c r="J56" s="267" t="str">
        <f>IFERROR(VLOOKUP(J17,'GHGRP Compression'!$L$2:$M$57,2,FALSE),"")</f>
        <v/>
      </c>
      <c r="K56" s="267" t="str">
        <f>IFERROR(VLOOKUP(K17,'GHGRP Compression'!$L$2:$M$57,2,FALSE),"")</f>
        <v/>
      </c>
    </row>
    <row r="57" spans="1:24" x14ac:dyDescent="0.3">
      <c r="A57" s="2"/>
      <c r="B57" s="3">
        <v>11</v>
      </c>
      <c r="C57" s="264">
        <f>IFERROR(VLOOKUP(C18,'GHGRP Compression'!$L$2:$M$57,2,FALSE),"")</f>
        <v>2.7695656457406867E-4</v>
      </c>
      <c r="D57" s="267">
        <f>IFERROR(VLOOKUP(D18,'GHGRP Compression'!$L$2:$M$57,2,FALSE),"")</f>
        <v>2.7695656457406867E-4</v>
      </c>
      <c r="E57" s="264" t="str">
        <f>IFERROR(VLOOKUP(E18,'GHGRP Compression'!$L$2:$M$57,2,FALSE),"")</f>
        <v/>
      </c>
      <c r="F57" s="267" t="str">
        <f>IFERROR(VLOOKUP(F18,'GHGRP Compression'!$L$2:$M$57,2,FALSE),"")</f>
        <v/>
      </c>
      <c r="G57" s="264" t="str">
        <f>IFERROR(VLOOKUP(G18,'GHGRP Compression'!$L$2:$M$57,2,FALSE),"")</f>
        <v/>
      </c>
      <c r="H57" s="267" t="str">
        <f>IFERROR(VLOOKUP(H18,'GHGRP Compression'!$L$2:$M$57,2,FALSE),"")</f>
        <v/>
      </c>
      <c r="I57" s="264" t="str">
        <f>IFERROR(VLOOKUP(I18,'GHGRP Compression'!$L$2:$M$57,2,FALSE),"")</f>
        <v/>
      </c>
      <c r="J57" s="267" t="str">
        <f>IFERROR(VLOOKUP(J18,'GHGRP Compression'!$L$2:$M$57,2,FALSE),"")</f>
        <v/>
      </c>
      <c r="K57" s="267" t="str">
        <f>IFERROR(VLOOKUP(K18,'GHGRP Compression'!$L$2:$M$57,2,FALSE),"")</f>
        <v/>
      </c>
    </row>
    <row r="58" spans="1:24" x14ac:dyDescent="0.3">
      <c r="A58" s="2"/>
      <c r="B58" s="3">
        <v>12</v>
      </c>
      <c r="C58" s="264" t="str">
        <f>IFERROR(VLOOKUP(C19,'GHGRP Compression'!$L$2:$M$57,2,FALSE),"")</f>
        <v/>
      </c>
      <c r="D58" s="267" t="str">
        <f>IFERROR(VLOOKUP(D19,'GHGRP Compression'!$L$2:$M$57,2,FALSE),"")</f>
        <v/>
      </c>
      <c r="E58" s="264" t="str">
        <f>IFERROR(VLOOKUP(E19,'GHGRP Compression'!$L$2:$M$57,2,FALSE),"")</f>
        <v/>
      </c>
      <c r="F58" s="267" t="str">
        <f>IFERROR(VLOOKUP(F19,'GHGRP Compression'!$L$2:$M$57,2,FALSE),"")</f>
        <v/>
      </c>
      <c r="G58" s="264" t="str">
        <f>IFERROR(VLOOKUP(G19,'GHGRP Compression'!$L$2:$M$57,2,FALSE),"")</f>
        <v/>
      </c>
      <c r="H58" s="267" t="str">
        <f>IFERROR(VLOOKUP(H19,'GHGRP Compression'!$L$2:$M$57,2,FALSE),"")</f>
        <v/>
      </c>
      <c r="I58" s="264" t="str">
        <f>IFERROR(VLOOKUP(I19,'GHGRP Compression'!$L$2:$M$57,2,FALSE),"")</f>
        <v/>
      </c>
      <c r="J58" s="267" t="str">
        <f>IFERROR(VLOOKUP(J19,'GHGRP Compression'!$L$2:$M$57,2,FALSE),"")</f>
        <v/>
      </c>
      <c r="K58" s="267" t="str">
        <f>IFERROR(VLOOKUP(K19,'GHGRP Compression'!$L$2:$M$57,2,FALSE),"")</f>
        <v/>
      </c>
    </row>
    <row r="59" spans="1:24" ht="14.7" customHeight="1" x14ac:dyDescent="0.3">
      <c r="A59" s="469" t="s">
        <v>7439</v>
      </c>
      <c r="B59" s="469"/>
      <c r="C59" s="469"/>
      <c r="D59" s="469"/>
      <c r="E59" s="469"/>
      <c r="F59" s="469"/>
      <c r="G59" s="469"/>
      <c r="H59" s="469"/>
      <c r="I59" s="469"/>
      <c r="J59" s="469"/>
      <c r="K59" s="469"/>
      <c r="L59" s="469"/>
      <c r="M59" s="469"/>
      <c r="N59" s="469"/>
      <c r="O59" s="469"/>
      <c r="Q59" s="468" t="s">
        <v>7431</v>
      </c>
      <c r="R59" s="468"/>
      <c r="T59" s="468" t="s">
        <v>7432</v>
      </c>
      <c r="U59" s="468"/>
      <c r="W59" s="468" t="s">
        <v>7433</v>
      </c>
      <c r="X59" s="468"/>
    </row>
    <row r="60" spans="1:24" x14ac:dyDescent="0.3">
      <c r="A60" s="247" t="s">
        <v>7408</v>
      </c>
      <c r="B60" s="247" t="s">
        <v>7409</v>
      </c>
      <c r="C60" s="247" t="s">
        <v>7394</v>
      </c>
      <c r="D60" s="252" t="s">
        <v>7415</v>
      </c>
      <c r="E60" s="252" t="s">
        <v>4815</v>
      </c>
      <c r="F60" s="252" t="s">
        <v>7416</v>
      </c>
      <c r="G60" s="252" t="s">
        <v>7417</v>
      </c>
      <c r="H60" s="252" t="s">
        <v>7418</v>
      </c>
      <c r="I60" s="252" t="s">
        <v>7419</v>
      </c>
      <c r="J60" s="252" t="s">
        <v>7420</v>
      </c>
      <c r="K60" s="252" t="s">
        <v>7421</v>
      </c>
      <c r="L60" s="252" t="s">
        <v>7422</v>
      </c>
      <c r="M60" s="252" t="s">
        <v>7423</v>
      </c>
      <c r="N60" s="252" t="s">
        <v>7424</v>
      </c>
      <c r="O60" s="252" t="s">
        <v>7425</v>
      </c>
      <c r="Q60" s="253" t="s">
        <v>103</v>
      </c>
      <c r="R60" s="254" t="s">
        <v>7404</v>
      </c>
      <c r="T60" s="252" t="s">
        <v>69</v>
      </c>
      <c r="U60" s="254" t="s">
        <v>7406</v>
      </c>
      <c r="W60" s="168" t="s">
        <v>1788</v>
      </c>
      <c r="X60" s="119">
        <v>644000</v>
      </c>
    </row>
    <row r="61" spans="1:24" x14ac:dyDescent="0.3">
      <c r="A61" s="249" t="str">
        <f>C61&amp;" to "&amp;B61</f>
        <v>Hawaii to Hawaii</v>
      </c>
      <c r="B61" s="249" t="s">
        <v>7410</v>
      </c>
      <c r="C61" s="249" t="s">
        <v>7410</v>
      </c>
      <c r="D61" s="248" t="s">
        <v>78</v>
      </c>
      <c r="E61" s="248"/>
      <c r="F61" s="248"/>
      <c r="G61" s="248"/>
      <c r="H61" s="248"/>
      <c r="I61" s="248"/>
      <c r="J61" s="248"/>
      <c r="K61" s="248"/>
      <c r="L61" s="248"/>
      <c r="M61" s="248"/>
      <c r="N61" s="248"/>
      <c r="O61" s="248"/>
      <c r="Q61" s="253" t="s">
        <v>102</v>
      </c>
      <c r="R61" s="254" t="s">
        <v>7402</v>
      </c>
      <c r="T61" s="252" t="s">
        <v>1999</v>
      </c>
      <c r="U61" s="254" t="s">
        <v>7414</v>
      </c>
      <c r="W61" s="168" t="s">
        <v>69</v>
      </c>
      <c r="X61" s="119">
        <v>570641</v>
      </c>
    </row>
    <row r="62" spans="1:24" x14ac:dyDescent="0.3">
      <c r="A62" s="249" t="str">
        <f t="shared" ref="A62:A117" si="6">C62&amp;" to "&amp;B62</f>
        <v>Alaska to Alaska</v>
      </c>
      <c r="B62" s="249" t="s">
        <v>7406</v>
      </c>
      <c r="C62" s="249" t="s">
        <v>7406</v>
      </c>
      <c r="D62" s="248" t="s">
        <v>69</v>
      </c>
      <c r="E62" s="248"/>
      <c r="F62" s="248"/>
      <c r="G62" s="248"/>
      <c r="H62" s="248"/>
      <c r="I62" s="248"/>
      <c r="J62" s="248"/>
      <c r="K62" s="248"/>
      <c r="L62" s="248"/>
      <c r="M62" s="248"/>
      <c r="N62" s="248"/>
      <c r="O62" s="248"/>
      <c r="Q62" s="253" t="s">
        <v>105</v>
      </c>
      <c r="R62" s="254" t="s">
        <v>7402</v>
      </c>
      <c r="T62" s="252" t="s">
        <v>1840</v>
      </c>
      <c r="U62" s="254" t="s">
        <v>7414</v>
      </c>
      <c r="W62" s="168" t="s">
        <v>1840</v>
      </c>
      <c r="X62" s="119">
        <v>415600</v>
      </c>
    </row>
    <row r="63" spans="1:24" x14ac:dyDescent="0.3">
      <c r="A63" s="249" t="str">
        <f t="shared" si="6"/>
        <v>Midcontinent to Southeast</v>
      </c>
      <c r="B63" s="249" t="s">
        <v>3442</v>
      </c>
      <c r="C63" s="250" t="s">
        <v>7404</v>
      </c>
      <c r="D63" s="251" t="s">
        <v>103</v>
      </c>
      <c r="E63" s="251" t="s">
        <v>71</v>
      </c>
      <c r="F63" s="251" t="s">
        <v>91</v>
      </c>
      <c r="G63" s="251" t="s">
        <v>68</v>
      </c>
      <c r="H63" s="251" t="s">
        <v>77</v>
      </c>
      <c r="I63" s="251"/>
      <c r="J63" s="251"/>
      <c r="K63" s="251"/>
      <c r="L63" s="251"/>
      <c r="M63" s="251"/>
      <c r="N63" s="251"/>
      <c r="O63" s="251"/>
      <c r="Q63" s="253" t="s">
        <v>85</v>
      </c>
      <c r="R63" s="254" t="s">
        <v>7401</v>
      </c>
      <c r="T63" s="252" t="s">
        <v>7428</v>
      </c>
      <c r="U63" s="254" t="s">
        <v>7414</v>
      </c>
      <c r="W63" s="168" t="s">
        <v>2374</v>
      </c>
      <c r="X63" s="119">
        <v>364764</v>
      </c>
    </row>
    <row r="64" spans="1:24" x14ac:dyDescent="0.3">
      <c r="A64" s="249" t="str">
        <f t="shared" si="6"/>
        <v>Marcellus/Utica to Southeast</v>
      </c>
      <c r="B64" s="249" t="s">
        <v>3442</v>
      </c>
      <c r="C64" s="250" t="s">
        <v>7402</v>
      </c>
      <c r="D64" s="248" t="s">
        <v>105</v>
      </c>
      <c r="E64" s="248" t="s">
        <v>87</v>
      </c>
      <c r="F64" s="248" t="s">
        <v>112</v>
      </c>
      <c r="G64" s="248" t="s">
        <v>100</v>
      </c>
      <c r="H64" s="248" t="s">
        <v>106</v>
      </c>
      <c r="I64" s="248" t="s">
        <v>77</v>
      </c>
      <c r="J64" s="248"/>
      <c r="K64" s="248"/>
      <c r="L64" s="248"/>
      <c r="M64" s="248"/>
      <c r="N64" s="248"/>
      <c r="O64" s="248"/>
      <c r="Q64" s="253" t="s">
        <v>71</v>
      </c>
      <c r="R64" s="254" t="s">
        <v>7403</v>
      </c>
      <c r="T64" s="252" t="s">
        <v>7429</v>
      </c>
      <c r="U64" s="254" t="s">
        <v>7414</v>
      </c>
      <c r="W64" s="168" t="s">
        <v>109</v>
      </c>
      <c r="X64" s="119">
        <v>261914</v>
      </c>
    </row>
    <row r="65" spans="1:24" x14ac:dyDescent="0.3">
      <c r="A65" s="249" t="str">
        <f t="shared" si="6"/>
        <v>Gulf Coast to Southeast</v>
      </c>
      <c r="B65" s="249" t="s">
        <v>3442</v>
      </c>
      <c r="C65" s="250" t="s">
        <v>7401</v>
      </c>
      <c r="D65" s="248" t="s">
        <v>85</v>
      </c>
      <c r="E65" s="248" t="s">
        <v>91</v>
      </c>
      <c r="F65" s="248" t="s">
        <v>68</v>
      </c>
      <c r="G65" s="248" t="s">
        <v>77</v>
      </c>
      <c r="H65" s="248"/>
      <c r="I65" s="248"/>
      <c r="J65" s="248"/>
      <c r="K65" s="248"/>
      <c r="L65" s="248"/>
      <c r="M65" s="248"/>
      <c r="N65" s="248"/>
      <c r="O65" s="248"/>
      <c r="Q65" s="253" t="s">
        <v>109</v>
      </c>
      <c r="R65" s="254" t="s">
        <v>7401</v>
      </c>
      <c r="T65" s="252" t="s">
        <v>7430</v>
      </c>
      <c r="U65" s="254" t="s">
        <v>7414</v>
      </c>
      <c r="W65" s="168" t="s">
        <v>1699</v>
      </c>
      <c r="X65" s="119">
        <v>255541</v>
      </c>
    </row>
    <row r="66" spans="1:24" x14ac:dyDescent="0.3">
      <c r="A66" s="249" t="str">
        <f t="shared" si="6"/>
        <v>Midcontinent to Florida</v>
      </c>
      <c r="B66" s="249" t="s">
        <v>5168</v>
      </c>
      <c r="C66" s="250" t="s">
        <v>7404</v>
      </c>
      <c r="D66" s="251" t="s">
        <v>103</v>
      </c>
      <c r="E66" s="251" t="s">
        <v>71</v>
      </c>
      <c r="F66" s="251" t="s">
        <v>91</v>
      </c>
      <c r="G66" s="251" t="s">
        <v>68</v>
      </c>
      <c r="H66" s="251" t="s">
        <v>77</v>
      </c>
      <c r="I66" s="251" t="s">
        <v>76</v>
      </c>
      <c r="J66" s="248"/>
      <c r="K66" s="248"/>
      <c r="L66" s="248"/>
      <c r="M66" s="248"/>
      <c r="N66" s="248"/>
      <c r="O66" s="248"/>
      <c r="Q66" s="253" t="s">
        <v>116</v>
      </c>
      <c r="R66" s="254" t="s">
        <v>7405</v>
      </c>
      <c r="T66" s="252" t="s">
        <v>85</v>
      </c>
      <c r="U66" s="254" t="s">
        <v>7401</v>
      </c>
      <c r="W66" s="168" t="s">
        <v>2268</v>
      </c>
      <c r="X66" s="119">
        <v>251700</v>
      </c>
    </row>
    <row r="67" spans="1:24" x14ac:dyDescent="0.3">
      <c r="A67" s="249" t="str">
        <f t="shared" si="6"/>
        <v>Marcellus/Utica to Florida</v>
      </c>
      <c r="B67" s="249" t="s">
        <v>5168</v>
      </c>
      <c r="C67" s="250" t="s">
        <v>7402</v>
      </c>
      <c r="D67" s="248" t="s">
        <v>105</v>
      </c>
      <c r="E67" s="248" t="s">
        <v>87</v>
      </c>
      <c r="F67" s="248" t="s">
        <v>112</v>
      </c>
      <c r="G67" s="248" t="s">
        <v>100</v>
      </c>
      <c r="H67" s="248" t="s">
        <v>106</v>
      </c>
      <c r="I67" s="248" t="s">
        <v>77</v>
      </c>
      <c r="J67" s="248" t="s">
        <v>76</v>
      </c>
      <c r="K67" s="248"/>
      <c r="L67" s="248"/>
      <c r="M67" s="248"/>
      <c r="N67" s="248"/>
      <c r="O67" s="248"/>
      <c r="Q67" s="253" t="s">
        <v>68</v>
      </c>
      <c r="R67" s="254" t="s">
        <v>7401</v>
      </c>
      <c r="T67" s="252" t="s">
        <v>91</v>
      </c>
      <c r="U67" s="254" t="s">
        <v>7401</v>
      </c>
      <c r="W67" s="168" t="s">
        <v>1999</v>
      </c>
      <c r="X67" s="119">
        <v>250116</v>
      </c>
    </row>
    <row r="68" spans="1:24" x14ac:dyDescent="0.3">
      <c r="A68" s="249" t="str">
        <f t="shared" si="6"/>
        <v>Gulf Coast to Florida</v>
      </c>
      <c r="B68" s="249" t="s">
        <v>5168</v>
      </c>
      <c r="C68" s="250" t="s">
        <v>7401</v>
      </c>
      <c r="D68" s="248" t="s">
        <v>85</v>
      </c>
      <c r="E68" s="248" t="s">
        <v>91</v>
      </c>
      <c r="F68" s="248" t="s">
        <v>68</v>
      </c>
      <c r="G68" s="248" t="s">
        <v>77</v>
      </c>
      <c r="H68" s="248" t="s">
        <v>76</v>
      </c>
      <c r="I68" s="248"/>
      <c r="J68" s="248"/>
      <c r="K68" s="248"/>
      <c r="L68" s="248"/>
      <c r="M68" s="248"/>
      <c r="N68" s="248"/>
      <c r="O68" s="248"/>
      <c r="Q68" s="253" t="s">
        <v>83</v>
      </c>
      <c r="R68" s="254" t="s">
        <v>7403</v>
      </c>
      <c r="T68" s="252" t="s">
        <v>2501</v>
      </c>
      <c r="U68" s="254" t="s">
        <v>7401</v>
      </c>
      <c r="W68" s="168" t="s">
        <v>7435</v>
      </c>
      <c r="X68" s="119">
        <v>156453</v>
      </c>
    </row>
    <row r="69" spans="1:24" x14ac:dyDescent="0.3">
      <c r="A69" s="249" t="str">
        <f t="shared" si="6"/>
        <v>Gulf Coast to Southwest</v>
      </c>
      <c r="B69" s="249" t="s">
        <v>7411</v>
      </c>
      <c r="C69" s="250" t="s">
        <v>7401</v>
      </c>
      <c r="D69" s="248" t="s">
        <v>109</v>
      </c>
      <c r="E69" s="248" t="s">
        <v>98</v>
      </c>
      <c r="F69" s="248" t="s">
        <v>70</v>
      </c>
      <c r="G69" s="248"/>
      <c r="H69" s="248"/>
      <c r="I69" s="248"/>
      <c r="J69" s="248"/>
      <c r="K69" s="248"/>
      <c r="L69" s="248"/>
      <c r="M69" s="248"/>
      <c r="N69" s="248"/>
      <c r="O69" s="248"/>
      <c r="Q69" s="253" t="s">
        <v>72</v>
      </c>
      <c r="R69" s="254" t="s">
        <v>5135</v>
      </c>
      <c r="T69" s="252" t="s">
        <v>109</v>
      </c>
      <c r="U69" s="254" t="s">
        <v>7401</v>
      </c>
      <c r="W69" s="168" t="s">
        <v>72</v>
      </c>
      <c r="X69" s="119">
        <v>155973</v>
      </c>
    </row>
    <row r="70" spans="1:24" x14ac:dyDescent="0.3">
      <c r="A70" s="249" t="str">
        <f t="shared" si="6"/>
        <v>Rockies to Southwest</v>
      </c>
      <c r="B70" s="249" t="s">
        <v>7411</v>
      </c>
      <c r="C70" s="250" t="s">
        <v>7405</v>
      </c>
      <c r="D70" s="248" t="s">
        <v>116</v>
      </c>
      <c r="E70" s="248" t="s">
        <v>73</v>
      </c>
      <c r="F70" s="248" t="s">
        <v>98</v>
      </c>
      <c r="G70" s="248" t="s">
        <v>70</v>
      </c>
      <c r="H70" s="248"/>
      <c r="I70" s="248"/>
      <c r="J70" s="248"/>
      <c r="K70" s="248"/>
      <c r="L70" s="248"/>
      <c r="M70" s="248"/>
      <c r="N70" s="248"/>
      <c r="O70" s="248"/>
      <c r="Q70" s="253" t="s">
        <v>73</v>
      </c>
      <c r="R70" s="254" t="s">
        <v>7405</v>
      </c>
      <c r="T70" s="252" t="s">
        <v>78</v>
      </c>
      <c r="U70" s="254" t="s">
        <v>7410</v>
      </c>
      <c r="W70" s="168" t="s">
        <v>93</v>
      </c>
      <c r="X70" s="119">
        <v>145556</v>
      </c>
    </row>
    <row r="71" spans="1:24" x14ac:dyDescent="0.3">
      <c r="A71" s="249" t="str">
        <f t="shared" si="6"/>
        <v>Midcontinent to Southwest</v>
      </c>
      <c r="B71" s="249" t="s">
        <v>7411</v>
      </c>
      <c r="C71" s="250" t="s">
        <v>7404</v>
      </c>
      <c r="D71" s="248" t="s">
        <v>103</v>
      </c>
      <c r="E71" s="248" t="s">
        <v>109</v>
      </c>
      <c r="F71" s="248" t="s">
        <v>98</v>
      </c>
      <c r="G71" s="248" t="s">
        <v>70</v>
      </c>
      <c r="H71" s="248"/>
      <c r="I71" s="248"/>
      <c r="J71" s="248"/>
      <c r="K71" s="248"/>
      <c r="L71" s="248"/>
      <c r="M71" s="248"/>
      <c r="N71" s="248"/>
      <c r="O71" s="248"/>
      <c r="Q71" s="253" t="s">
        <v>76</v>
      </c>
      <c r="R71" s="254" t="s">
        <v>7401</v>
      </c>
      <c r="T71" s="252" t="s">
        <v>117</v>
      </c>
      <c r="U71" s="254" t="s">
        <v>7412</v>
      </c>
      <c r="W71" s="168" t="s">
        <v>98</v>
      </c>
      <c r="X71" s="119">
        <v>121365</v>
      </c>
    </row>
    <row r="72" spans="1:24" x14ac:dyDescent="0.3">
      <c r="A72" s="249" t="str">
        <f t="shared" si="6"/>
        <v>Western Canada to Southwest</v>
      </c>
      <c r="B72" s="249" t="s">
        <v>7411</v>
      </c>
      <c r="C72" s="250" t="s">
        <v>119</v>
      </c>
      <c r="D72" s="248" t="s">
        <v>2374</v>
      </c>
      <c r="E72" s="248" t="s">
        <v>79</v>
      </c>
      <c r="F72" s="248" t="s">
        <v>110</v>
      </c>
      <c r="G72" s="248" t="s">
        <v>95</v>
      </c>
      <c r="H72" s="248" t="s">
        <v>70</v>
      </c>
      <c r="I72" s="248"/>
      <c r="J72" s="248"/>
      <c r="K72" s="248"/>
      <c r="L72" s="248"/>
      <c r="M72" s="248"/>
      <c r="N72" s="248"/>
      <c r="O72" s="248"/>
      <c r="Q72" s="253" t="s">
        <v>89</v>
      </c>
      <c r="R72" s="254" t="s">
        <v>7403</v>
      </c>
      <c r="T72" s="252" t="s">
        <v>75</v>
      </c>
      <c r="U72" s="254" t="s">
        <v>7412</v>
      </c>
      <c r="W72" s="168" t="s">
        <v>70</v>
      </c>
      <c r="X72" s="119">
        <v>113642</v>
      </c>
    </row>
    <row r="73" spans="1:24" x14ac:dyDescent="0.3">
      <c r="A73" s="249" t="str">
        <f t="shared" si="6"/>
        <v>Midcontinent to Midcontinent</v>
      </c>
      <c r="B73" s="249" t="s">
        <v>7404</v>
      </c>
      <c r="C73" s="249" t="s">
        <v>7404</v>
      </c>
      <c r="D73" s="248" t="s">
        <v>71</v>
      </c>
      <c r="E73" s="248" t="s">
        <v>103</v>
      </c>
      <c r="F73" s="248" t="s">
        <v>83</v>
      </c>
      <c r="G73" s="248" t="s">
        <v>92</v>
      </c>
      <c r="H73" s="248"/>
      <c r="I73" s="248"/>
      <c r="J73" s="248"/>
      <c r="K73" s="248"/>
      <c r="L73" s="248"/>
      <c r="M73" s="248"/>
      <c r="N73" s="248"/>
      <c r="O73" s="248"/>
      <c r="Q73" s="253" t="s">
        <v>91</v>
      </c>
      <c r="R73" s="254" t="s">
        <v>7401</v>
      </c>
      <c r="T73" s="252" t="s">
        <v>87</v>
      </c>
      <c r="U73" s="254" t="s">
        <v>7412</v>
      </c>
      <c r="W73" s="168" t="s">
        <v>95</v>
      </c>
      <c r="X73" s="119">
        <v>109806</v>
      </c>
    </row>
    <row r="74" spans="1:24" x14ac:dyDescent="0.3">
      <c r="A74" s="249" t="str">
        <f t="shared" si="6"/>
        <v>Marcellus/Utica to Midcontinent</v>
      </c>
      <c r="B74" s="249" t="s">
        <v>7404</v>
      </c>
      <c r="C74" s="250" t="s">
        <v>7402</v>
      </c>
      <c r="D74" s="248" t="s">
        <v>102</v>
      </c>
      <c r="E74" s="248" t="s">
        <v>81</v>
      </c>
      <c r="F74" s="248" t="s">
        <v>80</v>
      </c>
      <c r="G74" s="248" t="s">
        <v>92</v>
      </c>
      <c r="H74" s="248"/>
      <c r="I74" s="248"/>
      <c r="J74" s="248"/>
      <c r="K74" s="248"/>
      <c r="L74" s="248"/>
      <c r="M74" s="248"/>
      <c r="N74" s="248"/>
      <c r="O74" s="248"/>
      <c r="Q74" s="253" t="s">
        <v>110</v>
      </c>
      <c r="R74" s="254" t="s">
        <v>7405</v>
      </c>
      <c r="T74" s="252" t="s">
        <v>100</v>
      </c>
      <c r="U74" s="254" t="s">
        <v>7412</v>
      </c>
      <c r="W74" s="168" t="s">
        <v>73</v>
      </c>
      <c r="X74" s="119">
        <v>103730</v>
      </c>
    </row>
    <row r="75" spans="1:24" x14ac:dyDescent="0.3">
      <c r="A75" s="249" t="str">
        <f t="shared" si="6"/>
        <v>Gulf Coast to Midcontinent</v>
      </c>
      <c r="B75" s="249" t="s">
        <v>7404</v>
      </c>
      <c r="C75" s="250" t="s">
        <v>7401</v>
      </c>
      <c r="D75" s="248" t="s">
        <v>85</v>
      </c>
      <c r="E75" s="248" t="s">
        <v>71</v>
      </c>
      <c r="F75" s="248" t="s">
        <v>92</v>
      </c>
      <c r="G75" s="248"/>
      <c r="H75" s="248"/>
      <c r="I75" s="248"/>
      <c r="J75" s="248"/>
      <c r="K75" s="248"/>
      <c r="L75" s="248"/>
      <c r="M75" s="248"/>
      <c r="N75" s="248"/>
      <c r="O75" s="248"/>
      <c r="Q75" s="253" t="s">
        <v>98</v>
      </c>
      <c r="R75" s="254" t="s">
        <v>7405</v>
      </c>
      <c r="T75" s="252" t="s">
        <v>112</v>
      </c>
      <c r="U75" s="254" t="s">
        <v>7412</v>
      </c>
      <c r="W75" s="168" t="s">
        <v>116</v>
      </c>
      <c r="X75" s="119">
        <v>97105</v>
      </c>
    </row>
    <row r="76" spans="1:24" x14ac:dyDescent="0.3">
      <c r="A76" s="249" t="str">
        <f t="shared" si="6"/>
        <v>Rockies to Midcontinent</v>
      </c>
      <c r="B76" s="249" t="s">
        <v>7404</v>
      </c>
      <c r="C76" s="250" t="s">
        <v>7405</v>
      </c>
      <c r="D76" s="248" t="s">
        <v>116</v>
      </c>
      <c r="E76" s="248" t="s">
        <v>73</v>
      </c>
      <c r="F76" s="248" t="s">
        <v>83</v>
      </c>
      <c r="G76" s="248"/>
      <c r="H76" s="248"/>
      <c r="I76" s="248"/>
      <c r="J76" s="248"/>
      <c r="K76" s="248"/>
      <c r="L76" s="248"/>
      <c r="M76" s="248"/>
      <c r="N76" s="248"/>
      <c r="O76" s="248"/>
      <c r="Q76" s="253" t="s">
        <v>101</v>
      </c>
      <c r="R76" s="254" t="s">
        <v>6830</v>
      </c>
      <c r="T76" s="252" t="s">
        <v>114</v>
      </c>
      <c r="U76" s="254" t="s">
        <v>7412</v>
      </c>
      <c r="W76" s="168" t="s">
        <v>104</v>
      </c>
      <c r="X76" s="119">
        <v>96003</v>
      </c>
    </row>
    <row r="77" spans="1:24" x14ac:dyDescent="0.3">
      <c r="A77" s="249" t="str">
        <f t="shared" si="6"/>
        <v>Rockies to California</v>
      </c>
      <c r="B77" s="250" t="s">
        <v>5135</v>
      </c>
      <c r="C77" s="250" t="s">
        <v>7405</v>
      </c>
      <c r="D77" s="248" t="s">
        <v>116</v>
      </c>
      <c r="E77" s="248" t="s">
        <v>110</v>
      </c>
      <c r="F77" s="248" t="s">
        <v>95</v>
      </c>
      <c r="G77" s="248" t="s">
        <v>72</v>
      </c>
      <c r="H77" s="248"/>
      <c r="I77" s="248"/>
      <c r="J77" s="248"/>
      <c r="K77" s="248"/>
      <c r="L77" s="248"/>
      <c r="M77" s="248"/>
      <c r="N77" s="248"/>
      <c r="O77" s="248"/>
      <c r="Q77" s="253" t="s">
        <v>69</v>
      </c>
      <c r="R77" s="254" t="s">
        <v>7406</v>
      </c>
      <c r="T77" s="252" t="s">
        <v>71</v>
      </c>
      <c r="U77" s="254" t="s">
        <v>7404</v>
      </c>
      <c r="W77" s="168" t="s">
        <v>79</v>
      </c>
      <c r="X77" s="119">
        <v>82751</v>
      </c>
    </row>
    <row r="78" spans="1:24" x14ac:dyDescent="0.3">
      <c r="A78" s="249" t="str">
        <f t="shared" si="6"/>
        <v>California to California</v>
      </c>
      <c r="B78" s="250" t="s">
        <v>5135</v>
      </c>
      <c r="C78" s="250" t="s">
        <v>5135</v>
      </c>
      <c r="D78" s="248" t="s">
        <v>72</v>
      </c>
      <c r="E78" s="248"/>
      <c r="F78" s="248"/>
      <c r="G78" s="248"/>
      <c r="H78" s="248"/>
      <c r="I78" s="248"/>
      <c r="J78" s="248"/>
      <c r="K78" s="248"/>
      <c r="L78" s="248"/>
      <c r="M78" s="248"/>
      <c r="N78" s="248"/>
      <c r="O78" s="248"/>
      <c r="Q78" s="253" t="s">
        <v>7427</v>
      </c>
      <c r="R78" s="254" t="s">
        <v>119</v>
      </c>
      <c r="T78" s="252" t="s">
        <v>83</v>
      </c>
      <c r="U78" s="254" t="s">
        <v>7404</v>
      </c>
      <c r="W78" s="168" t="s">
        <v>110</v>
      </c>
      <c r="X78" s="119">
        <v>82168</v>
      </c>
    </row>
    <row r="79" spans="1:24" x14ac:dyDescent="0.3">
      <c r="A79" s="249" t="str">
        <f t="shared" si="6"/>
        <v>Western Canada to California</v>
      </c>
      <c r="B79" s="250" t="s">
        <v>5135</v>
      </c>
      <c r="C79" s="250" t="s">
        <v>119</v>
      </c>
      <c r="D79" s="248" t="s">
        <v>2374</v>
      </c>
      <c r="E79" s="248" t="s">
        <v>113</v>
      </c>
      <c r="F79" s="248" t="s">
        <v>104</v>
      </c>
      <c r="G79" s="248" t="s">
        <v>72</v>
      </c>
      <c r="H79" s="248"/>
      <c r="I79" s="248"/>
      <c r="J79" s="248"/>
      <c r="K79" s="248"/>
      <c r="L79" s="248"/>
      <c r="M79" s="248"/>
      <c r="N79" s="248"/>
      <c r="O79" s="248"/>
      <c r="T79" s="252" t="s">
        <v>92</v>
      </c>
      <c r="U79" s="254" t="s">
        <v>7404</v>
      </c>
      <c r="W79" s="168" t="s">
        <v>83</v>
      </c>
      <c r="X79" s="119">
        <v>81823</v>
      </c>
    </row>
    <row r="80" spans="1:24" x14ac:dyDescent="0.3">
      <c r="A80" s="249" t="str">
        <f t="shared" si="6"/>
        <v>Gulf Coast to California</v>
      </c>
      <c r="B80" s="250" t="s">
        <v>5135</v>
      </c>
      <c r="C80" s="250" t="s">
        <v>7401</v>
      </c>
      <c r="D80" s="248" t="s">
        <v>109</v>
      </c>
      <c r="E80" s="248" t="s">
        <v>98</v>
      </c>
      <c r="F80" s="248" t="s">
        <v>70</v>
      </c>
      <c r="G80" s="248" t="s">
        <v>72</v>
      </c>
      <c r="H80" s="248"/>
      <c r="I80" s="248"/>
      <c r="J80" s="248"/>
      <c r="K80" s="248"/>
      <c r="L80" s="248"/>
      <c r="M80" s="248"/>
      <c r="N80" s="248"/>
      <c r="O80" s="248"/>
      <c r="T80" s="252" t="s">
        <v>94</v>
      </c>
      <c r="U80" s="254" t="s">
        <v>7404</v>
      </c>
      <c r="W80" s="168" t="s">
        <v>90</v>
      </c>
      <c r="X80" s="119">
        <v>79617</v>
      </c>
    </row>
    <row r="81" spans="1:24" x14ac:dyDescent="0.3">
      <c r="A81" s="249" t="str">
        <f t="shared" si="6"/>
        <v>Rockies to Rockies</v>
      </c>
      <c r="B81" s="249" t="s">
        <v>7405</v>
      </c>
      <c r="C81" s="250" t="s">
        <v>7405</v>
      </c>
      <c r="D81" s="248" t="s">
        <v>116</v>
      </c>
      <c r="E81" s="248" t="s">
        <v>73</v>
      </c>
      <c r="F81" s="248"/>
      <c r="G81" s="248"/>
      <c r="H81" s="248"/>
      <c r="I81" s="248"/>
      <c r="J81" s="248"/>
      <c r="K81" s="248"/>
      <c r="L81" s="248"/>
      <c r="M81" s="248"/>
      <c r="N81" s="248"/>
      <c r="O81" s="248"/>
      <c r="T81" s="252" t="s">
        <v>103</v>
      </c>
      <c r="U81" s="254" t="s">
        <v>7404</v>
      </c>
      <c r="W81" s="168" t="s">
        <v>94</v>
      </c>
      <c r="X81" s="119">
        <v>76878</v>
      </c>
    </row>
    <row r="82" spans="1:24" x14ac:dyDescent="0.3">
      <c r="A82" s="249" t="str">
        <f t="shared" si="6"/>
        <v>Bakken to Rockies</v>
      </c>
      <c r="B82" s="249" t="s">
        <v>7405</v>
      </c>
      <c r="C82" s="250" t="s">
        <v>6830</v>
      </c>
      <c r="D82" s="248" t="s">
        <v>101</v>
      </c>
      <c r="E82" s="248" t="s">
        <v>93</v>
      </c>
      <c r="F82" s="248" t="s">
        <v>116</v>
      </c>
      <c r="G82" s="248"/>
      <c r="H82" s="248"/>
      <c r="I82" s="248"/>
      <c r="J82" s="248"/>
      <c r="K82" s="248"/>
      <c r="L82" s="248"/>
      <c r="M82" s="248"/>
      <c r="N82" s="248"/>
      <c r="O82" s="248"/>
      <c r="T82" s="252" t="s">
        <v>80</v>
      </c>
      <c r="U82" s="254" t="s">
        <v>7413</v>
      </c>
      <c r="W82" s="168" t="s">
        <v>107</v>
      </c>
      <c r="X82" s="119">
        <v>75898</v>
      </c>
    </row>
    <row r="83" spans="1:24" x14ac:dyDescent="0.3">
      <c r="A83" s="249" t="str">
        <f t="shared" si="6"/>
        <v>Western Canada to Rockies</v>
      </c>
      <c r="B83" s="249" t="s">
        <v>7405</v>
      </c>
      <c r="C83" s="250" t="s">
        <v>119</v>
      </c>
      <c r="D83" s="248" t="s">
        <v>1699</v>
      </c>
      <c r="E83" s="248" t="s">
        <v>2374</v>
      </c>
      <c r="F83" s="248" t="s">
        <v>113</v>
      </c>
      <c r="G83" s="248" t="s">
        <v>104</v>
      </c>
      <c r="H83" s="248" t="s">
        <v>79</v>
      </c>
      <c r="I83" s="248" t="s">
        <v>116</v>
      </c>
      <c r="J83" s="248"/>
      <c r="K83" s="248"/>
      <c r="L83" s="248"/>
      <c r="M83" s="248"/>
      <c r="N83" s="248"/>
      <c r="O83" s="248"/>
      <c r="T83" s="252" t="s">
        <v>81</v>
      </c>
      <c r="U83" s="254" t="s">
        <v>7413</v>
      </c>
      <c r="W83" s="168" t="s">
        <v>101</v>
      </c>
      <c r="X83" s="119">
        <v>68994</v>
      </c>
    </row>
    <row r="84" spans="1:24" x14ac:dyDescent="0.3">
      <c r="A84" s="249" t="str">
        <f t="shared" si="6"/>
        <v>Midcontinent to Rockies</v>
      </c>
      <c r="B84" s="249" t="s">
        <v>7405</v>
      </c>
      <c r="C84" s="250" t="s">
        <v>7404</v>
      </c>
      <c r="D84" s="248" t="s">
        <v>103</v>
      </c>
      <c r="E84" s="248" t="s">
        <v>73</v>
      </c>
      <c r="F84" s="248"/>
      <c r="G84" s="248"/>
      <c r="H84" s="248"/>
      <c r="I84" s="248"/>
      <c r="J84" s="248"/>
      <c r="K84" s="248"/>
      <c r="L84" s="248"/>
      <c r="M84" s="248"/>
      <c r="N84" s="248"/>
      <c r="O84" s="248"/>
      <c r="T84" s="252" t="s">
        <v>82</v>
      </c>
      <c r="U84" s="254" t="s">
        <v>7413</v>
      </c>
      <c r="W84" s="168" t="s">
        <v>92</v>
      </c>
      <c r="X84" s="119">
        <v>68898</v>
      </c>
    </row>
    <row r="85" spans="1:24" x14ac:dyDescent="0.3">
      <c r="A85" s="249" t="str">
        <f t="shared" si="6"/>
        <v>Gulf Coast to Mid-Atlantic</v>
      </c>
      <c r="B85" s="249" t="s">
        <v>7412</v>
      </c>
      <c r="C85" s="250" t="s">
        <v>7401</v>
      </c>
      <c r="D85" s="248" t="s">
        <v>85</v>
      </c>
      <c r="E85" s="248" t="s">
        <v>91</v>
      </c>
      <c r="F85" s="248" t="s">
        <v>68</v>
      </c>
      <c r="G85" s="248" t="s">
        <v>77</v>
      </c>
      <c r="H85" s="248" t="s">
        <v>106</v>
      </c>
      <c r="I85" s="248" t="s">
        <v>100</v>
      </c>
      <c r="J85" s="248"/>
      <c r="K85" s="248"/>
      <c r="L85" s="248"/>
      <c r="M85" s="248"/>
      <c r="N85" s="248"/>
      <c r="O85" s="248"/>
      <c r="T85" s="252" t="s">
        <v>84</v>
      </c>
      <c r="U85" s="254" t="s">
        <v>7413</v>
      </c>
      <c r="W85" s="168" t="s">
        <v>103</v>
      </c>
      <c r="X85" s="119">
        <v>68679</v>
      </c>
    </row>
    <row r="86" spans="1:24" x14ac:dyDescent="0.3">
      <c r="A86" s="249" t="str">
        <f t="shared" si="6"/>
        <v>Marcellus/Utica to Mid-Atlantic</v>
      </c>
      <c r="B86" s="249" t="s">
        <v>7412</v>
      </c>
      <c r="C86" s="250" t="s">
        <v>7402</v>
      </c>
      <c r="D86" s="248" t="s">
        <v>105</v>
      </c>
      <c r="E86" s="248" t="s">
        <v>87</v>
      </c>
      <c r="F86" s="248" t="s">
        <v>112</v>
      </c>
      <c r="G86" s="248"/>
      <c r="H86" s="248"/>
      <c r="I86" s="248"/>
      <c r="J86" s="248"/>
      <c r="K86" s="248"/>
      <c r="L86" s="248"/>
      <c r="M86" s="248"/>
      <c r="N86" s="248"/>
      <c r="O86" s="248"/>
      <c r="T86" s="252" t="s">
        <v>89</v>
      </c>
      <c r="U86" s="254" t="s">
        <v>7413</v>
      </c>
      <c r="W86" s="168" t="s">
        <v>113</v>
      </c>
      <c r="X86" s="119">
        <v>66582</v>
      </c>
    </row>
    <row r="87" spans="1:24" x14ac:dyDescent="0.3">
      <c r="A87" s="249" t="str">
        <f t="shared" si="6"/>
        <v>Midcontinent to Mid-Atlantic</v>
      </c>
      <c r="B87" s="249" t="s">
        <v>7412</v>
      </c>
      <c r="C87" s="250" t="s">
        <v>7404</v>
      </c>
      <c r="D87" s="248" t="s">
        <v>71</v>
      </c>
      <c r="E87" s="248" t="s">
        <v>91</v>
      </c>
      <c r="F87" s="248" t="s">
        <v>68</v>
      </c>
      <c r="G87" s="248" t="s">
        <v>77</v>
      </c>
      <c r="H87" s="248" t="s">
        <v>106</v>
      </c>
      <c r="I87" s="248" t="s">
        <v>100</v>
      </c>
      <c r="J87" s="248"/>
      <c r="K87" s="248"/>
      <c r="L87" s="248"/>
      <c r="M87" s="248"/>
      <c r="N87" s="248"/>
      <c r="O87" s="248"/>
      <c r="T87" s="252" t="s">
        <v>90</v>
      </c>
      <c r="U87" s="254" t="s">
        <v>7413</v>
      </c>
      <c r="W87" s="168" t="s">
        <v>77</v>
      </c>
      <c r="X87" s="119">
        <v>57919</v>
      </c>
    </row>
    <row r="88" spans="1:24" x14ac:dyDescent="0.3">
      <c r="A88" s="249" t="str">
        <f t="shared" si="6"/>
        <v>Midcontinent to Midwest</v>
      </c>
      <c r="B88" s="249" t="s">
        <v>7413</v>
      </c>
      <c r="C88" s="250" t="s">
        <v>7404</v>
      </c>
      <c r="D88" s="248" t="s">
        <v>71</v>
      </c>
      <c r="E88" s="248" t="s">
        <v>92</v>
      </c>
      <c r="F88" s="248" t="s">
        <v>80</v>
      </c>
      <c r="G88" s="248"/>
      <c r="H88" s="248"/>
      <c r="I88" s="248"/>
      <c r="J88" s="248"/>
      <c r="K88" s="248"/>
      <c r="L88" s="248"/>
      <c r="M88" s="248"/>
      <c r="N88" s="248"/>
      <c r="O88" s="248"/>
      <c r="T88" s="252" t="s">
        <v>102</v>
      </c>
      <c r="U88" s="254" t="s">
        <v>7413</v>
      </c>
      <c r="W88" s="168" t="s">
        <v>89</v>
      </c>
      <c r="X88" s="119">
        <v>56539</v>
      </c>
    </row>
    <row r="89" spans="1:24" x14ac:dyDescent="0.3">
      <c r="A89" s="249" t="str">
        <f t="shared" si="6"/>
        <v>Gulf Coast to Midwest</v>
      </c>
      <c r="B89" s="249" t="s">
        <v>7413</v>
      </c>
      <c r="C89" s="250" t="s">
        <v>7401</v>
      </c>
      <c r="D89" s="248" t="s">
        <v>85</v>
      </c>
      <c r="E89" s="248" t="s">
        <v>71</v>
      </c>
      <c r="F89" s="248" t="s">
        <v>92</v>
      </c>
      <c r="G89" s="248" t="s">
        <v>80</v>
      </c>
      <c r="H89" s="248"/>
      <c r="I89" s="248"/>
      <c r="J89" s="248"/>
      <c r="K89" s="248"/>
      <c r="L89" s="248"/>
      <c r="M89" s="248"/>
      <c r="N89" s="248"/>
      <c r="O89" s="248"/>
      <c r="T89" s="252" t="s">
        <v>115</v>
      </c>
      <c r="U89" s="254" t="s">
        <v>7413</v>
      </c>
      <c r="W89" s="168" t="s">
        <v>82</v>
      </c>
      <c r="X89" s="119">
        <v>55875</v>
      </c>
    </row>
    <row r="90" spans="1:24" x14ac:dyDescent="0.3">
      <c r="A90" s="249" t="str">
        <f t="shared" si="6"/>
        <v>Rockies to Midwest</v>
      </c>
      <c r="B90" s="249" t="s">
        <v>7413</v>
      </c>
      <c r="C90" s="250" t="s">
        <v>7405</v>
      </c>
      <c r="D90" s="248" t="s">
        <v>116</v>
      </c>
      <c r="E90" s="248" t="s">
        <v>73</v>
      </c>
      <c r="F90" s="248" t="s">
        <v>94</v>
      </c>
      <c r="G90" s="248" t="s">
        <v>83</v>
      </c>
      <c r="H90" s="248" t="s">
        <v>92</v>
      </c>
      <c r="I90" s="248" t="s">
        <v>80</v>
      </c>
      <c r="J90" s="248"/>
      <c r="K90" s="248"/>
      <c r="L90" s="248"/>
      <c r="M90" s="248"/>
      <c r="N90" s="248"/>
      <c r="O90" s="248"/>
      <c r="T90" s="252" t="s">
        <v>86</v>
      </c>
      <c r="U90" s="254" t="s">
        <v>2503</v>
      </c>
      <c r="W90" s="168" t="s">
        <v>80</v>
      </c>
      <c r="X90" s="119">
        <v>55593</v>
      </c>
    </row>
    <row r="91" spans="1:24" x14ac:dyDescent="0.3">
      <c r="A91" s="249" t="str">
        <f t="shared" si="6"/>
        <v>Bakken to Midwest</v>
      </c>
      <c r="B91" s="249" t="s">
        <v>7413</v>
      </c>
      <c r="C91" s="250" t="s">
        <v>6830</v>
      </c>
      <c r="D91" s="248" t="s">
        <v>101</v>
      </c>
      <c r="E91" s="248" t="s">
        <v>90</v>
      </c>
      <c r="F91" s="248" t="s">
        <v>115</v>
      </c>
      <c r="G91" s="248" t="s">
        <v>80</v>
      </c>
      <c r="H91" s="248"/>
      <c r="I91" s="248"/>
      <c r="J91" s="248"/>
      <c r="K91" s="248"/>
      <c r="L91" s="248"/>
      <c r="M91" s="248"/>
      <c r="N91" s="248"/>
      <c r="O91" s="248"/>
      <c r="T91" s="252" t="s">
        <v>2551</v>
      </c>
      <c r="U91" s="254" t="s">
        <v>2503</v>
      </c>
      <c r="W91" s="168" t="s">
        <v>115</v>
      </c>
      <c r="X91" s="119">
        <v>54314</v>
      </c>
    </row>
    <row r="92" spans="1:24" x14ac:dyDescent="0.3">
      <c r="A92" s="249" t="str">
        <f t="shared" si="6"/>
        <v>Western Canada to Midwest</v>
      </c>
      <c r="B92" s="249" t="s">
        <v>7413</v>
      </c>
      <c r="C92" s="250" t="s">
        <v>119</v>
      </c>
      <c r="D92" s="248" t="s">
        <v>2374</v>
      </c>
      <c r="E92" s="248" t="s">
        <v>1699</v>
      </c>
      <c r="F92" s="248" t="s">
        <v>2268</v>
      </c>
      <c r="G92" s="248" t="s">
        <v>1999</v>
      </c>
      <c r="H92" s="248" t="s">
        <v>90</v>
      </c>
      <c r="I92" s="248" t="s">
        <v>82</v>
      </c>
      <c r="J92" s="248" t="s">
        <v>80</v>
      </c>
      <c r="K92" s="248" t="s">
        <v>81</v>
      </c>
      <c r="L92" s="248" t="s">
        <v>89</v>
      </c>
      <c r="M92" s="248"/>
      <c r="N92" s="248"/>
      <c r="O92" s="248"/>
      <c r="T92" s="252" t="s">
        <v>111</v>
      </c>
      <c r="U92" s="254" t="s">
        <v>2503</v>
      </c>
      <c r="W92" s="168" t="s">
        <v>76</v>
      </c>
      <c r="X92" s="119">
        <v>53997</v>
      </c>
    </row>
    <row r="93" spans="1:24" x14ac:dyDescent="0.3">
      <c r="A93" s="249" t="str">
        <f t="shared" si="6"/>
        <v>Marcellus/Utica to Midwest</v>
      </c>
      <c r="B93" s="249" t="s">
        <v>7413</v>
      </c>
      <c r="C93" s="250" t="s">
        <v>7402</v>
      </c>
      <c r="D93" s="248" t="s">
        <v>105</v>
      </c>
      <c r="E93" s="248" t="s">
        <v>102</v>
      </c>
      <c r="F93" s="248" t="s">
        <v>89</v>
      </c>
      <c r="G93" s="248"/>
      <c r="H93" s="248"/>
      <c r="I93" s="248"/>
      <c r="J93" s="248"/>
      <c r="K93" s="248"/>
      <c r="L93" s="248"/>
      <c r="M93" s="248"/>
      <c r="N93" s="248"/>
      <c r="O93" s="248"/>
      <c r="T93" s="252" t="s">
        <v>96</v>
      </c>
      <c r="U93" s="254" t="s">
        <v>2503</v>
      </c>
      <c r="W93" s="168" t="s">
        <v>71</v>
      </c>
      <c r="X93" s="119">
        <v>52075</v>
      </c>
    </row>
    <row r="94" spans="1:24" x14ac:dyDescent="0.3">
      <c r="A94" s="249" t="str">
        <f t="shared" si="6"/>
        <v>Gulf Coast to Gulf Coast</v>
      </c>
      <c r="B94" s="249" t="s">
        <v>7401</v>
      </c>
      <c r="C94" s="250" t="s">
        <v>7401</v>
      </c>
      <c r="D94" s="248" t="s">
        <v>109</v>
      </c>
      <c r="E94" s="248" t="s">
        <v>85</v>
      </c>
      <c r="F94" s="248"/>
      <c r="G94" s="248"/>
      <c r="H94" s="248"/>
      <c r="I94" s="248"/>
      <c r="J94" s="248"/>
      <c r="K94" s="248"/>
      <c r="L94" s="248"/>
      <c r="M94" s="248"/>
      <c r="N94" s="248"/>
      <c r="O94" s="248"/>
      <c r="T94" s="252" t="s">
        <v>88</v>
      </c>
      <c r="U94" s="254" t="s">
        <v>2503</v>
      </c>
      <c r="W94" s="168" t="s">
        <v>68</v>
      </c>
      <c r="X94" s="119">
        <v>50750</v>
      </c>
    </row>
    <row r="95" spans="1:24" x14ac:dyDescent="0.3">
      <c r="A95" s="249" t="str">
        <f t="shared" si="6"/>
        <v>Midcontinent to Gulf Coast</v>
      </c>
      <c r="B95" s="249" t="s">
        <v>7401</v>
      </c>
      <c r="C95" s="250" t="s">
        <v>7404</v>
      </c>
      <c r="D95" s="248" t="s">
        <v>103</v>
      </c>
      <c r="E95" s="248" t="s">
        <v>71</v>
      </c>
      <c r="F95" s="248" t="s">
        <v>85</v>
      </c>
      <c r="G95" s="248" t="s">
        <v>109</v>
      </c>
      <c r="H95" s="248"/>
      <c r="I95" s="248"/>
      <c r="J95" s="248"/>
      <c r="K95" s="248"/>
      <c r="L95" s="248"/>
      <c r="M95" s="248"/>
      <c r="N95" s="248"/>
      <c r="O95" s="248"/>
      <c r="T95" s="252" t="s">
        <v>74</v>
      </c>
      <c r="U95" s="254" t="s">
        <v>2503</v>
      </c>
      <c r="W95" s="168" t="s">
        <v>100</v>
      </c>
      <c r="X95" s="119">
        <v>48718</v>
      </c>
    </row>
    <row r="96" spans="1:24" x14ac:dyDescent="0.3">
      <c r="A96" s="249" t="str">
        <f t="shared" si="6"/>
        <v>Marcellus/Utica to Gulf Coast</v>
      </c>
      <c r="B96" s="249" t="s">
        <v>7401</v>
      </c>
      <c r="C96" s="250" t="s">
        <v>7402</v>
      </c>
      <c r="D96" s="248" t="s">
        <v>105</v>
      </c>
      <c r="E96" s="248" t="s">
        <v>102</v>
      </c>
      <c r="F96" s="248" t="s">
        <v>84</v>
      </c>
      <c r="G96" s="248" t="s">
        <v>108</v>
      </c>
      <c r="H96" s="248" t="s">
        <v>91</v>
      </c>
      <c r="I96" s="248" t="s">
        <v>85</v>
      </c>
      <c r="J96" s="248"/>
      <c r="K96" s="248"/>
      <c r="L96" s="248"/>
      <c r="M96" s="248"/>
      <c r="N96" s="248"/>
      <c r="O96" s="248"/>
      <c r="T96" s="252" t="s">
        <v>2503</v>
      </c>
      <c r="U96" s="254" t="s">
        <v>2503</v>
      </c>
      <c r="W96" s="168" t="s">
        <v>99</v>
      </c>
      <c r="X96" s="119">
        <v>47224</v>
      </c>
    </row>
    <row r="97" spans="1:24" x14ac:dyDescent="0.3">
      <c r="A97" s="249" t="str">
        <f t="shared" si="6"/>
        <v>Rockies to Gulf Coast</v>
      </c>
      <c r="B97" s="249" t="s">
        <v>7401</v>
      </c>
      <c r="C97" s="250" t="s">
        <v>7405</v>
      </c>
      <c r="D97" s="248" t="s">
        <v>116</v>
      </c>
      <c r="E97" s="248" t="s">
        <v>73</v>
      </c>
      <c r="F97" s="248" t="s">
        <v>103</v>
      </c>
      <c r="G97" s="248" t="s">
        <v>109</v>
      </c>
      <c r="H97" s="248"/>
      <c r="I97" s="248"/>
      <c r="J97" s="248"/>
      <c r="K97" s="248"/>
      <c r="L97" s="248"/>
      <c r="M97" s="248"/>
      <c r="N97" s="248"/>
      <c r="O97" s="248"/>
      <c r="T97" s="252" t="s">
        <v>97</v>
      </c>
      <c r="U97" s="254" t="s">
        <v>5504</v>
      </c>
      <c r="W97" s="168" t="s">
        <v>91</v>
      </c>
      <c r="X97" s="119">
        <v>46914</v>
      </c>
    </row>
    <row r="98" spans="1:24" x14ac:dyDescent="0.3">
      <c r="A98" s="249" t="str">
        <f t="shared" si="6"/>
        <v>Midcontinent to New England</v>
      </c>
      <c r="B98" s="249" t="s">
        <v>2503</v>
      </c>
      <c r="C98" s="250" t="s">
        <v>7404</v>
      </c>
      <c r="D98" s="248" t="s">
        <v>71</v>
      </c>
      <c r="E98" s="248" t="s">
        <v>91</v>
      </c>
      <c r="F98" s="248" t="s">
        <v>108</v>
      </c>
      <c r="G98" s="248" t="s">
        <v>84</v>
      </c>
      <c r="H98" s="248" t="s">
        <v>102</v>
      </c>
      <c r="I98" s="248" t="s">
        <v>105</v>
      </c>
      <c r="J98" s="248" t="s">
        <v>99</v>
      </c>
      <c r="K98" s="248" t="s">
        <v>74</v>
      </c>
      <c r="L98" s="248" t="s">
        <v>88</v>
      </c>
      <c r="M98" s="248"/>
      <c r="N98" s="248"/>
      <c r="O98" s="248"/>
      <c r="T98" s="252" t="s">
        <v>2506</v>
      </c>
      <c r="U98" s="254" t="s">
        <v>5504</v>
      </c>
      <c r="W98" s="168" t="s">
        <v>105</v>
      </c>
      <c r="X98" s="119">
        <v>44820</v>
      </c>
    </row>
    <row r="99" spans="1:24" x14ac:dyDescent="0.3">
      <c r="A99" s="249" t="str">
        <f t="shared" si="6"/>
        <v>Gulf Coast to New England</v>
      </c>
      <c r="B99" s="249" t="s">
        <v>2503</v>
      </c>
      <c r="C99" s="250" t="s">
        <v>7401</v>
      </c>
      <c r="D99" s="248" t="s">
        <v>85</v>
      </c>
      <c r="E99" s="248" t="s">
        <v>71</v>
      </c>
      <c r="F99" s="248" t="s">
        <v>91</v>
      </c>
      <c r="G99" s="248" t="s">
        <v>108</v>
      </c>
      <c r="H99" s="248" t="s">
        <v>84</v>
      </c>
      <c r="I99" s="248" t="s">
        <v>102</v>
      </c>
      <c r="J99" s="248" t="s">
        <v>105</v>
      </c>
      <c r="K99" s="248" t="s">
        <v>99</v>
      </c>
      <c r="L99" s="248" t="s">
        <v>74</v>
      </c>
      <c r="M99" s="248" t="s">
        <v>88</v>
      </c>
      <c r="N99" s="248"/>
      <c r="O99" s="248"/>
      <c r="T99" s="252" t="s">
        <v>2507</v>
      </c>
      <c r="U99" s="254" t="s">
        <v>5504</v>
      </c>
      <c r="W99" s="168" t="s">
        <v>85</v>
      </c>
      <c r="X99" s="119">
        <v>43566</v>
      </c>
    </row>
    <row r="100" spans="1:24" x14ac:dyDescent="0.3">
      <c r="A100" s="249" t="str">
        <f t="shared" si="6"/>
        <v>Rockies to New England</v>
      </c>
      <c r="B100" s="249" t="s">
        <v>2503</v>
      </c>
      <c r="C100" s="250" t="s">
        <v>7405</v>
      </c>
      <c r="D100" s="248" t="s">
        <v>116</v>
      </c>
      <c r="E100" s="248" t="s">
        <v>73</v>
      </c>
      <c r="F100" s="248" t="s">
        <v>94</v>
      </c>
      <c r="G100" s="248" t="s">
        <v>83</v>
      </c>
      <c r="H100" s="248" t="s">
        <v>92</v>
      </c>
      <c r="I100" s="248" t="s">
        <v>80</v>
      </c>
      <c r="J100" s="248" t="s">
        <v>81</v>
      </c>
      <c r="K100" s="248" t="s">
        <v>102</v>
      </c>
      <c r="L100" s="248" t="s">
        <v>105</v>
      </c>
      <c r="M100" s="248" t="s">
        <v>99</v>
      </c>
      <c r="N100" s="248" t="s">
        <v>74</v>
      </c>
      <c r="O100" s="248" t="s">
        <v>88</v>
      </c>
      <c r="T100" s="252" t="s">
        <v>99</v>
      </c>
      <c r="U100" s="254" t="s">
        <v>5504</v>
      </c>
      <c r="W100" s="168" t="s">
        <v>108</v>
      </c>
      <c r="X100" s="119">
        <v>41220</v>
      </c>
    </row>
    <row r="101" spans="1:24" x14ac:dyDescent="0.3">
      <c r="A101" s="249" t="str">
        <f t="shared" si="6"/>
        <v>Bakken to New England</v>
      </c>
      <c r="B101" s="249" t="s">
        <v>2503</v>
      </c>
      <c r="C101" s="250" t="s">
        <v>6830</v>
      </c>
      <c r="D101" s="248" t="s">
        <v>101</v>
      </c>
      <c r="E101" s="248" t="s">
        <v>90</v>
      </c>
      <c r="F101" s="248" t="s">
        <v>115</v>
      </c>
      <c r="G101" s="248" t="s">
        <v>80</v>
      </c>
      <c r="H101" s="248" t="s">
        <v>81</v>
      </c>
      <c r="I101" s="248" t="s">
        <v>102</v>
      </c>
      <c r="J101" s="248" t="s">
        <v>105</v>
      </c>
      <c r="K101" s="248" t="s">
        <v>99</v>
      </c>
      <c r="L101" s="248" t="s">
        <v>74</v>
      </c>
      <c r="M101" s="248" t="s">
        <v>88</v>
      </c>
      <c r="N101" s="248"/>
      <c r="O101" s="248"/>
      <c r="T101" s="252" t="s">
        <v>105</v>
      </c>
      <c r="U101" s="254" t="s">
        <v>5504</v>
      </c>
      <c r="W101" s="168" t="s">
        <v>102</v>
      </c>
      <c r="X101" s="119">
        <v>40953</v>
      </c>
    </row>
    <row r="102" spans="1:24" x14ac:dyDescent="0.3">
      <c r="A102" s="249" t="str">
        <f t="shared" si="6"/>
        <v>Western Canada to New England</v>
      </c>
      <c r="B102" s="249" t="s">
        <v>2503</v>
      </c>
      <c r="C102" s="250" t="s">
        <v>119</v>
      </c>
      <c r="D102" s="248" t="s">
        <v>1840</v>
      </c>
      <c r="E102" s="248" t="s">
        <v>99</v>
      </c>
      <c r="F102" s="248" t="s">
        <v>88</v>
      </c>
      <c r="G102" s="248" t="s">
        <v>96</v>
      </c>
      <c r="H102" s="248"/>
      <c r="I102" s="248"/>
      <c r="J102" s="248"/>
      <c r="K102" s="248"/>
      <c r="L102" s="248"/>
      <c r="M102" s="248"/>
      <c r="N102" s="248"/>
      <c r="O102" s="248"/>
      <c r="T102" s="252" t="s">
        <v>73</v>
      </c>
      <c r="U102" s="254" t="s">
        <v>7405</v>
      </c>
      <c r="W102" s="168" t="s">
        <v>84</v>
      </c>
      <c r="X102" s="119">
        <v>39732</v>
      </c>
    </row>
    <row r="103" spans="1:24" x14ac:dyDescent="0.3">
      <c r="A103" s="249" t="str">
        <f t="shared" si="6"/>
        <v>Marcellus/Utica to New England</v>
      </c>
      <c r="B103" s="249" t="s">
        <v>2503</v>
      </c>
      <c r="C103" s="250" t="s">
        <v>7402</v>
      </c>
      <c r="D103" s="248" t="s">
        <v>105</v>
      </c>
      <c r="E103" s="248" t="s">
        <v>99</v>
      </c>
      <c r="F103" s="248" t="s">
        <v>74</v>
      </c>
      <c r="G103" s="248" t="s">
        <v>88</v>
      </c>
      <c r="H103" s="248" t="s">
        <v>96</v>
      </c>
      <c r="I103" s="248" t="s">
        <v>86</v>
      </c>
      <c r="J103" s="248"/>
      <c r="K103" s="248"/>
      <c r="L103" s="248"/>
      <c r="M103" s="248"/>
      <c r="N103" s="248"/>
      <c r="O103" s="248"/>
      <c r="T103" s="252" t="s">
        <v>79</v>
      </c>
      <c r="U103" s="254" t="s">
        <v>7405</v>
      </c>
      <c r="W103" s="168" t="s">
        <v>112</v>
      </c>
      <c r="X103" s="119">
        <v>39598</v>
      </c>
    </row>
    <row r="104" spans="1:24" x14ac:dyDescent="0.3">
      <c r="A104" s="249" t="str">
        <f t="shared" si="6"/>
        <v>Midcontinent to Northeast</v>
      </c>
      <c r="B104" s="249" t="s">
        <v>5504</v>
      </c>
      <c r="C104" s="250" t="s">
        <v>7404</v>
      </c>
      <c r="D104" s="248" t="s">
        <v>71</v>
      </c>
      <c r="E104" s="248" t="s">
        <v>91</v>
      </c>
      <c r="F104" s="248" t="s">
        <v>108</v>
      </c>
      <c r="G104" s="248" t="s">
        <v>84</v>
      </c>
      <c r="H104" s="248" t="s">
        <v>102</v>
      </c>
      <c r="I104" s="248" t="s">
        <v>105</v>
      </c>
      <c r="J104" s="248" t="s">
        <v>97</v>
      </c>
      <c r="K104" s="248" t="s">
        <v>99</v>
      </c>
      <c r="L104" s="248"/>
      <c r="M104" s="248"/>
      <c r="N104" s="248"/>
      <c r="O104" s="248"/>
      <c r="T104" s="252" t="s">
        <v>93</v>
      </c>
      <c r="U104" s="254" t="s">
        <v>7405</v>
      </c>
      <c r="W104" s="168" t="s">
        <v>81</v>
      </c>
      <c r="X104" s="119">
        <v>35870</v>
      </c>
    </row>
    <row r="105" spans="1:24" x14ac:dyDescent="0.3">
      <c r="A105" s="249" t="str">
        <f t="shared" si="6"/>
        <v>Gulf Coast to Northeast</v>
      </c>
      <c r="B105" s="249" t="s">
        <v>5504</v>
      </c>
      <c r="C105" s="250" t="s">
        <v>7401</v>
      </c>
      <c r="D105" s="248" t="s">
        <v>85</v>
      </c>
      <c r="E105" s="248" t="s">
        <v>71</v>
      </c>
      <c r="F105" s="248" t="s">
        <v>91</v>
      </c>
      <c r="G105" s="248" t="s">
        <v>108</v>
      </c>
      <c r="H105" s="248" t="s">
        <v>84</v>
      </c>
      <c r="I105" s="248" t="s">
        <v>102</v>
      </c>
      <c r="J105" s="248" t="s">
        <v>105</v>
      </c>
      <c r="K105" s="248" t="s">
        <v>97</v>
      </c>
      <c r="L105" s="248" t="s">
        <v>99</v>
      </c>
      <c r="M105" s="248"/>
      <c r="N105" s="248"/>
      <c r="O105" s="248"/>
      <c r="T105" s="252" t="s">
        <v>101</v>
      </c>
      <c r="U105" s="254" t="s">
        <v>7405</v>
      </c>
      <c r="W105" s="168" t="s">
        <v>86</v>
      </c>
      <c r="X105" s="119">
        <v>30865</v>
      </c>
    </row>
    <row r="106" spans="1:24" x14ac:dyDescent="0.3">
      <c r="A106" s="249" t="str">
        <f t="shared" si="6"/>
        <v>Rockies to Northeast</v>
      </c>
      <c r="B106" s="249" t="s">
        <v>5504</v>
      </c>
      <c r="C106" s="250" t="s">
        <v>7405</v>
      </c>
      <c r="D106" s="248" t="s">
        <v>116</v>
      </c>
      <c r="E106" s="248" t="s">
        <v>73</v>
      </c>
      <c r="F106" s="248" t="s">
        <v>94</v>
      </c>
      <c r="G106" s="248" t="s">
        <v>83</v>
      </c>
      <c r="H106" s="248" t="s">
        <v>92</v>
      </c>
      <c r="I106" s="248" t="s">
        <v>80</v>
      </c>
      <c r="J106" s="248" t="s">
        <v>81</v>
      </c>
      <c r="K106" s="248" t="s">
        <v>102</v>
      </c>
      <c r="L106" s="248" t="s">
        <v>105</v>
      </c>
      <c r="M106" s="248" t="s">
        <v>97</v>
      </c>
      <c r="N106" s="248" t="s">
        <v>99</v>
      </c>
      <c r="O106" s="248"/>
      <c r="T106" s="252" t="s">
        <v>107</v>
      </c>
      <c r="U106" s="254" t="s">
        <v>7405</v>
      </c>
      <c r="W106" s="168" t="s">
        <v>106</v>
      </c>
      <c r="X106" s="119">
        <v>30111</v>
      </c>
    </row>
    <row r="107" spans="1:24" x14ac:dyDescent="0.3">
      <c r="A107" s="249" t="str">
        <f t="shared" si="6"/>
        <v>Bakken to Northeast</v>
      </c>
      <c r="B107" s="249" t="s">
        <v>5504</v>
      </c>
      <c r="C107" s="250" t="s">
        <v>6830</v>
      </c>
      <c r="D107" s="248" t="s">
        <v>101</v>
      </c>
      <c r="E107" s="248" t="s">
        <v>90</v>
      </c>
      <c r="F107" s="248" t="s">
        <v>115</v>
      </c>
      <c r="G107" s="248" t="s">
        <v>80</v>
      </c>
      <c r="H107" s="248" t="s">
        <v>81</v>
      </c>
      <c r="I107" s="248" t="s">
        <v>102</v>
      </c>
      <c r="J107" s="248" t="s">
        <v>105</v>
      </c>
      <c r="K107" s="248" t="s">
        <v>97</v>
      </c>
      <c r="L107" s="248" t="s">
        <v>99</v>
      </c>
      <c r="M107" s="248"/>
      <c r="N107" s="248"/>
      <c r="O107" s="248"/>
      <c r="T107" s="252" t="s">
        <v>110</v>
      </c>
      <c r="U107" s="254" t="s">
        <v>7405</v>
      </c>
      <c r="W107" s="168" t="s">
        <v>7430</v>
      </c>
      <c r="X107" s="119">
        <v>28150</v>
      </c>
    </row>
    <row r="108" spans="1:24" x14ac:dyDescent="0.3">
      <c r="A108" s="249" t="str">
        <f t="shared" si="6"/>
        <v>Western Canada to Northeast</v>
      </c>
      <c r="B108" s="249" t="s">
        <v>5504</v>
      </c>
      <c r="C108" s="250" t="s">
        <v>119</v>
      </c>
      <c r="D108" s="248" t="s">
        <v>1699</v>
      </c>
      <c r="E108" s="248" t="s">
        <v>2268</v>
      </c>
      <c r="F108" s="248" t="s">
        <v>1999</v>
      </c>
      <c r="G108" s="248" t="s">
        <v>1840</v>
      </c>
      <c r="H108" s="248" t="s">
        <v>99</v>
      </c>
      <c r="I108" s="248"/>
      <c r="J108" s="248"/>
      <c r="K108" s="248"/>
      <c r="L108" s="248"/>
      <c r="M108" s="248"/>
      <c r="N108" s="248"/>
      <c r="O108" s="248"/>
      <c r="T108" s="252" t="s">
        <v>116</v>
      </c>
      <c r="U108" s="254" t="s">
        <v>7405</v>
      </c>
      <c r="W108" s="168" t="s">
        <v>114</v>
      </c>
      <c r="X108" s="119">
        <v>24087</v>
      </c>
    </row>
    <row r="109" spans="1:24" x14ac:dyDescent="0.3">
      <c r="A109" s="249" t="str">
        <f t="shared" si="6"/>
        <v>Marcellus/Utica to Northeast</v>
      </c>
      <c r="B109" s="249" t="s">
        <v>5504</v>
      </c>
      <c r="C109" s="250" t="s">
        <v>7402</v>
      </c>
      <c r="D109" s="248" t="s">
        <v>105</v>
      </c>
      <c r="E109" s="248" t="s">
        <v>97</v>
      </c>
      <c r="F109" s="248" t="s">
        <v>99</v>
      </c>
      <c r="G109" s="248"/>
      <c r="H109" s="248"/>
      <c r="I109" s="248"/>
      <c r="J109" s="248"/>
      <c r="K109" s="248"/>
      <c r="L109" s="248"/>
      <c r="M109" s="248"/>
      <c r="N109" s="248"/>
      <c r="O109" s="248"/>
      <c r="T109" s="252" t="s">
        <v>68</v>
      </c>
      <c r="U109" s="254" t="s">
        <v>3442</v>
      </c>
      <c r="W109" s="168" t="s">
        <v>7429</v>
      </c>
      <c r="X109" s="119">
        <v>21345</v>
      </c>
    </row>
    <row r="110" spans="1:24" x14ac:dyDescent="0.3">
      <c r="A110" s="249" t="str">
        <f t="shared" si="6"/>
        <v>Western Canada to Western Canada</v>
      </c>
      <c r="B110" s="249" t="s">
        <v>119</v>
      </c>
      <c r="C110" s="250" t="s">
        <v>119</v>
      </c>
      <c r="D110" s="248" t="s">
        <v>2374</v>
      </c>
      <c r="E110" s="248" t="s">
        <v>1699</v>
      </c>
      <c r="F110" s="248"/>
      <c r="G110" s="248"/>
      <c r="H110" s="248"/>
      <c r="I110" s="248"/>
      <c r="J110" s="248"/>
      <c r="K110" s="248"/>
      <c r="L110" s="248"/>
      <c r="M110" s="248"/>
      <c r="N110" s="248"/>
      <c r="O110" s="248"/>
      <c r="T110" s="252" t="s">
        <v>76</v>
      </c>
      <c r="U110" s="254" t="s">
        <v>5168</v>
      </c>
      <c r="W110" s="168" t="s">
        <v>87</v>
      </c>
      <c r="X110" s="119">
        <v>9775</v>
      </c>
    </row>
    <row r="111" spans="1:24" x14ac:dyDescent="0.3">
      <c r="A111" s="249" t="str">
        <f t="shared" si="6"/>
        <v>Bakken to Western Canada</v>
      </c>
      <c r="B111" s="249" t="s">
        <v>119</v>
      </c>
      <c r="C111" s="250" t="s">
        <v>6830</v>
      </c>
      <c r="D111" s="248" t="s">
        <v>101</v>
      </c>
      <c r="E111" s="248" t="s">
        <v>2268</v>
      </c>
      <c r="F111" s="248"/>
      <c r="G111" s="248"/>
      <c r="H111" s="248"/>
      <c r="I111" s="248"/>
      <c r="J111" s="248"/>
      <c r="K111" s="248"/>
      <c r="L111" s="248"/>
      <c r="M111" s="248"/>
      <c r="N111" s="248"/>
      <c r="O111" s="248"/>
      <c r="T111" s="252" t="s">
        <v>77</v>
      </c>
      <c r="U111" s="254" t="s">
        <v>3442</v>
      </c>
      <c r="W111" s="168" t="s">
        <v>111</v>
      </c>
      <c r="X111" s="119">
        <v>9249</v>
      </c>
    </row>
    <row r="112" spans="1:24" x14ac:dyDescent="0.3">
      <c r="A112" s="249" t="str">
        <f t="shared" si="6"/>
        <v>Western Canada to Eastern Canada</v>
      </c>
      <c r="B112" s="249" t="s">
        <v>7414</v>
      </c>
      <c r="C112" s="250" t="s">
        <v>119</v>
      </c>
      <c r="D112" s="248" t="s">
        <v>2374</v>
      </c>
      <c r="E112" s="248" t="s">
        <v>1699</v>
      </c>
      <c r="F112" s="248" t="s">
        <v>2268</v>
      </c>
      <c r="G112" s="248" t="s">
        <v>1999</v>
      </c>
      <c r="H112" s="248" t="s">
        <v>1840</v>
      </c>
      <c r="I112" s="248"/>
      <c r="J112" s="248"/>
      <c r="K112" s="248"/>
      <c r="L112" s="248"/>
      <c r="M112" s="248"/>
      <c r="N112" s="248"/>
      <c r="O112" s="248"/>
      <c r="T112" s="252" t="s">
        <v>106</v>
      </c>
      <c r="U112" s="254" t="s">
        <v>3442</v>
      </c>
      <c r="W112" s="168" t="s">
        <v>96</v>
      </c>
      <c r="X112" s="119">
        <v>8969</v>
      </c>
    </row>
    <row r="113" spans="1:24" x14ac:dyDescent="0.3">
      <c r="A113" s="249" t="str">
        <f t="shared" si="6"/>
        <v>Marcellus/Utica to Eastern Canada</v>
      </c>
      <c r="B113" s="249" t="s">
        <v>7414</v>
      </c>
      <c r="C113" s="250" t="s">
        <v>7402</v>
      </c>
      <c r="D113" s="248" t="s">
        <v>105</v>
      </c>
      <c r="E113" s="248" t="s">
        <v>102</v>
      </c>
      <c r="F113" s="248" t="s">
        <v>89</v>
      </c>
      <c r="G113" s="248" t="s">
        <v>1840</v>
      </c>
      <c r="H113" s="248"/>
      <c r="I113" s="248"/>
      <c r="J113" s="248"/>
      <c r="K113" s="248"/>
      <c r="L113" s="248"/>
      <c r="M113" s="248"/>
      <c r="N113" s="248"/>
      <c r="O113" s="248"/>
      <c r="T113" s="252" t="s">
        <v>108</v>
      </c>
      <c r="U113" s="254" t="s">
        <v>3442</v>
      </c>
      <c r="W113" s="168" t="s">
        <v>88</v>
      </c>
      <c r="X113" s="119">
        <v>7838</v>
      </c>
    </row>
    <row r="114" spans="1:24" x14ac:dyDescent="0.3">
      <c r="A114" s="249" t="str">
        <f t="shared" si="6"/>
        <v>Midcontinent to Eastern Canada</v>
      </c>
      <c r="B114" s="249" t="s">
        <v>7414</v>
      </c>
      <c r="C114" s="250" t="s">
        <v>7404</v>
      </c>
      <c r="D114" s="248" t="s">
        <v>103</v>
      </c>
      <c r="E114" s="248" t="s">
        <v>83</v>
      </c>
      <c r="F114" s="248" t="s">
        <v>92</v>
      </c>
      <c r="G114" s="248" t="s">
        <v>82</v>
      </c>
      <c r="H114" s="248" t="s">
        <v>80</v>
      </c>
      <c r="I114" s="248" t="s">
        <v>81</v>
      </c>
      <c r="J114" s="248" t="s">
        <v>89</v>
      </c>
      <c r="K114" s="248" t="s">
        <v>1840</v>
      </c>
      <c r="L114" s="248"/>
      <c r="M114" s="248"/>
      <c r="N114" s="248"/>
      <c r="O114" s="248"/>
      <c r="T114" s="252" t="s">
        <v>70</v>
      </c>
      <c r="U114" s="254" t="s">
        <v>7411</v>
      </c>
      <c r="W114" s="168" t="s">
        <v>97</v>
      </c>
      <c r="X114" s="119">
        <v>7419</v>
      </c>
    </row>
    <row r="115" spans="1:24" x14ac:dyDescent="0.3">
      <c r="A115" s="249" t="str">
        <f t="shared" si="6"/>
        <v>Bakken to Eastern Canada</v>
      </c>
      <c r="B115" s="249" t="s">
        <v>7414</v>
      </c>
      <c r="C115" s="250" t="s">
        <v>6830</v>
      </c>
      <c r="D115" s="248" t="s">
        <v>101</v>
      </c>
      <c r="E115" s="248" t="s">
        <v>90</v>
      </c>
      <c r="F115" s="248" t="s">
        <v>115</v>
      </c>
      <c r="G115" s="248" t="s">
        <v>80</v>
      </c>
      <c r="H115" s="248" t="s">
        <v>81</v>
      </c>
      <c r="I115" s="248" t="s">
        <v>89</v>
      </c>
      <c r="J115" s="248" t="s">
        <v>1840</v>
      </c>
      <c r="K115" s="248"/>
      <c r="L115" s="248"/>
      <c r="M115" s="248"/>
      <c r="N115" s="248"/>
      <c r="O115" s="248"/>
      <c r="T115" s="252" t="s">
        <v>95</v>
      </c>
      <c r="U115" s="254" t="s">
        <v>7411</v>
      </c>
      <c r="W115" s="168" t="s">
        <v>78</v>
      </c>
      <c r="X115" s="119">
        <v>6423</v>
      </c>
    </row>
    <row r="116" spans="1:24" x14ac:dyDescent="0.3">
      <c r="A116" s="249" t="str">
        <f t="shared" si="6"/>
        <v>Gulf Coast to Eastern Canada</v>
      </c>
      <c r="B116" s="249" t="s">
        <v>7414</v>
      </c>
      <c r="C116" s="250" t="s">
        <v>7401</v>
      </c>
      <c r="D116" s="248" t="s">
        <v>85</v>
      </c>
      <c r="E116" s="248" t="s">
        <v>91</v>
      </c>
      <c r="F116" s="248" t="s">
        <v>108</v>
      </c>
      <c r="G116" s="248" t="s">
        <v>80</v>
      </c>
      <c r="H116" s="248" t="s">
        <v>81</v>
      </c>
      <c r="I116" s="248" t="s">
        <v>89</v>
      </c>
      <c r="J116" s="248" t="s">
        <v>1840</v>
      </c>
      <c r="K116" s="248"/>
      <c r="L116" s="248"/>
      <c r="M116" s="248"/>
      <c r="N116" s="248"/>
      <c r="O116" s="248"/>
      <c r="T116" s="252" t="s">
        <v>98</v>
      </c>
      <c r="U116" s="254" t="s">
        <v>7411</v>
      </c>
      <c r="W116" s="168" t="s">
        <v>74</v>
      </c>
      <c r="X116" s="119">
        <v>4845</v>
      </c>
    </row>
    <row r="117" spans="1:24" x14ac:dyDescent="0.3">
      <c r="A117" s="249" t="str">
        <f t="shared" si="6"/>
        <v>Rockies to Eastern Canada</v>
      </c>
      <c r="B117" s="249" t="s">
        <v>7414</v>
      </c>
      <c r="C117" s="250" t="s">
        <v>7405</v>
      </c>
      <c r="D117" s="248" t="s">
        <v>116</v>
      </c>
      <c r="E117" s="248" t="s">
        <v>73</v>
      </c>
      <c r="F117" s="248" t="s">
        <v>94</v>
      </c>
      <c r="G117" s="248" t="s">
        <v>83</v>
      </c>
      <c r="H117" s="248" t="s">
        <v>92</v>
      </c>
      <c r="I117" s="248" t="s">
        <v>80</v>
      </c>
      <c r="J117" s="248" t="s">
        <v>81</v>
      </c>
      <c r="K117" s="248" t="s">
        <v>89</v>
      </c>
      <c r="L117" s="248" t="s">
        <v>1840</v>
      </c>
      <c r="M117" s="248"/>
      <c r="N117" s="248"/>
      <c r="O117" s="248"/>
      <c r="T117" s="252" t="s">
        <v>2502</v>
      </c>
      <c r="U117" s="254" t="s">
        <v>7411</v>
      </c>
      <c r="W117" s="168" t="s">
        <v>7434</v>
      </c>
      <c r="X117" s="119">
        <v>2185</v>
      </c>
    </row>
    <row r="118" spans="1:24" x14ac:dyDescent="0.3">
      <c r="A118" s="249" t="str">
        <f t="shared" ref="A118:A120" si="7">C118&amp;" to "&amp;B118</f>
        <v>Rockies to Pacific Northwest</v>
      </c>
      <c r="B118" s="254" t="s">
        <v>7445</v>
      </c>
      <c r="C118" s="250" t="s">
        <v>7405</v>
      </c>
      <c r="D118" s="248" t="s">
        <v>116</v>
      </c>
      <c r="E118" s="248" t="s">
        <v>110</v>
      </c>
      <c r="F118" s="248" t="s">
        <v>79</v>
      </c>
      <c r="G118" s="248" t="s">
        <v>104</v>
      </c>
      <c r="H118" s="248" t="s">
        <v>113</v>
      </c>
      <c r="T118" s="252" t="s">
        <v>2504</v>
      </c>
      <c r="U118" s="254" t="s">
        <v>5135</v>
      </c>
      <c r="W118" s="168" t="s">
        <v>75</v>
      </c>
      <c r="X118" s="119">
        <v>1955</v>
      </c>
    </row>
    <row r="119" spans="1:24" x14ac:dyDescent="0.3">
      <c r="A119" s="249" t="str">
        <f t="shared" si="7"/>
        <v>Western Canada to Pacific Northwest</v>
      </c>
      <c r="B119" s="254" t="s">
        <v>7445</v>
      </c>
      <c r="C119" s="250" t="s">
        <v>119</v>
      </c>
      <c r="D119" s="248" t="s">
        <v>2374</v>
      </c>
      <c r="E119" s="248" t="s">
        <v>113</v>
      </c>
      <c r="F119" s="248" t="s">
        <v>104</v>
      </c>
      <c r="G119" s="248"/>
      <c r="H119" s="248"/>
      <c r="T119" s="252" t="s">
        <v>2505</v>
      </c>
      <c r="U119" s="254" t="s">
        <v>5135</v>
      </c>
      <c r="W119" s="168" t="s">
        <v>117</v>
      </c>
      <c r="X119" s="119">
        <v>68.34</v>
      </c>
    </row>
    <row r="120" spans="1:24" x14ac:dyDescent="0.3">
      <c r="A120" s="249" t="str">
        <f t="shared" si="7"/>
        <v>Gulf Coast to Pacific Northwest</v>
      </c>
      <c r="B120" s="254" t="s">
        <v>7445</v>
      </c>
      <c r="C120" s="250" t="s">
        <v>7401</v>
      </c>
      <c r="D120" s="248" t="s">
        <v>109</v>
      </c>
      <c r="E120" s="248" t="s">
        <v>98</v>
      </c>
      <c r="F120" s="248" t="s">
        <v>73</v>
      </c>
      <c r="G120" s="248" t="s">
        <v>116</v>
      </c>
      <c r="H120" s="248" t="s">
        <v>79</v>
      </c>
      <c r="I120" s="248" t="s">
        <v>104</v>
      </c>
      <c r="J120" s="248" t="s">
        <v>113</v>
      </c>
      <c r="T120" s="252" t="s">
        <v>72</v>
      </c>
      <c r="U120" s="254" t="s">
        <v>5135</v>
      </c>
    </row>
    <row r="121" spans="1:24" x14ac:dyDescent="0.3">
      <c r="T121" s="252" t="s">
        <v>104</v>
      </c>
      <c r="U121" s="254" t="s">
        <v>7445</v>
      </c>
    </row>
    <row r="122" spans="1:24" x14ac:dyDescent="0.3">
      <c r="T122" s="252" t="s">
        <v>113</v>
      </c>
      <c r="U122" s="254" t="s">
        <v>7445</v>
      </c>
    </row>
    <row r="123" spans="1:24" x14ac:dyDescent="0.3">
      <c r="T123" s="252" t="s">
        <v>1699</v>
      </c>
      <c r="U123" s="254" t="s">
        <v>119</v>
      </c>
    </row>
    <row r="124" spans="1:24" x14ac:dyDescent="0.3">
      <c r="T124" s="252" t="s">
        <v>2374</v>
      </c>
      <c r="U124" s="254" t="s">
        <v>119</v>
      </c>
    </row>
    <row r="125" spans="1:24" x14ac:dyDescent="0.3">
      <c r="T125" s="252" t="s">
        <v>2268</v>
      </c>
      <c r="U125" s="254" t="s">
        <v>119</v>
      </c>
    </row>
  </sheetData>
  <sheetProtection sheet="1" objects="1" scenarios="1"/>
  <sortState ref="W10:X70">
    <sortCondition descending="1" ref="X10:X70"/>
  </sortState>
  <mergeCells count="8">
    <mergeCell ref="Q59:R59"/>
    <mergeCell ref="T59:U59"/>
    <mergeCell ref="W59:X59"/>
    <mergeCell ref="B20:J20"/>
    <mergeCell ref="B7:J7"/>
    <mergeCell ref="B33:J33"/>
    <mergeCell ref="B46:J46"/>
    <mergeCell ref="A59:O59"/>
  </mergeCells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theme="9" tint="0.59999389629810485"/>
  </sheetPr>
  <dimension ref="A1:N583"/>
  <sheetViews>
    <sheetView zoomScale="80" zoomScaleNormal="80" workbookViewId="0"/>
  </sheetViews>
  <sheetFormatPr defaultRowHeight="14.4" x14ac:dyDescent="0.3"/>
  <cols>
    <col min="1" max="1" width="55.5546875" bestFit="1" customWidth="1"/>
    <col min="2" max="2" width="7.5546875" bestFit="1" customWidth="1"/>
    <col min="3" max="3" width="52.5546875" customWidth="1"/>
    <col min="4" max="4" width="27.44140625" style="140" bestFit="1" customWidth="1"/>
    <col min="5" max="5" width="15.5546875" bestFit="1" customWidth="1"/>
    <col min="6" max="6" width="27.44140625" bestFit="1" customWidth="1"/>
    <col min="7" max="7" width="26.5546875" customWidth="1"/>
    <col min="8" max="8" width="27.44140625" bestFit="1" customWidth="1"/>
    <col min="9" max="9" width="19" customWidth="1"/>
    <col min="10" max="10" width="22.6640625" bestFit="1" customWidth="1"/>
    <col min="12" max="12" width="13.6640625" style="148" bestFit="1" customWidth="1"/>
    <col min="13" max="13" width="24.6640625" style="148" bestFit="1" customWidth="1"/>
    <col min="14" max="14" width="11.6640625" bestFit="1" customWidth="1"/>
  </cols>
  <sheetData>
    <row r="1" spans="1:14" s="134" customFormat="1" ht="29.1" customHeight="1" x14ac:dyDescent="0.3">
      <c r="A1" s="166" t="s">
        <v>2527</v>
      </c>
      <c r="B1" s="166"/>
      <c r="C1" s="166" t="s">
        <v>2613</v>
      </c>
      <c r="D1" s="207" t="s">
        <v>5502</v>
      </c>
      <c r="E1" s="166" t="s">
        <v>2600</v>
      </c>
      <c r="F1" s="167" t="s">
        <v>2602</v>
      </c>
      <c r="G1" s="167" t="s">
        <v>2603</v>
      </c>
      <c r="H1" s="167" t="s">
        <v>2604</v>
      </c>
      <c r="I1" s="208" t="s">
        <v>7523</v>
      </c>
      <c r="J1" s="208" t="s">
        <v>7345</v>
      </c>
      <c r="L1" s="201" t="s">
        <v>7337</v>
      </c>
      <c r="M1" s="201" t="s">
        <v>7346</v>
      </c>
      <c r="N1" s="259" t="s">
        <v>7443</v>
      </c>
    </row>
    <row r="2" spans="1:14" x14ac:dyDescent="0.3">
      <c r="A2" t="s">
        <v>3126</v>
      </c>
      <c r="B2" t="s">
        <v>105</v>
      </c>
      <c r="C2" t="s">
        <v>3127</v>
      </c>
      <c r="D2" s="150" t="s">
        <v>5378</v>
      </c>
      <c r="E2" s="130">
        <v>1000179</v>
      </c>
      <c r="F2" s="135">
        <v>166.26</v>
      </c>
      <c r="G2" s="135">
        <v>247.45</v>
      </c>
      <c r="H2" s="135">
        <v>85.74</v>
      </c>
      <c r="I2" s="200">
        <v>575046552.16758502</v>
      </c>
      <c r="J2" s="222">
        <f t="shared" ref="J2:J65" si="0">IFERROR(IF(I2&gt;0,G2*1000/I2,""),"")</f>
        <v>4.3031298782204679E-4</v>
      </c>
      <c r="L2" s="202" t="s">
        <v>1699</v>
      </c>
      <c r="M2" s="257">
        <f>$N$2</f>
        <v>2.2951925518754066E-3</v>
      </c>
      <c r="N2" s="258">
        <f>AVERAGE(M3:M6,M8:M10,M12:M23,M25:M34,M36:M41,M43:M44,M46,M49:M52,M54:M57)</f>
        <v>2.2951925518754066E-3</v>
      </c>
    </row>
    <row r="3" spans="1:14" x14ac:dyDescent="0.3">
      <c r="A3" t="s">
        <v>3126</v>
      </c>
      <c r="B3" t="s">
        <v>105</v>
      </c>
      <c r="C3" t="s">
        <v>3128</v>
      </c>
      <c r="D3" s="150" t="s">
        <v>5396</v>
      </c>
      <c r="E3" s="130">
        <v>1000180</v>
      </c>
      <c r="F3" s="135">
        <v>953.7700000000001</v>
      </c>
      <c r="G3" s="135">
        <v>90.789999999999992</v>
      </c>
      <c r="H3" s="135">
        <v>175.29</v>
      </c>
      <c r="I3" s="200">
        <v>645768552.13035488</v>
      </c>
      <c r="J3" s="222">
        <f t="shared" si="0"/>
        <v>1.4059216680726983E-4</v>
      </c>
      <c r="L3" s="202" t="s">
        <v>69</v>
      </c>
      <c r="M3" s="224" t="str">
        <f t="shared" ref="M3:M57" si="1">IFERROR(AVERAGEIF($B$2:$B$583,$L3,$J$2:$J$583),"")</f>
        <v/>
      </c>
    </row>
    <row r="4" spans="1:14" x14ac:dyDescent="0.3">
      <c r="A4" t="s">
        <v>3126</v>
      </c>
      <c r="B4" t="s">
        <v>82</v>
      </c>
      <c r="C4" t="s">
        <v>3129</v>
      </c>
      <c r="D4" s="150" t="s">
        <v>5205</v>
      </c>
      <c r="E4" s="130">
        <v>1000202</v>
      </c>
      <c r="F4" s="135">
        <v>82.97</v>
      </c>
      <c r="G4" s="135">
        <v>101.97</v>
      </c>
      <c r="H4" s="135">
        <v>146</v>
      </c>
      <c r="I4" s="200" t="s">
        <v>6778</v>
      </c>
      <c r="J4" s="222" t="str">
        <f t="shared" si="0"/>
        <v/>
      </c>
      <c r="L4" s="202" t="s">
        <v>68</v>
      </c>
      <c r="M4" s="224">
        <f t="shared" si="1"/>
        <v>1.5558277949535694E-3</v>
      </c>
    </row>
    <row r="5" spans="1:14" x14ac:dyDescent="0.3">
      <c r="A5" t="s">
        <v>3126</v>
      </c>
      <c r="B5" t="s">
        <v>2551</v>
      </c>
      <c r="C5" t="s">
        <v>3130</v>
      </c>
      <c r="D5" s="150" t="s">
        <v>5018</v>
      </c>
      <c r="E5" s="130">
        <v>1000206</v>
      </c>
      <c r="F5" s="135">
        <v>124.07</v>
      </c>
      <c r="G5" s="135">
        <v>36.5</v>
      </c>
      <c r="H5" s="135">
        <v>149.05000000000001</v>
      </c>
      <c r="I5" s="200">
        <v>165654804.93023998</v>
      </c>
      <c r="J5" s="222">
        <f t="shared" si="0"/>
        <v>2.2033770777352799E-4</v>
      </c>
      <c r="L5" s="202" t="s">
        <v>71</v>
      </c>
      <c r="M5" s="224">
        <f t="shared" si="1"/>
        <v>2.1961736925628092E-3</v>
      </c>
    </row>
    <row r="6" spans="1:14" x14ac:dyDescent="0.3">
      <c r="A6" t="s">
        <v>3126</v>
      </c>
      <c r="B6" t="s">
        <v>101</v>
      </c>
      <c r="C6" t="s">
        <v>3131</v>
      </c>
      <c r="D6" s="150" t="s">
        <v>5595</v>
      </c>
      <c r="E6" s="130">
        <v>1000245</v>
      </c>
      <c r="F6" s="135">
        <v>9.98</v>
      </c>
      <c r="G6" s="135">
        <v>0.19</v>
      </c>
      <c r="H6" s="135">
        <v>1.22</v>
      </c>
      <c r="I6" s="200">
        <v>690273299.78162491</v>
      </c>
      <c r="J6" s="222">
        <f t="shared" si="0"/>
        <v>2.7525329468792788E-7</v>
      </c>
      <c r="L6" s="202" t="s">
        <v>70</v>
      </c>
      <c r="M6" s="224">
        <f t="shared" si="1"/>
        <v>5.8441866203991829E-4</v>
      </c>
    </row>
    <row r="7" spans="1:14" x14ac:dyDescent="0.3">
      <c r="A7" t="s">
        <v>3126</v>
      </c>
      <c r="B7" t="s">
        <v>105</v>
      </c>
      <c r="C7" t="s">
        <v>3132</v>
      </c>
      <c r="D7" s="150" t="s">
        <v>5373</v>
      </c>
      <c r="E7" s="130">
        <v>1000315</v>
      </c>
      <c r="F7" s="135">
        <v>119.72999999999999</v>
      </c>
      <c r="G7" s="135">
        <v>19.060000000000002</v>
      </c>
      <c r="H7" s="135">
        <v>162.84</v>
      </c>
      <c r="I7" s="200">
        <v>613796806.6913451</v>
      </c>
      <c r="J7" s="222">
        <f t="shared" si="0"/>
        <v>3.1052621636698328E-5</v>
      </c>
      <c r="L7" s="202" t="s">
        <v>2374</v>
      </c>
      <c r="M7" s="257">
        <f>$N$2</f>
        <v>2.2951925518754066E-3</v>
      </c>
    </row>
    <row r="8" spans="1:14" x14ac:dyDescent="0.3">
      <c r="A8" t="s">
        <v>3126</v>
      </c>
      <c r="B8" t="s">
        <v>105</v>
      </c>
      <c r="C8" t="s">
        <v>3133</v>
      </c>
      <c r="D8" s="150" t="s">
        <v>5382</v>
      </c>
      <c r="E8" s="130">
        <v>1000316</v>
      </c>
      <c r="F8" s="135">
        <v>306.63</v>
      </c>
      <c r="G8" s="135">
        <v>264.17</v>
      </c>
      <c r="H8" s="135">
        <v>205.78000000000003</v>
      </c>
      <c r="I8" s="200">
        <v>612110624.87793493</v>
      </c>
      <c r="J8" s="222">
        <f t="shared" si="0"/>
        <v>4.3157231595625364E-4</v>
      </c>
      <c r="L8" s="202" t="s">
        <v>72</v>
      </c>
      <c r="M8" s="224">
        <f t="shared" si="1"/>
        <v>9.1076415917019124E-4</v>
      </c>
    </row>
    <row r="9" spans="1:14" x14ac:dyDescent="0.3">
      <c r="A9" t="s">
        <v>3126</v>
      </c>
      <c r="B9" t="s">
        <v>72</v>
      </c>
      <c r="C9" t="s">
        <v>3134</v>
      </c>
      <c r="D9" s="150"/>
      <c r="E9" s="130">
        <v>1000439</v>
      </c>
      <c r="F9" s="135">
        <v>49.42</v>
      </c>
      <c r="G9" s="135">
        <v>49.519999999999996</v>
      </c>
      <c r="H9" s="135">
        <v>56.569999999999993</v>
      </c>
      <c r="I9" s="200" t="s">
        <v>6778</v>
      </c>
      <c r="J9" s="222" t="str">
        <f t="shared" si="0"/>
        <v/>
      </c>
      <c r="L9" s="202" t="s">
        <v>73</v>
      </c>
      <c r="M9" s="224">
        <f t="shared" si="1"/>
        <v>1.1592947958916326E-2</v>
      </c>
    </row>
    <row r="10" spans="1:14" x14ac:dyDescent="0.3">
      <c r="A10" t="s">
        <v>3126</v>
      </c>
      <c r="B10" t="s">
        <v>101</v>
      </c>
      <c r="C10" t="s">
        <v>3135</v>
      </c>
      <c r="D10" s="150"/>
      <c r="E10" s="130">
        <v>1001558</v>
      </c>
      <c r="F10" s="135">
        <v>8.43</v>
      </c>
      <c r="G10" s="135">
        <v>2.29</v>
      </c>
      <c r="H10" s="135">
        <v>4.0299999999999994</v>
      </c>
      <c r="I10" s="200" t="s">
        <v>6778</v>
      </c>
      <c r="J10" s="222" t="str">
        <f t="shared" si="0"/>
        <v/>
      </c>
      <c r="L10" s="202" t="s">
        <v>74</v>
      </c>
      <c r="M10" s="224">
        <f t="shared" si="1"/>
        <v>3.7895053481983032E-4</v>
      </c>
    </row>
    <row r="11" spans="1:14" x14ac:dyDescent="0.3">
      <c r="A11" t="s">
        <v>3126</v>
      </c>
      <c r="B11" t="s">
        <v>82</v>
      </c>
      <c r="C11" t="s">
        <v>3136</v>
      </c>
      <c r="D11" s="150" t="s">
        <v>5594</v>
      </c>
      <c r="E11" s="130">
        <v>1001559</v>
      </c>
      <c r="F11" s="135">
        <v>14.5</v>
      </c>
      <c r="G11" s="135">
        <v>7.22</v>
      </c>
      <c r="H11" s="135">
        <v>6.2099999999999991</v>
      </c>
      <c r="I11" s="200">
        <v>689363225.99522507</v>
      </c>
      <c r="J11" s="222">
        <f t="shared" si="0"/>
        <v>1.0473433638089088E-5</v>
      </c>
      <c r="L11" s="202" t="s">
        <v>117</v>
      </c>
      <c r="M11" s="225">
        <f>M52</f>
        <v>1.6508649466621299E-3</v>
      </c>
    </row>
    <row r="12" spans="1:14" x14ac:dyDescent="0.3">
      <c r="A12" t="s">
        <v>3126</v>
      </c>
      <c r="B12" t="s">
        <v>80</v>
      </c>
      <c r="C12" t="s">
        <v>3137</v>
      </c>
      <c r="D12" s="150"/>
      <c r="E12" s="130">
        <v>1001560</v>
      </c>
      <c r="F12" s="135">
        <v>10.3</v>
      </c>
      <c r="G12" s="135">
        <v>4.97</v>
      </c>
      <c r="H12" s="135">
        <v>0.31</v>
      </c>
      <c r="I12" s="200" t="s">
        <v>6778</v>
      </c>
      <c r="J12" s="222" t="str">
        <f t="shared" si="0"/>
        <v/>
      </c>
      <c r="L12" s="202" t="s">
        <v>75</v>
      </c>
      <c r="M12" s="224" t="str">
        <f t="shared" si="1"/>
        <v/>
      </c>
    </row>
    <row r="13" spans="1:14" x14ac:dyDescent="0.3">
      <c r="A13" t="s">
        <v>3126</v>
      </c>
      <c r="B13" t="s">
        <v>99</v>
      </c>
      <c r="C13" t="s">
        <v>3138</v>
      </c>
      <c r="D13" s="150" t="s">
        <v>5356</v>
      </c>
      <c r="E13" s="130">
        <v>1001652</v>
      </c>
      <c r="F13" s="135">
        <v>115.8</v>
      </c>
      <c r="G13" s="135">
        <v>110.89</v>
      </c>
      <c r="H13" s="135">
        <v>111.00999999999999</v>
      </c>
      <c r="I13" s="200">
        <v>325529282.77790999</v>
      </c>
      <c r="J13" s="222">
        <f t="shared" si="0"/>
        <v>3.4064523797588405E-4</v>
      </c>
      <c r="L13" s="202" t="s">
        <v>76</v>
      </c>
      <c r="M13" s="224">
        <f t="shared" si="1"/>
        <v>7.6096512158340649E-4</v>
      </c>
    </row>
    <row r="14" spans="1:14" x14ac:dyDescent="0.3">
      <c r="A14" t="s">
        <v>3126</v>
      </c>
      <c r="B14" t="s">
        <v>99</v>
      </c>
      <c r="C14" t="s">
        <v>3139</v>
      </c>
      <c r="D14" s="150" t="s">
        <v>5371</v>
      </c>
      <c r="E14" s="130">
        <v>1001653</v>
      </c>
      <c r="F14" s="135">
        <v>0</v>
      </c>
      <c r="G14" s="243">
        <f>H14</f>
        <v>9.08</v>
      </c>
      <c r="H14" s="135">
        <v>9.08</v>
      </c>
      <c r="I14" s="200">
        <v>324954397.88297004</v>
      </c>
      <c r="J14" s="222">
        <f t="shared" si="0"/>
        <v>2.7942382251647803E-5</v>
      </c>
      <c r="L14" s="202" t="s">
        <v>77</v>
      </c>
      <c r="M14" s="224">
        <f t="shared" si="1"/>
        <v>1.8192461125112686E-3</v>
      </c>
    </row>
    <row r="15" spans="1:14" x14ac:dyDescent="0.3">
      <c r="A15" t="s">
        <v>3126</v>
      </c>
      <c r="B15" t="s">
        <v>91</v>
      </c>
      <c r="C15" t="s">
        <v>3140</v>
      </c>
      <c r="D15" s="150" t="s">
        <v>5308</v>
      </c>
      <c r="E15" s="130">
        <v>1001654</v>
      </c>
      <c r="F15" s="135">
        <v>1251.42</v>
      </c>
      <c r="G15" s="135">
        <v>705.44</v>
      </c>
      <c r="H15" s="135">
        <v>384.32</v>
      </c>
      <c r="I15" s="200">
        <v>376318053.94055498</v>
      </c>
      <c r="J15" s="222">
        <f t="shared" si="0"/>
        <v>1.8745845239501444E-3</v>
      </c>
      <c r="L15" s="202" t="s">
        <v>78</v>
      </c>
      <c r="M15" s="224" t="str">
        <f t="shared" si="1"/>
        <v/>
      </c>
    </row>
    <row r="16" spans="1:14" x14ac:dyDescent="0.3">
      <c r="A16" t="s">
        <v>3126</v>
      </c>
      <c r="B16" t="s">
        <v>85</v>
      </c>
      <c r="C16" t="s">
        <v>3141</v>
      </c>
      <c r="D16" s="150"/>
      <c r="E16" s="130">
        <v>1001655</v>
      </c>
      <c r="F16" s="135">
        <v>656.87</v>
      </c>
      <c r="G16" s="135">
        <v>370.84999999999997</v>
      </c>
      <c r="H16" s="135">
        <v>266.32</v>
      </c>
      <c r="I16" s="200" t="s">
        <v>6778</v>
      </c>
      <c r="J16" s="222" t="str">
        <f t="shared" si="0"/>
        <v/>
      </c>
      <c r="L16" s="202" t="s">
        <v>82</v>
      </c>
      <c r="M16" s="224">
        <f t="shared" si="1"/>
        <v>2.0773986855387797E-3</v>
      </c>
    </row>
    <row r="17" spans="1:13" x14ac:dyDescent="0.3">
      <c r="A17" t="s">
        <v>3126</v>
      </c>
      <c r="B17" t="s">
        <v>91</v>
      </c>
      <c r="C17" t="s">
        <v>3142</v>
      </c>
      <c r="D17" s="150" t="s">
        <v>5305</v>
      </c>
      <c r="E17" s="130">
        <v>1001656</v>
      </c>
      <c r="F17" s="135">
        <v>968.29</v>
      </c>
      <c r="G17" s="135">
        <v>1005.31</v>
      </c>
      <c r="H17" s="135">
        <v>794.71</v>
      </c>
      <c r="I17" s="200">
        <v>477542837.78716499</v>
      </c>
      <c r="J17" s="222">
        <f t="shared" si="0"/>
        <v>2.1051723959643058E-3</v>
      </c>
      <c r="L17" s="202" t="s">
        <v>79</v>
      </c>
      <c r="M17" s="224">
        <f t="shared" si="1"/>
        <v>4.729313295855405E-4</v>
      </c>
    </row>
    <row r="18" spans="1:13" x14ac:dyDescent="0.3">
      <c r="A18" t="s">
        <v>3126</v>
      </c>
      <c r="B18" t="s">
        <v>105</v>
      </c>
      <c r="C18" t="s">
        <v>3143</v>
      </c>
      <c r="D18" s="150" t="s">
        <v>5364</v>
      </c>
      <c r="E18" s="130">
        <v>1001658</v>
      </c>
      <c r="F18" s="135">
        <v>0</v>
      </c>
      <c r="G18" s="243">
        <f>H18</f>
        <v>101.96</v>
      </c>
      <c r="H18" s="135">
        <v>101.96</v>
      </c>
      <c r="I18" s="200">
        <v>580093382.26501489</v>
      </c>
      <c r="J18" s="222">
        <f t="shared" si="0"/>
        <v>1.7576480462833433E-4</v>
      </c>
      <c r="L18" s="202" t="s">
        <v>80</v>
      </c>
      <c r="M18" s="224">
        <f t="shared" si="1"/>
        <v>4.0571221321076007E-3</v>
      </c>
    </row>
    <row r="19" spans="1:13" x14ac:dyDescent="0.3">
      <c r="A19" t="s">
        <v>3126</v>
      </c>
      <c r="B19" t="s">
        <v>108</v>
      </c>
      <c r="C19" t="s">
        <v>3144</v>
      </c>
      <c r="D19" s="150" t="s">
        <v>5370</v>
      </c>
      <c r="E19" s="130">
        <v>1001659</v>
      </c>
      <c r="F19" s="135">
        <v>388.84999999999997</v>
      </c>
      <c r="G19" s="135">
        <v>316.02999999999997</v>
      </c>
      <c r="H19" s="135">
        <v>411.97</v>
      </c>
      <c r="I19" s="200">
        <v>585929455.922665</v>
      </c>
      <c r="J19" s="222">
        <f t="shared" si="0"/>
        <v>5.3936527137442942E-4</v>
      </c>
      <c r="L19" s="202" t="s">
        <v>81</v>
      </c>
      <c r="M19" s="224">
        <f t="shared" si="1"/>
        <v>5.3641362438731346E-3</v>
      </c>
    </row>
    <row r="20" spans="1:13" x14ac:dyDescent="0.3">
      <c r="A20" t="s">
        <v>3126</v>
      </c>
      <c r="B20" t="s">
        <v>102</v>
      </c>
      <c r="C20" t="s">
        <v>3145</v>
      </c>
      <c r="D20" s="150" t="s">
        <v>5352</v>
      </c>
      <c r="E20" s="130">
        <v>1001660</v>
      </c>
      <c r="F20" s="135">
        <v>736.91</v>
      </c>
      <c r="G20" s="135">
        <v>274.67</v>
      </c>
      <c r="H20" s="135">
        <v>538.06999999999994</v>
      </c>
      <c r="I20" s="200">
        <v>560483746.1983999</v>
      </c>
      <c r="J20" s="222">
        <f t="shared" si="0"/>
        <v>4.9005881412798793E-4</v>
      </c>
      <c r="L20" s="202" t="s">
        <v>83</v>
      </c>
      <c r="M20" s="224">
        <f t="shared" si="1"/>
        <v>1.0467526572995326E-2</v>
      </c>
    </row>
    <row r="21" spans="1:13" x14ac:dyDescent="0.3">
      <c r="A21" t="s">
        <v>3126</v>
      </c>
      <c r="B21" t="s">
        <v>99</v>
      </c>
      <c r="C21" t="s">
        <v>3146</v>
      </c>
      <c r="D21" s="150" t="s">
        <v>5359</v>
      </c>
      <c r="E21" s="130">
        <v>1001661</v>
      </c>
      <c r="F21" s="135">
        <v>113.17</v>
      </c>
      <c r="G21" s="135">
        <v>99.570000000000007</v>
      </c>
      <c r="H21" s="135">
        <v>128.88999999999999</v>
      </c>
      <c r="I21" s="200">
        <v>312789938.08605003</v>
      </c>
      <c r="J21" s="222">
        <f t="shared" si="0"/>
        <v>3.1832865407776585E-4</v>
      </c>
      <c r="L21" s="202" t="s">
        <v>84</v>
      </c>
      <c r="M21" s="224">
        <f t="shared" si="1"/>
        <v>5.7723889887933318E-3</v>
      </c>
    </row>
    <row r="22" spans="1:13" x14ac:dyDescent="0.3">
      <c r="A22" t="s">
        <v>3126</v>
      </c>
      <c r="B22" t="s">
        <v>109</v>
      </c>
      <c r="C22" t="s">
        <v>3147</v>
      </c>
      <c r="D22" s="150"/>
      <c r="E22" s="130">
        <v>1001670</v>
      </c>
      <c r="F22" s="135">
        <v>74.400000000000006</v>
      </c>
      <c r="G22" s="135">
        <v>66.899999999999991</v>
      </c>
      <c r="H22" s="135">
        <v>71.5</v>
      </c>
      <c r="I22" s="200" t="s">
        <v>6778</v>
      </c>
      <c r="J22" s="222" t="str">
        <f t="shared" si="0"/>
        <v/>
      </c>
      <c r="L22" s="202" t="s">
        <v>85</v>
      </c>
      <c r="M22" s="224">
        <f t="shared" si="1"/>
        <v>5.3352495936438236E-3</v>
      </c>
    </row>
    <row r="23" spans="1:13" x14ac:dyDescent="0.3">
      <c r="A23" t="s">
        <v>3126</v>
      </c>
      <c r="B23" t="s">
        <v>86</v>
      </c>
      <c r="C23" t="s">
        <v>3148</v>
      </c>
      <c r="D23" s="150" t="s">
        <v>5188</v>
      </c>
      <c r="E23" s="130">
        <v>1001676</v>
      </c>
      <c r="F23" s="135">
        <v>14.11</v>
      </c>
      <c r="G23" s="243">
        <f>F23</f>
        <v>14.11</v>
      </c>
      <c r="H23" s="135">
        <v>0</v>
      </c>
      <c r="I23" s="200">
        <v>21186606.172259998</v>
      </c>
      <c r="J23" s="222">
        <f t="shared" si="0"/>
        <v>6.6598679775689963E-4</v>
      </c>
      <c r="L23" s="202" t="s">
        <v>88</v>
      </c>
      <c r="M23" s="224">
        <f t="shared" si="1"/>
        <v>8.1100921577281575E-4</v>
      </c>
    </row>
    <row r="24" spans="1:13" x14ac:dyDescent="0.3">
      <c r="A24" t="s">
        <v>3126</v>
      </c>
      <c r="B24" t="s">
        <v>72</v>
      </c>
      <c r="C24" t="s">
        <v>3149</v>
      </c>
      <c r="D24" s="150"/>
      <c r="E24" s="130">
        <v>1001719</v>
      </c>
      <c r="F24" s="135">
        <v>89.55</v>
      </c>
      <c r="G24" s="135">
        <v>165.86</v>
      </c>
      <c r="H24" s="135">
        <v>72.609999999999985</v>
      </c>
      <c r="I24" s="200" t="s">
        <v>6778</v>
      </c>
      <c r="J24" s="222" t="str">
        <f t="shared" si="0"/>
        <v/>
      </c>
      <c r="L24" s="202" t="s">
        <v>1999</v>
      </c>
      <c r="M24" s="257">
        <f>$N$2</f>
        <v>2.2951925518754066E-3</v>
      </c>
    </row>
    <row r="25" spans="1:13" x14ac:dyDescent="0.3">
      <c r="A25" t="s">
        <v>3126</v>
      </c>
      <c r="B25" t="s">
        <v>105</v>
      </c>
      <c r="C25" t="s">
        <v>3150</v>
      </c>
      <c r="D25" s="150" t="s">
        <v>7336</v>
      </c>
      <c r="E25" s="130">
        <v>1001829</v>
      </c>
      <c r="F25" s="135">
        <v>3350.4100000000003</v>
      </c>
      <c r="G25" s="135">
        <v>3842.4099999999994</v>
      </c>
      <c r="H25" s="135">
        <v>2152.6600000000003</v>
      </c>
      <c r="I25" s="200">
        <v>181457661.786695</v>
      </c>
      <c r="J25" s="222">
        <f t="shared" si="0"/>
        <v>2.1175242545100049E-2</v>
      </c>
      <c r="L25" s="202" t="s">
        <v>87</v>
      </c>
      <c r="M25" s="224">
        <f t="shared" si="1"/>
        <v>6.6380203763162136E-4</v>
      </c>
    </row>
    <row r="26" spans="1:13" x14ac:dyDescent="0.3">
      <c r="A26" t="s">
        <v>3126</v>
      </c>
      <c r="B26" t="s">
        <v>102</v>
      </c>
      <c r="C26" t="s">
        <v>3151</v>
      </c>
      <c r="D26" s="150" t="s">
        <v>5350</v>
      </c>
      <c r="E26" s="130">
        <v>1001846</v>
      </c>
      <c r="F26" s="135">
        <v>258.8</v>
      </c>
      <c r="G26" s="135">
        <v>159.76999999999998</v>
      </c>
      <c r="H26" s="135">
        <v>247.02</v>
      </c>
      <c r="I26" s="200">
        <v>635157198.78890002</v>
      </c>
      <c r="J26" s="222">
        <f t="shared" si="0"/>
        <v>2.5154402769053859E-4</v>
      </c>
      <c r="L26" s="202" t="s">
        <v>86</v>
      </c>
      <c r="M26" s="224">
        <f t="shared" si="1"/>
        <v>6.6598679775689963E-4</v>
      </c>
    </row>
    <row r="27" spans="1:13" x14ac:dyDescent="0.3">
      <c r="A27" t="s">
        <v>3126</v>
      </c>
      <c r="B27" t="s">
        <v>91</v>
      </c>
      <c r="C27" t="s">
        <v>3152</v>
      </c>
      <c r="D27" s="150" t="s">
        <v>5344</v>
      </c>
      <c r="E27" s="130">
        <v>1001848</v>
      </c>
      <c r="F27" s="135">
        <v>201.80999999999997</v>
      </c>
      <c r="G27" s="135">
        <v>243.60000000000002</v>
      </c>
      <c r="H27" s="135">
        <v>164.76</v>
      </c>
      <c r="I27" s="200">
        <v>32378927.821840003</v>
      </c>
      <c r="J27" s="222">
        <f t="shared" si="0"/>
        <v>7.5234115638532261E-3</v>
      </c>
      <c r="L27" s="202" t="s">
        <v>89</v>
      </c>
      <c r="M27" s="224">
        <f t="shared" si="1"/>
        <v>4.4954566554188954E-4</v>
      </c>
    </row>
    <row r="28" spans="1:13" x14ac:dyDescent="0.3">
      <c r="A28" t="s">
        <v>3126</v>
      </c>
      <c r="B28" t="s">
        <v>91</v>
      </c>
      <c r="C28" t="s">
        <v>3153</v>
      </c>
      <c r="D28" s="150" t="s">
        <v>5296</v>
      </c>
      <c r="E28" s="130">
        <v>1001849</v>
      </c>
      <c r="F28" s="135">
        <v>625.6400000000001</v>
      </c>
      <c r="G28" s="135">
        <v>114.67000000000002</v>
      </c>
      <c r="H28" s="135">
        <v>131.99</v>
      </c>
      <c r="I28" s="200">
        <v>394607961.75254995</v>
      </c>
      <c r="J28" s="222">
        <f t="shared" si="0"/>
        <v>2.905922107874424E-4</v>
      </c>
      <c r="L28" s="202" t="s">
        <v>90</v>
      </c>
      <c r="M28" s="224">
        <f t="shared" si="1"/>
        <v>4.7065454168242205E-4</v>
      </c>
    </row>
    <row r="29" spans="1:13" x14ac:dyDescent="0.3">
      <c r="A29" t="s">
        <v>3126</v>
      </c>
      <c r="B29" t="s">
        <v>85</v>
      </c>
      <c r="C29" t="s">
        <v>3154</v>
      </c>
      <c r="D29" s="150" t="s">
        <v>5322</v>
      </c>
      <c r="E29" s="130">
        <v>1001852</v>
      </c>
      <c r="F29" s="135">
        <v>802.82</v>
      </c>
      <c r="G29" s="135">
        <v>559.41</v>
      </c>
      <c r="H29" s="135">
        <v>276.62</v>
      </c>
      <c r="I29" s="200">
        <v>72602055.665154994</v>
      </c>
      <c r="J29" s="222">
        <f t="shared" si="0"/>
        <v>7.7051537298066632E-3</v>
      </c>
      <c r="L29" s="202" t="s">
        <v>92</v>
      </c>
      <c r="M29" s="224">
        <f t="shared" si="1"/>
        <v>1.8410875129003009E-3</v>
      </c>
    </row>
    <row r="30" spans="1:13" x14ac:dyDescent="0.3">
      <c r="A30" t="s">
        <v>3126</v>
      </c>
      <c r="B30" t="s">
        <v>85</v>
      </c>
      <c r="C30" t="s">
        <v>3155</v>
      </c>
      <c r="D30" s="150"/>
      <c r="E30" s="130">
        <v>1001853</v>
      </c>
      <c r="F30" s="135">
        <v>127.17</v>
      </c>
      <c r="G30" s="135">
        <v>99.13</v>
      </c>
      <c r="H30" s="135">
        <v>49.849999999999994</v>
      </c>
      <c r="I30" s="200" t="s">
        <v>6778</v>
      </c>
      <c r="J30" s="222" t="str">
        <f t="shared" si="0"/>
        <v/>
      </c>
      <c r="L30" s="202" t="s">
        <v>91</v>
      </c>
      <c r="M30" s="224">
        <f t="shared" si="1"/>
        <v>3.4543022496259903E-3</v>
      </c>
    </row>
    <row r="31" spans="1:13" x14ac:dyDescent="0.3">
      <c r="A31" t="s">
        <v>3126</v>
      </c>
      <c r="B31" t="s">
        <v>85</v>
      </c>
      <c r="C31" t="s">
        <v>3156</v>
      </c>
      <c r="D31" s="150" t="s">
        <v>5324</v>
      </c>
      <c r="E31" s="130">
        <v>1001855</v>
      </c>
      <c r="F31" s="135">
        <v>995.24</v>
      </c>
      <c r="G31" s="135">
        <v>510.42</v>
      </c>
      <c r="H31" s="135">
        <v>479.86</v>
      </c>
      <c r="I31" s="200">
        <v>141290960.44550502</v>
      </c>
      <c r="J31" s="222">
        <f t="shared" si="0"/>
        <v>3.6125453347517272E-3</v>
      </c>
      <c r="L31" s="202" t="s">
        <v>93</v>
      </c>
      <c r="M31" s="224">
        <f t="shared" si="1"/>
        <v>2.8519760361761536E-5</v>
      </c>
    </row>
    <row r="32" spans="1:13" x14ac:dyDescent="0.3">
      <c r="A32" t="s">
        <v>3126</v>
      </c>
      <c r="B32" t="s">
        <v>105</v>
      </c>
      <c r="C32" t="s">
        <v>3157</v>
      </c>
      <c r="D32" s="150" t="s">
        <v>5362</v>
      </c>
      <c r="E32" s="130">
        <v>1001856</v>
      </c>
      <c r="F32" s="135">
        <v>141.79</v>
      </c>
      <c r="G32" s="135">
        <v>186.04999999999998</v>
      </c>
      <c r="H32" s="135">
        <v>140.88999999999999</v>
      </c>
      <c r="I32" s="200">
        <v>363126403.56308997</v>
      </c>
      <c r="J32" s="222">
        <f t="shared" si="0"/>
        <v>5.1235602306642914E-4</v>
      </c>
      <c r="L32" s="202" t="s">
        <v>100</v>
      </c>
      <c r="M32" s="224">
        <f t="shared" si="1"/>
        <v>4.3731383585357249E-3</v>
      </c>
    </row>
    <row r="33" spans="1:13" x14ac:dyDescent="0.3">
      <c r="A33" t="s">
        <v>3126</v>
      </c>
      <c r="B33" t="s">
        <v>91</v>
      </c>
      <c r="C33" t="s">
        <v>3158</v>
      </c>
      <c r="D33" s="150"/>
      <c r="E33" s="130">
        <v>1001857</v>
      </c>
      <c r="F33" s="135">
        <v>230.93</v>
      </c>
      <c r="G33" s="135">
        <v>33.79</v>
      </c>
      <c r="H33" s="135">
        <v>0</v>
      </c>
      <c r="I33" s="200" t="s">
        <v>6778</v>
      </c>
      <c r="J33" s="222" t="str">
        <f t="shared" si="0"/>
        <v/>
      </c>
      <c r="L33" s="202" t="s">
        <v>101</v>
      </c>
      <c r="M33" s="224">
        <f>IFERROR(AVERAGEIF($B$2:$B$583,$L33,$J$2:$J$583),"")</f>
        <v>5.1584676830739979E-5</v>
      </c>
    </row>
    <row r="34" spans="1:13" x14ac:dyDescent="0.3">
      <c r="A34" t="s">
        <v>3126</v>
      </c>
      <c r="B34" t="s">
        <v>77</v>
      </c>
      <c r="C34" t="s">
        <v>3159</v>
      </c>
      <c r="D34" s="150"/>
      <c r="E34" s="130">
        <v>1001926</v>
      </c>
      <c r="F34" s="135">
        <v>640.34</v>
      </c>
      <c r="G34" s="135">
        <v>449.06</v>
      </c>
      <c r="H34" s="135">
        <v>378.84000000000003</v>
      </c>
      <c r="I34" s="200" t="s">
        <v>6778</v>
      </c>
      <c r="J34" s="222" t="str">
        <f t="shared" si="0"/>
        <v/>
      </c>
      <c r="L34" s="202" t="s">
        <v>94</v>
      </c>
      <c r="M34" s="224">
        <f t="shared" si="1"/>
        <v>2.1598202640535726E-3</v>
      </c>
    </row>
    <row r="35" spans="1:13" x14ac:dyDescent="0.3">
      <c r="A35" t="s">
        <v>3126</v>
      </c>
      <c r="B35" t="s">
        <v>105</v>
      </c>
      <c r="C35" t="s">
        <v>3160</v>
      </c>
      <c r="D35" s="150" t="s">
        <v>5353</v>
      </c>
      <c r="E35" s="130">
        <v>1001928</v>
      </c>
      <c r="F35" s="135">
        <v>125.79</v>
      </c>
      <c r="G35" s="135">
        <v>47.63</v>
      </c>
      <c r="H35" s="135">
        <v>153.35</v>
      </c>
      <c r="I35" s="200">
        <v>612200605.91113997</v>
      </c>
      <c r="J35" s="222">
        <f t="shared" si="0"/>
        <v>7.7801295098543931E-5</v>
      </c>
      <c r="L35" s="202" t="s">
        <v>96</v>
      </c>
      <c r="M35" s="225">
        <f>M23</f>
        <v>8.1100921577281575E-4</v>
      </c>
    </row>
    <row r="36" spans="1:13" x14ac:dyDescent="0.3">
      <c r="A36" t="s">
        <v>3126</v>
      </c>
      <c r="B36" t="s">
        <v>70</v>
      </c>
      <c r="C36" t="s">
        <v>3161</v>
      </c>
      <c r="D36" s="150"/>
      <c r="E36" s="130">
        <v>1001976</v>
      </c>
      <c r="F36" s="135">
        <v>248.47</v>
      </c>
      <c r="G36" s="135">
        <v>94.99</v>
      </c>
      <c r="H36" s="135">
        <v>142.66</v>
      </c>
      <c r="I36" s="200" t="s">
        <v>6778</v>
      </c>
      <c r="J36" s="222" t="str">
        <f t="shared" si="0"/>
        <v/>
      </c>
      <c r="L36" s="202" t="s">
        <v>97</v>
      </c>
      <c r="M36" s="224">
        <f t="shared" si="1"/>
        <v>3.1569710576223798E-4</v>
      </c>
    </row>
    <row r="37" spans="1:13" x14ac:dyDescent="0.3">
      <c r="A37" t="s">
        <v>3126</v>
      </c>
      <c r="B37" t="s">
        <v>109</v>
      </c>
      <c r="C37" t="s">
        <v>3162</v>
      </c>
      <c r="D37" s="150" t="s">
        <v>5133</v>
      </c>
      <c r="E37" s="130">
        <v>1001981</v>
      </c>
      <c r="F37" s="135">
        <v>496.94</v>
      </c>
      <c r="G37" s="135">
        <v>353.72</v>
      </c>
      <c r="H37" s="135">
        <v>448.12</v>
      </c>
      <c r="I37" s="200">
        <v>733946266.16561496</v>
      </c>
      <c r="J37" s="222">
        <f t="shared" si="0"/>
        <v>4.8194263845492891E-4</v>
      </c>
      <c r="L37" s="202" t="s">
        <v>98</v>
      </c>
      <c r="M37" s="224">
        <f t="shared" si="1"/>
        <v>1.9596160707374454E-3</v>
      </c>
    </row>
    <row r="38" spans="1:13" x14ac:dyDescent="0.3">
      <c r="A38" t="s">
        <v>3126</v>
      </c>
      <c r="B38" t="s">
        <v>98</v>
      </c>
      <c r="C38" t="s">
        <v>3163</v>
      </c>
      <c r="D38" s="150" t="s">
        <v>5137</v>
      </c>
      <c r="E38" s="130">
        <v>1001982</v>
      </c>
      <c r="F38" s="135">
        <v>130.61000000000001</v>
      </c>
      <c r="G38" s="135">
        <v>164.41</v>
      </c>
      <c r="H38" s="135">
        <v>103.78999999999999</v>
      </c>
      <c r="I38" s="200">
        <v>95761239.080264986</v>
      </c>
      <c r="J38" s="222">
        <f t="shared" si="0"/>
        <v>1.7168741923044158E-3</v>
      </c>
      <c r="L38" s="202" t="s">
        <v>95</v>
      </c>
      <c r="M38" s="224">
        <f t="shared" si="1"/>
        <v>1.7604009874134645E-4</v>
      </c>
    </row>
    <row r="39" spans="1:13" x14ac:dyDescent="0.3">
      <c r="A39" t="s">
        <v>3126</v>
      </c>
      <c r="B39" t="s">
        <v>70</v>
      </c>
      <c r="C39" t="s">
        <v>3164</v>
      </c>
      <c r="D39" s="150" t="s">
        <v>5139</v>
      </c>
      <c r="E39" s="130">
        <v>1001986</v>
      </c>
      <c r="F39" s="135">
        <v>155.82</v>
      </c>
      <c r="G39" s="135">
        <v>110.71000000000001</v>
      </c>
      <c r="H39" s="135">
        <v>141.23000000000002</v>
      </c>
      <c r="I39" s="200">
        <v>478262309.71178007</v>
      </c>
      <c r="J39" s="222">
        <f t="shared" si="0"/>
        <v>2.3148384840678387E-4</v>
      </c>
      <c r="L39" s="202" t="s">
        <v>99</v>
      </c>
      <c r="M39" s="224">
        <f t="shared" si="1"/>
        <v>2.7695656457406867E-4</v>
      </c>
    </row>
    <row r="40" spans="1:13" x14ac:dyDescent="0.3">
      <c r="A40" t="s">
        <v>3126</v>
      </c>
      <c r="B40" t="s">
        <v>109</v>
      </c>
      <c r="C40" t="s">
        <v>3165</v>
      </c>
      <c r="D40" s="150"/>
      <c r="E40" s="130">
        <v>1001988</v>
      </c>
      <c r="F40" s="135">
        <v>224.18000000000004</v>
      </c>
      <c r="G40" s="135">
        <v>178.26</v>
      </c>
      <c r="H40" s="135">
        <v>235.43</v>
      </c>
      <c r="I40" s="200" t="s">
        <v>6778</v>
      </c>
      <c r="J40" s="222" t="str">
        <f t="shared" si="0"/>
        <v/>
      </c>
      <c r="L40" s="202" t="s">
        <v>102</v>
      </c>
      <c r="M40" s="224">
        <f t="shared" si="1"/>
        <v>2.7960919089450615E-4</v>
      </c>
    </row>
    <row r="41" spans="1:13" x14ac:dyDescent="0.3">
      <c r="A41" t="s">
        <v>3126</v>
      </c>
      <c r="B41" t="s">
        <v>109</v>
      </c>
      <c r="C41" t="s">
        <v>3166</v>
      </c>
      <c r="D41" s="150" t="s">
        <v>5141</v>
      </c>
      <c r="E41" s="130">
        <v>1001990</v>
      </c>
      <c r="F41" s="135">
        <v>545.89</v>
      </c>
      <c r="G41" s="135">
        <v>534.57000000000005</v>
      </c>
      <c r="H41" s="135">
        <v>562.13000000000011</v>
      </c>
      <c r="I41" s="200">
        <v>187716868.99899501</v>
      </c>
      <c r="J41" s="222">
        <f t="shared" si="0"/>
        <v>2.8477461980407417E-3</v>
      </c>
      <c r="L41" s="202" t="s">
        <v>103</v>
      </c>
      <c r="M41" s="224">
        <f t="shared" si="1"/>
        <v>7.9039365756747547E-3</v>
      </c>
    </row>
    <row r="42" spans="1:13" x14ac:dyDescent="0.3">
      <c r="A42" t="s">
        <v>3126</v>
      </c>
      <c r="B42" t="s">
        <v>73</v>
      </c>
      <c r="C42" t="s">
        <v>3167</v>
      </c>
      <c r="D42" s="150" t="s">
        <v>5069</v>
      </c>
      <c r="E42" s="130">
        <v>1001994</v>
      </c>
      <c r="F42" s="135">
        <v>366.55</v>
      </c>
      <c r="G42" s="135">
        <v>235.54</v>
      </c>
      <c r="H42" s="135">
        <v>204.11999999999998</v>
      </c>
      <c r="I42" s="200">
        <v>67041106.402284987</v>
      </c>
      <c r="J42" s="222">
        <f t="shared" si="0"/>
        <v>3.5133668377521289E-3</v>
      </c>
      <c r="L42" s="202" t="s">
        <v>1840</v>
      </c>
      <c r="M42" s="257">
        <f>$N$2</f>
        <v>2.2951925518754066E-3</v>
      </c>
    </row>
    <row r="43" spans="1:13" x14ac:dyDescent="0.3">
      <c r="A43" t="s">
        <v>3126</v>
      </c>
      <c r="B43" t="s">
        <v>70</v>
      </c>
      <c r="C43" t="s">
        <v>3168</v>
      </c>
      <c r="D43" s="150"/>
      <c r="E43" s="130">
        <v>1001996</v>
      </c>
      <c r="F43" s="135">
        <v>949.03000000000009</v>
      </c>
      <c r="G43" s="135">
        <v>848.45999999999992</v>
      </c>
      <c r="H43" s="135">
        <v>1037.3700000000001</v>
      </c>
      <c r="I43" s="200" t="s">
        <v>6778</v>
      </c>
      <c r="J43" s="222" t="str">
        <f t="shared" si="0"/>
        <v/>
      </c>
      <c r="L43" s="202" t="s">
        <v>104</v>
      </c>
      <c r="M43" s="224">
        <f t="shared" si="1"/>
        <v>1.1887949881983109E-3</v>
      </c>
    </row>
    <row r="44" spans="1:13" x14ac:dyDescent="0.3">
      <c r="A44" t="s">
        <v>3126</v>
      </c>
      <c r="B44" t="s">
        <v>70</v>
      </c>
      <c r="C44" t="s">
        <v>3169</v>
      </c>
      <c r="D44" s="150"/>
      <c r="E44" s="130">
        <v>1001997</v>
      </c>
      <c r="F44" s="135">
        <v>131.56</v>
      </c>
      <c r="G44" s="135">
        <v>93.88000000000001</v>
      </c>
      <c r="H44" s="135">
        <v>96.259999999999991</v>
      </c>
      <c r="I44" s="200" t="s">
        <v>6778</v>
      </c>
      <c r="J44" s="222" t="str">
        <f t="shared" si="0"/>
        <v/>
      </c>
      <c r="L44" s="202" t="s">
        <v>105</v>
      </c>
      <c r="M44" s="224">
        <f t="shared" si="1"/>
        <v>3.652228191515141E-3</v>
      </c>
    </row>
    <row r="45" spans="1:13" x14ac:dyDescent="0.3">
      <c r="A45" t="s">
        <v>3126</v>
      </c>
      <c r="B45" t="s">
        <v>103</v>
      </c>
      <c r="C45" t="s">
        <v>3170</v>
      </c>
      <c r="D45" s="150" t="s">
        <v>5063</v>
      </c>
      <c r="E45" s="130">
        <v>1002006</v>
      </c>
      <c r="F45" s="135">
        <v>575.40000000000009</v>
      </c>
      <c r="G45" s="135">
        <v>521.20000000000005</v>
      </c>
      <c r="H45" s="135">
        <v>659.90000000000009</v>
      </c>
      <c r="I45" s="200">
        <v>55366187.338790007</v>
      </c>
      <c r="J45" s="222">
        <f t="shared" si="0"/>
        <v>9.4136877587531302E-3</v>
      </c>
      <c r="L45" s="202" t="s">
        <v>1788</v>
      </c>
      <c r="M45" s="257">
        <f>$N$2</f>
        <v>2.2951925518754066E-3</v>
      </c>
    </row>
    <row r="46" spans="1:13" x14ac:dyDescent="0.3">
      <c r="A46" t="s">
        <v>3126</v>
      </c>
      <c r="B46" t="s">
        <v>116</v>
      </c>
      <c r="C46" t="s">
        <v>3171</v>
      </c>
      <c r="D46" s="150"/>
      <c r="E46" s="130">
        <v>1002015</v>
      </c>
      <c r="F46" s="135">
        <v>49.190000000000005</v>
      </c>
      <c r="G46" s="243">
        <f>F46</f>
        <v>49.190000000000005</v>
      </c>
      <c r="H46" s="135">
        <v>0</v>
      </c>
      <c r="I46" s="200" t="s">
        <v>6778</v>
      </c>
      <c r="J46" s="222" t="str">
        <f t="shared" si="0"/>
        <v/>
      </c>
      <c r="L46" s="202" t="s">
        <v>106</v>
      </c>
      <c r="M46" s="224">
        <f t="shared" si="1"/>
        <v>4.3811028352123862E-4</v>
      </c>
    </row>
    <row r="47" spans="1:13" x14ac:dyDescent="0.3">
      <c r="A47" t="s">
        <v>3126</v>
      </c>
      <c r="B47" t="s">
        <v>85</v>
      </c>
      <c r="C47" t="s">
        <v>3172</v>
      </c>
      <c r="D47" s="150" t="s">
        <v>5368</v>
      </c>
      <c r="E47" s="130">
        <v>1002018</v>
      </c>
      <c r="F47" s="135">
        <v>211.29999999999998</v>
      </c>
      <c r="G47" s="135">
        <v>121.68</v>
      </c>
      <c r="H47" s="135">
        <v>63.73</v>
      </c>
      <c r="I47" s="200">
        <v>33997152.017949991</v>
      </c>
      <c r="J47" s="222">
        <f t="shared" si="0"/>
        <v>3.5791233317353987E-3</v>
      </c>
      <c r="L47" s="202" t="s">
        <v>107</v>
      </c>
      <c r="M47" s="225">
        <f>M31</f>
        <v>2.8519760361761536E-5</v>
      </c>
    </row>
    <row r="48" spans="1:13" x14ac:dyDescent="0.3">
      <c r="A48" t="s">
        <v>3126</v>
      </c>
      <c r="B48" t="s">
        <v>103</v>
      </c>
      <c r="C48" t="s">
        <v>1419</v>
      </c>
      <c r="D48" s="150"/>
      <c r="E48" s="130">
        <v>1002050</v>
      </c>
      <c r="F48" s="135">
        <v>36.1</v>
      </c>
      <c r="G48" s="135">
        <v>25.41</v>
      </c>
      <c r="H48" s="135">
        <v>8.129999999999999</v>
      </c>
      <c r="I48" s="200" t="s">
        <v>6778</v>
      </c>
      <c r="J48" s="222" t="str">
        <f t="shared" si="0"/>
        <v/>
      </c>
      <c r="L48" s="202" t="s">
        <v>2268</v>
      </c>
      <c r="M48" s="257">
        <f>$N$2</f>
        <v>2.2951925518754066E-3</v>
      </c>
    </row>
    <row r="49" spans="1:13" x14ac:dyDescent="0.3">
      <c r="A49" t="s">
        <v>3126</v>
      </c>
      <c r="B49" t="s">
        <v>70</v>
      </c>
      <c r="C49" t="s">
        <v>3173</v>
      </c>
      <c r="D49" s="150" t="s">
        <v>5146</v>
      </c>
      <c r="E49" s="130">
        <v>1002060</v>
      </c>
      <c r="F49" s="135">
        <v>703.62</v>
      </c>
      <c r="G49" s="135">
        <v>568.92999999999995</v>
      </c>
      <c r="H49" s="135">
        <v>683.63</v>
      </c>
      <c r="I49" s="200">
        <v>544118768.61953497</v>
      </c>
      <c r="J49" s="222">
        <f t="shared" si="0"/>
        <v>1.0455989258437322E-3</v>
      </c>
      <c r="L49" s="202" t="s">
        <v>108</v>
      </c>
      <c r="M49" s="224">
        <f t="shared" si="1"/>
        <v>5.4507103515450519E-3</v>
      </c>
    </row>
    <row r="50" spans="1:13" x14ac:dyDescent="0.3">
      <c r="A50" t="s">
        <v>3126</v>
      </c>
      <c r="B50" t="s">
        <v>73</v>
      </c>
      <c r="C50" t="s">
        <v>3174</v>
      </c>
      <c r="D50" s="150" t="s">
        <v>4905</v>
      </c>
      <c r="E50" s="130">
        <v>1002061</v>
      </c>
      <c r="F50" s="135">
        <v>489.57</v>
      </c>
      <c r="G50" s="135">
        <v>219.87</v>
      </c>
      <c r="H50" s="135">
        <v>301.23</v>
      </c>
      <c r="I50" s="200">
        <v>221547975.26880002</v>
      </c>
      <c r="J50" s="222">
        <f t="shared" si="0"/>
        <v>9.9242613132995605E-4</v>
      </c>
      <c r="L50" s="202" t="s">
        <v>109</v>
      </c>
      <c r="M50" s="224">
        <f t="shared" si="1"/>
        <v>4.0442558929765513E-3</v>
      </c>
    </row>
    <row r="51" spans="1:13" x14ac:dyDescent="0.3">
      <c r="A51" t="s">
        <v>3126</v>
      </c>
      <c r="B51" t="s">
        <v>70</v>
      </c>
      <c r="C51" t="s">
        <v>3175</v>
      </c>
      <c r="D51" s="150"/>
      <c r="E51" s="130">
        <v>1002064</v>
      </c>
      <c r="F51" s="135">
        <v>1342.58</v>
      </c>
      <c r="G51" s="135">
        <v>685.63</v>
      </c>
      <c r="H51" s="135">
        <v>846.73</v>
      </c>
      <c r="I51" s="200" t="s">
        <v>6778</v>
      </c>
      <c r="J51" s="222" t="str">
        <f t="shared" si="0"/>
        <v/>
      </c>
      <c r="L51" s="202" t="s">
        <v>110</v>
      </c>
      <c r="M51" s="224">
        <f t="shared" si="1"/>
        <v>3.1937534678250045E-4</v>
      </c>
    </row>
    <row r="52" spans="1:13" x14ac:dyDescent="0.3">
      <c r="A52" t="s">
        <v>3126</v>
      </c>
      <c r="B52" t="s">
        <v>82</v>
      </c>
      <c r="C52" t="s">
        <v>3176</v>
      </c>
      <c r="D52" s="150" t="s">
        <v>6741</v>
      </c>
      <c r="E52" s="130">
        <v>1002075</v>
      </c>
      <c r="F52" s="135">
        <v>518.28000000000009</v>
      </c>
      <c r="G52" s="135">
        <v>396.81</v>
      </c>
      <c r="H52" s="135">
        <v>446.8</v>
      </c>
      <c r="I52" s="200">
        <v>328708391.207645</v>
      </c>
      <c r="J52" s="222">
        <f t="shared" si="0"/>
        <v>1.207179404645424E-3</v>
      </c>
      <c r="L52" s="202" t="s">
        <v>112</v>
      </c>
      <c r="M52" s="224">
        <f t="shared" si="1"/>
        <v>1.6508649466621299E-3</v>
      </c>
    </row>
    <row r="53" spans="1:13" x14ac:dyDescent="0.3">
      <c r="A53" t="s">
        <v>3126</v>
      </c>
      <c r="B53" t="s">
        <v>92</v>
      </c>
      <c r="C53" t="s">
        <v>3177</v>
      </c>
      <c r="D53" s="150" t="s">
        <v>5280</v>
      </c>
      <c r="E53" s="130">
        <v>1002077</v>
      </c>
      <c r="F53" s="135">
        <v>63.68</v>
      </c>
      <c r="G53" s="135">
        <v>60.709999999999994</v>
      </c>
      <c r="H53" s="135">
        <v>44.14</v>
      </c>
      <c r="I53" s="200">
        <v>420706822.22045493</v>
      </c>
      <c r="J53" s="222">
        <f t="shared" si="0"/>
        <v>1.4430476710498242E-4</v>
      </c>
      <c r="L53" s="202" t="s">
        <v>111</v>
      </c>
      <c r="M53" s="225">
        <f>M23</f>
        <v>8.1100921577281575E-4</v>
      </c>
    </row>
    <row r="54" spans="1:13" x14ac:dyDescent="0.3">
      <c r="A54" t="s">
        <v>3126</v>
      </c>
      <c r="B54" t="s">
        <v>116</v>
      </c>
      <c r="C54" t="s">
        <v>3178</v>
      </c>
      <c r="D54" s="150" t="s">
        <v>5283</v>
      </c>
      <c r="E54" s="130">
        <v>1002079</v>
      </c>
      <c r="F54" s="135">
        <v>49.370000000000005</v>
      </c>
      <c r="G54" s="135">
        <v>80.67</v>
      </c>
      <c r="H54" s="135">
        <v>96.830000000000013</v>
      </c>
      <c r="I54" s="200">
        <v>402258713.21060008</v>
      </c>
      <c r="J54" s="222">
        <f t="shared" si="0"/>
        <v>2.0054257956561829E-4</v>
      </c>
      <c r="L54" s="202" t="s">
        <v>113</v>
      </c>
      <c r="M54" s="224">
        <f t="shared" si="1"/>
        <v>7.5790296152227193E-4</v>
      </c>
    </row>
    <row r="55" spans="1:13" x14ac:dyDescent="0.3">
      <c r="A55" t="s">
        <v>3126</v>
      </c>
      <c r="B55" t="s">
        <v>81</v>
      </c>
      <c r="C55" t="s">
        <v>3179</v>
      </c>
      <c r="D55" s="150" t="s">
        <v>5267</v>
      </c>
      <c r="E55" s="130">
        <v>1002087</v>
      </c>
      <c r="F55" s="135">
        <v>95.070000000000007</v>
      </c>
      <c r="G55" s="135">
        <v>15.37</v>
      </c>
      <c r="H55" s="135">
        <v>0</v>
      </c>
      <c r="I55" s="200">
        <v>181685639.00789002</v>
      </c>
      <c r="J55" s="222">
        <f t="shared" si="0"/>
        <v>8.459666974191907E-5</v>
      </c>
      <c r="L55" s="202" t="s">
        <v>115</v>
      </c>
      <c r="M55" s="224">
        <f t="shared" si="1"/>
        <v>3.8873390859969125E-5</v>
      </c>
    </row>
    <row r="56" spans="1:13" x14ac:dyDescent="0.3">
      <c r="A56" t="s">
        <v>3126</v>
      </c>
      <c r="B56" t="s">
        <v>80</v>
      </c>
      <c r="C56" t="s">
        <v>3180</v>
      </c>
      <c r="D56" s="150" t="s">
        <v>5271</v>
      </c>
      <c r="E56" s="130">
        <v>1002092</v>
      </c>
      <c r="F56" s="135">
        <v>59.269999999999996</v>
      </c>
      <c r="G56" s="135">
        <v>24.13</v>
      </c>
      <c r="H56" s="135">
        <v>32.380000000000003</v>
      </c>
      <c r="I56" s="200">
        <v>400421558.90764505</v>
      </c>
      <c r="J56" s="222">
        <f t="shared" si="0"/>
        <v>6.0261490579645454E-5</v>
      </c>
      <c r="L56" s="202" t="s">
        <v>114</v>
      </c>
      <c r="M56" s="224">
        <f t="shared" si="1"/>
        <v>1.2546135973228317E-3</v>
      </c>
    </row>
    <row r="57" spans="1:13" x14ac:dyDescent="0.3">
      <c r="A57" t="s">
        <v>3126</v>
      </c>
      <c r="B57" t="s">
        <v>109</v>
      </c>
      <c r="C57" t="s">
        <v>3181</v>
      </c>
      <c r="D57" s="150"/>
      <c r="E57" s="130">
        <v>1002097</v>
      </c>
      <c r="F57" s="135">
        <v>185.70000000000002</v>
      </c>
      <c r="G57" s="135">
        <v>132.84</v>
      </c>
      <c r="H57" s="135">
        <v>250.3</v>
      </c>
      <c r="I57" s="200" t="s">
        <v>6778</v>
      </c>
      <c r="J57" s="222" t="str">
        <f t="shared" si="0"/>
        <v/>
      </c>
      <c r="L57" s="202" t="s">
        <v>116</v>
      </c>
      <c r="M57" s="224">
        <f t="shared" si="1"/>
        <v>6.7019550956353845E-4</v>
      </c>
    </row>
    <row r="58" spans="1:13" x14ac:dyDescent="0.3">
      <c r="A58" t="s">
        <v>3126</v>
      </c>
      <c r="B58" t="s">
        <v>73</v>
      </c>
      <c r="C58" t="s">
        <v>3182</v>
      </c>
      <c r="D58" s="150" t="s">
        <v>5128</v>
      </c>
      <c r="E58" s="130">
        <v>1002116</v>
      </c>
      <c r="F58" s="135">
        <v>158.99</v>
      </c>
      <c r="G58" s="135">
        <v>123.38000000000001</v>
      </c>
      <c r="H58" s="135">
        <v>55.33</v>
      </c>
      <c r="I58" s="200">
        <v>223345096.31088999</v>
      </c>
      <c r="J58" s="222">
        <f t="shared" si="0"/>
        <v>5.5241866527599331E-4</v>
      </c>
    </row>
    <row r="59" spans="1:13" x14ac:dyDescent="0.3">
      <c r="A59" t="s">
        <v>3126</v>
      </c>
      <c r="B59" t="s">
        <v>70</v>
      </c>
      <c r="C59" t="s">
        <v>3183</v>
      </c>
      <c r="D59" s="150"/>
      <c r="E59" s="130">
        <v>1002117</v>
      </c>
      <c r="F59" s="135">
        <v>241.98</v>
      </c>
      <c r="G59" s="135">
        <v>198.72000000000003</v>
      </c>
      <c r="H59" s="135">
        <v>160.62</v>
      </c>
      <c r="I59" s="200" t="s">
        <v>6778</v>
      </c>
      <c r="J59" s="222" t="str">
        <f t="shared" si="0"/>
        <v/>
      </c>
    </row>
    <row r="60" spans="1:13" x14ac:dyDescent="0.3">
      <c r="A60" t="s">
        <v>3126</v>
      </c>
      <c r="B60" t="s">
        <v>98</v>
      </c>
      <c r="C60" t="s">
        <v>3184</v>
      </c>
      <c r="D60" s="150" t="s">
        <v>5148</v>
      </c>
      <c r="E60" s="130">
        <v>1002118</v>
      </c>
      <c r="F60" s="135">
        <v>150.97</v>
      </c>
      <c r="G60" s="135">
        <v>124.27</v>
      </c>
      <c r="H60" s="135">
        <v>92.16</v>
      </c>
      <c r="I60" s="200">
        <v>308192760.16202497</v>
      </c>
      <c r="J60" s="222">
        <f t="shared" si="0"/>
        <v>4.0322167183508143E-4</v>
      </c>
    </row>
    <row r="61" spans="1:13" x14ac:dyDescent="0.3">
      <c r="A61" t="s">
        <v>3126</v>
      </c>
      <c r="B61" t="s">
        <v>73</v>
      </c>
      <c r="C61" t="s">
        <v>2645</v>
      </c>
      <c r="D61" s="150" t="s">
        <v>5077</v>
      </c>
      <c r="E61" s="130">
        <v>1002127</v>
      </c>
      <c r="F61" s="135">
        <v>472.34000000000003</v>
      </c>
      <c r="G61" s="135">
        <v>545.18999999999983</v>
      </c>
      <c r="H61" s="135">
        <v>617.12</v>
      </c>
      <c r="I61" s="200">
        <v>91561416.828250006</v>
      </c>
      <c r="J61" s="222">
        <f t="shared" si="0"/>
        <v>5.9543639546629328E-3</v>
      </c>
    </row>
    <row r="62" spans="1:13" x14ac:dyDescent="0.3">
      <c r="A62" t="s">
        <v>3126</v>
      </c>
      <c r="B62" t="s">
        <v>116</v>
      </c>
      <c r="C62" t="s">
        <v>2646</v>
      </c>
      <c r="D62" s="150" t="s">
        <v>5075</v>
      </c>
      <c r="E62" s="130">
        <v>1002128</v>
      </c>
      <c r="F62" s="135">
        <v>0</v>
      </c>
      <c r="G62" s="243">
        <f>H62</f>
        <v>69.710000000000008</v>
      </c>
      <c r="H62" s="135">
        <v>69.710000000000008</v>
      </c>
      <c r="I62" s="200">
        <v>96271913.19018501</v>
      </c>
      <c r="J62" s="222">
        <f t="shared" si="0"/>
        <v>7.2409488593301369E-4</v>
      </c>
    </row>
    <row r="63" spans="1:13" x14ac:dyDescent="0.3">
      <c r="A63" t="s">
        <v>3126</v>
      </c>
      <c r="B63" t="s">
        <v>116</v>
      </c>
      <c r="C63" t="s">
        <v>3185</v>
      </c>
      <c r="D63" s="150"/>
      <c r="E63" s="130">
        <v>1002133</v>
      </c>
      <c r="F63" s="135">
        <v>189.69</v>
      </c>
      <c r="G63" s="135">
        <v>90.39</v>
      </c>
      <c r="H63" s="135">
        <v>130.1</v>
      </c>
      <c r="I63" s="200" t="s">
        <v>6778</v>
      </c>
      <c r="J63" s="222" t="str">
        <f t="shared" si="0"/>
        <v/>
      </c>
    </row>
    <row r="64" spans="1:13" x14ac:dyDescent="0.3">
      <c r="A64" t="s">
        <v>3126</v>
      </c>
      <c r="B64" t="s">
        <v>103</v>
      </c>
      <c r="C64" t="s">
        <v>3186</v>
      </c>
      <c r="D64" s="150" t="s">
        <v>5063</v>
      </c>
      <c r="E64" s="130">
        <v>1002175</v>
      </c>
      <c r="F64" s="135">
        <v>470.61</v>
      </c>
      <c r="G64" s="135">
        <v>276.27000000000004</v>
      </c>
      <c r="H64" s="135">
        <v>232.58999999999997</v>
      </c>
      <c r="I64" s="200">
        <v>55366187.338790007</v>
      </c>
      <c r="J64" s="222">
        <f t="shared" si="0"/>
        <v>4.9898686053544278E-3</v>
      </c>
    </row>
    <row r="65" spans="1:10" x14ac:dyDescent="0.3">
      <c r="A65" t="s">
        <v>3126</v>
      </c>
      <c r="B65" t="s">
        <v>116</v>
      </c>
      <c r="C65" t="s">
        <v>3187</v>
      </c>
      <c r="D65" s="150" t="s">
        <v>5073</v>
      </c>
      <c r="E65" s="130">
        <v>1002193</v>
      </c>
      <c r="F65" s="135">
        <v>306.33</v>
      </c>
      <c r="G65" s="135">
        <v>213.78</v>
      </c>
      <c r="H65" s="135">
        <v>129.64000000000001</v>
      </c>
      <c r="I65" s="200">
        <v>86745884.742605016</v>
      </c>
      <c r="J65" s="222">
        <f t="shared" si="0"/>
        <v>2.4644396749694169E-3</v>
      </c>
    </row>
    <row r="66" spans="1:10" x14ac:dyDescent="0.3">
      <c r="A66" t="s">
        <v>3126</v>
      </c>
      <c r="B66" t="s">
        <v>70</v>
      </c>
      <c r="C66" t="s">
        <v>3188</v>
      </c>
      <c r="D66" s="150"/>
      <c r="E66" s="130">
        <v>1002196</v>
      </c>
      <c r="F66" s="135">
        <v>158.11000000000001</v>
      </c>
      <c r="G66" s="135">
        <v>78.050000000000011</v>
      </c>
      <c r="H66" s="135">
        <v>72.069999999999993</v>
      </c>
      <c r="I66" s="200" t="s">
        <v>6778</v>
      </c>
      <c r="J66" s="222" t="str">
        <f t="shared" ref="J66" si="2">IFERROR(IF(I66&gt;0,G66*1000/I66,""),"")</f>
        <v/>
      </c>
    </row>
    <row r="67" spans="1:10" x14ac:dyDescent="0.3">
      <c r="A67" t="s">
        <v>3126</v>
      </c>
      <c r="B67" t="s">
        <v>83</v>
      </c>
      <c r="C67" t="s">
        <v>3189</v>
      </c>
      <c r="D67" s="150" t="s">
        <v>5584</v>
      </c>
      <c r="E67" s="130">
        <v>1002201</v>
      </c>
      <c r="F67" s="135">
        <v>0</v>
      </c>
      <c r="G67" s="135">
        <v>1301.32</v>
      </c>
      <c r="H67" s="135">
        <v>907.88</v>
      </c>
      <c r="I67" s="200">
        <v>33564034.557920001</v>
      </c>
      <c r="J67" s="222">
        <f t="shared" ref="J67" si="3">IFERROR(IF(I67&gt;0,G67*1000/I67,""),"")</f>
        <v>3.8771262666720485E-2</v>
      </c>
    </row>
    <row r="68" spans="1:10" x14ac:dyDescent="0.3">
      <c r="A68" t="s">
        <v>3126</v>
      </c>
      <c r="B68" t="s">
        <v>94</v>
      </c>
      <c r="C68" t="s">
        <v>3190</v>
      </c>
      <c r="D68" s="150" t="s">
        <v>5218</v>
      </c>
      <c r="E68" s="130">
        <v>1002343</v>
      </c>
      <c r="F68" s="135">
        <v>156.24</v>
      </c>
      <c r="G68" s="135">
        <v>356.79999999999995</v>
      </c>
      <c r="H68" s="135">
        <v>390.8</v>
      </c>
      <c r="I68" s="200">
        <v>90719976.929855004</v>
      </c>
      <c r="J68" s="222">
        <f t="shared" ref="J68:J131" si="4">IFERROR(IF(I68&gt;0,G68*1000/I68,""),"")</f>
        <v>3.932981599806611E-3</v>
      </c>
    </row>
    <row r="69" spans="1:10" x14ac:dyDescent="0.3">
      <c r="A69" t="s">
        <v>3126</v>
      </c>
      <c r="B69" t="s">
        <v>71</v>
      </c>
      <c r="C69" t="s">
        <v>3191</v>
      </c>
      <c r="D69" s="150" t="s">
        <v>5607</v>
      </c>
      <c r="E69" s="130">
        <v>1002376</v>
      </c>
      <c r="F69" s="135">
        <v>470.96</v>
      </c>
      <c r="G69" s="135">
        <v>372.95</v>
      </c>
      <c r="H69" s="135">
        <v>241.5</v>
      </c>
      <c r="I69" s="200">
        <v>112653602.22931501</v>
      </c>
      <c r="J69" s="222">
        <f t="shared" si="4"/>
        <v>3.310590985282759E-3</v>
      </c>
    </row>
    <row r="70" spans="1:10" x14ac:dyDescent="0.3">
      <c r="A70" t="s">
        <v>3126</v>
      </c>
      <c r="B70" t="s">
        <v>102</v>
      </c>
      <c r="C70" t="s">
        <v>3192</v>
      </c>
      <c r="D70" s="150" t="s">
        <v>3192</v>
      </c>
      <c r="E70" s="130">
        <v>1002396</v>
      </c>
      <c r="F70" s="135">
        <v>0</v>
      </c>
      <c r="G70" s="135">
        <v>30.169999999999998</v>
      </c>
      <c r="H70" s="135">
        <v>26.759999999999998</v>
      </c>
      <c r="I70" s="200">
        <v>212633801.12911001</v>
      </c>
      <c r="J70" s="222">
        <f t="shared" si="4"/>
        <v>1.4188713101959244E-4</v>
      </c>
    </row>
    <row r="71" spans="1:10" x14ac:dyDescent="0.3">
      <c r="A71" t="s">
        <v>3126</v>
      </c>
      <c r="B71" t="s">
        <v>73</v>
      </c>
      <c r="C71" t="s">
        <v>3193</v>
      </c>
      <c r="D71" s="150" t="s">
        <v>5416</v>
      </c>
      <c r="E71" s="130">
        <v>1002406</v>
      </c>
      <c r="F71" s="135">
        <v>17.32</v>
      </c>
      <c r="G71" s="135">
        <v>46.81</v>
      </c>
      <c r="H71" s="135">
        <v>50.62</v>
      </c>
      <c r="I71" s="200">
        <v>239840396.69711998</v>
      </c>
      <c r="J71" s="222">
        <f t="shared" si="4"/>
        <v>1.9517145837243395E-4</v>
      </c>
    </row>
    <row r="72" spans="1:10" x14ac:dyDescent="0.3">
      <c r="A72" t="s">
        <v>3126</v>
      </c>
      <c r="B72" t="s">
        <v>85</v>
      </c>
      <c r="C72" t="s">
        <v>3194</v>
      </c>
      <c r="D72" s="150" t="s">
        <v>7055</v>
      </c>
      <c r="E72" s="130">
        <v>1002409</v>
      </c>
      <c r="F72" s="135">
        <v>43.400000000000006</v>
      </c>
      <c r="G72" s="135">
        <v>82.690000000000012</v>
      </c>
      <c r="H72" s="135">
        <v>156.82</v>
      </c>
      <c r="I72" s="200">
        <v>374974848.82730007</v>
      </c>
      <c r="J72" s="222">
        <f t="shared" si="4"/>
        <v>2.2052145699533052E-4</v>
      </c>
    </row>
    <row r="73" spans="1:10" x14ac:dyDescent="0.3">
      <c r="A73" t="s">
        <v>3126</v>
      </c>
      <c r="B73" t="s">
        <v>92</v>
      </c>
      <c r="C73" t="s">
        <v>3195</v>
      </c>
      <c r="D73" s="150"/>
      <c r="E73" s="130">
        <v>1002412</v>
      </c>
      <c r="F73" s="135">
        <v>371.28</v>
      </c>
      <c r="G73" s="135">
        <v>332.39</v>
      </c>
      <c r="H73" s="135">
        <v>477.36999999999995</v>
      </c>
      <c r="I73" s="200" t="s">
        <v>6778</v>
      </c>
      <c r="J73" s="222" t="str">
        <f t="shared" si="4"/>
        <v/>
      </c>
    </row>
    <row r="74" spans="1:10" x14ac:dyDescent="0.3">
      <c r="A74" t="s">
        <v>3126</v>
      </c>
      <c r="B74" t="s">
        <v>82</v>
      </c>
      <c r="C74" t="s">
        <v>3196</v>
      </c>
      <c r="D74" s="150" t="s">
        <v>5199</v>
      </c>
      <c r="E74" s="130">
        <v>1002413</v>
      </c>
      <c r="F74" s="135">
        <v>759.5</v>
      </c>
      <c r="G74" s="135">
        <v>659.33000000000015</v>
      </c>
      <c r="H74" s="135">
        <v>303.81000000000006</v>
      </c>
      <c r="I74" s="200">
        <v>370561864.918495</v>
      </c>
      <c r="J74" s="222">
        <f t="shared" si="4"/>
        <v>1.7792710540924647E-3</v>
      </c>
    </row>
    <row r="75" spans="1:10" x14ac:dyDescent="0.3">
      <c r="A75" t="s">
        <v>3126</v>
      </c>
      <c r="B75" t="s">
        <v>80</v>
      </c>
      <c r="C75" t="s">
        <v>3197</v>
      </c>
      <c r="D75" s="150"/>
      <c r="E75" s="130">
        <v>1002419</v>
      </c>
      <c r="F75" s="135">
        <v>458.07000000000005</v>
      </c>
      <c r="G75" s="135">
        <v>242.24</v>
      </c>
      <c r="H75" s="135">
        <v>734.33</v>
      </c>
      <c r="I75" s="200" t="s">
        <v>6778</v>
      </c>
      <c r="J75" s="222" t="str">
        <f t="shared" si="4"/>
        <v/>
      </c>
    </row>
    <row r="76" spans="1:10" x14ac:dyDescent="0.3">
      <c r="A76" t="s">
        <v>3126</v>
      </c>
      <c r="B76" t="s">
        <v>102</v>
      </c>
      <c r="C76" t="s">
        <v>1952</v>
      </c>
      <c r="D76" s="150" t="s">
        <v>1952</v>
      </c>
      <c r="E76" s="130">
        <v>1002427</v>
      </c>
      <c r="F76" s="135">
        <v>0</v>
      </c>
      <c r="G76" s="135">
        <v>70.550000000000011</v>
      </c>
      <c r="H76" s="135">
        <v>93.97</v>
      </c>
      <c r="I76" s="200">
        <v>208163911.34388497</v>
      </c>
      <c r="J76" s="222">
        <f t="shared" si="4"/>
        <v>3.3891561483705997E-4</v>
      </c>
    </row>
    <row r="77" spans="1:10" x14ac:dyDescent="0.3">
      <c r="A77" t="s">
        <v>3126</v>
      </c>
      <c r="B77" t="s">
        <v>94</v>
      </c>
      <c r="C77" t="s">
        <v>3198</v>
      </c>
      <c r="D77" s="150" t="s">
        <v>5268</v>
      </c>
      <c r="E77" s="130">
        <v>1002444</v>
      </c>
      <c r="F77" s="135">
        <v>90.04</v>
      </c>
      <c r="G77" s="135">
        <v>106.02</v>
      </c>
      <c r="H77" s="135">
        <v>67.490000000000009</v>
      </c>
      <c r="I77" s="200">
        <v>445242723.99601495</v>
      </c>
      <c r="J77" s="222">
        <f t="shared" si="4"/>
        <v>2.3811731059517305E-4</v>
      </c>
    </row>
    <row r="78" spans="1:10" x14ac:dyDescent="0.3">
      <c r="A78" t="s">
        <v>3126</v>
      </c>
      <c r="B78" t="s">
        <v>82</v>
      </c>
      <c r="C78" t="s">
        <v>3199</v>
      </c>
      <c r="D78" s="150"/>
      <c r="E78" s="130">
        <v>1002456</v>
      </c>
      <c r="F78" s="135">
        <v>632.11</v>
      </c>
      <c r="G78" s="135">
        <v>187.62</v>
      </c>
      <c r="H78" s="135">
        <v>294.97000000000003</v>
      </c>
      <c r="I78" s="200" t="s">
        <v>6778</v>
      </c>
      <c r="J78" s="222" t="str">
        <f t="shared" si="4"/>
        <v/>
      </c>
    </row>
    <row r="79" spans="1:10" x14ac:dyDescent="0.3">
      <c r="A79" t="s">
        <v>3126</v>
      </c>
      <c r="B79" t="s">
        <v>103</v>
      </c>
      <c r="C79" t="s">
        <v>3200</v>
      </c>
      <c r="D79" s="150"/>
      <c r="E79" s="130">
        <v>1002467</v>
      </c>
      <c r="F79" s="135">
        <v>72.039999999999992</v>
      </c>
      <c r="G79" s="135">
        <v>78.58</v>
      </c>
      <c r="H79" s="135">
        <v>98.06</v>
      </c>
      <c r="I79" s="200" t="s">
        <v>6778</v>
      </c>
      <c r="J79" s="222" t="str">
        <f t="shared" si="4"/>
        <v/>
      </c>
    </row>
    <row r="80" spans="1:10" x14ac:dyDescent="0.3">
      <c r="A80" t="s">
        <v>3126</v>
      </c>
      <c r="B80" t="s">
        <v>103</v>
      </c>
      <c r="C80" t="s">
        <v>2685</v>
      </c>
      <c r="D80" s="150"/>
      <c r="E80" s="130">
        <v>1002472</v>
      </c>
      <c r="F80" s="135">
        <v>19.8</v>
      </c>
      <c r="G80" s="135">
        <v>9.57</v>
      </c>
      <c r="H80" s="135">
        <v>13.19</v>
      </c>
      <c r="I80" s="200" t="s">
        <v>6778</v>
      </c>
      <c r="J80" s="222" t="str">
        <f t="shared" si="4"/>
        <v/>
      </c>
    </row>
    <row r="81" spans="1:10" x14ac:dyDescent="0.3">
      <c r="A81" t="s">
        <v>3126</v>
      </c>
      <c r="B81" t="s">
        <v>84</v>
      </c>
      <c r="C81" t="s">
        <v>1637</v>
      </c>
      <c r="D81" s="150"/>
      <c r="E81" s="130">
        <v>1002580</v>
      </c>
      <c r="F81" s="135">
        <v>53.250000000000007</v>
      </c>
      <c r="G81" s="135">
        <v>43.410000000000004</v>
      </c>
      <c r="H81" s="135">
        <v>192.93</v>
      </c>
      <c r="I81" s="200" t="s">
        <v>6778</v>
      </c>
      <c r="J81" s="222" t="str">
        <f t="shared" si="4"/>
        <v/>
      </c>
    </row>
    <row r="82" spans="1:10" x14ac:dyDescent="0.3">
      <c r="A82" t="s">
        <v>3126</v>
      </c>
      <c r="B82" t="s">
        <v>84</v>
      </c>
      <c r="C82" t="s">
        <v>3201</v>
      </c>
      <c r="D82" s="150"/>
      <c r="E82" s="130">
        <v>1002586</v>
      </c>
      <c r="F82" s="135">
        <v>0</v>
      </c>
      <c r="G82" s="243">
        <f t="shared" ref="G82:G84" si="5">H82</f>
        <v>557.91</v>
      </c>
      <c r="H82" s="135">
        <v>557.91</v>
      </c>
      <c r="I82" s="200" t="s">
        <v>6778</v>
      </c>
      <c r="J82" s="222" t="str">
        <f t="shared" si="4"/>
        <v/>
      </c>
    </row>
    <row r="83" spans="1:10" x14ac:dyDescent="0.3">
      <c r="A83" t="s">
        <v>3126</v>
      </c>
      <c r="B83" t="s">
        <v>85</v>
      </c>
      <c r="C83" t="s">
        <v>3202</v>
      </c>
      <c r="D83" s="150"/>
      <c r="E83" s="130">
        <v>1002590</v>
      </c>
      <c r="F83" s="135">
        <v>0</v>
      </c>
      <c r="G83" s="243">
        <f t="shared" si="5"/>
        <v>86.79</v>
      </c>
      <c r="H83" s="135">
        <v>86.79</v>
      </c>
      <c r="I83" s="200" t="s">
        <v>6778</v>
      </c>
      <c r="J83" s="222" t="str">
        <f t="shared" si="4"/>
        <v/>
      </c>
    </row>
    <row r="84" spans="1:10" x14ac:dyDescent="0.3">
      <c r="A84" t="s">
        <v>3126</v>
      </c>
      <c r="B84" t="s">
        <v>105</v>
      </c>
      <c r="C84" t="s">
        <v>3203</v>
      </c>
      <c r="D84" s="150" t="s">
        <v>3203</v>
      </c>
      <c r="E84" s="130">
        <v>1002617</v>
      </c>
      <c r="F84" s="135">
        <v>0</v>
      </c>
      <c r="G84" s="243">
        <f t="shared" si="5"/>
        <v>138.63999999999999</v>
      </c>
      <c r="H84" s="135">
        <v>138.63999999999999</v>
      </c>
      <c r="I84" s="200">
        <v>1239848725.9905651</v>
      </c>
      <c r="J84" s="222">
        <f t="shared" si="4"/>
        <v>1.1182009312405022E-4</v>
      </c>
    </row>
    <row r="85" spans="1:10" x14ac:dyDescent="0.3">
      <c r="A85" t="s">
        <v>3126</v>
      </c>
      <c r="B85" t="s">
        <v>94</v>
      </c>
      <c r="C85" t="s">
        <v>3204</v>
      </c>
      <c r="D85" s="150"/>
      <c r="E85" s="130">
        <v>1002642</v>
      </c>
      <c r="F85" s="135">
        <v>33.450000000000003</v>
      </c>
      <c r="G85" s="135">
        <v>63.34</v>
      </c>
      <c r="H85" s="135">
        <v>29.659999999999997</v>
      </c>
      <c r="I85" s="200" t="s">
        <v>6778</v>
      </c>
      <c r="J85" s="222" t="str">
        <f t="shared" si="4"/>
        <v/>
      </c>
    </row>
    <row r="86" spans="1:10" x14ac:dyDescent="0.3">
      <c r="A86" t="s">
        <v>3126</v>
      </c>
      <c r="B86" t="s">
        <v>105</v>
      </c>
      <c r="C86" t="s">
        <v>3205</v>
      </c>
      <c r="D86" s="150" t="s">
        <v>5437</v>
      </c>
      <c r="E86" s="130">
        <v>1002711</v>
      </c>
      <c r="F86" s="135">
        <v>253.3</v>
      </c>
      <c r="G86" s="135">
        <v>384.86</v>
      </c>
      <c r="H86" s="135">
        <v>443.17</v>
      </c>
      <c r="I86" s="200">
        <v>765757287.14847505</v>
      </c>
      <c r="J86" s="222">
        <f t="shared" si="4"/>
        <v>5.0258744703970189E-4</v>
      </c>
    </row>
    <row r="87" spans="1:10" x14ac:dyDescent="0.3">
      <c r="A87" t="s">
        <v>3126</v>
      </c>
      <c r="B87" t="s">
        <v>82</v>
      </c>
      <c r="C87" t="s">
        <v>3206</v>
      </c>
      <c r="D87" s="150"/>
      <c r="E87" s="130">
        <v>1002738</v>
      </c>
      <c r="F87" s="135">
        <v>395</v>
      </c>
      <c r="G87" s="135">
        <v>592.6</v>
      </c>
      <c r="H87" s="135">
        <v>590.1</v>
      </c>
      <c r="I87" s="200" t="s">
        <v>6778</v>
      </c>
      <c r="J87" s="222" t="str">
        <f t="shared" si="4"/>
        <v/>
      </c>
    </row>
    <row r="88" spans="1:10" x14ac:dyDescent="0.3">
      <c r="A88" t="s">
        <v>3126</v>
      </c>
      <c r="B88" t="s">
        <v>94</v>
      </c>
      <c r="C88" t="s">
        <v>3207</v>
      </c>
      <c r="D88" s="150" t="s">
        <v>5221</v>
      </c>
      <c r="E88" s="130">
        <v>1002739</v>
      </c>
      <c r="F88" s="135">
        <v>314.70000000000005</v>
      </c>
      <c r="G88" s="135">
        <v>661.4</v>
      </c>
      <c r="H88" s="135">
        <v>529</v>
      </c>
      <c r="I88" s="200">
        <v>180993040.64943999</v>
      </c>
      <c r="J88" s="222">
        <f t="shared" si="4"/>
        <v>3.6542841516268346E-3</v>
      </c>
    </row>
    <row r="89" spans="1:10" x14ac:dyDescent="0.3">
      <c r="A89" t="s">
        <v>3126</v>
      </c>
      <c r="B89" t="s">
        <v>80</v>
      </c>
      <c r="C89" t="s">
        <v>3208</v>
      </c>
      <c r="D89" s="150"/>
      <c r="E89" s="130">
        <v>1002742</v>
      </c>
      <c r="F89" s="135">
        <v>895.76</v>
      </c>
      <c r="G89" s="135">
        <v>465.07000000000005</v>
      </c>
      <c r="H89" s="135">
        <v>359.51</v>
      </c>
      <c r="I89" s="200" t="s">
        <v>6778</v>
      </c>
      <c r="J89" s="222" t="str">
        <f t="shared" si="4"/>
        <v/>
      </c>
    </row>
    <row r="90" spans="1:10" x14ac:dyDescent="0.3">
      <c r="A90" t="s">
        <v>3126</v>
      </c>
      <c r="B90" t="s">
        <v>83</v>
      </c>
      <c r="C90" t="s">
        <v>3209</v>
      </c>
      <c r="D90" s="150"/>
      <c r="E90" s="130">
        <v>1002743</v>
      </c>
      <c r="F90" s="135">
        <v>263.99</v>
      </c>
      <c r="G90" s="135">
        <v>208.38</v>
      </c>
      <c r="H90" s="135">
        <v>0</v>
      </c>
      <c r="I90" s="200" t="s">
        <v>6778</v>
      </c>
      <c r="J90" s="222" t="str">
        <f t="shared" si="4"/>
        <v/>
      </c>
    </row>
    <row r="91" spans="1:10" x14ac:dyDescent="0.3">
      <c r="A91" t="s">
        <v>3126</v>
      </c>
      <c r="B91" t="s">
        <v>83</v>
      </c>
      <c r="C91" t="s">
        <v>3210</v>
      </c>
      <c r="D91" s="150"/>
      <c r="E91" s="130">
        <v>1002745</v>
      </c>
      <c r="F91" s="135">
        <v>363.51</v>
      </c>
      <c r="G91" s="135">
        <v>237.32</v>
      </c>
      <c r="H91" s="135">
        <v>169.76999999999998</v>
      </c>
      <c r="I91" s="200" t="s">
        <v>6778</v>
      </c>
      <c r="J91" s="222" t="str">
        <f t="shared" si="4"/>
        <v/>
      </c>
    </row>
    <row r="92" spans="1:10" x14ac:dyDescent="0.3">
      <c r="A92" t="s">
        <v>3126</v>
      </c>
      <c r="B92" t="s">
        <v>110</v>
      </c>
      <c r="C92" t="s">
        <v>3211</v>
      </c>
      <c r="D92" s="150" t="s">
        <v>5183</v>
      </c>
      <c r="E92" s="130">
        <v>1002760</v>
      </c>
      <c r="F92" s="135">
        <v>71.33</v>
      </c>
      <c r="G92" s="135">
        <v>73.649999999999991</v>
      </c>
      <c r="H92" s="135">
        <v>102.76999999999998</v>
      </c>
      <c r="I92" s="200">
        <v>802311507.49728978</v>
      </c>
      <c r="J92" s="222">
        <f t="shared" si="4"/>
        <v>9.1797262424593573E-5</v>
      </c>
    </row>
    <row r="93" spans="1:10" x14ac:dyDescent="0.3">
      <c r="A93" t="s">
        <v>3126</v>
      </c>
      <c r="B93" t="s">
        <v>116</v>
      </c>
      <c r="C93" t="s">
        <v>3212</v>
      </c>
      <c r="D93" s="150" t="s">
        <v>5180</v>
      </c>
      <c r="E93" s="130">
        <v>1002761</v>
      </c>
      <c r="F93" s="135">
        <v>49.41</v>
      </c>
      <c r="G93" s="135">
        <v>94.43</v>
      </c>
      <c r="H93" s="135">
        <v>89.08</v>
      </c>
      <c r="I93" s="200">
        <v>706613693.85968006</v>
      </c>
      <c r="J93" s="222">
        <f t="shared" si="4"/>
        <v>1.3363737615132036E-4</v>
      </c>
    </row>
    <row r="94" spans="1:10" x14ac:dyDescent="0.3">
      <c r="A94" t="s">
        <v>3126</v>
      </c>
      <c r="B94" t="s">
        <v>95</v>
      </c>
      <c r="C94" t="s">
        <v>3213</v>
      </c>
      <c r="D94" s="150" t="s">
        <v>5178</v>
      </c>
      <c r="E94" s="130">
        <v>1002762</v>
      </c>
      <c r="F94" s="135">
        <v>64.53</v>
      </c>
      <c r="G94" s="135">
        <v>84.96</v>
      </c>
      <c r="H94" s="135">
        <v>101.85</v>
      </c>
      <c r="I94" s="200">
        <v>596712297.99163508</v>
      </c>
      <c r="J94" s="222">
        <f t="shared" si="4"/>
        <v>1.4238017263252549E-4</v>
      </c>
    </row>
    <row r="95" spans="1:10" x14ac:dyDescent="0.3">
      <c r="A95" t="s">
        <v>3126</v>
      </c>
      <c r="B95" t="s">
        <v>95</v>
      </c>
      <c r="C95" t="s">
        <v>3214</v>
      </c>
      <c r="D95" s="150" t="s">
        <v>5172</v>
      </c>
      <c r="E95" s="130">
        <v>1002763</v>
      </c>
      <c r="F95" s="135">
        <v>222.45</v>
      </c>
      <c r="G95" s="135">
        <v>168.23999999999998</v>
      </c>
      <c r="H95" s="135">
        <v>124.86999999999999</v>
      </c>
      <c r="I95" s="200">
        <v>802288889.189255</v>
      </c>
      <c r="J95" s="222">
        <f t="shared" si="4"/>
        <v>2.0970002485016739E-4</v>
      </c>
    </row>
    <row r="96" spans="1:10" x14ac:dyDescent="0.3">
      <c r="A96" t="s">
        <v>3126</v>
      </c>
      <c r="B96" t="s">
        <v>116</v>
      </c>
      <c r="C96" t="s">
        <v>3215</v>
      </c>
      <c r="D96" s="150" t="s">
        <v>5266</v>
      </c>
      <c r="E96" s="130">
        <v>1002772</v>
      </c>
      <c r="F96" s="135">
        <v>28.119999999999997</v>
      </c>
      <c r="G96" s="135">
        <v>61.18</v>
      </c>
      <c r="H96" s="135">
        <v>0</v>
      </c>
      <c r="I96" s="200">
        <v>441520250.16342509</v>
      </c>
      <c r="J96" s="222">
        <f t="shared" si="4"/>
        <v>1.3856669083095222E-4</v>
      </c>
    </row>
    <row r="97" spans="1:10" x14ac:dyDescent="0.3">
      <c r="A97" t="s">
        <v>3126</v>
      </c>
      <c r="B97" t="s">
        <v>80</v>
      </c>
      <c r="C97" t="s">
        <v>2704</v>
      </c>
      <c r="D97" s="150"/>
      <c r="E97" s="130">
        <v>1002774</v>
      </c>
      <c r="F97" s="135">
        <v>0</v>
      </c>
      <c r="G97" s="135">
        <v>0</v>
      </c>
      <c r="H97" s="135">
        <v>0</v>
      </c>
      <c r="I97" s="200" t="s">
        <v>6778</v>
      </c>
      <c r="J97" s="222" t="str">
        <f t="shared" si="4"/>
        <v/>
      </c>
    </row>
    <row r="98" spans="1:10" x14ac:dyDescent="0.3">
      <c r="A98" t="s">
        <v>3126</v>
      </c>
      <c r="B98" t="s">
        <v>76</v>
      </c>
      <c r="C98" t="s">
        <v>3216</v>
      </c>
      <c r="D98" s="150"/>
      <c r="E98" s="130">
        <v>1002780</v>
      </c>
      <c r="F98" s="135">
        <v>375.03999999999996</v>
      </c>
      <c r="G98" s="135">
        <v>445.8</v>
      </c>
      <c r="H98" s="135">
        <v>480.46</v>
      </c>
      <c r="I98" s="200" t="s">
        <v>6778</v>
      </c>
      <c r="J98" s="222" t="str">
        <f t="shared" si="4"/>
        <v/>
      </c>
    </row>
    <row r="99" spans="1:10" x14ac:dyDescent="0.3">
      <c r="A99" t="s">
        <v>3126</v>
      </c>
      <c r="B99" t="s">
        <v>76</v>
      </c>
      <c r="C99" t="s">
        <v>3217</v>
      </c>
      <c r="D99" s="150" t="s">
        <v>5600</v>
      </c>
      <c r="E99" s="130">
        <v>1002781</v>
      </c>
      <c r="F99" s="135">
        <v>689</v>
      </c>
      <c r="G99" s="135">
        <v>978.31</v>
      </c>
      <c r="H99" s="135">
        <v>2035.13</v>
      </c>
      <c r="I99" s="200">
        <v>872789779.89459991</v>
      </c>
      <c r="J99" s="222">
        <f t="shared" si="4"/>
        <v>1.1208999263466891E-3</v>
      </c>
    </row>
    <row r="100" spans="1:10" x14ac:dyDescent="0.3">
      <c r="A100" t="s">
        <v>3126</v>
      </c>
      <c r="B100" t="s">
        <v>85</v>
      </c>
      <c r="C100" t="s">
        <v>3218</v>
      </c>
      <c r="D100" s="150" t="s">
        <v>5159</v>
      </c>
      <c r="E100" s="130">
        <v>1002784</v>
      </c>
      <c r="F100" s="135">
        <v>335.82000000000005</v>
      </c>
      <c r="G100" s="135">
        <v>306.96000000000004</v>
      </c>
      <c r="H100" s="135">
        <v>504.05999999999995</v>
      </c>
      <c r="I100" s="200">
        <v>402570163.52780497</v>
      </c>
      <c r="J100" s="222">
        <f t="shared" si="4"/>
        <v>7.6250062177993163E-4</v>
      </c>
    </row>
    <row r="101" spans="1:10" x14ac:dyDescent="0.3">
      <c r="A101" t="s">
        <v>3126</v>
      </c>
      <c r="B101" t="s">
        <v>83</v>
      </c>
      <c r="C101" t="s">
        <v>3219</v>
      </c>
      <c r="D101" s="150"/>
      <c r="E101" s="130">
        <v>1002808</v>
      </c>
      <c r="F101" s="135">
        <v>32.200000000000003</v>
      </c>
      <c r="G101" s="135">
        <v>0</v>
      </c>
      <c r="H101" s="135">
        <v>0</v>
      </c>
      <c r="I101" s="200" t="s">
        <v>6778</v>
      </c>
      <c r="J101" s="222" t="str">
        <f t="shared" si="4"/>
        <v/>
      </c>
    </row>
    <row r="102" spans="1:10" x14ac:dyDescent="0.3">
      <c r="A102" t="s">
        <v>3126</v>
      </c>
      <c r="B102" t="s">
        <v>109</v>
      </c>
      <c r="C102" t="s">
        <v>3220</v>
      </c>
      <c r="D102" s="150"/>
      <c r="E102" s="130">
        <v>1002811</v>
      </c>
      <c r="F102" s="135">
        <v>173.43</v>
      </c>
      <c r="G102" s="135">
        <v>138.57999999999998</v>
      </c>
      <c r="H102" s="135">
        <v>74.14</v>
      </c>
      <c r="I102" s="200" t="s">
        <v>6778</v>
      </c>
      <c r="J102" s="222" t="str">
        <f t="shared" si="4"/>
        <v/>
      </c>
    </row>
    <row r="103" spans="1:10" x14ac:dyDescent="0.3">
      <c r="A103" t="s">
        <v>3126</v>
      </c>
      <c r="B103" t="s">
        <v>94</v>
      </c>
      <c r="C103" t="s">
        <v>3221</v>
      </c>
      <c r="D103" s="150" t="s">
        <v>5204</v>
      </c>
      <c r="E103" s="130">
        <v>1002815</v>
      </c>
      <c r="F103" s="135">
        <v>426.87</v>
      </c>
      <c r="G103" s="135">
        <v>265.57</v>
      </c>
      <c r="H103" s="135">
        <v>194.9</v>
      </c>
      <c r="I103" s="200">
        <v>326293960.54195988</v>
      </c>
      <c r="J103" s="222">
        <f t="shared" si="4"/>
        <v>8.138979941856721E-4</v>
      </c>
    </row>
    <row r="104" spans="1:10" x14ac:dyDescent="0.3">
      <c r="A104" t="s">
        <v>3126</v>
      </c>
      <c r="B104" t="s">
        <v>116</v>
      </c>
      <c r="C104" t="s">
        <v>2706</v>
      </c>
      <c r="D104" s="150"/>
      <c r="E104" s="130">
        <v>1002816</v>
      </c>
      <c r="F104" s="135">
        <v>58.83</v>
      </c>
      <c r="G104" s="135">
        <v>61.04</v>
      </c>
      <c r="H104" s="135">
        <v>178.29000000000002</v>
      </c>
      <c r="I104" s="200" t="s">
        <v>6778</v>
      </c>
      <c r="J104" s="222" t="str">
        <f t="shared" si="4"/>
        <v/>
      </c>
    </row>
    <row r="105" spans="1:10" x14ac:dyDescent="0.3">
      <c r="A105" t="s">
        <v>3126</v>
      </c>
      <c r="B105" t="s">
        <v>76</v>
      </c>
      <c r="C105" t="s">
        <v>3222</v>
      </c>
      <c r="D105" s="150"/>
      <c r="E105" s="130">
        <v>1002825</v>
      </c>
      <c r="F105" s="135">
        <v>256.37</v>
      </c>
      <c r="G105" s="135">
        <v>205.3</v>
      </c>
      <c r="H105" s="135">
        <v>173.87</v>
      </c>
      <c r="I105" s="200" t="s">
        <v>6778</v>
      </c>
      <c r="J105" s="222" t="str">
        <f t="shared" si="4"/>
        <v/>
      </c>
    </row>
    <row r="106" spans="1:10" x14ac:dyDescent="0.3">
      <c r="A106" t="s">
        <v>3126</v>
      </c>
      <c r="B106" t="s">
        <v>68</v>
      </c>
      <c r="C106" t="s">
        <v>3223</v>
      </c>
      <c r="D106" s="150" t="s">
        <v>5155</v>
      </c>
      <c r="E106" s="130">
        <v>1002827</v>
      </c>
      <c r="F106" s="135">
        <v>730.05</v>
      </c>
      <c r="G106" s="135">
        <v>506.04999999999995</v>
      </c>
      <c r="H106" s="135">
        <v>898.86</v>
      </c>
      <c r="I106" s="200">
        <v>964690232.60126984</v>
      </c>
      <c r="J106" s="222">
        <f t="shared" si="4"/>
        <v>5.2457253416513319E-4</v>
      </c>
    </row>
    <row r="107" spans="1:10" x14ac:dyDescent="0.3">
      <c r="A107" t="s">
        <v>3126</v>
      </c>
      <c r="B107" t="s">
        <v>83</v>
      </c>
      <c r="C107" t="s">
        <v>3224</v>
      </c>
      <c r="D107" s="150"/>
      <c r="E107" s="130">
        <v>1002833</v>
      </c>
      <c r="F107" s="135">
        <v>378.69</v>
      </c>
      <c r="G107" s="135">
        <v>547.02</v>
      </c>
      <c r="H107" s="135">
        <v>792.58999999999992</v>
      </c>
      <c r="I107" s="200" t="s">
        <v>6778</v>
      </c>
      <c r="J107" s="222" t="str">
        <f t="shared" si="4"/>
        <v/>
      </c>
    </row>
    <row r="108" spans="1:10" x14ac:dyDescent="0.3">
      <c r="A108" t="s">
        <v>3126</v>
      </c>
      <c r="B108" t="s">
        <v>76</v>
      </c>
      <c r="C108" t="s">
        <v>3225</v>
      </c>
      <c r="D108" s="150"/>
      <c r="E108" s="130">
        <v>1002837</v>
      </c>
      <c r="F108" s="135">
        <v>235.96999999999997</v>
      </c>
      <c r="G108" s="135">
        <v>1013</v>
      </c>
      <c r="H108" s="135">
        <v>481.25000000000006</v>
      </c>
      <c r="I108" s="200" t="s">
        <v>6778</v>
      </c>
      <c r="J108" s="222" t="str">
        <f t="shared" si="4"/>
        <v/>
      </c>
    </row>
    <row r="109" spans="1:10" x14ac:dyDescent="0.3">
      <c r="A109" t="s">
        <v>3126</v>
      </c>
      <c r="B109" t="s">
        <v>76</v>
      </c>
      <c r="C109" t="s">
        <v>3226</v>
      </c>
      <c r="D109" s="150"/>
      <c r="E109" s="130">
        <v>1002838</v>
      </c>
      <c r="F109" s="135">
        <v>131.81</v>
      </c>
      <c r="G109" s="135">
        <v>615.13</v>
      </c>
      <c r="H109" s="135">
        <v>188.89</v>
      </c>
      <c r="I109" s="200" t="s">
        <v>6778</v>
      </c>
      <c r="J109" s="222" t="str">
        <f t="shared" si="4"/>
        <v/>
      </c>
    </row>
    <row r="110" spans="1:10" x14ac:dyDescent="0.3">
      <c r="A110" t="s">
        <v>3126</v>
      </c>
      <c r="B110" t="s">
        <v>80</v>
      </c>
      <c r="C110" t="s">
        <v>2707</v>
      </c>
      <c r="D110" s="150"/>
      <c r="E110" s="130">
        <v>1002839</v>
      </c>
      <c r="F110" s="135">
        <v>0</v>
      </c>
      <c r="G110" s="243">
        <f>H110</f>
        <v>18.66</v>
      </c>
      <c r="H110" s="135">
        <v>18.66</v>
      </c>
      <c r="I110" s="200" t="s">
        <v>6778</v>
      </c>
      <c r="J110" s="222" t="str">
        <f t="shared" si="4"/>
        <v/>
      </c>
    </row>
    <row r="111" spans="1:10" x14ac:dyDescent="0.3">
      <c r="A111" t="s">
        <v>3126</v>
      </c>
      <c r="B111" t="s">
        <v>76</v>
      </c>
      <c r="C111" t="s">
        <v>3227</v>
      </c>
      <c r="D111" s="150"/>
      <c r="E111" s="130">
        <v>1002841</v>
      </c>
      <c r="F111" s="135">
        <v>1138.08</v>
      </c>
      <c r="G111" s="135">
        <v>502.87999999999994</v>
      </c>
      <c r="H111" s="135">
        <v>716.6400000000001</v>
      </c>
      <c r="I111" s="200" t="s">
        <v>6778</v>
      </c>
      <c r="J111" s="222" t="str">
        <f t="shared" si="4"/>
        <v/>
      </c>
    </row>
    <row r="112" spans="1:10" x14ac:dyDescent="0.3">
      <c r="A112" t="s">
        <v>3126</v>
      </c>
      <c r="B112" t="s">
        <v>85</v>
      </c>
      <c r="C112" t="s">
        <v>3228</v>
      </c>
      <c r="D112" s="150"/>
      <c r="E112" s="130">
        <v>1002842</v>
      </c>
      <c r="F112" s="135">
        <v>104.99000000000001</v>
      </c>
      <c r="G112" s="135">
        <v>63.31</v>
      </c>
      <c r="H112" s="135">
        <v>141.76999999999998</v>
      </c>
      <c r="I112" s="200" t="s">
        <v>6778</v>
      </c>
      <c r="J112" s="222" t="str">
        <f t="shared" si="4"/>
        <v/>
      </c>
    </row>
    <row r="113" spans="1:10" x14ac:dyDescent="0.3">
      <c r="A113" t="s">
        <v>3126</v>
      </c>
      <c r="B113" t="s">
        <v>76</v>
      </c>
      <c r="C113" t="s">
        <v>3229</v>
      </c>
      <c r="D113" s="150"/>
      <c r="E113" s="130">
        <v>1002844</v>
      </c>
      <c r="F113" s="135">
        <v>1201.58</v>
      </c>
      <c r="G113" s="135">
        <v>1182.93</v>
      </c>
      <c r="H113" s="135">
        <v>629.18000000000006</v>
      </c>
      <c r="I113" s="200" t="s">
        <v>6778</v>
      </c>
      <c r="J113" s="222" t="str">
        <f t="shared" si="4"/>
        <v/>
      </c>
    </row>
    <row r="114" spans="1:10" x14ac:dyDescent="0.3">
      <c r="A114" t="s">
        <v>3126</v>
      </c>
      <c r="B114" t="s">
        <v>85</v>
      </c>
      <c r="C114" t="s">
        <v>3230</v>
      </c>
      <c r="D114" s="150"/>
      <c r="E114" s="130">
        <v>1002847</v>
      </c>
      <c r="F114" s="135">
        <v>692.2</v>
      </c>
      <c r="G114" s="135">
        <v>53.83</v>
      </c>
      <c r="H114" s="135">
        <v>109.78</v>
      </c>
      <c r="I114" s="200" t="s">
        <v>6778</v>
      </c>
      <c r="J114" s="222" t="str">
        <f t="shared" si="4"/>
        <v/>
      </c>
    </row>
    <row r="115" spans="1:10" x14ac:dyDescent="0.3">
      <c r="A115" t="s">
        <v>3126</v>
      </c>
      <c r="B115" t="s">
        <v>91</v>
      </c>
      <c r="C115" t="s">
        <v>3231</v>
      </c>
      <c r="D115" s="150"/>
      <c r="E115" s="130">
        <v>1002849</v>
      </c>
      <c r="F115" s="135">
        <v>91.11</v>
      </c>
      <c r="G115" s="135">
        <v>129.62</v>
      </c>
      <c r="H115" s="135">
        <v>116.02000000000001</v>
      </c>
      <c r="I115" s="200" t="s">
        <v>6778</v>
      </c>
      <c r="J115" s="222" t="str">
        <f t="shared" si="4"/>
        <v/>
      </c>
    </row>
    <row r="116" spans="1:10" x14ac:dyDescent="0.3">
      <c r="A116" t="s">
        <v>3126</v>
      </c>
      <c r="B116" t="s">
        <v>73</v>
      </c>
      <c r="C116" t="s">
        <v>3232</v>
      </c>
      <c r="D116" s="150" t="s">
        <v>5279</v>
      </c>
      <c r="E116" s="130">
        <v>1002912</v>
      </c>
      <c r="F116" s="135">
        <v>80.149999999999991</v>
      </c>
      <c r="G116" s="135">
        <v>139.64000000000001</v>
      </c>
      <c r="H116" s="135">
        <v>86.86999999999999</v>
      </c>
      <c r="I116" s="200">
        <v>308779097.42876506</v>
      </c>
      <c r="J116" s="222">
        <f t="shared" si="4"/>
        <v>4.522326840216728E-4</v>
      </c>
    </row>
    <row r="117" spans="1:10" x14ac:dyDescent="0.3">
      <c r="A117" t="s">
        <v>3126</v>
      </c>
      <c r="B117" t="s">
        <v>83</v>
      </c>
      <c r="C117" t="s">
        <v>3233</v>
      </c>
      <c r="D117" s="150"/>
      <c r="E117" s="130">
        <v>1002917</v>
      </c>
      <c r="F117" s="135">
        <v>282.73</v>
      </c>
      <c r="G117" s="135">
        <v>232.29000000000002</v>
      </c>
      <c r="H117" s="135">
        <v>181.78</v>
      </c>
      <c r="I117" s="200" t="s">
        <v>6778</v>
      </c>
      <c r="J117" s="222" t="str">
        <f t="shared" si="4"/>
        <v/>
      </c>
    </row>
    <row r="118" spans="1:10" x14ac:dyDescent="0.3">
      <c r="A118" t="s">
        <v>3126</v>
      </c>
      <c r="B118" t="s">
        <v>71</v>
      </c>
      <c r="C118" t="s">
        <v>3234</v>
      </c>
      <c r="D118" s="150" t="s">
        <v>5607</v>
      </c>
      <c r="E118" s="130">
        <v>1002918</v>
      </c>
      <c r="F118" s="135">
        <v>241.40999999999997</v>
      </c>
      <c r="G118" s="135">
        <v>367.94</v>
      </c>
      <c r="H118" s="135">
        <v>236.51</v>
      </c>
      <c r="I118" s="200">
        <v>112653602.22931501</v>
      </c>
      <c r="J118" s="222">
        <f t="shared" si="4"/>
        <v>3.2661183727709835E-3</v>
      </c>
    </row>
    <row r="119" spans="1:10" x14ac:dyDescent="0.3">
      <c r="A119" t="s">
        <v>3126</v>
      </c>
      <c r="B119" t="s">
        <v>109</v>
      </c>
      <c r="C119" t="s">
        <v>3235</v>
      </c>
      <c r="D119" s="150"/>
      <c r="E119" s="130">
        <v>1002923</v>
      </c>
      <c r="F119" s="135">
        <v>192.58</v>
      </c>
      <c r="G119" s="135">
        <v>141.57</v>
      </c>
      <c r="H119" s="135">
        <v>110.61999999999999</v>
      </c>
      <c r="I119" s="200" t="s">
        <v>6778</v>
      </c>
      <c r="J119" s="222" t="str">
        <f t="shared" si="4"/>
        <v/>
      </c>
    </row>
    <row r="120" spans="1:10" x14ac:dyDescent="0.3">
      <c r="A120" t="s">
        <v>3126</v>
      </c>
      <c r="B120" t="s">
        <v>80</v>
      </c>
      <c r="C120" t="s">
        <v>3236</v>
      </c>
      <c r="D120" s="150"/>
      <c r="E120" s="130">
        <v>1002930</v>
      </c>
      <c r="F120" s="135">
        <v>386.73</v>
      </c>
      <c r="G120" s="135">
        <v>513.17000000000007</v>
      </c>
      <c r="H120" s="135">
        <v>310.76</v>
      </c>
      <c r="I120" s="200" t="s">
        <v>6778</v>
      </c>
      <c r="J120" s="222" t="str">
        <f t="shared" si="4"/>
        <v/>
      </c>
    </row>
    <row r="121" spans="1:10" x14ac:dyDescent="0.3">
      <c r="A121" t="s">
        <v>3126</v>
      </c>
      <c r="B121" t="s">
        <v>109</v>
      </c>
      <c r="C121" t="s">
        <v>3237</v>
      </c>
      <c r="D121" s="150" t="s">
        <v>7054</v>
      </c>
      <c r="E121" s="130">
        <v>1002931</v>
      </c>
      <c r="F121" s="135">
        <v>155.87</v>
      </c>
      <c r="G121" s="135">
        <v>82.99</v>
      </c>
      <c r="H121" s="135">
        <v>55.879999999999995</v>
      </c>
      <c r="I121" s="200">
        <v>382644333.56926495</v>
      </c>
      <c r="J121" s="222">
        <f t="shared" si="4"/>
        <v>2.1688548011642629E-4</v>
      </c>
    </row>
    <row r="122" spans="1:10" x14ac:dyDescent="0.3">
      <c r="A122" t="s">
        <v>3126</v>
      </c>
      <c r="B122" t="s">
        <v>103</v>
      </c>
      <c r="C122" t="s">
        <v>3238</v>
      </c>
      <c r="D122" s="150"/>
      <c r="E122" s="130">
        <v>1002972</v>
      </c>
      <c r="F122" s="135">
        <v>365.26</v>
      </c>
      <c r="G122" s="135">
        <v>209.38000000000002</v>
      </c>
      <c r="H122" s="135">
        <v>119.82000000000001</v>
      </c>
      <c r="I122" s="200" t="s">
        <v>6778</v>
      </c>
      <c r="J122" s="222" t="str">
        <f t="shared" si="4"/>
        <v/>
      </c>
    </row>
    <row r="123" spans="1:10" x14ac:dyDescent="0.3">
      <c r="A123" t="s">
        <v>3126</v>
      </c>
      <c r="B123" t="s">
        <v>92</v>
      </c>
      <c r="C123" t="s">
        <v>3239</v>
      </c>
      <c r="D123" s="150" t="s">
        <v>5615</v>
      </c>
      <c r="E123" s="130">
        <v>1003062</v>
      </c>
      <c r="F123" s="135">
        <v>332.15999999999997</v>
      </c>
      <c r="G123" s="135">
        <v>638.41999999999996</v>
      </c>
      <c r="H123" s="135">
        <v>362.74</v>
      </c>
      <c r="I123" s="200">
        <v>336884852.89680505</v>
      </c>
      <c r="J123" s="222">
        <f t="shared" si="4"/>
        <v>1.8950688774231163E-3</v>
      </c>
    </row>
    <row r="124" spans="1:10" x14ac:dyDescent="0.3">
      <c r="A124" t="s">
        <v>3126</v>
      </c>
      <c r="B124" t="s">
        <v>83</v>
      </c>
      <c r="C124" t="s">
        <v>3240</v>
      </c>
      <c r="D124" s="150" t="s">
        <v>5614</v>
      </c>
      <c r="E124" s="130">
        <v>1003064</v>
      </c>
      <c r="F124" s="135">
        <v>572.55999999999995</v>
      </c>
      <c r="G124" s="135">
        <v>2235.63</v>
      </c>
      <c r="H124" s="135">
        <v>339.66999999999996</v>
      </c>
      <c r="I124" s="200">
        <v>377371391.55012</v>
      </c>
      <c r="J124" s="222">
        <f t="shared" si="4"/>
        <v>5.9242169651937656E-3</v>
      </c>
    </row>
    <row r="125" spans="1:10" x14ac:dyDescent="0.3">
      <c r="A125" t="s">
        <v>3126</v>
      </c>
      <c r="B125" t="s">
        <v>83</v>
      </c>
      <c r="C125" t="s">
        <v>3241</v>
      </c>
      <c r="D125" s="150"/>
      <c r="E125" s="130">
        <v>1003068</v>
      </c>
      <c r="F125" s="135">
        <v>4749.2199999999993</v>
      </c>
      <c r="G125" s="135">
        <v>1808.3400000000001</v>
      </c>
      <c r="H125" s="135">
        <v>336.19</v>
      </c>
      <c r="I125" s="200" t="s">
        <v>6778</v>
      </c>
      <c r="J125" s="222" t="str">
        <f t="shared" si="4"/>
        <v/>
      </c>
    </row>
    <row r="126" spans="1:10" x14ac:dyDescent="0.3">
      <c r="A126" t="s">
        <v>3126</v>
      </c>
      <c r="B126" t="s">
        <v>83</v>
      </c>
      <c r="C126" t="s">
        <v>3242</v>
      </c>
      <c r="D126" s="150" t="s">
        <v>5614</v>
      </c>
      <c r="E126" s="130">
        <v>1003069</v>
      </c>
      <c r="F126" s="135">
        <v>596.15</v>
      </c>
      <c r="G126" s="135">
        <v>1129.79</v>
      </c>
      <c r="H126" s="135">
        <v>443.82000000000005</v>
      </c>
      <c r="I126" s="200">
        <v>377371391.55012</v>
      </c>
      <c r="J126" s="222">
        <f t="shared" si="4"/>
        <v>2.9938411477329718E-3</v>
      </c>
    </row>
    <row r="127" spans="1:10" x14ac:dyDescent="0.3">
      <c r="A127" t="s">
        <v>3126</v>
      </c>
      <c r="B127" t="s">
        <v>81</v>
      </c>
      <c r="C127" t="s">
        <v>3243</v>
      </c>
      <c r="D127" s="150" t="s">
        <v>5613</v>
      </c>
      <c r="E127" s="130">
        <v>1003070</v>
      </c>
      <c r="F127" s="135">
        <v>534.32999999999993</v>
      </c>
      <c r="G127" s="135">
        <v>790.81</v>
      </c>
      <c r="H127" s="135">
        <v>913.51</v>
      </c>
      <c r="I127" s="200">
        <v>281612615.14447004</v>
      </c>
      <c r="J127" s="222">
        <f t="shared" si="4"/>
        <v>2.8081483480216492E-3</v>
      </c>
    </row>
    <row r="128" spans="1:10" x14ac:dyDescent="0.3">
      <c r="A128" t="s">
        <v>3126</v>
      </c>
      <c r="B128" t="s">
        <v>80</v>
      </c>
      <c r="C128" t="s">
        <v>3244</v>
      </c>
      <c r="D128" s="150"/>
      <c r="E128" s="130">
        <v>1003071</v>
      </c>
      <c r="F128" s="135">
        <v>712.51</v>
      </c>
      <c r="G128" s="135">
        <v>351.77</v>
      </c>
      <c r="H128" s="135">
        <v>744.1099999999999</v>
      </c>
      <c r="I128" s="200" t="s">
        <v>6778</v>
      </c>
      <c r="J128" s="222" t="str">
        <f t="shared" si="4"/>
        <v/>
      </c>
    </row>
    <row r="129" spans="1:10" x14ac:dyDescent="0.3">
      <c r="A129" t="s">
        <v>3126</v>
      </c>
      <c r="B129" t="s">
        <v>80</v>
      </c>
      <c r="C129" t="s">
        <v>3245</v>
      </c>
      <c r="D129" s="150"/>
      <c r="E129" s="130">
        <v>1003072</v>
      </c>
      <c r="F129" s="135">
        <v>530.74</v>
      </c>
      <c r="G129" s="135">
        <v>210.25</v>
      </c>
      <c r="H129" s="135">
        <v>243.33999999999997</v>
      </c>
      <c r="I129" s="200" t="s">
        <v>6778</v>
      </c>
      <c r="J129" s="222" t="str">
        <f t="shared" si="4"/>
        <v/>
      </c>
    </row>
    <row r="130" spans="1:10" x14ac:dyDescent="0.3">
      <c r="A130" t="s">
        <v>3126</v>
      </c>
      <c r="B130" t="s">
        <v>81</v>
      </c>
      <c r="C130" t="s">
        <v>3246</v>
      </c>
      <c r="D130" s="150"/>
      <c r="E130" s="130">
        <v>1003074</v>
      </c>
      <c r="F130" s="135">
        <v>222.12</v>
      </c>
      <c r="G130" s="135">
        <v>70.679999999999993</v>
      </c>
      <c r="H130" s="135">
        <v>84.43</v>
      </c>
      <c r="I130" s="200" t="s">
        <v>6778</v>
      </c>
      <c r="J130" s="222" t="str">
        <f t="shared" si="4"/>
        <v/>
      </c>
    </row>
    <row r="131" spans="1:10" x14ac:dyDescent="0.3">
      <c r="A131" t="s">
        <v>3126</v>
      </c>
      <c r="B131" t="s">
        <v>85</v>
      </c>
      <c r="C131" t="s">
        <v>3247</v>
      </c>
      <c r="D131" s="150"/>
      <c r="E131" s="130">
        <v>1003090</v>
      </c>
      <c r="F131" s="135">
        <v>240.00999999999996</v>
      </c>
      <c r="G131" s="135">
        <v>153.54</v>
      </c>
      <c r="H131" s="135">
        <v>0</v>
      </c>
      <c r="I131" s="200" t="s">
        <v>6778</v>
      </c>
      <c r="J131" s="222" t="str">
        <f t="shared" si="4"/>
        <v/>
      </c>
    </row>
    <row r="132" spans="1:10" x14ac:dyDescent="0.3">
      <c r="A132" t="s">
        <v>3126</v>
      </c>
      <c r="B132" t="s">
        <v>92</v>
      </c>
      <c r="C132" t="s">
        <v>3248</v>
      </c>
      <c r="D132" s="150" t="s">
        <v>5614</v>
      </c>
      <c r="E132" s="130">
        <v>1003106</v>
      </c>
      <c r="F132" s="135">
        <v>832.04000000000008</v>
      </c>
      <c r="G132" s="135">
        <v>1314.72</v>
      </c>
      <c r="H132" s="135">
        <v>562.26</v>
      </c>
      <c r="I132" s="200">
        <v>377371391.55012</v>
      </c>
      <c r="J132" s="222">
        <f t="shared" ref="J132:J195" si="6">IFERROR(IF(I132&gt;0,G132*1000/I132,""),"")</f>
        <v>3.4838888941728045E-3</v>
      </c>
    </row>
    <row r="133" spans="1:10" x14ac:dyDescent="0.3">
      <c r="A133" t="s">
        <v>3126</v>
      </c>
      <c r="B133" t="s">
        <v>81</v>
      </c>
      <c r="C133" t="s">
        <v>3249</v>
      </c>
      <c r="D133" s="150" t="s">
        <v>5613</v>
      </c>
      <c r="E133" s="130">
        <v>1003108</v>
      </c>
      <c r="F133" s="135">
        <v>134.67000000000002</v>
      </c>
      <c r="G133" s="135">
        <v>88.899999999999991</v>
      </c>
      <c r="H133" s="135">
        <v>1228.2399999999998</v>
      </c>
      <c r="I133" s="200">
        <v>281612615.14447004</v>
      </c>
      <c r="J133" s="222">
        <f t="shared" si="6"/>
        <v>3.1568188077935857E-4</v>
      </c>
    </row>
    <row r="134" spans="1:10" x14ac:dyDescent="0.3">
      <c r="A134" t="s">
        <v>3126</v>
      </c>
      <c r="B134" t="s">
        <v>83</v>
      </c>
      <c r="C134" t="s">
        <v>3250</v>
      </c>
      <c r="D134" s="150" t="s">
        <v>5614</v>
      </c>
      <c r="E134" s="130">
        <v>1003109</v>
      </c>
      <c r="F134" s="135">
        <v>553.41000000000008</v>
      </c>
      <c r="G134" s="135">
        <v>1754.1399999999999</v>
      </c>
      <c r="H134" s="135">
        <v>381.99</v>
      </c>
      <c r="I134" s="200">
        <v>377371391.55012</v>
      </c>
      <c r="J134" s="222">
        <f t="shared" si="6"/>
        <v>4.6483120853294101E-3</v>
      </c>
    </row>
    <row r="135" spans="1:10" x14ac:dyDescent="0.3">
      <c r="A135" t="s">
        <v>3126</v>
      </c>
      <c r="B135" t="s">
        <v>80</v>
      </c>
      <c r="C135" t="s">
        <v>3251</v>
      </c>
      <c r="D135" s="150" t="s">
        <v>5615</v>
      </c>
      <c r="E135" s="130">
        <v>1003111</v>
      </c>
      <c r="F135" s="135">
        <v>630.65</v>
      </c>
      <c r="G135" s="135">
        <v>275.51</v>
      </c>
      <c r="H135" s="135">
        <v>286.2</v>
      </c>
      <c r="I135" s="200">
        <v>336884852.89680505</v>
      </c>
      <c r="J135" s="222">
        <f t="shared" si="6"/>
        <v>8.178165258275786E-4</v>
      </c>
    </row>
    <row r="136" spans="1:10" x14ac:dyDescent="0.3">
      <c r="A136" t="s">
        <v>3126</v>
      </c>
      <c r="B136" t="s">
        <v>80</v>
      </c>
      <c r="C136" t="s">
        <v>3252</v>
      </c>
      <c r="D136" s="150" t="s">
        <v>5613</v>
      </c>
      <c r="E136" s="130">
        <v>1003113</v>
      </c>
      <c r="F136" s="135">
        <v>567.29999999999995</v>
      </c>
      <c r="G136" s="135">
        <v>710.33</v>
      </c>
      <c r="H136" s="135">
        <v>491.63</v>
      </c>
      <c r="I136" s="200">
        <v>281612615.14447004</v>
      </c>
      <c r="J136" s="222">
        <f t="shared" si="6"/>
        <v>2.5223656959955211E-3</v>
      </c>
    </row>
    <row r="137" spans="1:10" x14ac:dyDescent="0.3">
      <c r="A137" t="s">
        <v>3126</v>
      </c>
      <c r="B137" t="s">
        <v>81</v>
      </c>
      <c r="C137" t="s">
        <v>3253</v>
      </c>
      <c r="D137" s="150"/>
      <c r="E137" s="130">
        <v>1003116</v>
      </c>
      <c r="F137" s="135">
        <v>231.7</v>
      </c>
      <c r="G137" s="135">
        <v>70.710000000000008</v>
      </c>
      <c r="H137" s="135">
        <v>159.62</v>
      </c>
      <c r="I137" s="200" t="s">
        <v>6778</v>
      </c>
      <c r="J137" s="222" t="str">
        <f t="shared" si="6"/>
        <v/>
      </c>
    </row>
    <row r="138" spans="1:10" x14ac:dyDescent="0.3">
      <c r="A138" t="s">
        <v>3126</v>
      </c>
      <c r="B138" t="s">
        <v>108</v>
      </c>
      <c r="C138" t="s">
        <v>3254</v>
      </c>
      <c r="D138" s="150" t="s">
        <v>5622</v>
      </c>
      <c r="E138" s="130">
        <v>1003118</v>
      </c>
      <c r="F138" s="135">
        <v>221.30999999999997</v>
      </c>
      <c r="G138" s="135">
        <v>152.14000000000001</v>
      </c>
      <c r="H138" s="135">
        <v>105.71000000000001</v>
      </c>
      <c r="I138" s="200">
        <v>97779786.997934997</v>
      </c>
      <c r="J138" s="222">
        <f t="shared" si="6"/>
        <v>1.5559452998523413E-3</v>
      </c>
    </row>
    <row r="139" spans="1:10" x14ac:dyDescent="0.3">
      <c r="A139" t="s">
        <v>3126</v>
      </c>
      <c r="B139" t="s">
        <v>85</v>
      </c>
      <c r="C139" t="s">
        <v>3255</v>
      </c>
      <c r="D139" s="150"/>
      <c r="E139" s="130">
        <v>1003121</v>
      </c>
      <c r="F139" s="135">
        <v>199.82</v>
      </c>
      <c r="G139" s="135">
        <v>200.69</v>
      </c>
      <c r="H139" s="135">
        <v>167.90000000000003</v>
      </c>
      <c r="I139" s="200" t="s">
        <v>6778</v>
      </c>
      <c r="J139" s="222" t="str">
        <f t="shared" si="6"/>
        <v/>
      </c>
    </row>
    <row r="140" spans="1:10" x14ac:dyDescent="0.3">
      <c r="A140" t="s">
        <v>3126</v>
      </c>
      <c r="B140" t="s">
        <v>91</v>
      </c>
      <c r="C140" t="s">
        <v>3256</v>
      </c>
      <c r="D140" s="150" t="s">
        <v>5621</v>
      </c>
      <c r="E140" s="130">
        <v>1003122</v>
      </c>
      <c r="F140" s="135">
        <v>667.56</v>
      </c>
      <c r="G140" s="135">
        <v>281.39</v>
      </c>
      <c r="H140" s="135">
        <v>196.67999999999998</v>
      </c>
      <c r="I140" s="200">
        <v>127625415.59884998</v>
      </c>
      <c r="J140" s="222">
        <f t="shared" si="6"/>
        <v>2.2048116253306489E-3</v>
      </c>
    </row>
    <row r="141" spans="1:10" x14ac:dyDescent="0.3">
      <c r="A141" t="s">
        <v>3126</v>
      </c>
      <c r="B141" t="s">
        <v>80</v>
      </c>
      <c r="C141" t="s">
        <v>3257</v>
      </c>
      <c r="D141" s="150" t="s">
        <v>5620</v>
      </c>
      <c r="E141" s="130">
        <v>1003126</v>
      </c>
      <c r="F141" s="135">
        <v>324.94000000000005</v>
      </c>
      <c r="G141" s="135">
        <v>211.88</v>
      </c>
      <c r="H141" s="135">
        <v>771.97</v>
      </c>
      <c r="I141" s="200">
        <v>133105862.5627</v>
      </c>
      <c r="J141" s="222">
        <f t="shared" si="6"/>
        <v>1.5918156865569551E-3</v>
      </c>
    </row>
    <row r="142" spans="1:10" x14ac:dyDescent="0.3">
      <c r="A142" t="s">
        <v>3126</v>
      </c>
      <c r="B142" t="s">
        <v>70</v>
      </c>
      <c r="C142" t="s">
        <v>3258</v>
      </c>
      <c r="D142" s="150"/>
      <c r="E142" s="130">
        <v>1003131</v>
      </c>
      <c r="F142" s="135">
        <v>45.91</v>
      </c>
      <c r="G142" s="135">
        <v>88.21</v>
      </c>
      <c r="H142" s="135">
        <v>0</v>
      </c>
      <c r="I142" s="200" t="s">
        <v>6778</v>
      </c>
      <c r="J142" s="222" t="str">
        <f t="shared" si="6"/>
        <v/>
      </c>
    </row>
    <row r="143" spans="1:10" x14ac:dyDescent="0.3">
      <c r="A143" t="s">
        <v>3126</v>
      </c>
      <c r="B143" t="s">
        <v>83</v>
      </c>
      <c r="C143" t="s">
        <v>3259</v>
      </c>
      <c r="D143" s="150"/>
      <c r="E143" s="130">
        <v>1003140</v>
      </c>
      <c r="F143" s="135">
        <v>468.64</v>
      </c>
      <c r="G143" s="135">
        <v>113.75</v>
      </c>
      <c r="H143" s="135">
        <v>97.8</v>
      </c>
      <c r="I143" s="200" t="s">
        <v>6778</v>
      </c>
      <c r="J143" s="222" t="str">
        <f t="shared" si="6"/>
        <v/>
      </c>
    </row>
    <row r="144" spans="1:10" x14ac:dyDescent="0.3">
      <c r="A144" t="s">
        <v>3126</v>
      </c>
      <c r="B144" t="s">
        <v>116</v>
      </c>
      <c r="C144" t="s">
        <v>3260</v>
      </c>
      <c r="D144" s="150" t="s">
        <v>5276</v>
      </c>
      <c r="E144" s="130">
        <v>1003142</v>
      </c>
      <c r="F144" s="135">
        <v>17.240000000000002</v>
      </c>
      <c r="G144" s="135">
        <v>138.81</v>
      </c>
      <c r="H144" s="135">
        <v>54.1</v>
      </c>
      <c r="I144" s="200">
        <v>441520250.16342509</v>
      </c>
      <c r="J144" s="222">
        <f t="shared" si="6"/>
        <v>3.1439101592423141E-4</v>
      </c>
    </row>
    <row r="145" spans="1:10" x14ac:dyDescent="0.3">
      <c r="A145" t="s">
        <v>3126</v>
      </c>
      <c r="B145" t="s">
        <v>76</v>
      </c>
      <c r="C145" t="s">
        <v>3261</v>
      </c>
      <c r="D145" s="150"/>
      <c r="E145" s="130">
        <v>1003148</v>
      </c>
      <c r="F145" s="135">
        <v>535.08000000000004</v>
      </c>
      <c r="G145" s="135">
        <v>208.11</v>
      </c>
      <c r="H145" s="135">
        <v>234.05</v>
      </c>
      <c r="I145" s="200" t="s">
        <v>6778</v>
      </c>
      <c r="J145" s="222" t="str">
        <f t="shared" si="6"/>
        <v/>
      </c>
    </row>
    <row r="146" spans="1:10" x14ac:dyDescent="0.3">
      <c r="A146" t="s">
        <v>3126</v>
      </c>
      <c r="B146" t="s">
        <v>109</v>
      </c>
      <c r="C146" t="s">
        <v>3262</v>
      </c>
      <c r="D146" s="150" t="s">
        <v>5157</v>
      </c>
      <c r="E146" s="130">
        <v>1003149</v>
      </c>
      <c r="F146" s="135">
        <v>121.99000000000001</v>
      </c>
      <c r="G146" s="135">
        <v>0</v>
      </c>
      <c r="H146" s="135">
        <v>0</v>
      </c>
      <c r="I146" s="200">
        <v>50880112.33267501</v>
      </c>
      <c r="J146" s="222">
        <f t="shared" si="6"/>
        <v>0</v>
      </c>
    </row>
    <row r="147" spans="1:10" x14ac:dyDescent="0.3">
      <c r="A147" t="s">
        <v>3126</v>
      </c>
      <c r="B147" t="s">
        <v>81</v>
      </c>
      <c r="C147" t="s">
        <v>3263</v>
      </c>
      <c r="D147" s="150"/>
      <c r="E147" s="130">
        <v>1003152</v>
      </c>
      <c r="F147" s="135">
        <v>495.17</v>
      </c>
      <c r="G147" s="135">
        <v>454.67</v>
      </c>
      <c r="H147" s="135">
        <v>2201.4699999999998</v>
      </c>
      <c r="I147" s="200" t="s">
        <v>6778</v>
      </c>
      <c r="J147" s="222" t="str">
        <f t="shared" si="6"/>
        <v/>
      </c>
    </row>
    <row r="148" spans="1:10" x14ac:dyDescent="0.3">
      <c r="A148" t="s">
        <v>3126</v>
      </c>
      <c r="B148" t="s">
        <v>80</v>
      </c>
      <c r="C148" t="s">
        <v>3264</v>
      </c>
      <c r="D148" s="150"/>
      <c r="E148" s="130">
        <v>1003153</v>
      </c>
      <c r="F148" s="135">
        <v>614.8599999999999</v>
      </c>
      <c r="G148" s="135">
        <v>576.91000000000008</v>
      </c>
      <c r="H148" s="135">
        <v>364.31</v>
      </c>
      <c r="I148" s="200" t="s">
        <v>6778</v>
      </c>
      <c r="J148" s="222" t="str">
        <f t="shared" si="6"/>
        <v/>
      </c>
    </row>
    <row r="149" spans="1:10" x14ac:dyDescent="0.3">
      <c r="A149" t="s">
        <v>3126</v>
      </c>
      <c r="B149" t="s">
        <v>83</v>
      </c>
      <c r="C149" t="s">
        <v>3265</v>
      </c>
      <c r="D149" s="150"/>
      <c r="E149" s="130">
        <v>1003154</v>
      </c>
      <c r="F149" s="135">
        <v>522.81999999999994</v>
      </c>
      <c r="G149" s="135">
        <v>431.78999999999996</v>
      </c>
      <c r="H149" s="135">
        <v>72.8</v>
      </c>
      <c r="I149" s="200" t="s">
        <v>6778</v>
      </c>
      <c r="J149" s="222" t="str">
        <f t="shared" si="6"/>
        <v/>
      </c>
    </row>
    <row r="150" spans="1:10" x14ac:dyDescent="0.3">
      <c r="A150" t="s">
        <v>3126</v>
      </c>
      <c r="B150" t="s">
        <v>91</v>
      </c>
      <c r="C150" t="s">
        <v>3266</v>
      </c>
      <c r="D150" s="150" t="s">
        <v>5154</v>
      </c>
      <c r="E150" s="130">
        <v>1003191</v>
      </c>
      <c r="F150" s="135">
        <v>498.50000000000006</v>
      </c>
      <c r="G150" s="135">
        <v>611.38000000000011</v>
      </c>
      <c r="H150" s="135">
        <v>1252.3699999999999</v>
      </c>
      <c r="I150" s="200">
        <v>421435750.56148994</v>
      </c>
      <c r="J150" s="222">
        <f t="shared" si="6"/>
        <v>1.4507074902531227E-3</v>
      </c>
    </row>
    <row r="151" spans="1:10" x14ac:dyDescent="0.3">
      <c r="A151" t="s">
        <v>3126</v>
      </c>
      <c r="B151" t="s">
        <v>85</v>
      </c>
      <c r="C151" t="s">
        <v>3267</v>
      </c>
      <c r="D151" s="150"/>
      <c r="E151" s="130">
        <v>1003192</v>
      </c>
      <c r="F151" s="135">
        <v>368.03999999999996</v>
      </c>
      <c r="G151" s="135">
        <v>335.54</v>
      </c>
      <c r="H151" s="135">
        <v>417.15000000000003</v>
      </c>
      <c r="I151" s="200" t="s">
        <v>6778</v>
      </c>
      <c r="J151" s="222" t="str">
        <f t="shared" si="6"/>
        <v/>
      </c>
    </row>
    <row r="152" spans="1:10" x14ac:dyDescent="0.3">
      <c r="A152" t="s">
        <v>3126</v>
      </c>
      <c r="B152" t="s">
        <v>103</v>
      </c>
      <c r="C152" t="s">
        <v>3268</v>
      </c>
      <c r="D152" s="150"/>
      <c r="E152" s="130">
        <v>1003194</v>
      </c>
      <c r="F152" s="135">
        <v>265.22000000000003</v>
      </c>
      <c r="G152" s="135">
        <v>523.65</v>
      </c>
      <c r="H152" s="135">
        <v>287.61</v>
      </c>
      <c r="I152" s="200" t="s">
        <v>6778</v>
      </c>
      <c r="J152" s="222" t="str">
        <f t="shared" si="6"/>
        <v/>
      </c>
    </row>
    <row r="153" spans="1:10" x14ac:dyDescent="0.3">
      <c r="A153" t="s">
        <v>3126</v>
      </c>
      <c r="B153" t="s">
        <v>103</v>
      </c>
      <c r="C153" t="s">
        <v>3269</v>
      </c>
      <c r="D153" s="150"/>
      <c r="E153" s="130">
        <v>1003209</v>
      </c>
      <c r="F153" s="135">
        <v>191.84000000000003</v>
      </c>
      <c r="G153" s="135">
        <v>284.28000000000003</v>
      </c>
      <c r="H153" s="135">
        <v>118.92999999999998</v>
      </c>
      <c r="I153" s="200" t="s">
        <v>6778</v>
      </c>
      <c r="J153" s="222" t="str">
        <f t="shared" si="6"/>
        <v/>
      </c>
    </row>
    <row r="154" spans="1:10" x14ac:dyDescent="0.3">
      <c r="A154" t="s">
        <v>3126</v>
      </c>
      <c r="B154" t="s">
        <v>103</v>
      </c>
      <c r="C154" t="s">
        <v>2729</v>
      </c>
      <c r="D154" s="150"/>
      <c r="E154" s="130">
        <v>1003211</v>
      </c>
      <c r="F154" s="135">
        <v>332</v>
      </c>
      <c r="G154" s="135">
        <v>658.5</v>
      </c>
      <c r="H154" s="135">
        <v>125.77</v>
      </c>
      <c r="I154" s="200" t="s">
        <v>6778</v>
      </c>
      <c r="J154" s="222" t="str">
        <f t="shared" si="6"/>
        <v/>
      </c>
    </row>
    <row r="155" spans="1:10" x14ac:dyDescent="0.3">
      <c r="A155" t="s">
        <v>3126</v>
      </c>
      <c r="B155" t="s">
        <v>109</v>
      </c>
      <c r="C155" t="s">
        <v>3270</v>
      </c>
      <c r="D155" s="150"/>
      <c r="E155" s="130">
        <v>1003237</v>
      </c>
      <c r="F155" s="135">
        <v>199.12</v>
      </c>
      <c r="G155" s="135">
        <v>20.54</v>
      </c>
      <c r="H155" s="135">
        <v>0</v>
      </c>
      <c r="I155" s="200" t="s">
        <v>6778</v>
      </c>
      <c r="J155" s="222" t="str">
        <f t="shared" si="6"/>
        <v/>
      </c>
    </row>
    <row r="156" spans="1:10" x14ac:dyDescent="0.3">
      <c r="A156" t="s">
        <v>3126</v>
      </c>
      <c r="B156" t="s">
        <v>109</v>
      </c>
      <c r="C156" t="s">
        <v>3271</v>
      </c>
      <c r="D156" s="150"/>
      <c r="E156" s="130">
        <v>1003238</v>
      </c>
      <c r="F156" s="135">
        <v>95.56</v>
      </c>
      <c r="G156" s="135">
        <v>28.419999999999998</v>
      </c>
      <c r="H156" s="135">
        <v>0</v>
      </c>
      <c r="I156" s="200" t="s">
        <v>6778</v>
      </c>
      <c r="J156" s="222" t="str">
        <f t="shared" si="6"/>
        <v/>
      </c>
    </row>
    <row r="157" spans="1:10" x14ac:dyDescent="0.3">
      <c r="A157" t="s">
        <v>3126</v>
      </c>
      <c r="B157" t="s">
        <v>109</v>
      </c>
      <c r="C157" t="s">
        <v>3272</v>
      </c>
      <c r="D157" s="150"/>
      <c r="E157" s="130">
        <v>1003250</v>
      </c>
      <c r="F157" s="135">
        <v>1105.69</v>
      </c>
      <c r="G157" s="135">
        <v>1495.18</v>
      </c>
      <c r="H157" s="135">
        <v>308.85000000000002</v>
      </c>
      <c r="I157" s="200" t="s">
        <v>6778</v>
      </c>
      <c r="J157" s="222" t="str">
        <f t="shared" si="6"/>
        <v/>
      </c>
    </row>
    <row r="158" spans="1:10" x14ac:dyDescent="0.3">
      <c r="A158" t="s">
        <v>3126</v>
      </c>
      <c r="B158" t="s">
        <v>71</v>
      </c>
      <c r="C158" t="s">
        <v>3273</v>
      </c>
      <c r="D158" s="150"/>
      <c r="E158" s="130">
        <v>1003272</v>
      </c>
      <c r="F158" s="135">
        <v>0</v>
      </c>
      <c r="G158" s="243">
        <f>H158</f>
        <v>41.26</v>
      </c>
      <c r="H158" s="135">
        <v>41.26</v>
      </c>
      <c r="I158" s="200" t="s">
        <v>6778</v>
      </c>
      <c r="J158" s="222" t="str">
        <f t="shared" si="6"/>
        <v/>
      </c>
    </row>
    <row r="159" spans="1:10" x14ac:dyDescent="0.3">
      <c r="A159" t="s">
        <v>3126</v>
      </c>
      <c r="B159" t="s">
        <v>71</v>
      </c>
      <c r="C159" t="s">
        <v>3274</v>
      </c>
      <c r="D159" s="150"/>
      <c r="E159" s="130">
        <v>1003277</v>
      </c>
      <c r="F159" s="135">
        <v>294.14000000000004</v>
      </c>
      <c r="G159" s="135">
        <v>115.55000000000001</v>
      </c>
      <c r="H159" s="135">
        <v>131.16</v>
      </c>
      <c r="I159" s="200" t="s">
        <v>6778</v>
      </c>
      <c r="J159" s="222" t="str">
        <f t="shared" si="6"/>
        <v/>
      </c>
    </row>
    <row r="160" spans="1:10" x14ac:dyDescent="0.3">
      <c r="A160" t="s">
        <v>3126</v>
      </c>
      <c r="B160" t="s">
        <v>71</v>
      </c>
      <c r="C160" t="s">
        <v>3275</v>
      </c>
      <c r="D160" s="150"/>
      <c r="E160" s="130">
        <v>1003279</v>
      </c>
      <c r="F160" s="135">
        <v>160.40999999999997</v>
      </c>
      <c r="G160" s="135">
        <v>111.77000000000001</v>
      </c>
      <c r="H160" s="135">
        <v>79.89</v>
      </c>
      <c r="I160" s="200" t="s">
        <v>6778</v>
      </c>
      <c r="J160" s="222" t="str">
        <f t="shared" si="6"/>
        <v/>
      </c>
    </row>
    <row r="161" spans="1:10" x14ac:dyDescent="0.3">
      <c r="A161" t="s">
        <v>3126</v>
      </c>
      <c r="B161" t="s">
        <v>109</v>
      </c>
      <c r="C161" t="s">
        <v>3276</v>
      </c>
      <c r="D161" s="150"/>
      <c r="E161" s="130">
        <v>1003287</v>
      </c>
      <c r="F161" s="135">
        <v>149.74999999999997</v>
      </c>
      <c r="G161" s="135">
        <v>114.57000000000001</v>
      </c>
      <c r="H161" s="135">
        <v>147.95999999999998</v>
      </c>
      <c r="I161" s="200" t="s">
        <v>6778</v>
      </c>
      <c r="J161" s="222" t="str">
        <f t="shared" si="6"/>
        <v/>
      </c>
    </row>
    <row r="162" spans="1:10" x14ac:dyDescent="0.3">
      <c r="A162" t="s">
        <v>3126</v>
      </c>
      <c r="B162" t="s">
        <v>85</v>
      </c>
      <c r="C162" t="s">
        <v>3277</v>
      </c>
      <c r="D162" s="150"/>
      <c r="E162" s="130">
        <v>1003298</v>
      </c>
      <c r="F162" s="135">
        <v>220.49</v>
      </c>
      <c r="G162" s="135">
        <v>0</v>
      </c>
      <c r="H162" s="135">
        <v>0</v>
      </c>
      <c r="I162" s="200" t="s">
        <v>6778</v>
      </c>
      <c r="J162" s="222" t="str">
        <f t="shared" si="6"/>
        <v/>
      </c>
    </row>
    <row r="163" spans="1:10" x14ac:dyDescent="0.3">
      <c r="A163" t="s">
        <v>3126</v>
      </c>
      <c r="B163" t="s">
        <v>71</v>
      </c>
      <c r="C163" t="s">
        <v>3278</v>
      </c>
      <c r="D163" s="150"/>
      <c r="E163" s="130">
        <v>1003308</v>
      </c>
      <c r="F163" s="135">
        <v>155.38999999999999</v>
      </c>
      <c r="G163" s="135">
        <v>216.63000000000002</v>
      </c>
      <c r="H163" s="135">
        <v>141.76999999999998</v>
      </c>
      <c r="I163" s="200" t="s">
        <v>6778</v>
      </c>
      <c r="J163" s="222" t="str">
        <f t="shared" si="6"/>
        <v/>
      </c>
    </row>
    <row r="164" spans="1:10" x14ac:dyDescent="0.3">
      <c r="A164" t="s">
        <v>3126</v>
      </c>
      <c r="B164" t="s">
        <v>109</v>
      </c>
      <c r="C164" t="s">
        <v>3279</v>
      </c>
      <c r="D164" s="150"/>
      <c r="E164" s="130">
        <v>1003326</v>
      </c>
      <c r="F164" s="135">
        <v>0</v>
      </c>
      <c r="G164" s="135">
        <v>514.54999999999995</v>
      </c>
      <c r="H164" s="135">
        <v>60.89</v>
      </c>
      <c r="I164" s="200" t="s">
        <v>6778</v>
      </c>
      <c r="J164" s="222" t="str">
        <f t="shared" si="6"/>
        <v/>
      </c>
    </row>
    <row r="165" spans="1:10" x14ac:dyDescent="0.3">
      <c r="A165" t="s">
        <v>3126</v>
      </c>
      <c r="B165" t="s">
        <v>109</v>
      </c>
      <c r="C165" t="s">
        <v>3280</v>
      </c>
      <c r="D165" s="150"/>
      <c r="E165" s="130">
        <v>1003332</v>
      </c>
      <c r="F165" s="135">
        <v>636.94999999999993</v>
      </c>
      <c r="G165" s="135">
        <v>1916.5700000000002</v>
      </c>
      <c r="H165" s="135">
        <v>604.4899999999999</v>
      </c>
      <c r="I165" s="200" t="s">
        <v>6778</v>
      </c>
      <c r="J165" s="222" t="str">
        <f t="shared" si="6"/>
        <v/>
      </c>
    </row>
    <row r="166" spans="1:10" x14ac:dyDescent="0.3">
      <c r="A166" t="s">
        <v>3126</v>
      </c>
      <c r="B166" t="s">
        <v>105</v>
      </c>
      <c r="C166" t="s">
        <v>3281</v>
      </c>
      <c r="D166" s="150"/>
      <c r="E166" s="130">
        <v>1003381</v>
      </c>
      <c r="F166" s="135">
        <v>36.619999999999997</v>
      </c>
      <c r="G166" s="135">
        <v>0</v>
      </c>
      <c r="H166" s="135">
        <v>0</v>
      </c>
      <c r="I166" s="200" t="s">
        <v>6778</v>
      </c>
      <c r="J166" s="222" t="str">
        <f t="shared" si="6"/>
        <v/>
      </c>
    </row>
    <row r="167" spans="1:10" x14ac:dyDescent="0.3">
      <c r="A167" t="s">
        <v>3126</v>
      </c>
      <c r="B167" t="s">
        <v>102</v>
      </c>
      <c r="C167" t="s">
        <v>3282</v>
      </c>
      <c r="D167" s="150"/>
      <c r="E167" s="130">
        <v>1003433</v>
      </c>
      <c r="F167" s="135">
        <v>96.11</v>
      </c>
      <c r="G167" s="135">
        <v>77.92</v>
      </c>
      <c r="H167" s="135">
        <v>212.02</v>
      </c>
      <c r="I167" s="200" t="s">
        <v>6778</v>
      </c>
      <c r="J167" s="222" t="str">
        <f t="shared" si="6"/>
        <v/>
      </c>
    </row>
    <row r="168" spans="1:10" x14ac:dyDescent="0.3">
      <c r="A168" t="s">
        <v>3126</v>
      </c>
      <c r="B168" t="s">
        <v>85</v>
      </c>
      <c r="C168" t="s">
        <v>3283</v>
      </c>
      <c r="D168" s="150"/>
      <c r="E168" s="130">
        <v>1003435</v>
      </c>
      <c r="F168" s="135">
        <v>125.55</v>
      </c>
      <c r="G168" s="135">
        <v>54.129999999999995</v>
      </c>
      <c r="H168" s="135">
        <v>63.550000000000004</v>
      </c>
      <c r="I168" s="200" t="s">
        <v>6778</v>
      </c>
      <c r="J168" s="222" t="str">
        <f t="shared" si="6"/>
        <v/>
      </c>
    </row>
    <row r="169" spans="1:10" x14ac:dyDescent="0.3">
      <c r="A169" t="s">
        <v>3126</v>
      </c>
      <c r="B169" t="s">
        <v>85</v>
      </c>
      <c r="C169" t="s">
        <v>3284</v>
      </c>
      <c r="D169" s="150"/>
      <c r="E169" s="130">
        <v>1003436</v>
      </c>
      <c r="F169" s="135">
        <v>92.539999999999992</v>
      </c>
      <c r="G169" s="135">
        <v>0</v>
      </c>
      <c r="H169" s="135">
        <v>0</v>
      </c>
      <c r="I169" s="200" t="s">
        <v>6778</v>
      </c>
      <c r="J169" s="222" t="str">
        <f t="shared" si="6"/>
        <v/>
      </c>
    </row>
    <row r="170" spans="1:10" x14ac:dyDescent="0.3">
      <c r="A170" t="s">
        <v>3126</v>
      </c>
      <c r="B170" t="s">
        <v>105</v>
      </c>
      <c r="C170" t="s">
        <v>3285</v>
      </c>
      <c r="D170" s="150"/>
      <c r="E170" s="130">
        <v>1003443</v>
      </c>
      <c r="F170" s="135">
        <v>114.4</v>
      </c>
      <c r="G170" s="135">
        <v>40.06</v>
      </c>
      <c r="H170" s="135">
        <v>169.97000000000003</v>
      </c>
      <c r="I170" s="200" t="s">
        <v>6778</v>
      </c>
      <c r="J170" s="222" t="str">
        <f t="shared" si="6"/>
        <v/>
      </c>
    </row>
    <row r="171" spans="1:10" x14ac:dyDescent="0.3">
      <c r="A171" t="s">
        <v>3126</v>
      </c>
      <c r="B171" t="s">
        <v>109</v>
      </c>
      <c r="C171" t="s">
        <v>2746</v>
      </c>
      <c r="D171" s="150"/>
      <c r="E171" s="130">
        <v>1003452</v>
      </c>
      <c r="F171" s="135">
        <v>0</v>
      </c>
      <c r="G171" s="135">
        <v>0</v>
      </c>
      <c r="H171" s="135">
        <v>0</v>
      </c>
      <c r="I171" s="200" t="s">
        <v>6778</v>
      </c>
      <c r="J171" s="222" t="str">
        <f t="shared" si="6"/>
        <v/>
      </c>
    </row>
    <row r="172" spans="1:10" x14ac:dyDescent="0.3">
      <c r="A172" t="s">
        <v>3126</v>
      </c>
      <c r="B172" t="s">
        <v>105</v>
      </c>
      <c r="C172" t="s">
        <v>3286</v>
      </c>
      <c r="D172" s="150"/>
      <c r="E172" s="130">
        <v>1003455</v>
      </c>
      <c r="F172" s="135">
        <v>0</v>
      </c>
      <c r="G172" s="135">
        <v>104.75999999999999</v>
      </c>
      <c r="H172" s="135">
        <v>118.97999999999999</v>
      </c>
      <c r="I172" s="200" t="s">
        <v>6778</v>
      </c>
      <c r="J172" s="222" t="str">
        <f t="shared" si="6"/>
        <v/>
      </c>
    </row>
    <row r="173" spans="1:10" x14ac:dyDescent="0.3">
      <c r="A173" t="s">
        <v>3126</v>
      </c>
      <c r="B173" t="s">
        <v>114</v>
      </c>
      <c r="C173" t="s">
        <v>3287</v>
      </c>
      <c r="D173" s="150"/>
      <c r="E173" s="130">
        <v>1003461</v>
      </c>
      <c r="F173" s="135">
        <v>300.15000000000003</v>
      </c>
      <c r="G173" s="135">
        <v>61.850000000000009</v>
      </c>
      <c r="H173" s="135">
        <v>151.63</v>
      </c>
      <c r="I173" s="200" t="s">
        <v>6778</v>
      </c>
      <c r="J173" s="222" t="str">
        <f t="shared" si="6"/>
        <v/>
      </c>
    </row>
    <row r="174" spans="1:10" x14ac:dyDescent="0.3">
      <c r="A174" t="s">
        <v>3126</v>
      </c>
      <c r="B174" t="s">
        <v>85</v>
      </c>
      <c r="C174" t="s">
        <v>3288</v>
      </c>
      <c r="D174" s="150"/>
      <c r="E174" s="130">
        <v>1003480</v>
      </c>
      <c r="F174" s="135">
        <v>274.65999999999997</v>
      </c>
      <c r="G174" s="135">
        <v>224.80999999999997</v>
      </c>
      <c r="H174" s="135">
        <v>420.02000000000004</v>
      </c>
      <c r="I174" s="200" t="s">
        <v>6778</v>
      </c>
      <c r="J174" s="222" t="str">
        <f t="shared" si="6"/>
        <v/>
      </c>
    </row>
    <row r="175" spans="1:10" x14ac:dyDescent="0.3">
      <c r="A175" t="s">
        <v>3126</v>
      </c>
      <c r="B175" t="s">
        <v>105</v>
      </c>
      <c r="C175" t="s">
        <v>3289</v>
      </c>
      <c r="D175" s="150"/>
      <c r="E175" s="130">
        <v>1003511</v>
      </c>
      <c r="F175" s="135">
        <v>42.6</v>
      </c>
      <c r="G175" s="135">
        <v>0</v>
      </c>
      <c r="H175" s="135">
        <v>0</v>
      </c>
      <c r="I175" s="200" t="s">
        <v>6778</v>
      </c>
      <c r="J175" s="222" t="str">
        <f t="shared" si="6"/>
        <v/>
      </c>
    </row>
    <row r="176" spans="1:10" x14ac:dyDescent="0.3">
      <c r="A176" t="s">
        <v>3126</v>
      </c>
      <c r="B176" t="s">
        <v>105</v>
      </c>
      <c r="C176" t="s">
        <v>3290</v>
      </c>
      <c r="D176" s="150"/>
      <c r="E176" s="130">
        <v>1003512</v>
      </c>
      <c r="F176" s="135">
        <v>14.59</v>
      </c>
      <c r="G176" s="135">
        <v>85.970000000000013</v>
      </c>
      <c r="H176" s="135">
        <v>28.23</v>
      </c>
      <c r="I176" s="200" t="s">
        <v>6778</v>
      </c>
      <c r="J176" s="222" t="str">
        <f t="shared" si="6"/>
        <v/>
      </c>
    </row>
    <row r="177" spans="1:10" x14ac:dyDescent="0.3">
      <c r="A177" t="s">
        <v>3126</v>
      </c>
      <c r="B177" t="s">
        <v>105</v>
      </c>
      <c r="C177" t="s">
        <v>3291</v>
      </c>
      <c r="D177" s="150"/>
      <c r="E177" s="130">
        <v>1003531</v>
      </c>
      <c r="F177" s="135">
        <v>16.560000000000002</v>
      </c>
      <c r="G177" s="135">
        <v>6.6099999999999994</v>
      </c>
      <c r="H177" s="135">
        <v>3.34</v>
      </c>
      <c r="I177" s="200" t="s">
        <v>6778</v>
      </c>
      <c r="J177" s="222" t="str">
        <f t="shared" si="6"/>
        <v/>
      </c>
    </row>
    <row r="178" spans="1:10" x14ac:dyDescent="0.3">
      <c r="A178" t="s">
        <v>3126</v>
      </c>
      <c r="B178" t="s">
        <v>102</v>
      </c>
      <c r="C178" t="s">
        <v>3292</v>
      </c>
      <c r="D178" s="150"/>
      <c r="E178" s="130">
        <v>1003537</v>
      </c>
      <c r="F178" s="135">
        <v>112.29</v>
      </c>
      <c r="G178" s="135">
        <v>498.63000000000005</v>
      </c>
      <c r="H178" s="135">
        <v>68.61</v>
      </c>
      <c r="I178" s="200" t="s">
        <v>6778</v>
      </c>
      <c r="J178" s="222" t="str">
        <f t="shared" si="6"/>
        <v/>
      </c>
    </row>
    <row r="179" spans="1:10" x14ac:dyDescent="0.3">
      <c r="A179" t="s">
        <v>3126</v>
      </c>
      <c r="B179" t="s">
        <v>102</v>
      </c>
      <c r="C179" t="s">
        <v>3293</v>
      </c>
      <c r="D179" s="150"/>
      <c r="E179" s="130">
        <v>1003541</v>
      </c>
      <c r="F179" s="135">
        <v>49.13</v>
      </c>
      <c r="G179" s="135">
        <v>44.57</v>
      </c>
      <c r="H179" s="135">
        <v>62.33</v>
      </c>
      <c r="I179" s="200" t="s">
        <v>6778</v>
      </c>
      <c r="J179" s="222" t="str">
        <f t="shared" si="6"/>
        <v/>
      </c>
    </row>
    <row r="180" spans="1:10" x14ac:dyDescent="0.3">
      <c r="A180" t="s">
        <v>3126</v>
      </c>
      <c r="B180" t="s">
        <v>71</v>
      </c>
      <c r="C180" t="s">
        <v>3294</v>
      </c>
      <c r="D180" s="150" t="s">
        <v>5399</v>
      </c>
      <c r="E180" s="130">
        <v>1003553</v>
      </c>
      <c r="F180" s="135">
        <v>152.30000000000001</v>
      </c>
      <c r="G180" s="135">
        <v>219.86999999999998</v>
      </c>
      <c r="H180" s="135">
        <v>36.769999999999996</v>
      </c>
      <c r="I180" s="200">
        <v>349267588.73386502</v>
      </c>
      <c r="J180" s="222">
        <f t="shared" si="6"/>
        <v>6.2951733024256237E-4</v>
      </c>
    </row>
    <row r="181" spans="1:10" x14ac:dyDescent="0.3">
      <c r="A181" t="s">
        <v>3126</v>
      </c>
      <c r="B181" t="s">
        <v>85</v>
      </c>
      <c r="C181" t="s">
        <v>3295</v>
      </c>
      <c r="D181" s="150" t="s">
        <v>5400</v>
      </c>
      <c r="E181" s="130">
        <v>1003554</v>
      </c>
      <c r="F181" s="135">
        <v>1090.8099999999997</v>
      </c>
      <c r="G181" s="135">
        <v>816.6</v>
      </c>
      <c r="H181" s="135">
        <v>714.26</v>
      </c>
      <c r="I181" s="200">
        <v>205759904.52412</v>
      </c>
      <c r="J181" s="222">
        <f t="shared" si="6"/>
        <v>3.9687032412297554E-3</v>
      </c>
    </row>
    <row r="182" spans="1:10" x14ac:dyDescent="0.3">
      <c r="A182" t="s">
        <v>3126</v>
      </c>
      <c r="B182" t="s">
        <v>91</v>
      </c>
      <c r="C182" t="s">
        <v>3296</v>
      </c>
      <c r="D182" s="150" t="s">
        <v>5408</v>
      </c>
      <c r="E182" s="130">
        <v>1003557</v>
      </c>
      <c r="F182" s="135">
        <v>1799.4299999999998</v>
      </c>
      <c r="G182" s="135">
        <v>1549.4600000000003</v>
      </c>
      <c r="H182" s="135">
        <v>2141.79</v>
      </c>
      <c r="I182" s="200">
        <v>205314248.69099</v>
      </c>
      <c r="J182" s="222">
        <f t="shared" si="6"/>
        <v>7.5467728610108713E-3</v>
      </c>
    </row>
    <row r="183" spans="1:10" x14ac:dyDescent="0.3">
      <c r="A183" t="s">
        <v>3126</v>
      </c>
      <c r="B183" t="s">
        <v>84</v>
      </c>
      <c r="C183" t="s">
        <v>3297</v>
      </c>
      <c r="D183" s="150" t="s">
        <v>5410</v>
      </c>
      <c r="E183" s="130">
        <v>1003596</v>
      </c>
      <c r="F183" s="135">
        <v>742.42999999999984</v>
      </c>
      <c r="G183" s="135">
        <v>420.77</v>
      </c>
      <c r="H183" s="135">
        <v>535.79</v>
      </c>
      <c r="I183" s="200">
        <v>59383327.559100002</v>
      </c>
      <c r="J183" s="222">
        <f t="shared" si="6"/>
        <v>7.0856588422270128E-3</v>
      </c>
    </row>
    <row r="184" spans="1:10" x14ac:dyDescent="0.3">
      <c r="A184" t="s">
        <v>3126</v>
      </c>
      <c r="B184" t="s">
        <v>85</v>
      </c>
      <c r="C184" t="s">
        <v>3298</v>
      </c>
      <c r="D184" s="150"/>
      <c r="E184" s="130">
        <v>1003600</v>
      </c>
      <c r="F184" s="135">
        <v>76.650000000000006</v>
      </c>
      <c r="G184" s="243">
        <f>H184</f>
        <v>4.1500000000000004</v>
      </c>
      <c r="H184" s="135">
        <v>4.1500000000000004</v>
      </c>
      <c r="I184" s="200" t="s">
        <v>6778</v>
      </c>
      <c r="J184" s="222" t="str">
        <f t="shared" si="6"/>
        <v/>
      </c>
    </row>
    <row r="185" spans="1:10" x14ac:dyDescent="0.3">
      <c r="A185" t="s">
        <v>3126</v>
      </c>
      <c r="B185" t="s">
        <v>109</v>
      </c>
      <c r="C185" t="s">
        <v>3299</v>
      </c>
      <c r="D185" s="150"/>
      <c r="E185" s="130">
        <v>1003657</v>
      </c>
      <c r="F185" s="135">
        <v>768.73000000000013</v>
      </c>
      <c r="G185" s="135">
        <v>352.02</v>
      </c>
      <c r="H185" s="135">
        <v>394.66</v>
      </c>
      <c r="I185" s="200" t="s">
        <v>6778</v>
      </c>
      <c r="J185" s="222" t="str">
        <f t="shared" si="6"/>
        <v/>
      </c>
    </row>
    <row r="186" spans="1:10" x14ac:dyDescent="0.3">
      <c r="A186" t="s">
        <v>3126</v>
      </c>
      <c r="B186" t="s">
        <v>90</v>
      </c>
      <c r="C186" t="s">
        <v>3300</v>
      </c>
      <c r="D186" s="150" t="s">
        <v>5623</v>
      </c>
      <c r="E186" s="130">
        <v>1003671</v>
      </c>
      <c r="F186" s="135">
        <v>0</v>
      </c>
      <c r="G186" s="243">
        <f>H186</f>
        <v>161.16000000000003</v>
      </c>
      <c r="H186" s="135">
        <v>161.16000000000003</v>
      </c>
      <c r="I186" s="200">
        <v>119298969.750075</v>
      </c>
      <c r="J186" s="222">
        <f t="shared" si="6"/>
        <v>1.3508918001355894E-3</v>
      </c>
    </row>
    <row r="187" spans="1:10" x14ac:dyDescent="0.3">
      <c r="A187" t="s">
        <v>3126</v>
      </c>
      <c r="B187" t="s">
        <v>85</v>
      </c>
      <c r="C187" t="s">
        <v>3301</v>
      </c>
      <c r="D187" s="150"/>
      <c r="E187" s="130">
        <v>1003720</v>
      </c>
      <c r="F187" s="135">
        <v>1345.2100000000003</v>
      </c>
      <c r="G187" s="135">
        <v>986.6400000000001</v>
      </c>
      <c r="H187" s="135">
        <v>1118.96</v>
      </c>
      <c r="I187" s="200" t="s">
        <v>6778</v>
      </c>
      <c r="J187" s="222" t="str">
        <f t="shared" si="6"/>
        <v/>
      </c>
    </row>
    <row r="188" spans="1:10" x14ac:dyDescent="0.3">
      <c r="A188" t="s">
        <v>3126</v>
      </c>
      <c r="B188" t="s">
        <v>76</v>
      </c>
      <c r="C188" t="s">
        <v>3302</v>
      </c>
      <c r="D188" s="150"/>
      <c r="E188" s="130">
        <v>1003725</v>
      </c>
      <c r="F188" s="135">
        <v>258.81</v>
      </c>
      <c r="G188" s="135">
        <v>875.6400000000001</v>
      </c>
      <c r="H188" s="135">
        <v>544.65</v>
      </c>
      <c r="I188" s="200" t="s">
        <v>6778</v>
      </c>
      <c r="J188" s="222" t="str">
        <f t="shared" si="6"/>
        <v/>
      </c>
    </row>
    <row r="189" spans="1:10" x14ac:dyDescent="0.3">
      <c r="A189" t="s">
        <v>3126</v>
      </c>
      <c r="B189" t="s">
        <v>76</v>
      </c>
      <c r="C189" t="s">
        <v>3303</v>
      </c>
      <c r="D189" s="150"/>
      <c r="E189" s="130">
        <v>1003729</v>
      </c>
      <c r="F189" s="135">
        <v>1130.83</v>
      </c>
      <c r="G189" s="135">
        <v>175.69000000000003</v>
      </c>
      <c r="H189" s="135">
        <v>712.84</v>
      </c>
      <c r="I189" s="200" t="s">
        <v>6778</v>
      </c>
      <c r="J189" s="222" t="str">
        <f t="shared" si="6"/>
        <v/>
      </c>
    </row>
    <row r="190" spans="1:10" x14ac:dyDescent="0.3">
      <c r="A190" t="s">
        <v>3126</v>
      </c>
      <c r="B190" t="s">
        <v>108</v>
      </c>
      <c r="C190" t="s">
        <v>3304</v>
      </c>
      <c r="D190" s="150" t="s">
        <v>5411</v>
      </c>
      <c r="E190" s="130">
        <v>1003776</v>
      </c>
      <c r="F190" s="135">
        <v>1200.8200000000002</v>
      </c>
      <c r="G190" s="135">
        <v>975.96999999999991</v>
      </c>
      <c r="H190" s="135">
        <v>416.10999999999996</v>
      </c>
      <c r="I190" s="200">
        <v>199466459.42183498</v>
      </c>
      <c r="J190" s="222">
        <f t="shared" si="6"/>
        <v>4.8929028109733598E-3</v>
      </c>
    </row>
    <row r="191" spans="1:10" x14ac:dyDescent="0.3">
      <c r="A191" t="s">
        <v>3126</v>
      </c>
      <c r="B191" t="s">
        <v>109</v>
      </c>
      <c r="C191" t="s">
        <v>3305</v>
      </c>
      <c r="D191" s="150"/>
      <c r="E191" s="130">
        <v>1003897</v>
      </c>
      <c r="F191" s="135">
        <v>208.43</v>
      </c>
      <c r="G191" s="135">
        <v>246.17000000000002</v>
      </c>
      <c r="H191" s="135">
        <v>163.03</v>
      </c>
      <c r="I191" s="200" t="s">
        <v>6778</v>
      </c>
      <c r="J191" s="222" t="str">
        <f t="shared" si="6"/>
        <v/>
      </c>
    </row>
    <row r="192" spans="1:10" x14ac:dyDescent="0.3">
      <c r="A192" t="s">
        <v>3126</v>
      </c>
      <c r="B192" t="s">
        <v>91</v>
      </c>
      <c r="C192" t="s">
        <v>3306</v>
      </c>
      <c r="D192" s="150" t="s">
        <v>5413</v>
      </c>
      <c r="E192" s="130">
        <v>1003915</v>
      </c>
      <c r="F192" s="135">
        <v>1277.3999999999999</v>
      </c>
      <c r="G192" s="135">
        <v>1001.27</v>
      </c>
      <c r="H192" s="135">
        <v>1102.69</v>
      </c>
      <c r="I192" s="200">
        <v>311208584.03270996</v>
      </c>
      <c r="J192" s="222">
        <f t="shared" si="6"/>
        <v>3.2173598395819321E-3</v>
      </c>
    </row>
    <row r="193" spans="1:10" x14ac:dyDescent="0.3">
      <c r="A193" t="s">
        <v>3126</v>
      </c>
      <c r="B193" t="s">
        <v>85</v>
      </c>
      <c r="C193" t="s">
        <v>3307</v>
      </c>
      <c r="D193" s="150"/>
      <c r="E193" s="130">
        <v>1003916</v>
      </c>
      <c r="F193" s="135">
        <v>546.37</v>
      </c>
      <c r="G193" s="135">
        <v>518.38</v>
      </c>
      <c r="H193" s="135">
        <v>336.59000000000003</v>
      </c>
      <c r="I193" s="200" t="s">
        <v>6778</v>
      </c>
      <c r="J193" s="222" t="str">
        <f t="shared" si="6"/>
        <v/>
      </c>
    </row>
    <row r="194" spans="1:10" x14ac:dyDescent="0.3">
      <c r="A194" t="s">
        <v>3126</v>
      </c>
      <c r="B194" t="s">
        <v>84</v>
      </c>
      <c r="C194" t="s">
        <v>3308</v>
      </c>
      <c r="D194" s="150" t="s">
        <v>5415</v>
      </c>
      <c r="E194" s="130">
        <v>1003917</v>
      </c>
      <c r="F194" s="135">
        <v>1292.3600000000001</v>
      </c>
      <c r="G194" s="135">
        <v>1064.8399999999999</v>
      </c>
      <c r="H194" s="135">
        <v>1472.5</v>
      </c>
      <c r="I194" s="200">
        <v>161208818.08773503</v>
      </c>
      <c r="J194" s="222">
        <f t="shared" si="6"/>
        <v>6.6053458652645157E-3</v>
      </c>
    </row>
    <row r="195" spans="1:10" x14ac:dyDescent="0.3">
      <c r="A195" t="s">
        <v>3126</v>
      </c>
      <c r="B195" t="s">
        <v>80</v>
      </c>
      <c r="C195" t="s">
        <v>3309</v>
      </c>
      <c r="D195" s="150" t="s">
        <v>5165</v>
      </c>
      <c r="E195" s="130">
        <v>1003995</v>
      </c>
      <c r="F195" s="135">
        <v>520.71</v>
      </c>
      <c r="G195" s="135">
        <v>262.06000000000006</v>
      </c>
      <c r="H195" s="135">
        <v>243.24</v>
      </c>
      <c r="I195" s="200">
        <v>12979786.612794999</v>
      </c>
      <c r="J195" s="222">
        <f t="shared" si="6"/>
        <v>2.0189854257054649E-2</v>
      </c>
    </row>
    <row r="196" spans="1:10" x14ac:dyDescent="0.3">
      <c r="A196" t="s">
        <v>3126</v>
      </c>
      <c r="B196" t="s">
        <v>81</v>
      </c>
      <c r="C196" t="s">
        <v>3310</v>
      </c>
      <c r="D196" s="150" t="s">
        <v>7391</v>
      </c>
      <c r="E196" s="130">
        <v>1003999</v>
      </c>
      <c r="F196" s="135">
        <v>133.30000000000001</v>
      </c>
      <c r="G196" s="135">
        <v>181.20999999999998</v>
      </c>
      <c r="H196" s="135">
        <v>145.09</v>
      </c>
      <c r="I196" s="200">
        <v>65422459.309034996</v>
      </c>
      <c r="J196" s="222">
        <f t="shared" ref="J196:J259" si="7">IFERROR(IF(I196&gt;0,G196*1000/I196,""),"")</f>
        <v>2.7698439024436742E-3</v>
      </c>
    </row>
    <row r="197" spans="1:10" x14ac:dyDescent="0.3">
      <c r="A197" t="s">
        <v>3126</v>
      </c>
      <c r="B197" t="s">
        <v>108</v>
      </c>
      <c r="C197" t="s">
        <v>3311</v>
      </c>
      <c r="D197" s="150" t="s">
        <v>7392</v>
      </c>
      <c r="E197" s="130">
        <v>1004000</v>
      </c>
      <c r="F197" s="135">
        <v>427.93</v>
      </c>
      <c r="G197" s="135">
        <v>326.27</v>
      </c>
      <c r="H197" s="135">
        <v>89.64</v>
      </c>
      <c r="I197" s="200">
        <v>81523285.73432</v>
      </c>
      <c r="J197" s="222">
        <f t="shared" si="7"/>
        <v>4.002169405478778E-3</v>
      </c>
    </row>
    <row r="198" spans="1:10" x14ac:dyDescent="0.3">
      <c r="A198" t="s">
        <v>3126</v>
      </c>
      <c r="B198" t="s">
        <v>80</v>
      </c>
      <c r="C198" t="s">
        <v>3312</v>
      </c>
      <c r="D198" s="150" t="s">
        <v>7393</v>
      </c>
      <c r="E198" s="130">
        <v>1004002</v>
      </c>
      <c r="F198" s="135">
        <v>234.99999999999997</v>
      </c>
      <c r="G198" s="135">
        <v>414.13</v>
      </c>
      <c r="H198" s="135">
        <v>180.19</v>
      </c>
      <c r="I198" s="200">
        <v>152716103.26893997</v>
      </c>
      <c r="J198" s="222">
        <f t="shared" si="7"/>
        <v>2.711763796583379E-3</v>
      </c>
    </row>
    <row r="199" spans="1:10" x14ac:dyDescent="0.3">
      <c r="A199" t="s">
        <v>3126</v>
      </c>
      <c r="B199" t="s">
        <v>90</v>
      </c>
      <c r="C199" t="s">
        <v>3313</v>
      </c>
      <c r="D199" s="150"/>
      <c r="E199" s="130">
        <v>1004012</v>
      </c>
      <c r="F199" s="135">
        <v>0</v>
      </c>
      <c r="G199" s="243">
        <f>H199</f>
        <v>282.69</v>
      </c>
      <c r="H199" s="135">
        <v>282.69</v>
      </c>
      <c r="I199" s="200" t="s">
        <v>6778</v>
      </c>
      <c r="J199" s="222" t="str">
        <f t="shared" si="7"/>
        <v/>
      </c>
    </row>
    <row r="200" spans="1:10" x14ac:dyDescent="0.3">
      <c r="A200" t="s">
        <v>3126</v>
      </c>
      <c r="B200" t="s">
        <v>114</v>
      </c>
      <c r="C200" t="s">
        <v>3314</v>
      </c>
      <c r="D200" s="150" t="s">
        <v>5081</v>
      </c>
      <c r="E200" s="130">
        <v>1004031</v>
      </c>
      <c r="F200" s="135">
        <v>513.76</v>
      </c>
      <c r="G200" s="135">
        <v>375.86</v>
      </c>
      <c r="H200" s="135">
        <v>87.42</v>
      </c>
      <c r="I200" s="200">
        <v>173581563.05199501</v>
      </c>
      <c r="J200" s="222">
        <f t="shared" si="7"/>
        <v>2.1653221309420635E-3</v>
      </c>
    </row>
    <row r="201" spans="1:10" x14ac:dyDescent="0.3">
      <c r="A201" t="s">
        <v>3126</v>
      </c>
      <c r="B201" t="s">
        <v>114</v>
      </c>
      <c r="C201" t="s">
        <v>3315</v>
      </c>
      <c r="D201" s="150"/>
      <c r="E201" s="130">
        <v>1004032</v>
      </c>
      <c r="F201" s="135">
        <v>172.39</v>
      </c>
      <c r="G201" s="135">
        <v>111.75999999999999</v>
      </c>
      <c r="H201" s="135">
        <v>190.7</v>
      </c>
      <c r="I201" s="200" t="s">
        <v>6778</v>
      </c>
      <c r="J201" s="222" t="str">
        <f t="shared" si="7"/>
        <v/>
      </c>
    </row>
    <row r="202" spans="1:10" x14ac:dyDescent="0.3">
      <c r="A202" t="s">
        <v>3126</v>
      </c>
      <c r="B202" t="s">
        <v>105</v>
      </c>
      <c r="C202" t="s">
        <v>3316</v>
      </c>
      <c r="D202" s="150"/>
      <c r="E202" s="130">
        <v>1004035</v>
      </c>
      <c r="F202" s="135">
        <v>830.83999999999992</v>
      </c>
      <c r="G202" s="135">
        <v>452.97</v>
      </c>
      <c r="H202" s="135">
        <v>286.28000000000003</v>
      </c>
      <c r="I202" s="200" t="s">
        <v>6778</v>
      </c>
      <c r="J202" s="222" t="str">
        <f t="shared" si="7"/>
        <v/>
      </c>
    </row>
    <row r="203" spans="1:10" x14ac:dyDescent="0.3">
      <c r="A203" t="s">
        <v>3126</v>
      </c>
      <c r="B203" t="s">
        <v>72</v>
      </c>
      <c r="C203" t="s">
        <v>3317</v>
      </c>
      <c r="D203" s="150"/>
      <c r="E203" s="130">
        <v>1004068</v>
      </c>
      <c r="F203" s="135">
        <v>92.969999999999985</v>
      </c>
      <c r="G203" s="135">
        <v>53.22</v>
      </c>
      <c r="H203" s="135">
        <v>124.72</v>
      </c>
      <c r="I203" s="200" t="s">
        <v>6778</v>
      </c>
      <c r="J203" s="222" t="str">
        <f t="shared" si="7"/>
        <v/>
      </c>
    </row>
    <row r="204" spans="1:10" x14ac:dyDescent="0.3">
      <c r="A204" t="s">
        <v>3126</v>
      </c>
      <c r="B204" t="s">
        <v>72</v>
      </c>
      <c r="C204" t="s">
        <v>3318</v>
      </c>
      <c r="D204" s="150" t="s">
        <v>5599</v>
      </c>
      <c r="E204" s="130">
        <v>1004069</v>
      </c>
      <c r="F204" s="135">
        <v>385.7</v>
      </c>
      <c r="G204" s="135">
        <v>139.19999999999999</v>
      </c>
      <c r="H204" s="135">
        <v>203.62</v>
      </c>
      <c r="I204" s="200">
        <v>160384139.17123502</v>
      </c>
      <c r="J204" s="222">
        <f t="shared" si="7"/>
        <v>8.6791624607831293E-4</v>
      </c>
    </row>
    <row r="205" spans="1:10" x14ac:dyDescent="0.3">
      <c r="A205" t="s">
        <v>3126</v>
      </c>
      <c r="B205" t="s">
        <v>109</v>
      </c>
      <c r="C205" t="s">
        <v>2763</v>
      </c>
      <c r="D205" s="150"/>
      <c r="E205" s="130">
        <v>1004087</v>
      </c>
      <c r="F205" s="135">
        <v>168.92000000000002</v>
      </c>
      <c r="G205" s="135">
        <v>164.02</v>
      </c>
      <c r="H205" s="135">
        <v>221.93</v>
      </c>
      <c r="I205" s="200" t="s">
        <v>6778</v>
      </c>
      <c r="J205" s="222" t="str">
        <f t="shared" si="7"/>
        <v/>
      </c>
    </row>
    <row r="206" spans="1:10" x14ac:dyDescent="0.3">
      <c r="A206" t="s">
        <v>3126</v>
      </c>
      <c r="B206" t="s">
        <v>110</v>
      </c>
      <c r="C206" t="s">
        <v>3319</v>
      </c>
      <c r="D206" s="150" t="s">
        <v>7338</v>
      </c>
      <c r="E206" s="130">
        <v>1004089</v>
      </c>
      <c r="F206" s="135">
        <v>68.740000000000009</v>
      </c>
      <c r="G206" s="135">
        <v>101.55999999999999</v>
      </c>
      <c r="H206" s="135">
        <v>58.53</v>
      </c>
      <c r="I206" s="200">
        <v>75969727.080779985</v>
      </c>
      <c r="J206" s="222">
        <f t="shared" si="7"/>
        <v>1.3368482934262671E-3</v>
      </c>
    </row>
    <row r="207" spans="1:10" x14ac:dyDescent="0.3">
      <c r="A207" t="s">
        <v>3126</v>
      </c>
      <c r="B207" t="s">
        <v>102</v>
      </c>
      <c r="C207" t="s">
        <v>3320</v>
      </c>
      <c r="D207" s="150"/>
      <c r="E207" s="130">
        <v>1004160</v>
      </c>
      <c r="F207" s="135">
        <v>43.71</v>
      </c>
      <c r="G207" s="135">
        <v>57.65</v>
      </c>
      <c r="H207" s="135">
        <v>154.78000000000003</v>
      </c>
      <c r="I207" s="200" t="s">
        <v>6778</v>
      </c>
      <c r="J207" s="222" t="str">
        <f t="shared" si="7"/>
        <v/>
      </c>
    </row>
    <row r="208" spans="1:10" x14ac:dyDescent="0.3">
      <c r="A208" t="s">
        <v>3126</v>
      </c>
      <c r="B208" t="s">
        <v>114</v>
      </c>
      <c r="C208" t="s">
        <v>3321</v>
      </c>
      <c r="D208" s="150"/>
      <c r="E208" s="130">
        <v>1004161</v>
      </c>
      <c r="F208" s="135">
        <v>204.15</v>
      </c>
      <c r="G208" s="135">
        <v>254.95000000000002</v>
      </c>
      <c r="H208" s="135">
        <v>68.900000000000006</v>
      </c>
      <c r="I208" s="200" t="s">
        <v>6778</v>
      </c>
      <c r="J208" s="222" t="str">
        <f t="shared" si="7"/>
        <v/>
      </c>
    </row>
    <row r="209" spans="1:10" x14ac:dyDescent="0.3">
      <c r="A209" t="s">
        <v>3126</v>
      </c>
      <c r="B209" t="s">
        <v>74</v>
      </c>
      <c r="C209" t="s">
        <v>3322</v>
      </c>
      <c r="D209" s="150" t="s">
        <v>5606</v>
      </c>
      <c r="E209" s="130">
        <v>1004165</v>
      </c>
      <c r="F209" s="135">
        <v>39.900000000000006</v>
      </c>
      <c r="G209" s="135">
        <v>98.19</v>
      </c>
      <c r="H209" s="135">
        <v>15.38</v>
      </c>
      <c r="I209" s="200">
        <v>116407113.05710502</v>
      </c>
      <c r="J209" s="222">
        <f t="shared" si="7"/>
        <v>8.4350515549536586E-4</v>
      </c>
    </row>
    <row r="210" spans="1:10" x14ac:dyDescent="0.3">
      <c r="A210" t="s">
        <v>3126</v>
      </c>
      <c r="B210" t="s">
        <v>91</v>
      </c>
      <c r="C210" t="s">
        <v>3323</v>
      </c>
      <c r="D210" s="150" t="s">
        <v>5104</v>
      </c>
      <c r="E210" s="130">
        <v>1004167</v>
      </c>
      <c r="F210" s="135">
        <v>166.67000000000002</v>
      </c>
      <c r="G210" s="135">
        <v>701</v>
      </c>
      <c r="H210" s="135">
        <v>42.8</v>
      </c>
      <c r="I210" s="200">
        <v>111267898.862885</v>
      </c>
      <c r="J210" s="222">
        <f t="shared" si="7"/>
        <v>6.300109979283779E-3</v>
      </c>
    </row>
    <row r="211" spans="1:10" x14ac:dyDescent="0.3">
      <c r="A211" t="s">
        <v>3126</v>
      </c>
      <c r="B211" t="s">
        <v>85</v>
      </c>
      <c r="C211" t="s">
        <v>3324</v>
      </c>
      <c r="D211" s="150" t="s">
        <v>5108</v>
      </c>
      <c r="E211" s="130">
        <v>1004168</v>
      </c>
      <c r="F211" s="135">
        <v>133.26</v>
      </c>
      <c r="G211" s="135">
        <v>546.8900000000001</v>
      </c>
      <c r="H211" s="135">
        <v>65.7</v>
      </c>
      <c r="I211" s="200">
        <v>71208139.712260008</v>
      </c>
      <c r="J211" s="222">
        <f t="shared" si="7"/>
        <v>7.6801613159659787E-3</v>
      </c>
    </row>
    <row r="212" spans="1:10" x14ac:dyDescent="0.3">
      <c r="A212" t="s">
        <v>3126</v>
      </c>
      <c r="B212" t="s">
        <v>108</v>
      </c>
      <c r="C212" t="s">
        <v>3325</v>
      </c>
      <c r="D212" s="150" t="s">
        <v>5112</v>
      </c>
      <c r="E212" s="130">
        <v>1004169</v>
      </c>
      <c r="F212" s="135">
        <v>85.26</v>
      </c>
      <c r="G212" s="135">
        <v>134.65</v>
      </c>
      <c r="H212" s="135">
        <v>0</v>
      </c>
      <c r="I212" s="200">
        <v>131752444.00564002</v>
      </c>
      <c r="J212" s="222">
        <f t="shared" si="7"/>
        <v>1.0219924269050822E-3</v>
      </c>
    </row>
    <row r="213" spans="1:10" x14ac:dyDescent="0.3">
      <c r="A213" t="s">
        <v>3126</v>
      </c>
      <c r="B213" t="s">
        <v>91</v>
      </c>
      <c r="C213" t="s">
        <v>3326</v>
      </c>
      <c r="D213" s="150" t="s">
        <v>5115</v>
      </c>
      <c r="E213" s="130">
        <v>1004170</v>
      </c>
      <c r="F213" s="135">
        <v>130.93</v>
      </c>
      <c r="G213" s="135">
        <v>287.96999999999997</v>
      </c>
      <c r="H213" s="135">
        <v>0</v>
      </c>
      <c r="I213" s="200">
        <v>223921072.48729002</v>
      </c>
      <c r="J213" s="222">
        <f t="shared" si="7"/>
        <v>1.2860334974339916E-3</v>
      </c>
    </row>
    <row r="214" spans="1:10" x14ac:dyDescent="0.3">
      <c r="A214" t="s">
        <v>3126</v>
      </c>
      <c r="B214" t="s">
        <v>72</v>
      </c>
      <c r="C214" t="s">
        <v>3327</v>
      </c>
      <c r="D214" s="150"/>
      <c r="E214" s="130">
        <v>1004272</v>
      </c>
      <c r="F214" s="135">
        <v>1135.93</v>
      </c>
      <c r="G214" s="135">
        <v>423.59000000000003</v>
      </c>
      <c r="H214" s="135">
        <v>310.94</v>
      </c>
      <c r="I214" s="200" t="s">
        <v>6778</v>
      </c>
      <c r="J214" s="222" t="str">
        <f t="shared" si="7"/>
        <v/>
      </c>
    </row>
    <row r="215" spans="1:10" x14ac:dyDescent="0.3">
      <c r="A215" t="s">
        <v>3126</v>
      </c>
      <c r="B215" t="s">
        <v>99</v>
      </c>
      <c r="C215" t="s">
        <v>3328</v>
      </c>
      <c r="D215" s="150"/>
      <c r="E215" s="130">
        <v>1004323</v>
      </c>
      <c r="F215" s="135">
        <v>57.8</v>
      </c>
      <c r="G215" s="135">
        <v>118.49</v>
      </c>
      <c r="H215" s="135">
        <v>0</v>
      </c>
      <c r="I215" s="200" t="s">
        <v>6778</v>
      </c>
      <c r="J215" s="222" t="str">
        <f t="shared" si="7"/>
        <v/>
      </c>
    </row>
    <row r="216" spans="1:10" x14ac:dyDescent="0.3">
      <c r="A216" t="s">
        <v>3126</v>
      </c>
      <c r="B216" t="s">
        <v>114</v>
      </c>
      <c r="C216" t="s">
        <v>3329</v>
      </c>
      <c r="D216" s="150"/>
      <c r="E216" s="130">
        <v>1004356</v>
      </c>
      <c r="F216" s="135">
        <v>246.82</v>
      </c>
      <c r="G216" s="135">
        <v>180.57</v>
      </c>
      <c r="H216" s="135">
        <v>92.32</v>
      </c>
      <c r="I216" s="200" t="s">
        <v>6778</v>
      </c>
      <c r="J216" s="222" t="str">
        <f t="shared" si="7"/>
        <v/>
      </c>
    </row>
    <row r="217" spans="1:10" x14ac:dyDescent="0.3">
      <c r="A217" t="s">
        <v>3126</v>
      </c>
      <c r="B217" t="s">
        <v>114</v>
      </c>
      <c r="C217" t="s">
        <v>3330</v>
      </c>
      <c r="D217" s="150"/>
      <c r="E217" s="130">
        <v>1004357</v>
      </c>
      <c r="F217" s="135">
        <v>119.87</v>
      </c>
      <c r="G217" s="135">
        <v>304.33000000000004</v>
      </c>
      <c r="H217" s="135">
        <v>44.2</v>
      </c>
      <c r="I217" s="200" t="s">
        <v>6778</v>
      </c>
      <c r="J217" s="222" t="str">
        <f t="shared" si="7"/>
        <v/>
      </c>
    </row>
    <row r="218" spans="1:10" x14ac:dyDescent="0.3">
      <c r="A218" t="s">
        <v>3126</v>
      </c>
      <c r="B218" t="s">
        <v>84</v>
      </c>
      <c r="C218" t="s">
        <v>3331</v>
      </c>
      <c r="D218" s="150"/>
      <c r="E218" s="130">
        <v>1004358</v>
      </c>
      <c r="F218" s="135">
        <v>772.39</v>
      </c>
      <c r="G218" s="135">
        <v>221.74</v>
      </c>
      <c r="H218" s="135">
        <v>96.02</v>
      </c>
      <c r="I218" s="200" t="s">
        <v>6778</v>
      </c>
      <c r="J218" s="222" t="str">
        <f t="shared" si="7"/>
        <v/>
      </c>
    </row>
    <row r="219" spans="1:10" x14ac:dyDescent="0.3">
      <c r="A219" t="s">
        <v>3126</v>
      </c>
      <c r="B219" t="s">
        <v>91</v>
      </c>
      <c r="C219" t="s">
        <v>3332</v>
      </c>
      <c r="D219" s="150" t="s">
        <v>5106</v>
      </c>
      <c r="E219" s="130">
        <v>1004359</v>
      </c>
      <c r="F219" s="135">
        <v>92.65</v>
      </c>
      <c r="G219" s="135">
        <v>407.07</v>
      </c>
      <c r="H219" s="135">
        <v>0</v>
      </c>
      <c r="I219" s="200">
        <v>114580539.12606999</v>
      </c>
      <c r="J219" s="222">
        <f t="shared" si="7"/>
        <v>3.5526975444941087E-3</v>
      </c>
    </row>
    <row r="220" spans="1:10" x14ac:dyDescent="0.3">
      <c r="A220" t="s">
        <v>3126</v>
      </c>
      <c r="B220" t="s">
        <v>108</v>
      </c>
      <c r="C220" t="s">
        <v>3333</v>
      </c>
      <c r="D220" s="150" t="s">
        <v>5110</v>
      </c>
      <c r="E220" s="130">
        <v>1004360</v>
      </c>
      <c r="F220" s="135">
        <v>1214.3599999999999</v>
      </c>
      <c r="G220" s="135">
        <v>3252.83</v>
      </c>
      <c r="H220" s="135">
        <v>75.86</v>
      </c>
      <c r="I220" s="200">
        <v>122977934.54759499</v>
      </c>
      <c r="J220" s="222">
        <f t="shared" si="7"/>
        <v>2.6450517419782226E-2</v>
      </c>
    </row>
    <row r="221" spans="1:10" x14ac:dyDescent="0.3">
      <c r="A221" t="s">
        <v>3126</v>
      </c>
      <c r="B221" t="s">
        <v>84</v>
      </c>
      <c r="C221" t="s">
        <v>3334</v>
      </c>
      <c r="D221" s="150"/>
      <c r="E221" s="130">
        <v>1004361</v>
      </c>
      <c r="F221" s="135">
        <v>1149.74</v>
      </c>
      <c r="G221" s="135">
        <v>804.55</v>
      </c>
      <c r="H221" s="135">
        <v>21.6</v>
      </c>
      <c r="I221" s="200" t="s">
        <v>6778</v>
      </c>
      <c r="J221" s="222" t="str">
        <f t="shared" si="7"/>
        <v/>
      </c>
    </row>
    <row r="222" spans="1:10" x14ac:dyDescent="0.3">
      <c r="A222" t="s">
        <v>3126</v>
      </c>
      <c r="B222" t="s">
        <v>103</v>
      </c>
      <c r="C222" t="s">
        <v>3335</v>
      </c>
      <c r="D222" s="150" t="s">
        <v>5194</v>
      </c>
      <c r="E222" s="130">
        <v>1004404</v>
      </c>
      <c r="F222" s="135">
        <v>67.339999999999989</v>
      </c>
      <c r="G222" s="135">
        <v>100.92</v>
      </c>
      <c r="H222" s="135">
        <v>38.58</v>
      </c>
      <c r="I222" s="200">
        <v>36835319.168994993</v>
      </c>
      <c r="J222" s="222">
        <f t="shared" si="7"/>
        <v>2.7397617904977006E-3</v>
      </c>
    </row>
    <row r="223" spans="1:10" x14ac:dyDescent="0.3">
      <c r="A223" t="s">
        <v>3126</v>
      </c>
      <c r="B223" t="s">
        <v>109</v>
      </c>
      <c r="C223" t="s">
        <v>2784</v>
      </c>
      <c r="D223" s="150"/>
      <c r="E223" s="130">
        <v>1004468</v>
      </c>
      <c r="F223" s="135">
        <v>73.64</v>
      </c>
      <c r="G223" s="135">
        <v>74.53</v>
      </c>
      <c r="H223" s="135">
        <v>76.44</v>
      </c>
      <c r="I223" s="200" t="s">
        <v>6778</v>
      </c>
      <c r="J223" s="222" t="str">
        <f t="shared" si="7"/>
        <v/>
      </c>
    </row>
    <row r="224" spans="1:10" x14ac:dyDescent="0.3">
      <c r="A224" t="s">
        <v>3126</v>
      </c>
      <c r="B224" t="s">
        <v>89</v>
      </c>
      <c r="C224" t="s">
        <v>3336</v>
      </c>
      <c r="D224" s="150"/>
      <c r="E224" s="130">
        <v>1004564</v>
      </c>
      <c r="F224" s="135">
        <v>124.60999999999999</v>
      </c>
      <c r="G224" s="135">
        <v>359.74</v>
      </c>
      <c r="H224" s="135">
        <v>265.21000000000004</v>
      </c>
      <c r="I224" s="200" t="s">
        <v>6778</v>
      </c>
      <c r="J224" s="222" t="str">
        <f t="shared" si="7"/>
        <v/>
      </c>
    </row>
    <row r="225" spans="1:10" x14ac:dyDescent="0.3">
      <c r="A225" t="s">
        <v>3126</v>
      </c>
      <c r="B225" t="s">
        <v>85</v>
      </c>
      <c r="C225" t="s">
        <v>3337</v>
      </c>
      <c r="D225" s="150"/>
      <c r="E225" s="130">
        <v>1004634</v>
      </c>
      <c r="F225" s="135">
        <v>110.04</v>
      </c>
      <c r="G225" s="135">
        <v>96.79</v>
      </c>
      <c r="H225" s="135">
        <v>0</v>
      </c>
      <c r="I225" s="200" t="s">
        <v>6778</v>
      </c>
      <c r="J225" s="222" t="str">
        <f t="shared" si="7"/>
        <v/>
      </c>
    </row>
    <row r="226" spans="1:10" x14ac:dyDescent="0.3">
      <c r="A226" t="s">
        <v>3126</v>
      </c>
      <c r="B226" t="s">
        <v>89</v>
      </c>
      <c r="C226" t="s">
        <v>3338</v>
      </c>
      <c r="D226" s="150"/>
      <c r="E226" s="130">
        <v>1004647</v>
      </c>
      <c r="F226" s="135">
        <v>256.52000000000004</v>
      </c>
      <c r="G226" s="135">
        <v>104.25</v>
      </c>
      <c r="H226" s="135">
        <v>203.2</v>
      </c>
      <c r="I226" s="200" t="s">
        <v>6778</v>
      </c>
      <c r="J226" s="222" t="str">
        <f t="shared" si="7"/>
        <v/>
      </c>
    </row>
    <row r="227" spans="1:10" x14ac:dyDescent="0.3">
      <c r="A227" t="s">
        <v>3126</v>
      </c>
      <c r="B227" t="s">
        <v>85</v>
      </c>
      <c r="C227" t="s">
        <v>3339</v>
      </c>
      <c r="D227" s="150"/>
      <c r="E227" s="130">
        <v>1004734</v>
      </c>
      <c r="F227" s="135">
        <v>98.84</v>
      </c>
      <c r="G227" s="135">
        <v>0</v>
      </c>
      <c r="H227" s="135">
        <v>0</v>
      </c>
      <c r="I227" s="200" t="s">
        <v>6778</v>
      </c>
      <c r="J227" s="222" t="str">
        <f t="shared" si="7"/>
        <v/>
      </c>
    </row>
    <row r="228" spans="1:10" x14ac:dyDescent="0.3">
      <c r="A228" t="s">
        <v>3126</v>
      </c>
      <c r="B228" t="s">
        <v>85</v>
      </c>
      <c r="C228" t="s">
        <v>3340</v>
      </c>
      <c r="D228" s="150"/>
      <c r="E228" s="130">
        <v>1004736</v>
      </c>
      <c r="F228" s="135">
        <v>69.41</v>
      </c>
      <c r="G228" s="135">
        <v>55.730000000000004</v>
      </c>
      <c r="H228" s="135">
        <v>67.91</v>
      </c>
      <c r="I228" s="200" t="s">
        <v>6778</v>
      </c>
      <c r="J228" s="222" t="str">
        <f t="shared" si="7"/>
        <v/>
      </c>
    </row>
    <row r="229" spans="1:10" x14ac:dyDescent="0.3">
      <c r="A229" t="s">
        <v>3126</v>
      </c>
      <c r="B229" t="s">
        <v>80</v>
      </c>
      <c r="C229" t="s">
        <v>3341</v>
      </c>
      <c r="D229" s="150"/>
      <c r="E229" s="130">
        <v>1004769</v>
      </c>
      <c r="F229" s="135">
        <v>293.18</v>
      </c>
      <c r="G229" s="135">
        <v>283.02999999999997</v>
      </c>
      <c r="H229" s="135">
        <v>126.05000000000001</v>
      </c>
      <c r="I229" s="200" t="s">
        <v>6778</v>
      </c>
      <c r="J229" s="222" t="str">
        <f t="shared" si="7"/>
        <v/>
      </c>
    </row>
    <row r="230" spans="1:10" x14ac:dyDescent="0.3">
      <c r="A230" t="s">
        <v>3126</v>
      </c>
      <c r="B230" t="s">
        <v>101</v>
      </c>
      <c r="C230" t="s">
        <v>3342</v>
      </c>
      <c r="D230" s="150" t="s">
        <v>5611</v>
      </c>
      <c r="E230" s="130">
        <v>1004771</v>
      </c>
      <c r="F230" s="135">
        <v>74.59</v>
      </c>
      <c r="G230" s="135">
        <v>31.66</v>
      </c>
      <c r="H230" s="135">
        <v>86.31</v>
      </c>
      <c r="I230" s="200">
        <v>886227811.01147997</v>
      </c>
      <c r="J230" s="222">
        <f t="shared" si="7"/>
        <v>3.5724448732730965E-5</v>
      </c>
    </row>
    <row r="231" spans="1:10" x14ac:dyDescent="0.3">
      <c r="A231" t="s">
        <v>3126</v>
      </c>
      <c r="B231" t="s">
        <v>113</v>
      </c>
      <c r="C231" t="s">
        <v>3343</v>
      </c>
      <c r="D231" s="150"/>
      <c r="E231" s="130">
        <v>1004773</v>
      </c>
      <c r="F231" s="135">
        <v>91.490000000000009</v>
      </c>
      <c r="G231" s="135">
        <v>1035.3499999999999</v>
      </c>
      <c r="H231" s="135">
        <v>33.81</v>
      </c>
      <c r="I231" s="200" t="s">
        <v>6778</v>
      </c>
      <c r="J231" s="222" t="str">
        <f t="shared" si="7"/>
        <v/>
      </c>
    </row>
    <row r="232" spans="1:10" x14ac:dyDescent="0.3">
      <c r="A232" t="s">
        <v>3126</v>
      </c>
      <c r="B232" t="s">
        <v>113</v>
      </c>
      <c r="C232" t="s">
        <v>3344</v>
      </c>
      <c r="D232" s="150"/>
      <c r="E232" s="130">
        <v>1004775</v>
      </c>
      <c r="F232" s="135">
        <v>110.89</v>
      </c>
      <c r="G232" s="135">
        <v>61.18</v>
      </c>
      <c r="H232" s="135">
        <v>1732.6</v>
      </c>
      <c r="I232" s="200" t="s">
        <v>6778</v>
      </c>
      <c r="J232" s="222" t="str">
        <f t="shared" si="7"/>
        <v/>
      </c>
    </row>
    <row r="233" spans="1:10" x14ac:dyDescent="0.3">
      <c r="A233" t="s">
        <v>3126</v>
      </c>
      <c r="B233" t="s">
        <v>83</v>
      </c>
      <c r="C233" t="s">
        <v>3345</v>
      </c>
      <c r="D233" s="150"/>
      <c r="E233" s="130">
        <v>1004776</v>
      </c>
      <c r="F233" s="135">
        <v>264.06000000000006</v>
      </c>
      <c r="G233" s="135">
        <v>206.13000000000002</v>
      </c>
      <c r="H233" s="135">
        <v>105.19</v>
      </c>
      <c r="I233" s="200" t="s">
        <v>6778</v>
      </c>
      <c r="J233" s="222" t="str">
        <f t="shared" si="7"/>
        <v/>
      </c>
    </row>
    <row r="234" spans="1:10" x14ac:dyDescent="0.3">
      <c r="A234" t="s">
        <v>3126</v>
      </c>
      <c r="B234" t="s">
        <v>90</v>
      </c>
      <c r="C234" t="s">
        <v>3346</v>
      </c>
      <c r="D234" s="150"/>
      <c r="E234" s="130">
        <v>1004777</v>
      </c>
      <c r="F234" s="135">
        <v>129.62</v>
      </c>
      <c r="G234" s="135">
        <v>58.5</v>
      </c>
      <c r="H234" s="135">
        <v>106.41</v>
      </c>
      <c r="I234" s="200" t="s">
        <v>6778</v>
      </c>
      <c r="J234" s="222" t="str">
        <f t="shared" si="7"/>
        <v/>
      </c>
    </row>
    <row r="235" spans="1:10" x14ac:dyDescent="0.3">
      <c r="A235" t="s">
        <v>3126</v>
      </c>
      <c r="B235" t="s">
        <v>104</v>
      </c>
      <c r="C235" t="s">
        <v>3347</v>
      </c>
      <c r="D235" s="150"/>
      <c r="E235" s="130">
        <v>1004778</v>
      </c>
      <c r="F235" s="135">
        <v>93.65</v>
      </c>
      <c r="G235" s="135">
        <v>43.66</v>
      </c>
      <c r="H235" s="135">
        <v>36.83</v>
      </c>
      <c r="I235" s="200" t="s">
        <v>6778</v>
      </c>
      <c r="J235" s="222" t="str">
        <f t="shared" si="7"/>
        <v/>
      </c>
    </row>
    <row r="236" spans="1:10" x14ac:dyDescent="0.3">
      <c r="A236" t="s">
        <v>3126</v>
      </c>
      <c r="B236" t="s">
        <v>72</v>
      </c>
      <c r="C236" t="s">
        <v>3348</v>
      </c>
      <c r="D236" s="150" t="s">
        <v>5289</v>
      </c>
      <c r="E236" s="130">
        <v>1004779</v>
      </c>
      <c r="F236" s="135">
        <v>513.12</v>
      </c>
      <c r="G236" s="135">
        <v>498.93000000000006</v>
      </c>
      <c r="H236" s="135">
        <v>612.16</v>
      </c>
      <c r="I236" s="200">
        <v>258570229.90494999</v>
      </c>
      <c r="J236" s="222">
        <f t="shared" si="7"/>
        <v>1.9295724808822963E-3</v>
      </c>
    </row>
    <row r="237" spans="1:10" x14ac:dyDescent="0.3">
      <c r="A237" t="s">
        <v>3126</v>
      </c>
      <c r="B237" t="s">
        <v>104</v>
      </c>
      <c r="C237" t="s">
        <v>3349</v>
      </c>
      <c r="D237" s="150" t="s">
        <v>5161</v>
      </c>
      <c r="E237" s="130">
        <v>1004780</v>
      </c>
      <c r="F237" s="135">
        <v>25.25</v>
      </c>
      <c r="G237" s="135">
        <v>16.05</v>
      </c>
      <c r="H237" s="135">
        <v>26.07</v>
      </c>
      <c r="I237" s="200">
        <v>493926219.75959998</v>
      </c>
      <c r="J237" s="222">
        <f t="shared" si="7"/>
        <v>3.249473171886225E-5</v>
      </c>
    </row>
    <row r="238" spans="1:10" x14ac:dyDescent="0.3">
      <c r="A238" t="s">
        <v>3126</v>
      </c>
      <c r="B238" t="s">
        <v>79</v>
      </c>
      <c r="C238" t="s">
        <v>3350</v>
      </c>
      <c r="D238" s="150" t="s">
        <v>5601</v>
      </c>
      <c r="E238" s="130">
        <v>1004781</v>
      </c>
      <c r="F238" s="135">
        <v>12.559999999999999</v>
      </c>
      <c r="G238" s="135">
        <v>35.739999999999995</v>
      </c>
      <c r="H238" s="135">
        <v>24.79</v>
      </c>
      <c r="I238" s="200">
        <v>730031939.03031492</v>
      </c>
      <c r="J238" s="222">
        <f t="shared" si="7"/>
        <v>4.8956762148615903E-5</v>
      </c>
    </row>
    <row r="239" spans="1:10" x14ac:dyDescent="0.3">
      <c r="A239" t="s">
        <v>3126</v>
      </c>
      <c r="B239" t="s">
        <v>104</v>
      </c>
      <c r="C239" t="s">
        <v>3351</v>
      </c>
      <c r="D239" s="150" t="s">
        <v>5602</v>
      </c>
      <c r="E239" s="130">
        <v>1004782</v>
      </c>
      <c r="F239" s="135">
        <v>0</v>
      </c>
      <c r="G239" s="243">
        <f>H239</f>
        <v>1576.75</v>
      </c>
      <c r="H239" s="135">
        <v>1576.75</v>
      </c>
      <c r="I239" s="200">
        <v>672360751.0519948</v>
      </c>
      <c r="J239" s="222">
        <f t="shared" si="7"/>
        <v>2.3450952446777596E-3</v>
      </c>
    </row>
    <row r="240" spans="1:10" x14ac:dyDescent="0.3">
      <c r="A240" t="s">
        <v>3126</v>
      </c>
      <c r="B240" t="s">
        <v>93</v>
      </c>
      <c r="C240" t="s">
        <v>3352</v>
      </c>
      <c r="D240" s="150" t="s">
        <v>5612</v>
      </c>
      <c r="E240" s="130">
        <v>1004784</v>
      </c>
      <c r="F240" s="135">
        <v>44.41</v>
      </c>
      <c r="G240" s="135">
        <v>11.4</v>
      </c>
      <c r="H240" s="135">
        <v>0</v>
      </c>
      <c r="I240" s="200">
        <v>578564966.54470015</v>
      </c>
      <c r="J240" s="222">
        <f t="shared" si="7"/>
        <v>1.9703923775549295E-5</v>
      </c>
    </row>
    <row r="241" spans="1:10" x14ac:dyDescent="0.3">
      <c r="A241" t="s">
        <v>3126</v>
      </c>
      <c r="B241" t="s">
        <v>93</v>
      </c>
      <c r="C241" t="s">
        <v>3353</v>
      </c>
      <c r="D241" s="150" t="s">
        <v>5213</v>
      </c>
      <c r="E241" s="130">
        <v>1004785</v>
      </c>
      <c r="F241" s="135">
        <v>41</v>
      </c>
      <c r="G241" s="135">
        <v>23.64</v>
      </c>
      <c r="H241" s="135">
        <v>0</v>
      </c>
      <c r="I241" s="200">
        <v>548778436.2026</v>
      </c>
      <c r="J241" s="222">
        <f t="shared" si="7"/>
        <v>4.3077494377480422E-5</v>
      </c>
    </row>
    <row r="242" spans="1:10" x14ac:dyDescent="0.3">
      <c r="A242" t="s">
        <v>3126</v>
      </c>
      <c r="B242" t="s">
        <v>101</v>
      </c>
      <c r="C242" t="s">
        <v>3354</v>
      </c>
      <c r="D242" s="150"/>
      <c r="E242" s="130">
        <v>1004786</v>
      </c>
      <c r="F242" s="135">
        <v>48.269999999999996</v>
      </c>
      <c r="G242" s="135">
        <v>14.83</v>
      </c>
      <c r="H242" s="135">
        <v>46.150000000000006</v>
      </c>
      <c r="I242" s="200" t="s">
        <v>6778</v>
      </c>
      <c r="J242" s="222" t="str">
        <f t="shared" si="7"/>
        <v/>
      </c>
    </row>
    <row r="243" spans="1:10" x14ac:dyDescent="0.3">
      <c r="A243" t="s">
        <v>3126</v>
      </c>
      <c r="B243" t="s">
        <v>89</v>
      </c>
      <c r="C243" t="s">
        <v>3355</v>
      </c>
      <c r="D243" s="150"/>
      <c r="E243" s="130">
        <v>1004787</v>
      </c>
      <c r="F243" s="135">
        <v>189.56</v>
      </c>
      <c r="G243" s="135">
        <v>158</v>
      </c>
      <c r="H243" s="135">
        <v>321.93999999999994</v>
      </c>
      <c r="I243" s="200" t="s">
        <v>6778</v>
      </c>
      <c r="J243" s="222" t="str">
        <f t="shared" si="7"/>
        <v/>
      </c>
    </row>
    <row r="244" spans="1:10" x14ac:dyDescent="0.3">
      <c r="A244" t="s">
        <v>3126</v>
      </c>
      <c r="B244" t="s">
        <v>89</v>
      </c>
      <c r="C244" t="s">
        <v>3356</v>
      </c>
      <c r="D244" s="150" t="s">
        <v>5447</v>
      </c>
      <c r="E244" s="130">
        <v>1004814</v>
      </c>
      <c r="F244" s="135">
        <v>56.230000000000004</v>
      </c>
      <c r="G244" s="135">
        <v>159.05000000000001</v>
      </c>
      <c r="H244" s="135">
        <v>17.399999999999999</v>
      </c>
      <c r="I244" s="200">
        <v>353801653.96162498</v>
      </c>
      <c r="J244" s="222">
        <f t="shared" si="7"/>
        <v>4.4954566554188954E-4</v>
      </c>
    </row>
    <row r="245" spans="1:10" x14ac:dyDescent="0.3">
      <c r="A245" t="s">
        <v>3126</v>
      </c>
      <c r="B245" t="s">
        <v>89</v>
      </c>
      <c r="C245" t="s">
        <v>3357</v>
      </c>
      <c r="D245" s="150"/>
      <c r="E245" s="130">
        <v>1004820</v>
      </c>
      <c r="F245" s="135">
        <v>240.04</v>
      </c>
      <c r="G245" s="135">
        <v>1177.6000000000001</v>
      </c>
      <c r="H245" s="135">
        <v>68.569999999999993</v>
      </c>
      <c r="I245" s="200" t="s">
        <v>6778</v>
      </c>
      <c r="J245" s="222" t="str">
        <f t="shared" si="7"/>
        <v/>
      </c>
    </row>
    <row r="246" spans="1:10" x14ac:dyDescent="0.3">
      <c r="A246" t="s">
        <v>3126</v>
      </c>
      <c r="B246" t="s">
        <v>81</v>
      </c>
      <c r="C246" t="s">
        <v>3358</v>
      </c>
      <c r="D246" s="150"/>
      <c r="E246" s="130">
        <v>1004846</v>
      </c>
      <c r="F246" s="135">
        <v>141.66999999999999</v>
      </c>
      <c r="G246" s="135">
        <v>110.88</v>
      </c>
      <c r="H246" s="135">
        <v>38.01</v>
      </c>
      <c r="I246" s="200" t="s">
        <v>6778</v>
      </c>
      <c r="J246" s="222" t="str">
        <f t="shared" si="7"/>
        <v/>
      </c>
    </row>
    <row r="247" spans="1:10" x14ac:dyDescent="0.3">
      <c r="A247" t="s">
        <v>3126</v>
      </c>
      <c r="B247" t="s">
        <v>101</v>
      </c>
      <c r="C247" t="s">
        <v>3359</v>
      </c>
      <c r="D247" s="150"/>
      <c r="E247" s="130">
        <v>1004858</v>
      </c>
      <c r="F247" s="135">
        <v>47.410000000000004</v>
      </c>
      <c r="G247" s="135">
        <v>16.2</v>
      </c>
      <c r="H247" s="135">
        <v>46.8</v>
      </c>
      <c r="I247" s="200" t="s">
        <v>6778</v>
      </c>
      <c r="J247" s="222" t="str">
        <f t="shared" si="7"/>
        <v/>
      </c>
    </row>
    <row r="248" spans="1:10" x14ac:dyDescent="0.3">
      <c r="A248" t="s">
        <v>3126</v>
      </c>
      <c r="B248" t="s">
        <v>89</v>
      </c>
      <c r="C248" t="s">
        <v>3360</v>
      </c>
      <c r="D248" s="150"/>
      <c r="E248" s="130">
        <v>1004903</v>
      </c>
      <c r="F248" s="135">
        <v>187.67</v>
      </c>
      <c r="G248" s="135">
        <v>166.2</v>
      </c>
      <c r="H248" s="135">
        <v>87.09</v>
      </c>
      <c r="I248" s="200" t="s">
        <v>6778</v>
      </c>
      <c r="J248" s="222" t="str">
        <f t="shared" si="7"/>
        <v/>
      </c>
    </row>
    <row r="249" spans="1:10" x14ac:dyDescent="0.3">
      <c r="A249" t="s">
        <v>3126</v>
      </c>
      <c r="B249" t="s">
        <v>101</v>
      </c>
      <c r="C249" t="s">
        <v>3361</v>
      </c>
      <c r="D249" s="150" t="s">
        <v>5611</v>
      </c>
      <c r="E249" s="130">
        <v>1004906</v>
      </c>
      <c r="F249" s="135">
        <v>73.27000000000001</v>
      </c>
      <c r="G249" s="135">
        <v>29.03</v>
      </c>
      <c r="H249" s="135">
        <v>11.01</v>
      </c>
      <c r="I249" s="200">
        <v>886227811.01147997</v>
      </c>
      <c r="J249" s="222">
        <f t="shared" si="7"/>
        <v>3.2756814488666449E-5</v>
      </c>
    </row>
    <row r="250" spans="1:10" x14ac:dyDescent="0.3">
      <c r="A250" t="s">
        <v>3126</v>
      </c>
      <c r="B250" t="s">
        <v>101</v>
      </c>
      <c r="C250" t="s">
        <v>3362</v>
      </c>
      <c r="D250" s="150" t="s">
        <v>5611</v>
      </c>
      <c r="E250" s="130">
        <v>1004908</v>
      </c>
      <c r="F250" s="135">
        <v>36.200000000000003</v>
      </c>
      <c r="G250" s="135">
        <v>18.47</v>
      </c>
      <c r="H250" s="135">
        <v>17.07</v>
      </c>
      <c r="I250" s="200">
        <v>886227811.01147997</v>
      </c>
      <c r="J250" s="222">
        <f t="shared" si="7"/>
        <v>2.0841142390825675E-5</v>
      </c>
    </row>
    <row r="251" spans="1:10" x14ac:dyDescent="0.3">
      <c r="A251" t="s">
        <v>3126</v>
      </c>
      <c r="B251" t="s">
        <v>101</v>
      </c>
      <c r="C251" t="s">
        <v>3363</v>
      </c>
      <c r="D251" s="150" t="s">
        <v>5212</v>
      </c>
      <c r="E251" s="130">
        <v>1004912</v>
      </c>
      <c r="F251" s="135">
        <v>12.61</v>
      </c>
      <c r="G251" s="135">
        <v>13.18</v>
      </c>
      <c r="H251" s="135">
        <v>21.62</v>
      </c>
      <c r="I251" s="200">
        <v>867125120.95896006</v>
      </c>
      <c r="J251" s="222">
        <f t="shared" si="7"/>
        <v>1.5199651908855023E-5</v>
      </c>
    </row>
    <row r="252" spans="1:10" x14ac:dyDescent="0.3">
      <c r="A252" t="s">
        <v>3126</v>
      </c>
      <c r="B252" t="s">
        <v>90</v>
      </c>
      <c r="C252" t="s">
        <v>3364</v>
      </c>
      <c r="D252" s="150" t="s">
        <v>5216</v>
      </c>
      <c r="E252" s="130">
        <v>1004917</v>
      </c>
      <c r="F252" s="135">
        <v>27.17</v>
      </c>
      <c r="G252" s="135">
        <v>17.05</v>
      </c>
      <c r="H252" s="135">
        <v>11.05</v>
      </c>
      <c r="I252" s="200">
        <v>758942443.05016482</v>
      </c>
      <c r="J252" s="222">
        <f t="shared" si="7"/>
        <v>2.246547173126411E-5</v>
      </c>
    </row>
    <row r="253" spans="1:10" x14ac:dyDescent="0.3">
      <c r="A253" t="s">
        <v>3126</v>
      </c>
      <c r="B253" t="s">
        <v>101</v>
      </c>
      <c r="C253" t="s">
        <v>3365</v>
      </c>
      <c r="D253" s="150" t="s">
        <v>5215</v>
      </c>
      <c r="E253" s="130">
        <v>1004922</v>
      </c>
      <c r="F253" s="135">
        <v>42.24</v>
      </c>
      <c r="G253" s="135">
        <v>27.27</v>
      </c>
      <c r="H253" s="135">
        <v>209.25</v>
      </c>
      <c r="I253" s="200">
        <v>802141899.84324479</v>
      </c>
      <c r="J253" s="222">
        <f t="shared" si="7"/>
        <v>3.3996478684543377E-5</v>
      </c>
    </row>
    <row r="254" spans="1:10" x14ac:dyDescent="0.3">
      <c r="A254" t="s">
        <v>3126</v>
      </c>
      <c r="B254" t="s">
        <v>89</v>
      </c>
      <c r="C254" t="s">
        <v>3366</v>
      </c>
      <c r="D254" s="150"/>
      <c r="E254" s="130">
        <v>1004923</v>
      </c>
      <c r="F254" s="135">
        <v>111.13999999999999</v>
      </c>
      <c r="G254" s="135">
        <v>158.89999999999998</v>
      </c>
      <c r="H254" s="135">
        <v>68.59</v>
      </c>
      <c r="I254" s="200" t="s">
        <v>6778</v>
      </c>
      <c r="J254" s="222" t="str">
        <f t="shared" si="7"/>
        <v/>
      </c>
    </row>
    <row r="255" spans="1:10" x14ac:dyDescent="0.3">
      <c r="A255" t="s">
        <v>3126</v>
      </c>
      <c r="B255" t="s">
        <v>81</v>
      </c>
      <c r="C255" t="s">
        <v>3367</v>
      </c>
      <c r="D255" s="150"/>
      <c r="E255" s="130">
        <v>1004925</v>
      </c>
      <c r="F255" s="135">
        <v>315.19000000000005</v>
      </c>
      <c r="G255" s="135">
        <v>252.39999999999998</v>
      </c>
      <c r="H255" s="135">
        <v>312.19</v>
      </c>
      <c r="I255" s="200" t="s">
        <v>6778</v>
      </c>
      <c r="J255" s="222" t="str">
        <f t="shared" si="7"/>
        <v/>
      </c>
    </row>
    <row r="256" spans="1:10" x14ac:dyDescent="0.3">
      <c r="A256" t="s">
        <v>3126</v>
      </c>
      <c r="B256" t="s">
        <v>82</v>
      </c>
      <c r="C256" t="s">
        <v>3368</v>
      </c>
      <c r="D256" s="150" t="s">
        <v>5596</v>
      </c>
      <c r="E256" s="130">
        <v>1004926</v>
      </c>
      <c r="F256" s="135">
        <v>304.19</v>
      </c>
      <c r="G256" s="135">
        <v>177.89</v>
      </c>
      <c r="H256" s="135">
        <v>217.26</v>
      </c>
      <c r="I256" s="200">
        <v>178490089.00812</v>
      </c>
      <c r="J256" s="222">
        <f t="shared" si="7"/>
        <v>9.9663797014470251E-4</v>
      </c>
    </row>
    <row r="257" spans="1:10" x14ac:dyDescent="0.3">
      <c r="A257" t="s">
        <v>3126</v>
      </c>
      <c r="B257" t="s">
        <v>89</v>
      </c>
      <c r="C257" t="s">
        <v>3369</v>
      </c>
      <c r="D257" s="150"/>
      <c r="E257" s="130">
        <v>1004927</v>
      </c>
      <c r="F257" s="135">
        <v>380.85</v>
      </c>
      <c r="G257" s="135">
        <v>321.59999999999997</v>
      </c>
      <c r="H257" s="135">
        <v>287.21999999999997</v>
      </c>
      <c r="I257" s="200" t="s">
        <v>6778</v>
      </c>
      <c r="J257" s="222" t="str">
        <f t="shared" si="7"/>
        <v/>
      </c>
    </row>
    <row r="258" spans="1:10" x14ac:dyDescent="0.3">
      <c r="A258" t="s">
        <v>3126</v>
      </c>
      <c r="B258" t="s">
        <v>89</v>
      </c>
      <c r="C258" t="s">
        <v>3370</v>
      </c>
      <c r="D258" s="150"/>
      <c r="E258" s="130">
        <v>1004928</v>
      </c>
      <c r="F258" s="135">
        <v>508.74</v>
      </c>
      <c r="G258" s="135">
        <v>546.82000000000005</v>
      </c>
      <c r="H258" s="135">
        <v>262.11999999999995</v>
      </c>
      <c r="I258" s="200" t="s">
        <v>6778</v>
      </c>
      <c r="J258" s="222" t="str">
        <f t="shared" si="7"/>
        <v/>
      </c>
    </row>
    <row r="259" spans="1:10" x14ac:dyDescent="0.3">
      <c r="A259" t="s">
        <v>3126</v>
      </c>
      <c r="B259" t="s">
        <v>83</v>
      </c>
      <c r="C259" t="s">
        <v>3371</v>
      </c>
      <c r="D259" s="150"/>
      <c r="E259" s="130">
        <v>1004929</v>
      </c>
      <c r="F259" s="135">
        <v>351.42000000000007</v>
      </c>
      <c r="G259" s="135">
        <v>243.01</v>
      </c>
      <c r="H259" s="135">
        <v>102.17999999999999</v>
      </c>
      <c r="I259" s="200" t="s">
        <v>6778</v>
      </c>
      <c r="J259" s="222" t="str">
        <f t="shared" si="7"/>
        <v/>
      </c>
    </row>
    <row r="260" spans="1:10" x14ac:dyDescent="0.3">
      <c r="A260" t="s">
        <v>3126</v>
      </c>
      <c r="B260" t="s">
        <v>83</v>
      </c>
      <c r="C260" t="s">
        <v>3372</v>
      </c>
      <c r="D260" s="150"/>
      <c r="E260" s="130">
        <v>1004930</v>
      </c>
      <c r="F260" s="135">
        <v>295.84999999999997</v>
      </c>
      <c r="G260" s="135">
        <v>266.20000000000005</v>
      </c>
      <c r="H260" s="135">
        <v>144.44999999999999</v>
      </c>
      <c r="I260" s="200" t="s">
        <v>6778</v>
      </c>
      <c r="J260" s="222" t="str">
        <f t="shared" ref="J260:J323" si="8">IFERROR(IF(I260&gt;0,G260*1000/I260,""),"")</f>
        <v/>
      </c>
    </row>
    <row r="261" spans="1:10" x14ac:dyDescent="0.3">
      <c r="A261" t="s">
        <v>3126</v>
      </c>
      <c r="B261" t="s">
        <v>109</v>
      </c>
      <c r="C261" t="s">
        <v>3373</v>
      </c>
      <c r="D261" s="150" t="s">
        <v>5057</v>
      </c>
      <c r="E261" s="130">
        <v>1004932</v>
      </c>
      <c r="F261" s="135">
        <v>246.38</v>
      </c>
      <c r="G261" s="135">
        <v>337.28</v>
      </c>
      <c r="H261" s="135">
        <v>216.82</v>
      </c>
      <c r="I261" s="200">
        <v>64345006.988845006</v>
      </c>
      <c r="J261" s="222">
        <f t="shared" si="8"/>
        <v>5.2417431558981972E-3</v>
      </c>
    </row>
    <row r="262" spans="1:10" x14ac:dyDescent="0.3">
      <c r="A262" t="s">
        <v>3126</v>
      </c>
      <c r="B262" t="s">
        <v>89</v>
      </c>
      <c r="C262" t="s">
        <v>3374</v>
      </c>
      <c r="D262" s="150"/>
      <c r="E262" s="130">
        <v>1004933</v>
      </c>
      <c r="F262" s="135">
        <v>330.15000000000003</v>
      </c>
      <c r="G262" s="135">
        <v>532.27</v>
      </c>
      <c r="H262" s="135">
        <v>338.21000000000004</v>
      </c>
      <c r="I262" s="200" t="s">
        <v>6778</v>
      </c>
      <c r="J262" s="222" t="str">
        <f t="shared" si="8"/>
        <v/>
      </c>
    </row>
    <row r="263" spans="1:10" x14ac:dyDescent="0.3">
      <c r="A263" t="s">
        <v>3126</v>
      </c>
      <c r="B263" t="s">
        <v>90</v>
      </c>
      <c r="C263" t="s">
        <v>3375</v>
      </c>
      <c r="D263" s="150"/>
      <c r="E263" s="130">
        <v>1004934</v>
      </c>
      <c r="F263" s="135">
        <v>110.61000000000001</v>
      </c>
      <c r="G263" s="135">
        <v>1305.2</v>
      </c>
      <c r="H263" s="135">
        <v>2027.8</v>
      </c>
      <c r="I263" s="200" t="s">
        <v>6778</v>
      </c>
      <c r="J263" s="222" t="str">
        <f t="shared" si="8"/>
        <v/>
      </c>
    </row>
    <row r="264" spans="1:10" x14ac:dyDescent="0.3">
      <c r="A264" t="s">
        <v>3126</v>
      </c>
      <c r="B264" t="s">
        <v>83</v>
      </c>
      <c r="C264" t="s">
        <v>3376</v>
      </c>
      <c r="D264" s="150"/>
      <c r="E264" s="130">
        <v>1004935</v>
      </c>
      <c r="F264" s="135">
        <v>65.63</v>
      </c>
      <c r="G264" s="135">
        <v>52.8</v>
      </c>
      <c r="H264" s="135">
        <v>69.31</v>
      </c>
      <c r="I264" s="200" t="s">
        <v>6778</v>
      </c>
      <c r="J264" s="222" t="str">
        <f t="shared" si="8"/>
        <v/>
      </c>
    </row>
    <row r="265" spans="1:10" x14ac:dyDescent="0.3">
      <c r="A265" t="s">
        <v>3126</v>
      </c>
      <c r="B265" t="s">
        <v>80</v>
      </c>
      <c r="C265" t="s">
        <v>3377</v>
      </c>
      <c r="D265" s="150" t="s">
        <v>7333</v>
      </c>
      <c r="E265" s="130">
        <v>1004937</v>
      </c>
      <c r="F265" s="135">
        <v>335.31</v>
      </c>
      <c r="G265" s="135">
        <v>185.95</v>
      </c>
      <c r="H265" s="135">
        <v>143.75</v>
      </c>
      <c r="I265" s="200">
        <v>367506480.49180508</v>
      </c>
      <c r="J265" s="222">
        <f t="shared" si="8"/>
        <v>5.0597747215547792E-4</v>
      </c>
    </row>
    <row r="266" spans="1:10" x14ac:dyDescent="0.3">
      <c r="A266" t="s">
        <v>3126</v>
      </c>
      <c r="B266" t="s">
        <v>72</v>
      </c>
      <c r="C266" t="s">
        <v>3378</v>
      </c>
      <c r="D266" s="150" t="s">
        <v>5291</v>
      </c>
      <c r="E266" s="130">
        <v>1004938</v>
      </c>
      <c r="F266" s="135">
        <v>231.16</v>
      </c>
      <c r="G266" s="135">
        <v>74.67</v>
      </c>
      <c r="H266" s="135">
        <v>0.5</v>
      </c>
      <c r="I266" s="200">
        <v>217173545.42179504</v>
      </c>
      <c r="J266" s="222">
        <f t="shared" si="8"/>
        <v>3.4382640783883566E-4</v>
      </c>
    </row>
    <row r="267" spans="1:10" x14ac:dyDescent="0.3">
      <c r="A267" t="s">
        <v>3126</v>
      </c>
      <c r="B267" t="s">
        <v>91</v>
      </c>
      <c r="C267" t="s">
        <v>3379</v>
      </c>
      <c r="D267" s="150"/>
      <c r="E267" s="130">
        <v>1004945</v>
      </c>
      <c r="F267" s="135">
        <v>566.71</v>
      </c>
      <c r="G267" s="135">
        <v>328.8</v>
      </c>
      <c r="H267" s="135">
        <v>443.95</v>
      </c>
      <c r="I267" s="200" t="s">
        <v>6778</v>
      </c>
      <c r="J267" s="222" t="str">
        <f t="shared" si="8"/>
        <v/>
      </c>
    </row>
    <row r="268" spans="1:10" x14ac:dyDescent="0.3">
      <c r="A268" t="s">
        <v>3126</v>
      </c>
      <c r="B268" t="s">
        <v>85</v>
      </c>
      <c r="C268" t="s">
        <v>3380</v>
      </c>
      <c r="D268" s="150"/>
      <c r="E268" s="130">
        <v>1004946</v>
      </c>
      <c r="F268" s="135">
        <v>298.53000000000003</v>
      </c>
      <c r="G268" s="135">
        <v>552.97</v>
      </c>
      <c r="H268" s="135">
        <v>522.80999999999995</v>
      </c>
      <c r="I268" s="200" t="s">
        <v>6778</v>
      </c>
      <c r="J268" s="222" t="str">
        <f t="shared" si="8"/>
        <v/>
      </c>
    </row>
    <row r="269" spans="1:10" x14ac:dyDescent="0.3">
      <c r="A269" t="s">
        <v>3126</v>
      </c>
      <c r="B269" t="s">
        <v>80</v>
      </c>
      <c r="C269" t="s">
        <v>3381</v>
      </c>
      <c r="D269" s="150"/>
      <c r="E269" s="130">
        <v>1004992</v>
      </c>
      <c r="F269" s="135">
        <v>60.309999999999995</v>
      </c>
      <c r="G269" s="135">
        <v>86.21</v>
      </c>
      <c r="H269" s="135">
        <v>27.599999999999998</v>
      </c>
      <c r="I269" s="200" t="s">
        <v>6778</v>
      </c>
      <c r="J269" s="222" t="str">
        <f t="shared" si="8"/>
        <v/>
      </c>
    </row>
    <row r="270" spans="1:10" x14ac:dyDescent="0.3">
      <c r="A270" t="s">
        <v>3126</v>
      </c>
      <c r="B270" t="s">
        <v>85</v>
      </c>
      <c r="C270" t="s">
        <v>3382</v>
      </c>
      <c r="D270" s="150" t="s">
        <v>4355</v>
      </c>
      <c r="E270" s="130">
        <v>1004995</v>
      </c>
      <c r="F270" s="135">
        <v>224.86</v>
      </c>
      <c r="G270" s="135">
        <v>133.76999999999998</v>
      </c>
      <c r="H270" s="135">
        <v>173.02999999999997</v>
      </c>
      <c r="I270" s="200">
        <v>324420474.099765</v>
      </c>
      <c r="J270" s="222">
        <f t="shared" si="8"/>
        <v>4.1233525834397046E-4</v>
      </c>
    </row>
    <row r="271" spans="1:10" x14ac:dyDescent="0.3">
      <c r="A271" t="s">
        <v>3126</v>
      </c>
      <c r="B271" t="s">
        <v>79</v>
      </c>
      <c r="C271" t="s">
        <v>3383</v>
      </c>
      <c r="D271" s="150"/>
      <c r="E271" s="130">
        <v>1005008</v>
      </c>
      <c r="F271" s="135">
        <v>38.089999999999996</v>
      </c>
      <c r="G271" s="135">
        <v>93.47</v>
      </c>
      <c r="H271" s="135">
        <v>45.7</v>
      </c>
      <c r="I271" s="200" t="s">
        <v>6778</v>
      </c>
      <c r="J271" s="222" t="str">
        <f t="shared" si="8"/>
        <v/>
      </c>
    </row>
    <row r="272" spans="1:10" x14ac:dyDescent="0.3">
      <c r="A272" t="s">
        <v>3126</v>
      </c>
      <c r="B272" t="s">
        <v>89</v>
      </c>
      <c r="C272" t="s">
        <v>3384</v>
      </c>
      <c r="D272" s="150"/>
      <c r="E272" s="130">
        <v>1005010</v>
      </c>
      <c r="F272" s="135">
        <v>204.10000000000002</v>
      </c>
      <c r="G272" s="135">
        <v>0</v>
      </c>
      <c r="H272" s="135">
        <v>0</v>
      </c>
      <c r="I272" s="200" t="s">
        <v>6778</v>
      </c>
      <c r="J272" s="222" t="str">
        <f t="shared" si="8"/>
        <v/>
      </c>
    </row>
    <row r="273" spans="1:10" x14ac:dyDescent="0.3">
      <c r="A273" t="s">
        <v>3126</v>
      </c>
      <c r="B273" t="s">
        <v>101</v>
      </c>
      <c r="C273" t="s">
        <v>3385</v>
      </c>
      <c r="D273" s="150" t="s">
        <v>5610</v>
      </c>
      <c r="E273" s="130">
        <v>1005011</v>
      </c>
      <c r="F273" s="135">
        <v>110.42</v>
      </c>
      <c r="G273" s="135">
        <v>128.79999999999998</v>
      </c>
      <c r="H273" s="135">
        <v>136.03</v>
      </c>
      <c r="I273" s="200">
        <v>579399952.07518506</v>
      </c>
      <c r="J273" s="222">
        <f t="shared" si="8"/>
        <v>2.2229894831487046E-4</v>
      </c>
    </row>
    <row r="274" spans="1:10" x14ac:dyDescent="0.3">
      <c r="A274" t="s">
        <v>3126</v>
      </c>
      <c r="B274" t="s">
        <v>104</v>
      </c>
      <c r="C274" t="s">
        <v>3386</v>
      </c>
      <c r="D274" s="150"/>
      <c r="E274" s="130">
        <v>1005013</v>
      </c>
      <c r="F274" s="135">
        <v>117.48</v>
      </c>
      <c r="G274" s="135">
        <v>35.64</v>
      </c>
      <c r="H274" s="135">
        <v>43.99</v>
      </c>
      <c r="I274" s="200" t="s">
        <v>6778</v>
      </c>
      <c r="J274" s="222" t="str">
        <f t="shared" si="8"/>
        <v/>
      </c>
    </row>
    <row r="275" spans="1:10" x14ac:dyDescent="0.3">
      <c r="A275" t="s">
        <v>3126</v>
      </c>
      <c r="B275" t="s">
        <v>89</v>
      </c>
      <c r="C275" t="s">
        <v>3387</v>
      </c>
      <c r="D275" s="150"/>
      <c r="E275" s="130">
        <v>1005014</v>
      </c>
      <c r="F275" s="135">
        <v>52.05</v>
      </c>
      <c r="G275" s="135">
        <v>0</v>
      </c>
      <c r="H275" s="135">
        <v>0</v>
      </c>
      <c r="I275" s="200" t="s">
        <v>6778</v>
      </c>
      <c r="J275" s="222" t="str">
        <f t="shared" si="8"/>
        <v/>
      </c>
    </row>
    <row r="276" spans="1:10" x14ac:dyDescent="0.3">
      <c r="A276" t="s">
        <v>3126</v>
      </c>
      <c r="B276" t="s">
        <v>85</v>
      </c>
      <c r="C276" t="s">
        <v>3388</v>
      </c>
      <c r="D276" s="150" t="s">
        <v>5604</v>
      </c>
      <c r="E276" s="130">
        <v>1005027</v>
      </c>
      <c r="F276" s="135">
        <v>180.78</v>
      </c>
      <c r="G276" s="135">
        <v>200.24</v>
      </c>
      <c r="H276" s="135">
        <v>232.5</v>
      </c>
      <c r="I276" s="200">
        <v>380510104.84685999</v>
      </c>
      <c r="J276" s="222">
        <f t="shared" si="8"/>
        <v>5.2624095247244106E-4</v>
      </c>
    </row>
    <row r="277" spans="1:10" x14ac:dyDescent="0.3">
      <c r="A277" t="s">
        <v>3126</v>
      </c>
      <c r="B277" t="s">
        <v>109</v>
      </c>
      <c r="C277" t="s">
        <v>3389</v>
      </c>
      <c r="D277" s="150" t="s">
        <v>5604</v>
      </c>
      <c r="E277" s="130">
        <v>1005028</v>
      </c>
      <c r="F277" s="135">
        <v>304</v>
      </c>
      <c r="G277" s="135">
        <v>209.29999999999998</v>
      </c>
      <c r="H277" s="135">
        <v>342.42999999999995</v>
      </c>
      <c r="I277" s="200">
        <v>380510104.84685999</v>
      </c>
      <c r="J277" s="222">
        <f t="shared" si="8"/>
        <v>5.5005109544787201E-4</v>
      </c>
    </row>
    <row r="278" spans="1:10" x14ac:dyDescent="0.3">
      <c r="A278" t="s">
        <v>3126</v>
      </c>
      <c r="B278" t="s">
        <v>92</v>
      </c>
      <c r="C278" t="s">
        <v>3390</v>
      </c>
      <c r="D278" s="150"/>
      <c r="E278" s="130">
        <v>1005060</v>
      </c>
      <c r="F278" s="135">
        <v>284.90999999999997</v>
      </c>
      <c r="G278" s="135">
        <v>424</v>
      </c>
      <c r="H278" s="135">
        <v>199.24</v>
      </c>
      <c r="I278" s="200" t="s">
        <v>6778</v>
      </c>
      <c r="J278" s="222" t="str">
        <f t="shared" si="8"/>
        <v/>
      </c>
    </row>
    <row r="279" spans="1:10" x14ac:dyDescent="0.3">
      <c r="A279" t="s">
        <v>3126</v>
      </c>
      <c r="B279" t="s">
        <v>109</v>
      </c>
      <c r="C279" t="s">
        <v>3391</v>
      </c>
      <c r="D279" s="150" t="s">
        <v>5605</v>
      </c>
      <c r="E279" s="130">
        <v>1005078</v>
      </c>
      <c r="F279" s="135">
        <v>891.11999999999989</v>
      </c>
      <c r="G279" s="135">
        <v>798.01</v>
      </c>
      <c r="H279" s="135">
        <v>2295.88</v>
      </c>
      <c r="I279" s="200">
        <v>285689908.85588491</v>
      </c>
      <c r="J279" s="222">
        <f t="shared" si="8"/>
        <v>2.7932733192986277E-3</v>
      </c>
    </row>
    <row r="280" spans="1:10" x14ac:dyDescent="0.3">
      <c r="A280" t="s">
        <v>3126</v>
      </c>
      <c r="B280" t="s">
        <v>85</v>
      </c>
      <c r="C280" t="s">
        <v>3392</v>
      </c>
      <c r="D280" s="150"/>
      <c r="E280" s="130">
        <v>1005079</v>
      </c>
      <c r="F280" s="135">
        <v>1034.8399999999999</v>
      </c>
      <c r="G280" s="135">
        <v>604.99</v>
      </c>
      <c r="H280" s="135">
        <v>656.37</v>
      </c>
      <c r="I280" s="200" t="s">
        <v>6778</v>
      </c>
      <c r="J280" s="222" t="str">
        <f t="shared" si="8"/>
        <v/>
      </c>
    </row>
    <row r="281" spans="1:10" x14ac:dyDescent="0.3">
      <c r="A281" t="s">
        <v>3126</v>
      </c>
      <c r="B281" t="s">
        <v>91</v>
      </c>
      <c r="C281" t="s">
        <v>3393</v>
      </c>
      <c r="D281" s="150" t="s">
        <v>5285</v>
      </c>
      <c r="E281" s="130">
        <v>1005140</v>
      </c>
      <c r="F281" s="135">
        <v>161.98999999999998</v>
      </c>
      <c r="G281" s="135">
        <v>139.26</v>
      </c>
      <c r="H281" s="135">
        <v>140.35</v>
      </c>
      <c r="I281" s="200">
        <v>372228058.15521997</v>
      </c>
      <c r="J281" s="222">
        <f t="shared" si="8"/>
        <v>3.7412547751015658E-4</v>
      </c>
    </row>
    <row r="282" spans="1:10" x14ac:dyDescent="0.3">
      <c r="A282" t="s">
        <v>3126</v>
      </c>
      <c r="B282" t="s">
        <v>108</v>
      </c>
      <c r="C282" t="s">
        <v>3394</v>
      </c>
      <c r="D282" s="150" t="s">
        <v>5042</v>
      </c>
      <c r="E282" s="130">
        <v>1005235</v>
      </c>
      <c r="F282" s="135">
        <v>367.27000000000004</v>
      </c>
      <c r="G282" s="135">
        <v>120.5</v>
      </c>
      <c r="H282" s="135">
        <v>84.16</v>
      </c>
      <c r="I282" s="200">
        <v>86244182.206770003</v>
      </c>
      <c r="J282" s="222">
        <f t="shared" si="8"/>
        <v>1.3971956938625941E-3</v>
      </c>
    </row>
    <row r="283" spans="1:10" x14ac:dyDescent="0.3">
      <c r="A283" t="s">
        <v>3126</v>
      </c>
      <c r="B283" t="s">
        <v>81</v>
      </c>
      <c r="C283" t="s">
        <v>3395</v>
      </c>
      <c r="D283" s="150" t="s">
        <v>5054</v>
      </c>
      <c r="E283" s="130">
        <v>1005236</v>
      </c>
      <c r="F283" s="135">
        <v>429.68000000000006</v>
      </c>
      <c r="G283" s="135">
        <v>134.79</v>
      </c>
      <c r="H283" s="135">
        <v>98.5</v>
      </c>
      <c r="I283" s="200">
        <v>290702916.27233505</v>
      </c>
      <c r="J283" s="222">
        <f t="shared" si="8"/>
        <v>4.6366923912702211E-4</v>
      </c>
    </row>
    <row r="284" spans="1:10" x14ac:dyDescent="0.3">
      <c r="A284" t="s">
        <v>3126</v>
      </c>
      <c r="B284" t="s">
        <v>91</v>
      </c>
      <c r="C284" t="s">
        <v>3396</v>
      </c>
      <c r="D284" s="150"/>
      <c r="E284" s="130">
        <v>1005238</v>
      </c>
      <c r="F284" s="135">
        <v>268.52</v>
      </c>
      <c r="G284" s="135">
        <v>187.6</v>
      </c>
      <c r="H284" s="135">
        <v>0</v>
      </c>
      <c r="I284" s="200" t="s">
        <v>6778</v>
      </c>
      <c r="J284" s="222" t="str">
        <f t="shared" si="8"/>
        <v/>
      </c>
    </row>
    <row r="285" spans="1:10" x14ac:dyDescent="0.3">
      <c r="A285" t="s">
        <v>3126</v>
      </c>
      <c r="B285" t="s">
        <v>84</v>
      </c>
      <c r="C285" t="s">
        <v>3397</v>
      </c>
      <c r="D285" s="150" t="s">
        <v>1991</v>
      </c>
      <c r="E285" s="130">
        <v>1005242</v>
      </c>
      <c r="F285" s="135">
        <v>113.88</v>
      </c>
      <c r="G285" s="135">
        <v>70.91</v>
      </c>
      <c r="H285" s="135">
        <v>112.1</v>
      </c>
      <c r="I285" s="200">
        <v>19555109.489705</v>
      </c>
      <c r="J285" s="222">
        <f t="shared" si="8"/>
        <v>3.626162258888468E-3</v>
      </c>
    </row>
    <row r="286" spans="1:10" x14ac:dyDescent="0.3">
      <c r="A286" t="s">
        <v>3126</v>
      </c>
      <c r="B286" t="s">
        <v>85</v>
      </c>
      <c r="C286" t="s">
        <v>3398</v>
      </c>
      <c r="D286" s="150"/>
      <c r="E286" s="130">
        <v>1005243</v>
      </c>
      <c r="F286" s="135">
        <v>132.97999999999999</v>
      </c>
      <c r="G286" s="135">
        <v>179.3</v>
      </c>
      <c r="H286" s="135">
        <v>141.10000000000002</v>
      </c>
      <c r="I286" s="200" t="s">
        <v>6778</v>
      </c>
      <c r="J286" s="222" t="str">
        <f t="shared" si="8"/>
        <v/>
      </c>
    </row>
    <row r="287" spans="1:10" x14ac:dyDescent="0.3">
      <c r="A287" t="s">
        <v>3126</v>
      </c>
      <c r="B287" t="s">
        <v>91</v>
      </c>
      <c r="C287" t="s">
        <v>3399</v>
      </c>
      <c r="D287" s="150"/>
      <c r="E287" s="130">
        <v>1005244</v>
      </c>
      <c r="F287" s="135">
        <v>156.59</v>
      </c>
      <c r="G287" s="135">
        <v>157.19999999999999</v>
      </c>
      <c r="H287" s="135">
        <v>349.9</v>
      </c>
      <c r="I287" s="200" t="s">
        <v>6778</v>
      </c>
      <c r="J287" s="222" t="str">
        <f t="shared" si="8"/>
        <v/>
      </c>
    </row>
    <row r="288" spans="1:10" x14ac:dyDescent="0.3">
      <c r="A288" t="s">
        <v>3126</v>
      </c>
      <c r="B288" t="s">
        <v>81</v>
      </c>
      <c r="C288" t="s">
        <v>3400</v>
      </c>
      <c r="D288" s="150"/>
      <c r="E288" s="130">
        <v>1005245</v>
      </c>
      <c r="F288" s="135">
        <v>303.82</v>
      </c>
      <c r="G288" s="135">
        <v>146.95999999999998</v>
      </c>
      <c r="H288" s="135">
        <v>77.400000000000006</v>
      </c>
      <c r="I288" s="200" t="s">
        <v>6778</v>
      </c>
      <c r="J288" s="222" t="str">
        <f t="shared" si="8"/>
        <v/>
      </c>
    </row>
    <row r="289" spans="1:10" x14ac:dyDescent="0.3">
      <c r="A289" t="s">
        <v>3126</v>
      </c>
      <c r="B289" t="s">
        <v>91</v>
      </c>
      <c r="C289" t="s">
        <v>3401</v>
      </c>
      <c r="D289" s="150" t="s">
        <v>5286</v>
      </c>
      <c r="E289" s="130">
        <v>1005332</v>
      </c>
      <c r="F289" s="135">
        <v>109.74000000000001</v>
      </c>
      <c r="G289" s="135">
        <v>32.18</v>
      </c>
      <c r="H289" s="135">
        <v>37.65</v>
      </c>
      <c r="I289" s="200">
        <v>351180182.31235504</v>
      </c>
      <c r="J289" s="222">
        <f t="shared" si="8"/>
        <v>9.1633872356093539E-5</v>
      </c>
    </row>
    <row r="290" spans="1:10" x14ac:dyDescent="0.3">
      <c r="A290" t="s">
        <v>3126</v>
      </c>
      <c r="B290" t="s">
        <v>109</v>
      </c>
      <c r="C290" t="s">
        <v>3402</v>
      </c>
      <c r="D290" s="150"/>
      <c r="E290" s="130">
        <v>1005646</v>
      </c>
      <c r="F290" s="135">
        <v>110.11999999999999</v>
      </c>
      <c r="G290" s="135">
        <v>235.79</v>
      </c>
      <c r="H290" s="135">
        <v>244.60999999999999</v>
      </c>
      <c r="I290" s="200" t="s">
        <v>6778</v>
      </c>
      <c r="J290" s="222" t="str">
        <f t="shared" si="8"/>
        <v/>
      </c>
    </row>
    <row r="291" spans="1:10" x14ac:dyDescent="0.3">
      <c r="A291" t="s">
        <v>3126</v>
      </c>
      <c r="B291" t="s">
        <v>109</v>
      </c>
      <c r="C291" t="s">
        <v>3403</v>
      </c>
      <c r="D291" s="150"/>
      <c r="E291" s="130">
        <v>1005649</v>
      </c>
      <c r="F291" s="135">
        <v>272.95</v>
      </c>
      <c r="G291" s="135">
        <v>402.16999999999996</v>
      </c>
      <c r="H291" s="135">
        <v>789.02</v>
      </c>
      <c r="I291" s="200" t="s">
        <v>6778</v>
      </c>
      <c r="J291" s="222" t="str">
        <f t="shared" si="8"/>
        <v/>
      </c>
    </row>
    <row r="292" spans="1:10" x14ac:dyDescent="0.3">
      <c r="A292" t="s">
        <v>3126</v>
      </c>
      <c r="B292" t="s">
        <v>85</v>
      </c>
      <c r="C292" t="s">
        <v>3404</v>
      </c>
      <c r="D292" s="150"/>
      <c r="E292" s="130">
        <v>1005650</v>
      </c>
      <c r="F292" s="135">
        <v>186.42</v>
      </c>
      <c r="G292" s="135">
        <v>159.87</v>
      </c>
      <c r="H292" s="135">
        <v>119.31</v>
      </c>
      <c r="I292" s="200" t="s">
        <v>6778</v>
      </c>
      <c r="J292" s="222" t="str">
        <f t="shared" si="8"/>
        <v/>
      </c>
    </row>
    <row r="293" spans="1:10" x14ac:dyDescent="0.3">
      <c r="A293" t="s">
        <v>3126</v>
      </c>
      <c r="B293" t="s">
        <v>70</v>
      </c>
      <c r="C293" t="s">
        <v>3405</v>
      </c>
      <c r="D293" s="150"/>
      <c r="E293" s="130">
        <v>1005684</v>
      </c>
      <c r="F293" s="135">
        <v>55.8</v>
      </c>
      <c r="G293" s="135">
        <v>102.23</v>
      </c>
      <c r="H293" s="135">
        <v>74.800000000000011</v>
      </c>
      <c r="I293" s="200" t="s">
        <v>6778</v>
      </c>
      <c r="J293" s="222" t="str">
        <f t="shared" si="8"/>
        <v/>
      </c>
    </row>
    <row r="294" spans="1:10" x14ac:dyDescent="0.3">
      <c r="A294" t="s">
        <v>3126</v>
      </c>
      <c r="B294" t="s">
        <v>90</v>
      </c>
      <c r="C294" t="s">
        <v>3406</v>
      </c>
      <c r="D294" s="150"/>
      <c r="E294" s="130">
        <v>1005705</v>
      </c>
      <c r="F294" s="135">
        <v>3.93</v>
      </c>
      <c r="G294" s="135">
        <v>9.85</v>
      </c>
      <c r="H294" s="135">
        <v>6.24</v>
      </c>
      <c r="I294" s="200" t="s">
        <v>6778</v>
      </c>
      <c r="J294" s="222" t="str">
        <f t="shared" si="8"/>
        <v/>
      </c>
    </row>
    <row r="295" spans="1:10" x14ac:dyDescent="0.3">
      <c r="A295" t="s">
        <v>3126</v>
      </c>
      <c r="B295" t="s">
        <v>109</v>
      </c>
      <c r="C295" t="s">
        <v>3407</v>
      </c>
      <c r="D295" s="150"/>
      <c r="E295" s="130">
        <v>1005722</v>
      </c>
      <c r="F295" s="135">
        <v>244.94000000000003</v>
      </c>
      <c r="G295" s="135">
        <v>410.57000000000005</v>
      </c>
      <c r="H295" s="135">
        <v>261.82000000000005</v>
      </c>
      <c r="I295" s="200" t="s">
        <v>6778</v>
      </c>
      <c r="J295" s="222" t="str">
        <f t="shared" si="8"/>
        <v/>
      </c>
    </row>
    <row r="296" spans="1:10" x14ac:dyDescent="0.3">
      <c r="A296" t="s">
        <v>3126</v>
      </c>
      <c r="B296" t="s">
        <v>109</v>
      </c>
      <c r="C296" t="s">
        <v>3408</v>
      </c>
      <c r="D296" s="150" t="s">
        <v>5445</v>
      </c>
      <c r="E296" s="130">
        <v>1005726</v>
      </c>
      <c r="F296" s="135">
        <v>858.9</v>
      </c>
      <c r="G296" s="135">
        <v>156.68</v>
      </c>
      <c r="H296" s="135">
        <v>709.61</v>
      </c>
      <c r="I296" s="200">
        <v>4548514.8370000003</v>
      </c>
      <c r="J296" s="222">
        <f t="shared" si="8"/>
        <v>3.4446408468426414E-2</v>
      </c>
    </row>
    <row r="297" spans="1:10" x14ac:dyDescent="0.3">
      <c r="A297" t="s">
        <v>3126</v>
      </c>
      <c r="B297" t="s">
        <v>110</v>
      </c>
      <c r="C297" t="s">
        <v>3409</v>
      </c>
      <c r="D297" s="150" t="s">
        <v>5181</v>
      </c>
      <c r="E297" s="130">
        <v>1005804</v>
      </c>
      <c r="F297" s="135">
        <v>38.730000000000004</v>
      </c>
      <c r="G297" s="135">
        <v>75.81</v>
      </c>
      <c r="H297" s="135">
        <v>83.13000000000001</v>
      </c>
      <c r="I297" s="200">
        <v>735625758.42317498</v>
      </c>
      <c r="J297" s="222">
        <f t="shared" si="8"/>
        <v>1.0305511889972409E-4</v>
      </c>
    </row>
    <row r="298" spans="1:10" x14ac:dyDescent="0.3">
      <c r="A298" t="s">
        <v>3126</v>
      </c>
      <c r="B298" t="s">
        <v>110</v>
      </c>
      <c r="C298" t="s">
        <v>3410</v>
      </c>
      <c r="D298" s="150" t="s">
        <v>5176</v>
      </c>
      <c r="E298" s="130">
        <v>1005805</v>
      </c>
      <c r="F298" s="135">
        <v>32.78</v>
      </c>
      <c r="G298" s="135">
        <v>35.81</v>
      </c>
      <c r="H298" s="135">
        <v>53.89</v>
      </c>
      <c r="I298" s="200">
        <v>807474597.04087996</v>
      </c>
      <c r="J298" s="222">
        <f t="shared" si="8"/>
        <v>4.4348144364208464E-5</v>
      </c>
    </row>
    <row r="299" spans="1:10" x14ac:dyDescent="0.3">
      <c r="A299" t="s">
        <v>3126</v>
      </c>
      <c r="B299" t="s">
        <v>116</v>
      </c>
      <c r="C299" t="s">
        <v>3411</v>
      </c>
      <c r="D299" s="150" t="s">
        <v>5171</v>
      </c>
      <c r="E299" s="130">
        <v>1005806</v>
      </c>
      <c r="F299" s="135">
        <v>86.279999999999987</v>
      </c>
      <c r="G299" s="135">
        <v>38.450000000000003</v>
      </c>
      <c r="H299" s="135">
        <v>77.05</v>
      </c>
      <c r="I299" s="200">
        <v>739764127.67790508</v>
      </c>
      <c r="J299" s="222">
        <f t="shared" si="8"/>
        <v>5.1976026629857368E-5</v>
      </c>
    </row>
    <row r="300" spans="1:10" x14ac:dyDescent="0.3">
      <c r="A300" t="s">
        <v>3126</v>
      </c>
      <c r="B300" t="s">
        <v>109</v>
      </c>
      <c r="C300" t="s">
        <v>3412</v>
      </c>
      <c r="D300" s="150"/>
      <c r="E300" s="130">
        <v>1005815</v>
      </c>
      <c r="F300" s="135">
        <v>0</v>
      </c>
      <c r="G300" s="135">
        <v>526.08000000000004</v>
      </c>
      <c r="H300" s="135">
        <v>109.75</v>
      </c>
      <c r="I300" s="200" t="s">
        <v>6778</v>
      </c>
      <c r="J300" s="222" t="str">
        <f t="shared" si="8"/>
        <v/>
      </c>
    </row>
    <row r="301" spans="1:10" x14ac:dyDescent="0.3">
      <c r="A301" t="s">
        <v>3126</v>
      </c>
      <c r="B301" t="s">
        <v>109</v>
      </c>
      <c r="C301" t="s">
        <v>3413</v>
      </c>
      <c r="D301" s="150"/>
      <c r="E301" s="130">
        <v>1005816</v>
      </c>
      <c r="F301" s="135">
        <v>0</v>
      </c>
      <c r="G301" s="135">
        <v>698.64</v>
      </c>
      <c r="H301" s="135">
        <v>105.89999999999999</v>
      </c>
      <c r="I301" s="200" t="s">
        <v>6778</v>
      </c>
      <c r="J301" s="222" t="str">
        <f t="shared" si="8"/>
        <v/>
      </c>
    </row>
    <row r="302" spans="1:10" x14ac:dyDescent="0.3">
      <c r="A302" t="s">
        <v>3126</v>
      </c>
      <c r="B302" t="s">
        <v>98</v>
      </c>
      <c r="C302" t="s">
        <v>3414</v>
      </c>
      <c r="D302" s="150" t="s">
        <v>5443</v>
      </c>
      <c r="E302" s="130">
        <v>1005846</v>
      </c>
      <c r="F302" s="135">
        <v>91.949999999999989</v>
      </c>
      <c r="G302" s="135">
        <v>153.91</v>
      </c>
      <c r="H302" s="135">
        <v>217.81</v>
      </c>
      <c r="I302" s="200">
        <v>181743314.78483</v>
      </c>
      <c r="J302" s="222">
        <f t="shared" si="8"/>
        <v>8.4685370783633778E-4</v>
      </c>
    </row>
    <row r="303" spans="1:10" x14ac:dyDescent="0.3">
      <c r="A303" t="s">
        <v>3126</v>
      </c>
      <c r="B303" t="s">
        <v>73</v>
      </c>
      <c r="C303" t="s">
        <v>3415</v>
      </c>
      <c r="D303" s="150" t="s">
        <v>4921</v>
      </c>
      <c r="E303" s="130">
        <v>1005882</v>
      </c>
      <c r="F303" s="135">
        <v>651.72</v>
      </c>
      <c r="G303" s="135">
        <v>112.49</v>
      </c>
      <c r="H303" s="135">
        <v>96.03</v>
      </c>
      <c r="I303" s="200">
        <v>21794359.772839993</v>
      </c>
      <c r="J303" s="222">
        <f t="shared" si="8"/>
        <v>5.1614271386023645E-3</v>
      </c>
    </row>
    <row r="304" spans="1:10" x14ac:dyDescent="0.3">
      <c r="A304" t="s">
        <v>3126</v>
      </c>
      <c r="B304" t="s">
        <v>109</v>
      </c>
      <c r="C304" t="s">
        <v>3416</v>
      </c>
      <c r="D304" s="150"/>
      <c r="E304" s="130">
        <v>1005883</v>
      </c>
      <c r="F304" s="135">
        <v>463.54</v>
      </c>
      <c r="G304" s="135">
        <v>326.39999999999998</v>
      </c>
      <c r="H304" s="135">
        <v>367.37</v>
      </c>
      <c r="I304" s="200" t="s">
        <v>6778</v>
      </c>
      <c r="J304" s="222" t="str">
        <f t="shared" si="8"/>
        <v/>
      </c>
    </row>
    <row r="305" spans="1:10" x14ac:dyDescent="0.3">
      <c r="A305" t="s">
        <v>3126</v>
      </c>
      <c r="B305" t="s">
        <v>85</v>
      </c>
      <c r="C305" t="s">
        <v>3417</v>
      </c>
      <c r="D305" s="150"/>
      <c r="E305" s="130">
        <v>1005936</v>
      </c>
      <c r="F305" s="135">
        <v>46.83</v>
      </c>
      <c r="G305" s="135">
        <v>102.16</v>
      </c>
      <c r="H305" s="135">
        <v>0</v>
      </c>
      <c r="I305" s="200" t="s">
        <v>6778</v>
      </c>
      <c r="J305" s="222" t="str">
        <f t="shared" si="8"/>
        <v/>
      </c>
    </row>
    <row r="306" spans="1:10" x14ac:dyDescent="0.3">
      <c r="A306" t="s">
        <v>3126</v>
      </c>
      <c r="B306" t="s">
        <v>82</v>
      </c>
      <c r="C306" t="s">
        <v>3418</v>
      </c>
      <c r="D306" s="150" t="s">
        <v>5598</v>
      </c>
      <c r="E306" s="130">
        <v>1005953</v>
      </c>
      <c r="F306" s="135">
        <v>256.74</v>
      </c>
      <c r="G306" s="135">
        <v>1164.3</v>
      </c>
      <c r="H306" s="135">
        <v>125.41000000000001</v>
      </c>
      <c r="I306" s="200">
        <v>182108776.50466499</v>
      </c>
      <c r="J306" s="222">
        <f t="shared" si="8"/>
        <v>6.3934315651732179E-3</v>
      </c>
    </row>
    <row r="307" spans="1:10" x14ac:dyDescent="0.3">
      <c r="A307" t="s">
        <v>3126</v>
      </c>
      <c r="B307" t="s">
        <v>93</v>
      </c>
      <c r="C307" t="s">
        <v>3419</v>
      </c>
      <c r="D307" s="150" t="s">
        <v>5213</v>
      </c>
      <c r="E307" s="130">
        <v>1005957</v>
      </c>
      <c r="F307" s="135">
        <v>50.93</v>
      </c>
      <c r="G307" s="135">
        <v>12.5</v>
      </c>
      <c r="H307" s="135">
        <v>93.61</v>
      </c>
      <c r="I307" s="200">
        <v>548778436.2026</v>
      </c>
      <c r="J307" s="222">
        <f t="shared" si="8"/>
        <v>2.2777862932254877E-5</v>
      </c>
    </row>
    <row r="308" spans="1:10" x14ac:dyDescent="0.3">
      <c r="A308" t="s">
        <v>3126</v>
      </c>
      <c r="B308" t="s">
        <v>85</v>
      </c>
      <c r="C308" t="s">
        <v>3420</v>
      </c>
      <c r="D308" s="150" t="s">
        <v>5345</v>
      </c>
      <c r="E308" s="130">
        <v>1005986</v>
      </c>
      <c r="F308" s="135">
        <v>569.12</v>
      </c>
      <c r="G308" s="135">
        <v>600.61</v>
      </c>
      <c r="H308" s="135">
        <v>529.40000000000009</v>
      </c>
      <c r="I308" s="200">
        <v>21371636.875069994</v>
      </c>
      <c r="J308" s="222">
        <f t="shared" si="8"/>
        <v>2.810313517448031E-2</v>
      </c>
    </row>
    <row r="309" spans="1:10" x14ac:dyDescent="0.3">
      <c r="A309" t="s">
        <v>3126</v>
      </c>
      <c r="B309" t="s">
        <v>116</v>
      </c>
      <c r="C309" t="s">
        <v>3421</v>
      </c>
      <c r="D309" s="150"/>
      <c r="E309" s="130">
        <v>1005989</v>
      </c>
      <c r="F309" s="135">
        <v>673.31999999999994</v>
      </c>
      <c r="G309" s="135">
        <v>1080.3699999999999</v>
      </c>
      <c r="H309" s="135">
        <v>498.88</v>
      </c>
      <c r="I309" s="200" t="s">
        <v>6778</v>
      </c>
      <c r="J309" s="222" t="str">
        <f t="shared" si="8"/>
        <v/>
      </c>
    </row>
    <row r="310" spans="1:10" x14ac:dyDescent="0.3">
      <c r="A310" t="s">
        <v>3126</v>
      </c>
      <c r="B310" t="s">
        <v>99</v>
      </c>
      <c r="C310" t="s">
        <v>3422</v>
      </c>
      <c r="D310" s="150" t="s">
        <v>5357</v>
      </c>
      <c r="E310" s="130">
        <v>1006042</v>
      </c>
      <c r="F310" s="135">
        <v>469.11</v>
      </c>
      <c r="G310" s="135">
        <v>105.79</v>
      </c>
      <c r="H310" s="135">
        <v>136.97000000000003</v>
      </c>
      <c r="I310" s="200">
        <v>328713694.60925502</v>
      </c>
      <c r="J310" s="222">
        <f t="shared" si="8"/>
        <v>3.2183021801313614E-4</v>
      </c>
    </row>
    <row r="311" spans="1:10" x14ac:dyDescent="0.3">
      <c r="A311" t="s">
        <v>3126</v>
      </c>
      <c r="B311" t="s">
        <v>105</v>
      </c>
      <c r="C311" t="s">
        <v>3423</v>
      </c>
      <c r="D311" s="150" t="s">
        <v>5084</v>
      </c>
      <c r="E311" s="130">
        <v>1006109</v>
      </c>
      <c r="F311" s="135">
        <v>546.11</v>
      </c>
      <c r="G311" s="135">
        <v>72.72</v>
      </c>
      <c r="H311" s="135">
        <v>122.9</v>
      </c>
      <c r="I311" s="200">
        <v>1773603.83348</v>
      </c>
      <c r="J311" s="222">
        <f t="shared" si="8"/>
        <v>4.1001264559355176E-2</v>
      </c>
    </row>
    <row r="312" spans="1:10" x14ac:dyDescent="0.3">
      <c r="A312" t="s">
        <v>3126</v>
      </c>
      <c r="B312" t="s">
        <v>109</v>
      </c>
      <c r="C312" t="s">
        <v>3424</v>
      </c>
      <c r="D312" s="150"/>
      <c r="E312" s="130">
        <v>1006122</v>
      </c>
      <c r="F312" s="135">
        <v>109.86</v>
      </c>
      <c r="G312" s="135">
        <v>92.47</v>
      </c>
      <c r="H312" s="135">
        <v>98.580000000000013</v>
      </c>
      <c r="I312" s="200" t="s">
        <v>6778</v>
      </c>
      <c r="J312" s="222" t="str">
        <f t="shared" si="8"/>
        <v/>
      </c>
    </row>
    <row r="313" spans="1:10" x14ac:dyDescent="0.3">
      <c r="A313" t="s">
        <v>3126</v>
      </c>
      <c r="B313" t="s">
        <v>74</v>
      </c>
      <c r="C313" t="s">
        <v>3425</v>
      </c>
      <c r="D313" s="150" t="s">
        <v>5023</v>
      </c>
      <c r="E313" s="130">
        <v>1006130</v>
      </c>
      <c r="F313" s="135">
        <v>162.64000000000001</v>
      </c>
      <c r="G313" s="135">
        <v>68.169999999999987</v>
      </c>
      <c r="H313" s="135">
        <v>106.77</v>
      </c>
      <c r="I313" s="200">
        <v>260216407.821675</v>
      </c>
      <c r="J313" s="222">
        <f t="shared" si="8"/>
        <v>2.6197425662226705E-4</v>
      </c>
    </row>
    <row r="314" spans="1:10" x14ac:dyDescent="0.3">
      <c r="A314" t="s">
        <v>3126</v>
      </c>
      <c r="B314" t="s">
        <v>91</v>
      </c>
      <c r="C314" t="s">
        <v>3426</v>
      </c>
      <c r="D314" s="150" t="s">
        <v>3426</v>
      </c>
      <c r="E314" s="130">
        <v>1006143</v>
      </c>
      <c r="F314" s="135">
        <v>290.7</v>
      </c>
      <c r="G314" s="135">
        <v>0</v>
      </c>
      <c r="H314" s="135">
        <v>0</v>
      </c>
      <c r="I314" s="200">
        <v>270627997.29197001</v>
      </c>
      <c r="J314" s="222">
        <f t="shared" si="8"/>
        <v>0</v>
      </c>
    </row>
    <row r="315" spans="1:10" x14ac:dyDescent="0.3">
      <c r="A315" t="s">
        <v>3126</v>
      </c>
      <c r="B315" t="s">
        <v>83</v>
      </c>
      <c r="C315" t="s">
        <v>3427</v>
      </c>
      <c r="D315" s="150"/>
      <c r="E315" s="130">
        <v>1006152</v>
      </c>
      <c r="F315" s="135">
        <v>264.10000000000002</v>
      </c>
      <c r="G315" s="135">
        <v>316.2</v>
      </c>
      <c r="H315" s="135">
        <v>337.90000000000003</v>
      </c>
      <c r="I315" s="200" t="s">
        <v>6778</v>
      </c>
      <c r="J315" s="222" t="str">
        <f t="shared" si="8"/>
        <v/>
      </c>
    </row>
    <row r="316" spans="1:10" x14ac:dyDescent="0.3">
      <c r="A316" t="s">
        <v>3126</v>
      </c>
      <c r="B316" t="s">
        <v>82</v>
      </c>
      <c r="C316" t="s">
        <v>3428</v>
      </c>
      <c r="D316" s="150"/>
      <c r="E316" s="130">
        <v>1006154</v>
      </c>
      <c r="F316" s="135">
        <v>242.1</v>
      </c>
      <c r="G316" s="135">
        <v>356.5</v>
      </c>
      <c r="H316" s="135">
        <v>234.8</v>
      </c>
      <c r="I316" s="200" t="s">
        <v>6778</v>
      </c>
      <c r="J316" s="222" t="str">
        <f t="shared" si="8"/>
        <v/>
      </c>
    </row>
    <row r="317" spans="1:10" x14ac:dyDescent="0.3">
      <c r="A317" t="s">
        <v>3126</v>
      </c>
      <c r="B317" t="s">
        <v>110</v>
      </c>
      <c r="C317" t="s">
        <v>3429</v>
      </c>
      <c r="D317" s="150" t="s">
        <v>5179</v>
      </c>
      <c r="E317" s="130">
        <v>1006156</v>
      </c>
      <c r="F317" s="135">
        <v>90.059999999999988</v>
      </c>
      <c r="G317" s="135">
        <v>107.35000000000001</v>
      </c>
      <c r="H317" s="135">
        <v>157.88999999999999</v>
      </c>
      <c r="I317" s="200">
        <v>807130111.95651495</v>
      </c>
      <c r="J317" s="222">
        <f t="shared" si="8"/>
        <v>1.3300210016917771E-4</v>
      </c>
    </row>
    <row r="318" spans="1:10" x14ac:dyDescent="0.3">
      <c r="A318" t="s">
        <v>3126</v>
      </c>
      <c r="B318" t="s">
        <v>110</v>
      </c>
      <c r="C318" t="s">
        <v>3430</v>
      </c>
      <c r="D318" s="150" t="s">
        <v>5175</v>
      </c>
      <c r="E318" s="130">
        <v>1006232</v>
      </c>
      <c r="F318" s="135">
        <v>46.68</v>
      </c>
      <c r="G318" s="135">
        <v>37.520000000000003</v>
      </c>
      <c r="H318" s="135">
        <v>87.589999999999989</v>
      </c>
      <c r="I318" s="200">
        <v>808216087.36720014</v>
      </c>
      <c r="J318" s="222">
        <f t="shared" si="8"/>
        <v>4.6423228374756889E-5</v>
      </c>
    </row>
    <row r="319" spans="1:10" x14ac:dyDescent="0.3">
      <c r="A319" t="s">
        <v>3126</v>
      </c>
      <c r="B319" t="s">
        <v>72</v>
      </c>
      <c r="C319" t="s">
        <v>3431</v>
      </c>
      <c r="D319" s="150"/>
      <c r="E319" s="130">
        <v>1006265</v>
      </c>
      <c r="F319" s="135">
        <v>79.34</v>
      </c>
      <c r="G319" s="135">
        <v>98.33</v>
      </c>
      <c r="H319" s="135">
        <v>90.22</v>
      </c>
      <c r="I319" s="200" t="s">
        <v>6778</v>
      </c>
      <c r="J319" s="222" t="str">
        <f t="shared" si="8"/>
        <v/>
      </c>
    </row>
    <row r="320" spans="1:10" x14ac:dyDescent="0.3">
      <c r="A320" t="s">
        <v>3126</v>
      </c>
      <c r="B320" t="s">
        <v>102</v>
      </c>
      <c r="C320" t="s">
        <v>3432</v>
      </c>
      <c r="D320" s="150"/>
      <c r="E320" s="130">
        <v>1006332</v>
      </c>
      <c r="F320" s="135">
        <v>50.45</v>
      </c>
      <c r="G320" s="135">
        <v>0</v>
      </c>
      <c r="H320" s="135">
        <v>42.470000000000006</v>
      </c>
      <c r="I320" s="200" t="s">
        <v>6778</v>
      </c>
      <c r="J320" s="222" t="str">
        <f t="shared" si="8"/>
        <v/>
      </c>
    </row>
    <row r="321" spans="1:10" x14ac:dyDescent="0.3">
      <c r="A321" t="s">
        <v>3126</v>
      </c>
      <c r="B321" t="s">
        <v>90</v>
      </c>
      <c r="C321" t="s">
        <v>3433</v>
      </c>
      <c r="D321" s="150" t="s">
        <v>5216</v>
      </c>
      <c r="E321" s="130">
        <v>1006368</v>
      </c>
      <c r="F321" s="135">
        <v>41.64</v>
      </c>
      <c r="G321" s="135">
        <v>29.3</v>
      </c>
      <c r="H321" s="135">
        <v>23.55</v>
      </c>
      <c r="I321" s="200">
        <v>758942443.05016482</v>
      </c>
      <c r="J321" s="222">
        <f t="shared" si="8"/>
        <v>3.8606353180412815E-5</v>
      </c>
    </row>
    <row r="322" spans="1:10" x14ac:dyDescent="0.3">
      <c r="A322" t="s">
        <v>3126</v>
      </c>
      <c r="B322" t="s">
        <v>105</v>
      </c>
      <c r="C322" t="s">
        <v>3434</v>
      </c>
      <c r="D322" s="150" t="s">
        <v>3434</v>
      </c>
      <c r="E322" s="130">
        <v>1006385</v>
      </c>
      <c r="F322" s="135">
        <v>163.34</v>
      </c>
      <c r="G322" s="135">
        <v>271.03000000000003</v>
      </c>
      <c r="H322" s="135">
        <v>0</v>
      </c>
      <c r="I322" s="200">
        <v>174407453.37267995</v>
      </c>
      <c r="J322" s="222">
        <f t="shared" si="8"/>
        <v>1.5540046870637671E-3</v>
      </c>
    </row>
    <row r="323" spans="1:10" x14ac:dyDescent="0.3">
      <c r="A323" t="s">
        <v>3126</v>
      </c>
      <c r="B323" t="s">
        <v>72</v>
      </c>
      <c r="C323" t="s">
        <v>3435</v>
      </c>
      <c r="D323" s="150"/>
      <c r="E323" s="130">
        <v>1006434</v>
      </c>
      <c r="F323" s="135">
        <v>138.33999999999997</v>
      </c>
      <c r="G323" s="135">
        <v>185.64000000000001</v>
      </c>
      <c r="H323" s="135">
        <v>195.85999999999999</v>
      </c>
      <c r="I323" s="200" t="s">
        <v>6778</v>
      </c>
      <c r="J323" s="222" t="str">
        <f t="shared" si="8"/>
        <v/>
      </c>
    </row>
    <row r="324" spans="1:10" x14ac:dyDescent="0.3">
      <c r="A324" t="s">
        <v>3126</v>
      </c>
      <c r="B324" t="s">
        <v>99</v>
      </c>
      <c r="C324" t="s">
        <v>3436</v>
      </c>
      <c r="D324" s="150" t="s">
        <v>5039</v>
      </c>
      <c r="E324" s="130">
        <v>1006440</v>
      </c>
      <c r="F324" s="135">
        <v>96.42</v>
      </c>
      <c r="G324" s="135">
        <v>156.76000000000002</v>
      </c>
      <c r="H324" s="135">
        <v>272.47999999999996</v>
      </c>
      <c r="I324" s="200">
        <v>401393550.27648002</v>
      </c>
      <c r="J324" s="222">
        <f t="shared" ref="J324:J387" si="9">IFERROR(IF(I324&gt;0,G324*1000/I324,""),"")</f>
        <v>3.9053940924567345E-4</v>
      </c>
    </row>
    <row r="325" spans="1:10" x14ac:dyDescent="0.3">
      <c r="A325" t="s">
        <v>3126</v>
      </c>
      <c r="B325" t="s">
        <v>101</v>
      </c>
      <c r="C325" t="s">
        <v>3437</v>
      </c>
      <c r="D325" s="150"/>
      <c r="E325" s="130">
        <v>1006505</v>
      </c>
      <c r="F325" s="135">
        <v>4.92</v>
      </c>
      <c r="G325" s="135">
        <v>6.22</v>
      </c>
      <c r="H325" s="135">
        <v>5.04</v>
      </c>
      <c r="I325" s="200" t="s">
        <v>6778</v>
      </c>
      <c r="J325" s="222" t="str">
        <f t="shared" si="9"/>
        <v/>
      </c>
    </row>
    <row r="326" spans="1:10" x14ac:dyDescent="0.3">
      <c r="A326" t="s">
        <v>3126</v>
      </c>
      <c r="B326" t="s">
        <v>109</v>
      </c>
      <c r="C326" t="s">
        <v>3438</v>
      </c>
      <c r="D326" s="150"/>
      <c r="E326" s="130">
        <v>1006523</v>
      </c>
      <c r="F326" s="135">
        <v>4.46</v>
      </c>
      <c r="G326" s="135">
        <v>6.9799999999999995</v>
      </c>
      <c r="H326" s="135">
        <v>4.4800000000000004</v>
      </c>
      <c r="I326" s="200" t="s">
        <v>6778</v>
      </c>
      <c r="J326" s="222" t="str">
        <f t="shared" si="9"/>
        <v/>
      </c>
    </row>
    <row r="327" spans="1:10" x14ac:dyDescent="0.3">
      <c r="A327" t="s">
        <v>3126</v>
      </c>
      <c r="B327" t="s">
        <v>83</v>
      </c>
      <c r="C327" t="s">
        <v>3439</v>
      </c>
      <c r="D327" s="150"/>
      <c r="E327" s="130">
        <v>1006586</v>
      </c>
      <c r="F327" s="135">
        <v>354.29999999999995</v>
      </c>
      <c r="G327" s="135">
        <v>437.4</v>
      </c>
      <c r="H327" s="135">
        <v>356.6</v>
      </c>
      <c r="I327" s="200" t="s">
        <v>6778</v>
      </c>
      <c r="J327" s="222" t="str">
        <f t="shared" si="9"/>
        <v/>
      </c>
    </row>
    <row r="328" spans="1:10" x14ac:dyDescent="0.3">
      <c r="A328" t="s">
        <v>3126</v>
      </c>
      <c r="B328" t="s">
        <v>105</v>
      </c>
      <c r="C328" t="s">
        <v>3440</v>
      </c>
      <c r="D328" s="150" t="s">
        <v>3440</v>
      </c>
      <c r="E328" s="130">
        <v>1006696</v>
      </c>
      <c r="F328" s="135">
        <v>263.08</v>
      </c>
      <c r="G328" s="135">
        <v>620.79999999999995</v>
      </c>
      <c r="H328" s="135">
        <v>412.42999999999995</v>
      </c>
      <c r="I328" s="200">
        <v>530791170.91048998</v>
      </c>
      <c r="J328" s="222">
        <f t="shared" si="9"/>
        <v>1.1695748422776396E-3</v>
      </c>
    </row>
    <row r="329" spans="1:10" x14ac:dyDescent="0.3">
      <c r="A329" t="s">
        <v>3126</v>
      </c>
      <c r="B329" t="s">
        <v>105</v>
      </c>
      <c r="C329" t="s">
        <v>1813</v>
      </c>
      <c r="D329" s="150" t="s">
        <v>1813</v>
      </c>
      <c r="E329" s="130">
        <v>1006698</v>
      </c>
      <c r="F329" s="135">
        <v>878.98</v>
      </c>
      <c r="G329" s="135">
        <v>707.88</v>
      </c>
      <c r="H329" s="135">
        <v>473.55</v>
      </c>
      <c r="I329" s="200">
        <v>631972047.32920003</v>
      </c>
      <c r="J329" s="222">
        <f t="shared" si="9"/>
        <v>1.1201128325083322E-3</v>
      </c>
    </row>
    <row r="330" spans="1:10" x14ac:dyDescent="0.3">
      <c r="A330" t="s">
        <v>3126</v>
      </c>
      <c r="B330" t="s">
        <v>114</v>
      </c>
      <c r="C330" t="s">
        <v>3441</v>
      </c>
      <c r="D330" s="150" t="s">
        <v>5089</v>
      </c>
      <c r="E330" s="130">
        <v>1006755</v>
      </c>
      <c r="F330" s="135">
        <v>183.26</v>
      </c>
      <c r="G330" s="135">
        <v>33.57</v>
      </c>
      <c r="H330" s="135">
        <v>81.23</v>
      </c>
      <c r="I330" s="200">
        <v>198883682.65037003</v>
      </c>
      <c r="J330" s="222">
        <f t="shared" si="9"/>
        <v>1.6879212790430267E-4</v>
      </c>
    </row>
    <row r="331" spans="1:10" x14ac:dyDescent="0.3">
      <c r="A331" t="s">
        <v>3126</v>
      </c>
      <c r="B331" t="s">
        <v>99</v>
      </c>
      <c r="C331" t="s">
        <v>3442</v>
      </c>
      <c r="D331" s="150" t="s">
        <v>5038</v>
      </c>
      <c r="E331" s="130">
        <v>1006757</v>
      </c>
      <c r="F331" s="135">
        <v>129.15</v>
      </c>
      <c r="G331" s="135">
        <v>195.95</v>
      </c>
      <c r="H331" s="135">
        <v>78.010000000000005</v>
      </c>
      <c r="I331" s="200">
        <v>391962164.31100011</v>
      </c>
      <c r="J331" s="222">
        <f t="shared" si="9"/>
        <v>4.9992070113309358E-4</v>
      </c>
    </row>
    <row r="332" spans="1:10" x14ac:dyDescent="0.3">
      <c r="A332" t="s">
        <v>3126</v>
      </c>
      <c r="B332" t="s">
        <v>105</v>
      </c>
      <c r="C332" t="s">
        <v>1605</v>
      </c>
      <c r="D332" s="150" t="s">
        <v>1605</v>
      </c>
      <c r="E332" s="130">
        <v>1006781</v>
      </c>
      <c r="F332" s="135">
        <v>248.55000000000004</v>
      </c>
      <c r="G332" s="135">
        <v>293.12</v>
      </c>
      <c r="H332" s="135">
        <v>189.76</v>
      </c>
      <c r="I332" s="200">
        <v>579421618.27844512</v>
      </c>
      <c r="J332" s="222">
        <f t="shared" si="9"/>
        <v>5.0588378264329647E-4</v>
      </c>
    </row>
    <row r="333" spans="1:10" x14ac:dyDescent="0.3">
      <c r="A333" t="s">
        <v>3126</v>
      </c>
      <c r="B333" t="s">
        <v>105</v>
      </c>
      <c r="C333" t="s">
        <v>3443</v>
      </c>
      <c r="D333" s="150" t="s">
        <v>3443</v>
      </c>
      <c r="E333" s="130">
        <v>1006782</v>
      </c>
      <c r="F333" s="135">
        <v>728.2</v>
      </c>
      <c r="G333" s="135">
        <v>269.45000000000005</v>
      </c>
      <c r="H333" s="135">
        <v>682.31000000000006</v>
      </c>
      <c r="I333" s="200">
        <v>646914050.48063493</v>
      </c>
      <c r="J333" s="222">
        <f t="shared" si="9"/>
        <v>4.1651591861362099E-4</v>
      </c>
    </row>
    <row r="334" spans="1:10" x14ac:dyDescent="0.3">
      <c r="A334" t="s">
        <v>3126</v>
      </c>
      <c r="B334" t="s">
        <v>105</v>
      </c>
      <c r="C334" t="s">
        <v>3444</v>
      </c>
      <c r="D334" s="150" t="s">
        <v>3444</v>
      </c>
      <c r="E334" s="130">
        <v>1006824</v>
      </c>
      <c r="F334" s="135">
        <v>236.32000000000002</v>
      </c>
      <c r="G334" s="135">
        <v>471.87</v>
      </c>
      <c r="H334" s="135">
        <v>753.86</v>
      </c>
      <c r="I334" s="200">
        <v>612558572.2822051</v>
      </c>
      <c r="J334" s="222">
        <f t="shared" si="9"/>
        <v>7.7032633506695909E-4</v>
      </c>
    </row>
    <row r="335" spans="1:10" x14ac:dyDescent="0.3">
      <c r="A335" t="s">
        <v>3126</v>
      </c>
      <c r="B335" t="s">
        <v>109</v>
      </c>
      <c r="C335" t="s">
        <v>3445</v>
      </c>
      <c r="D335" s="150"/>
      <c r="E335" s="130">
        <v>1006833</v>
      </c>
      <c r="F335" s="135">
        <v>3759.1099999999997</v>
      </c>
      <c r="G335" s="135">
        <v>147.31</v>
      </c>
      <c r="H335" s="135">
        <v>181.3</v>
      </c>
      <c r="I335" s="200" t="s">
        <v>6778</v>
      </c>
      <c r="J335" s="222" t="str">
        <f t="shared" si="9"/>
        <v/>
      </c>
    </row>
    <row r="336" spans="1:10" x14ac:dyDescent="0.3">
      <c r="A336" t="s">
        <v>3126</v>
      </c>
      <c r="B336" t="s">
        <v>90</v>
      </c>
      <c r="C336" t="s">
        <v>3446</v>
      </c>
      <c r="D336" s="150"/>
      <c r="E336" s="130">
        <v>1006841</v>
      </c>
      <c r="F336" s="135">
        <v>8.52</v>
      </c>
      <c r="G336" s="135">
        <v>4.4400000000000004</v>
      </c>
      <c r="H336" s="135">
        <v>3.74</v>
      </c>
      <c r="I336" s="200" t="s">
        <v>6778</v>
      </c>
      <c r="J336" s="222" t="str">
        <f t="shared" si="9"/>
        <v/>
      </c>
    </row>
    <row r="337" spans="1:10" x14ac:dyDescent="0.3">
      <c r="A337" t="s">
        <v>3126</v>
      </c>
      <c r="B337" t="s">
        <v>85</v>
      </c>
      <c r="C337" t="s">
        <v>3447</v>
      </c>
      <c r="D337" s="150" t="s">
        <v>5298</v>
      </c>
      <c r="E337" s="130">
        <v>1006898</v>
      </c>
      <c r="F337" s="135">
        <v>7.0200000000000005</v>
      </c>
      <c r="G337" s="135">
        <v>101.85</v>
      </c>
      <c r="H337" s="135">
        <v>0</v>
      </c>
      <c r="I337" s="200">
        <v>48103146.464245006</v>
      </c>
      <c r="J337" s="222">
        <f t="shared" si="9"/>
        <v>2.1173251125205491E-3</v>
      </c>
    </row>
    <row r="338" spans="1:10" x14ac:dyDescent="0.3">
      <c r="A338" t="s">
        <v>3126</v>
      </c>
      <c r="B338" t="s">
        <v>85</v>
      </c>
      <c r="C338" t="s">
        <v>3448</v>
      </c>
      <c r="D338" s="150"/>
      <c r="E338" s="130">
        <v>1006918</v>
      </c>
      <c r="F338" s="135">
        <v>654.23</v>
      </c>
      <c r="G338" s="135">
        <v>210.07</v>
      </c>
      <c r="H338" s="135">
        <v>272.34999999999997</v>
      </c>
      <c r="I338" s="200" t="s">
        <v>6778</v>
      </c>
      <c r="J338" s="222" t="str">
        <f t="shared" si="9"/>
        <v/>
      </c>
    </row>
    <row r="339" spans="1:10" x14ac:dyDescent="0.3">
      <c r="A339" t="s">
        <v>3126</v>
      </c>
      <c r="B339" t="s">
        <v>109</v>
      </c>
      <c r="C339" t="s">
        <v>3449</v>
      </c>
      <c r="D339" s="150"/>
      <c r="E339" s="130">
        <v>1006926</v>
      </c>
      <c r="F339" s="135">
        <v>271.52999999999997</v>
      </c>
      <c r="G339" s="135">
        <v>329.17</v>
      </c>
      <c r="H339" s="135">
        <v>279.15000000000003</v>
      </c>
      <c r="I339" s="200" t="s">
        <v>6778</v>
      </c>
      <c r="J339" s="222" t="str">
        <f t="shared" si="9"/>
        <v/>
      </c>
    </row>
    <row r="340" spans="1:10" x14ac:dyDescent="0.3">
      <c r="A340" t="s">
        <v>3126</v>
      </c>
      <c r="B340" t="s">
        <v>71</v>
      </c>
      <c r="C340" t="s">
        <v>3450</v>
      </c>
      <c r="D340" s="150"/>
      <c r="E340" s="130">
        <v>1006928</v>
      </c>
      <c r="F340" s="135">
        <v>398.97</v>
      </c>
      <c r="G340" s="135">
        <v>654.03</v>
      </c>
      <c r="H340" s="135">
        <v>406.03</v>
      </c>
      <c r="I340" s="200" t="s">
        <v>6778</v>
      </c>
      <c r="J340" s="222" t="str">
        <f t="shared" si="9"/>
        <v/>
      </c>
    </row>
    <row r="341" spans="1:10" x14ac:dyDescent="0.3">
      <c r="A341" t="s">
        <v>3126</v>
      </c>
      <c r="B341" t="s">
        <v>70</v>
      </c>
      <c r="C341" t="s">
        <v>3451</v>
      </c>
      <c r="D341" s="150"/>
      <c r="E341" s="130">
        <v>1006931</v>
      </c>
      <c r="F341" s="135">
        <v>33.440000000000005</v>
      </c>
      <c r="G341" s="135">
        <v>68.55</v>
      </c>
      <c r="H341" s="135">
        <v>49.099999999999994</v>
      </c>
      <c r="I341" s="200" t="s">
        <v>6778</v>
      </c>
      <c r="J341" s="222" t="str">
        <f t="shared" si="9"/>
        <v/>
      </c>
    </row>
    <row r="342" spans="1:10" x14ac:dyDescent="0.3">
      <c r="A342" t="s">
        <v>3126</v>
      </c>
      <c r="B342" t="s">
        <v>87</v>
      </c>
      <c r="C342" t="s">
        <v>3452</v>
      </c>
      <c r="D342" s="150" t="s">
        <v>5428</v>
      </c>
      <c r="E342" s="130">
        <v>1006953</v>
      </c>
      <c r="F342" s="135">
        <v>118.95</v>
      </c>
      <c r="G342" s="135">
        <v>259.61</v>
      </c>
      <c r="H342" s="135">
        <v>0</v>
      </c>
      <c r="I342" s="200">
        <v>391095515.35313493</v>
      </c>
      <c r="J342" s="222">
        <f t="shared" si="9"/>
        <v>6.6380203763162136E-4</v>
      </c>
    </row>
    <row r="343" spans="1:10" x14ac:dyDescent="0.3">
      <c r="A343" t="s">
        <v>3126</v>
      </c>
      <c r="B343" t="s">
        <v>68</v>
      </c>
      <c r="C343" t="s">
        <v>3453</v>
      </c>
      <c r="D343" s="150" t="s">
        <v>5616</v>
      </c>
      <c r="E343" s="130">
        <v>1006954</v>
      </c>
      <c r="F343" s="135">
        <v>108.63000000000001</v>
      </c>
      <c r="G343" s="135">
        <v>155.41</v>
      </c>
      <c r="H343" s="135">
        <v>90.06</v>
      </c>
      <c r="I343" s="200">
        <v>842666495.42330492</v>
      </c>
      <c r="J343" s="222">
        <f t="shared" si="9"/>
        <v>1.8442646152904343E-4</v>
      </c>
    </row>
    <row r="344" spans="1:10" x14ac:dyDescent="0.3">
      <c r="A344" t="s">
        <v>3126</v>
      </c>
      <c r="B344" t="s">
        <v>100</v>
      </c>
      <c r="C344" t="s">
        <v>3454</v>
      </c>
      <c r="D344" s="150" t="s">
        <v>5619</v>
      </c>
      <c r="E344" s="130">
        <v>1006973</v>
      </c>
      <c r="F344" s="135">
        <v>585.91</v>
      </c>
      <c r="G344" s="135">
        <v>534.29</v>
      </c>
      <c r="H344" s="135">
        <v>487.15</v>
      </c>
      <c r="I344" s="200">
        <v>122175416.41625498</v>
      </c>
      <c r="J344" s="222">
        <f t="shared" si="9"/>
        <v>4.3731383585357249E-3</v>
      </c>
    </row>
    <row r="345" spans="1:10" x14ac:dyDescent="0.3">
      <c r="A345" t="s">
        <v>3126</v>
      </c>
      <c r="B345" t="s">
        <v>112</v>
      </c>
      <c r="C345" t="s">
        <v>3455</v>
      </c>
      <c r="D345" s="150" t="s">
        <v>5423</v>
      </c>
      <c r="E345" s="130">
        <v>1006997</v>
      </c>
      <c r="F345" s="135">
        <v>211.2</v>
      </c>
      <c r="G345" s="243">
        <f>H345</f>
        <v>656.16</v>
      </c>
      <c r="H345" s="135">
        <v>656.16</v>
      </c>
      <c r="I345" s="200">
        <v>285933637.14114493</v>
      </c>
      <c r="J345" s="222">
        <f t="shared" si="9"/>
        <v>2.2947982145804721E-3</v>
      </c>
    </row>
    <row r="346" spans="1:10" x14ac:dyDescent="0.3">
      <c r="A346" t="s">
        <v>3126</v>
      </c>
      <c r="B346" t="s">
        <v>112</v>
      </c>
      <c r="C346" t="s">
        <v>3456</v>
      </c>
      <c r="D346" s="150" t="s">
        <v>5427</v>
      </c>
      <c r="E346" s="130">
        <v>1006998</v>
      </c>
      <c r="F346" s="135">
        <v>173.09</v>
      </c>
      <c r="G346" s="135">
        <v>270.02999999999997</v>
      </c>
      <c r="H346" s="135">
        <v>0</v>
      </c>
      <c r="I346" s="200">
        <v>198556514.012375</v>
      </c>
      <c r="J346" s="222">
        <f t="shared" si="9"/>
        <v>1.3599654553925662E-3</v>
      </c>
    </row>
    <row r="347" spans="1:10" x14ac:dyDescent="0.3">
      <c r="A347" t="s">
        <v>3126</v>
      </c>
      <c r="B347" t="s">
        <v>106</v>
      </c>
      <c r="C347" t="s">
        <v>3457</v>
      </c>
      <c r="D347" s="150" t="s">
        <v>5421</v>
      </c>
      <c r="E347" s="130">
        <v>1007003</v>
      </c>
      <c r="F347" s="135">
        <v>381.86</v>
      </c>
      <c r="G347" s="135">
        <v>661.43</v>
      </c>
      <c r="H347" s="135">
        <v>357.75</v>
      </c>
      <c r="I347" s="200">
        <v>1509734021.0411549</v>
      </c>
      <c r="J347" s="222">
        <f t="shared" si="9"/>
        <v>4.3811028352123862E-4</v>
      </c>
    </row>
    <row r="348" spans="1:10" x14ac:dyDescent="0.3">
      <c r="A348" t="s">
        <v>3126</v>
      </c>
      <c r="B348" t="s">
        <v>77</v>
      </c>
      <c r="C348" t="s">
        <v>3458</v>
      </c>
      <c r="D348" s="150" t="s">
        <v>5420</v>
      </c>
      <c r="E348" s="130">
        <v>1007004</v>
      </c>
      <c r="F348" s="135">
        <v>571.49</v>
      </c>
      <c r="G348" s="135">
        <v>617.07000000000005</v>
      </c>
      <c r="H348" s="135">
        <v>744.01</v>
      </c>
      <c r="I348" s="200">
        <v>0</v>
      </c>
      <c r="J348" s="222" t="str">
        <f t="shared" si="9"/>
        <v/>
      </c>
    </row>
    <row r="349" spans="1:10" x14ac:dyDescent="0.3">
      <c r="A349" t="s">
        <v>3126</v>
      </c>
      <c r="B349" t="s">
        <v>68</v>
      </c>
      <c r="C349" t="s">
        <v>3459</v>
      </c>
      <c r="D349" s="150" t="s">
        <v>5434</v>
      </c>
      <c r="E349" s="130">
        <v>1007005</v>
      </c>
      <c r="F349" s="135">
        <v>499.53</v>
      </c>
      <c r="G349" s="135">
        <v>734.82</v>
      </c>
      <c r="H349" s="135">
        <v>789.53</v>
      </c>
      <c r="I349" s="200">
        <v>2090953187.3632154</v>
      </c>
      <c r="J349" s="222">
        <f t="shared" si="9"/>
        <v>3.5142824068990305E-4</v>
      </c>
    </row>
    <row r="350" spans="1:10" x14ac:dyDescent="0.3">
      <c r="A350" t="s">
        <v>3126</v>
      </c>
      <c r="B350" t="s">
        <v>68</v>
      </c>
      <c r="C350" t="s">
        <v>3460</v>
      </c>
      <c r="D350" s="150" t="s">
        <v>5616</v>
      </c>
      <c r="E350" s="130">
        <v>1007006</v>
      </c>
      <c r="F350" s="135">
        <v>146.67000000000002</v>
      </c>
      <c r="G350" s="135">
        <v>776.12</v>
      </c>
      <c r="H350" s="135">
        <v>1862.08</v>
      </c>
      <c r="I350" s="200">
        <v>842666495.42330492</v>
      </c>
      <c r="J350" s="222">
        <f t="shared" si="9"/>
        <v>9.2102866818043368E-4</v>
      </c>
    </row>
    <row r="351" spans="1:10" x14ac:dyDescent="0.3">
      <c r="A351" t="s">
        <v>3126</v>
      </c>
      <c r="B351" t="s">
        <v>79</v>
      </c>
      <c r="C351" t="s">
        <v>3461</v>
      </c>
      <c r="D351" s="150" t="s">
        <v>5256</v>
      </c>
      <c r="E351" s="130">
        <v>1007013</v>
      </c>
      <c r="F351" s="135">
        <v>49.319999999999993</v>
      </c>
      <c r="G351" s="135">
        <v>0</v>
      </c>
      <c r="H351" s="135">
        <v>0</v>
      </c>
      <c r="I351" s="200">
        <v>43151038.17636501</v>
      </c>
      <c r="J351" s="222">
        <f t="shared" si="9"/>
        <v>0</v>
      </c>
    </row>
    <row r="352" spans="1:10" x14ac:dyDescent="0.3">
      <c r="A352" t="s">
        <v>3126</v>
      </c>
      <c r="B352" t="s">
        <v>91</v>
      </c>
      <c r="C352" t="s">
        <v>3462</v>
      </c>
      <c r="D352" s="150" t="s">
        <v>5432</v>
      </c>
      <c r="E352" s="130">
        <v>1007016</v>
      </c>
      <c r="F352" s="135">
        <v>86.78</v>
      </c>
      <c r="G352" s="135">
        <v>188.56</v>
      </c>
      <c r="H352" s="135">
        <v>349.78</v>
      </c>
      <c r="I352" s="200">
        <v>0</v>
      </c>
      <c r="J352" s="222" t="str">
        <f t="shared" si="9"/>
        <v/>
      </c>
    </row>
    <row r="353" spans="1:10" x14ac:dyDescent="0.3">
      <c r="A353" t="s">
        <v>3126</v>
      </c>
      <c r="B353" t="s">
        <v>112</v>
      </c>
      <c r="C353" t="s">
        <v>3463</v>
      </c>
      <c r="D353" s="150"/>
      <c r="E353" s="130">
        <v>1007042</v>
      </c>
      <c r="F353" s="135">
        <v>236.93</v>
      </c>
      <c r="G353" s="135">
        <v>985.44000000000017</v>
      </c>
      <c r="H353" s="135">
        <v>167.66000000000003</v>
      </c>
      <c r="I353" s="200" t="s">
        <v>6778</v>
      </c>
      <c r="J353" s="222" t="str">
        <f t="shared" si="9"/>
        <v/>
      </c>
    </row>
    <row r="354" spans="1:10" x14ac:dyDescent="0.3">
      <c r="A354" t="s">
        <v>3126</v>
      </c>
      <c r="B354" t="s">
        <v>91</v>
      </c>
      <c r="C354" t="s">
        <v>3464</v>
      </c>
      <c r="D354" s="150"/>
      <c r="E354" s="130">
        <v>1007043</v>
      </c>
      <c r="F354" s="135">
        <v>537.4</v>
      </c>
      <c r="G354" s="135">
        <v>529.31999999999994</v>
      </c>
      <c r="H354" s="135">
        <v>864.11</v>
      </c>
      <c r="I354" s="200" t="s">
        <v>6778</v>
      </c>
      <c r="J354" s="222" t="str">
        <f t="shared" si="9"/>
        <v/>
      </c>
    </row>
    <row r="355" spans="1:10" x14ac:dyDescent="0.3">
      <c r="A355" t="s">
        <v>3126</v>
      </c>
      <c r="B355" t="s">
        <v>68</v>
      </c>
      <c r="C355" t="s">
        <v>3465</v>
      </c>
      <c r="D355" s="150" t="s">
        <v>5616</v>
      </c>
      <c r="E355" s="130">
        <v>1007049</v>
      </c>
      <c r="F355" s="135">
        <v>504.06</v>
      </c>
      <c r="G355" s="135">
        <v>512.44000000000005</v>
      </c>
      <c r="H355" s="135">
        <v>996.79</v>
      </c>
      <c r="I355" s="200">
        <v>842666495.42330492</v>
      </c>
      <c r="J355" s="222">
        <f t="shared" si="9"/>
        <v>6.0811721218675138E-4</v>
      </c>
    </row>
    <row r="356" spans="1:10" x14ac:dyDescent="0.3">
      <c r="A356" t="s">
        <v>3126</v>
      </c>
      <c r="B356" t="s">
        <v>79</v>
      </c>
      <c r="C356" t="s">
        <v>3466</v>
      </c>
      <c r="D356" s="150" t="s">
        <v>5250</v>
      </c>
      <c r="E356" s="130">
        <v>1007070</v>
      </c>
      <c r="F356" s="135">
        <v>59.379999999999995</v>
      </c>
      <c r="G356" s="135">
        <v>0</v>
      </c>
      <c r="H356" s="135">
        <v>0</v>
      </c>
      <c r="I356" s="200">
        <v>53659495.749444999</v>
      </c>
      <c r="J356" s="222">
        <f t="shared" si="9"/>
        <v>0</v>
      </c>
    </row>
    <row r="357" spans="1:10" x14ac:dyDescent="0.3">
      <c r="A357" t="s">
        <v>3126</v>
      </c>
      <c r="B357" t="s">
        <v>76</v>
      </c>
      <c r="C357" t="s">
        <v>3467</v>
      </c>
      <c r="D357" s="150" t="s">
        <v>5167</v>
      </c>
      <c r="E357" s="130">
        <v>1007080</v>
      </c>
      <c r="F357" s="135">
        <v>181.04</v>
      </c>
      <c r="G357" s="135">
        <v>177.98999999999998</v>
      </c>
      <c r="H357" s="135">
        <v>147.08999999999997</v>
      </c>
      <c r="I357" s="200">
        <v>443831781.62521499</v>
      </c>
      <c r="J357" s="222">
        <f t="shared" si="9"/>
        <v>4.0103031682012382E-4</v>
      </c>
    </row>
    <row r="358" spans="1:10" x14ac:dyDescent="0.3">
      <c r="A358" t="s">
        <v>3126</v>
      </c>
      <c r="B358" t="s">
        <v>85</v>
      </c>
      <c r="C358" t="s">
        <v>3468</v>
      </c>
      <c r="D358" s="150"/>
      <c r="E358" s="130">
        <v>1007081</v>
      </c>
      <c r="F358" s="135">
        <v>481.67</v>
      </c>
      <c r="G358" s="135">
        <v>460.46000000000004</v>
      </c>
      <c r="H358" s="135">
        <v>322.11</v>
      </c>
      <c r="I358" s="200" t="s">
        <v>6778</v>
      </c>
      <c r="J358" s="222" t="str">
        <f t="shared" si="9"/>
        <v/>
      </c>
    </row>
    <row r="359" spans="1:10" x14ac:dyDescent="0.3">
      <c r="A359" t="s">
        <v>3126</v>
      </c>
      <c r="B359" t="s">
        <v>113</v>
      </c>
      <c r="C359" t="s">
        <v>3469</v>
      </c>
      <c r="D359" s="150" t="s">
        <v>5254</v>
      </c>
      <c r="E359" s="130">
        <v>1007092</v>
      </c>
      <c r="F359" s="135">
        <v>24.88</v>
      </c>
      <c r="G359" s="135">
        <v>66.89</v>
      </c>
      <c r="H359" s="135">
        <v>27.07</v>
      </c>
      <c r="I359" s="200">
        <v>337888511.42865998</v>
      </c>
      <c r="J359" s="222">
        <f t="shared" si="9"/>
        <v>1.9796470651569582E-4</v>
      </c>
    </row>
    <row r="360" spans="1:10" x14ac:dyDescent="0.3">
      <c r="A360" t="s">
        <v>3126</v>
      </c>
      <c r="B360" t="s">
        <v>83</v>
      </c>
      <c r="C360" t="s">
        <v>3470</v>
      </c>
      <c r="D360" s="150"/>
      <c r="E360" s="130">
        <v>1007102</v>
      </c>
      <c r="F360" s="135">
        <v>389</v>
      </c>
      <c r="G360" s="135">
        <v>435.9</v>
      </c>
      <c r="H360" s="135">
        <v>417.40000000000003</v>
      </c>
      <c r="I360" s="200" t="s">
        <v>6778</v>
      </c>
      <c r="J360" s="222" t="str">
        <f t="shared" si="9"/>
        <v/>
      </c>
    </row>
    <row r="361" spans="1:10" x14ac:dyDescent="0.3">
      <c r="A361" t="s">
        <v>3126</v>
      </c>
      <c r="B361" t="s">
        <v>105</v>
      </c>
      <c r="C361" t="s">
        <v>3471</v>
      </c>
      <c r="D361" s="150" t="s">
        <v>5439</v>
      </c>
      <c r="E361" s="130">
        <v>1007133</v>
      </c>
      <c r="F361" s="135">
        <v>152.6</v>
      </c>
      <c r="G361" s="135">
        <v>200.89999999999998</v>
      </c>
      <c r="H361" s="135">
        <v>223.7</v>
      </c>
      <c r="I361" s="200">
        <v>153475796.41189</v>
      </c>
      <c r="J361" s="222">
        <f t="shared" si="9"/>
        <v>1.3090011890919625E-3</v>
      </c>
    </row>
    <row r="362" spans="1:10" x14ac:dyDescent="0.3">
      <c r="A362" t="s">
        <v>3126</v>
      </c>
      <c r="B362" t="s">
        <v>79</v>
      </c>
      <c r="C362" t="s">
        <v>3472</v>
      </c>
      <c r="D362" s="150" t="s">
        <v>5229</v>
      </c>
      <c r="E362" s="130">
        <v>1007134</v>
      </c>
      <c r="F362" s="135">
        <v>34.619999999999997</v>
      </c>
      <c r="G362" s="135">
        <v>0</v>
      </c>
      <c r="H362" s="135">
        <v>0</v>
      </c>
      <c r="I362" s="200">
        <v>31097564.812060002</v>
      </c>
      <c r="J362" s="222">
        <f t="shared" si="9"/>
        <v>0</v>
      </c>
    </row>
    <row r="363" spans="1:10" x14ac:dyDescent="0.3">
      <c r="A363" t="s">
        <v>3126</v>
      </c>
      <c r="B363" t="s">
        <v>84</v>
      </c>
      <c r="C363" t="s">
        <v>3473</v>
      </c>
      <c r="D363" s="150"/>
      <c r="E363" s="130">
        <v>1007191</v>
      </c>
      <c r="F363" s="135">
        <v>375.53999999999996</v>
      </c>
      <c r="G363" s="135">
        <v>451.15</v>
      </c>
      <c r="H363" s="135">
        <v>361.76</v>
      </c>
      <c r="I363" s="200" t="s">
        <v>6778</v>
      </c>
      <c r="J363" s="222" t="str">
        <f t="shared" si="9"/>
        <v/>
      </c>
    </row>
    <row r="364" spans="1:10" x14ac:dyDescent="0.3">
      <c r="A364" t="s">
        <v>3126</v>
      </c>
      <c r="B364" t="s">
        <v>105</v>
      </c>
      <c r="C364" t="s">
        <v>3474</v>
      </c>
      <c r="D364" s="150"/>
      <c r="E364" s="130">
        <v>1007210</v>
      </c>
      <c r="F364" s="135">
        <v>176.88</v>
      </c>
      <c r="G364" s="135">
        <v>262.60000000000002</v>
      </c>
      <c r="H364" s="135">
        <v>701.04</v>
      </c>
      <c r="I364" s="200" t="s">
        <v>6778</v>
      </c>
      <c r="J364" s="222" t="str">
        <f t="shared" si="9"/>
        <v/>
      </c>
    </row>
    <row r="365" spans="1:10" x14ac:dyDescent="0.3">
      <c r="A365" t="s">
        <v>3126</v>
      </c>
      <c r="B365" t="s">
        <v>79</v>
      </c>
      <c r="C365" t="s">
        <v>3475</v>
      </c>
      <c r="D365" s="150" t="s">
        <v>5230</v>
      </c>
      <c r="E365" s="130">
        <v>1007342</v>
      </c>
      <c r="F365" s="135">
        <v>16.84</v>
      </c>
      <c r="G365" s="135">
        <v>153.17000000000002</v>
      </c>
      <c r="H365" s="135">
        <v>0</v>
      </c>
      <c r="I365" s="200">
        <v>54926588.77088999</v>
      </c>
      <c r="J365" s="222">
        <f t="shared" si="9"/>
        <v>2.7886312153646269E-3</v>
      </c>
    </row>
    <row r="366" spans="1:10" x14ac:dyDescent="0.3">
      <c r="A366" t="s">
        <v>3126</v>
      </c>
      <c r="B366" t="s">
        <v>114</v>
      </c>
      <c r="C366" t="s">
        <v>3476</v>
      </c>
      <c r="D366" s="150"/>
      <c r="E366" s="130">
        <v>1007362</v>
      </c>
      <c r="F366" s="135">
        <v>45.1</v>
      </c>
      <c r="G366" s="135">
        <v>44.629999999999995</v>
      </c>
      <c r="H366" s="135">
        <v>0</v>
      </c>
      <c r="I366" s="200" t="s">
        <v>6778</v>
      </c>
      <c r="J366" s="222" t="str">
        <f t="shared" si="9"/>
        <v/>
      </c>
    </row>
    <row r="367" spans="1:10" x14ac:dyDescent="0.3">
      <c r="A367" t="s">
        <v>3126</v>
      </c>
      <c r="B367" t="s">
        <v>91</v>
      </c>
      <c r="C367" t="s">
        <v>3477</v>
      </c>
      <c r="D367" s="150" t="s">
        <v>5409</v>
      </c>
      <c r="E367" s="130">
        <v>1007368</v>
      </c>
      <c r="F367" s="135">
        <v>75.650000000000006</v>
      </c>
      <c r="G367" s="135">
        <v>292.92999999999995</v>
      </c>
      <c r="H367" s="135">
        <v>49.52</v>
      </c>
      <c r="I367" s="200">
        <v>97840952.151775002</v>
      </c>
      <c r="J367" s="222">
        <f t="shared" si="9"/>
        <v>2.9939406103243415E-3</v>
      </c>
    </row>
    <row r="368" spans="1:10" x14ac:dyDescent="0.3">
      <c r="A368" t="s">
        <v>3126</v>
      </c>
      <c r="B368" t="s">
        <v>85</v>
      </c>
      <c r="C368" t="s">
        <v>3478</v>
      </c>
      <c r="D368" s="150"/>
      <c r="E368" s="130">
        <v>1007394</v>
      </c>
      <c r="F368" s="135">
        <v>914.82</v>
      </c>
      <c r="G368" s="135">
        <v>466.8</v>
      </c>
      <c r="H368" s="135">
        <v>221.10000000000002</v>
      </c>
      <c r="I368" s="200" t="s">
        <v>6778</v>
      </c>
      <c r="J368" s="222" t="str">
        <f t="shared" si="9"/>
        <v/>
      </c>
    </row>
    <row r="369" spans="1:10" x14ac:dyDescent="0.3">
      <c r="A369" t="s">
        <v>3126</v>
      </c>
      <c r="B369" t="s">
        <v>102</v>
      </c>
      <c r="C369" t="s">
        <v>3479</v>
      </c>
      <c r="D369" s="150"/>
      <c r="E369" s="130">
        <v>1007403</v>
      </c>
      <c r="F369" s="135">
        <v>321.80000000000007</v>
      </c>
      <c r="G369" s="135">
        <v>308.71999999999997</v>
      </c>
      <c r="H369" s="135">
        <v>165.04</v>
      </c>
      <c r="I369" s="200" t="s">
        <v>6778</v>
      </c>
      <c r="J369" s="222" t="str">
        <f t="shared" si="9"/>
        <v/>
      </c>
    </row>
    <row r="370" spans="1:10" x14ac:dyDescent="0.3">
      <c r="A370" t="s">
        <v>3126</v>
      </c>
      <c r="B370" t="s">
        <v>109</v>
      </c>
      <c r="C370" t="s">
        <v>2906</v>
      </c>
      <c r="D370" s="150"/>
      <c r="E370" s="130">
        <v>1007430</v>
      </c>
      <c r="F370" s="135">
        <v>201.23</v>
      </c>
      <c r="G370" s="135">
        <v>1.73</v>
      </c>
      <c r="H370" s="135">
        <v>4.13</v>
      </c>
      <c r="I370" s="200" t="s">
        <v>6778</v>
      </c>
      <c r="J370" s="222" t="str">
        <f t="shared" si="9"/>
        <v/>
      </c>
    </row>
    <row r="371" spans="1:10" x14ac:dyDescent="0.3">
      <c r="A371" t="s">
        <v>3126</v>
      </c>
      <c r="B371" t="s">
        <v>70</v>
      </c>
      <c r="C371" t="s">
        <v>3480</v>
      </c>
      <c r="D371" s="150"/>
      <c r="E371" s="130">
        <v>1007437</v>
      </c>
      <c r="F371" s="135">
        <v>800.17</v>
      </c>
      <c r="G371" s="135">
        <v>318.15999999999997</v>
      </c>
      <c r="H371" s="135">
        <v>268.33</v>
      </c>
      <c r="I371" s="200" t="s">
        <v>6778</v>
      </c>
      <c r="J371" s="222" t="str">
        <f t="shared" si="9"/>
        <v/>
      </c>
    </row>
    <row r="372" spans="1:10" x14ac:dyDescent="0.3">
      <c r="A372" t="s">
        <v>3126</v>
      </c>
      <c r="B372" t="s">
        <v>116</v>
      </c>
      <c r="C372" t="s">
        <v>3481</v>
      </c>
      <c r="D372" s="150" t="s">
        <v>5247</v>
      </c>
      <c r="E372" s="130">
        <v>1007450</v>
      </c>
      <c r="F372" s="135">
        <v>65.08</v>
      </c>
      <c r="G372" s="135">
        <v>45.4</v>
      </c>
      <c r="H372" s="135">
        <v>49.39</v>
      </c>
      <c r="I372" s="200">
        <v>53818098.219030008</v>
      </c>
      <c r="J372" s="222">
        <f t="shared" si="9"/>
        <v>8.4358239147043327E-4</v>
      </c>
    </row>
    <row r="373" spans="1:10" x14ac:dyDescent="0.3">
      <c r="A373" t="s">
        <v>3126</v>
      </c>
      <c r="B373" t="s">
        <v>79</v>
      </c>
      <c r="C373" t="s">
        <v>3482</v>
      </c>
      <c r="D373" s="150" t="s">
        <v>5237</v>
      </c>
      <c r="E373" s="130">
        <v>1007451</v>
      </c>
      <c r="F373" s="135">
        <v>37.19</v>
      </c>
      <c r="G373" s="135">
        <v>0</v>
      </c>
      <c r="H373" s="135">
        <v>0</v>
      </c>
      <c r="I373" s="200">
        <v>43151038.17636501</v>
      </c>
      <c r="J373" s="222">
        <f t="shared" si="9"/>
        <v>0</v>
      </c>
    </row>
    <row r="374" spans="1:10" x14ac:dyDescent="0.3">
      <c r="A374" t="s">
        <v>3126</v>
      </c>
      <c r="B374" t="s">
        <v>113</v>
      </c>
      <c r="C374" t="s">
        <v>3483</v>
      </c>
      <c r="D374" s="150" t="s">
        <v>5257</v>
      </c>
      <c r="E374" s="130">
        <v>1007513</v>
      </c>
      <c r="F374" s="135">
        <v>212.51</v>
      </c>
      <c r="G374" s="135">
        <v>173.95</v>
      </c>
      <c r="H374" s="135">
        <v>155.93</v>
      </c>
      <c r="I374" s="200">
        <v>392658307.87324506</v>
      </c>
      <c r="J374" s="222">
        <f t="shared" si="9"/>
        <v>4.4300603479438717E-4</v>
      </c>
    </row>
    <row r="375" spans="1:10" x14ac:dyDescent="0.3">
      <c r="A375" t="s">
        <v>3126</v>
      </c>
      <c r="B375" t="s">
        <v>89</v>
      </c>
      <c r="C375" t="s">
        <v>3484</v>
      </c>
      <c r="D375" s="150"/>
      <c r="E375" s="130">
        <v>1007535</v>
      </c>
      <c r="F375" s="135">
        <v>36.409999999999997</v>
      </c>
      <c r="G375" s="135">
        <v>144.49</v>
      </c>
      <c r="H375" s="135">
        <v>48.92</v>
      </c>
      <c r="I375" s="200" t="s">
        <v>6778</v>
      </c>
      <c r="J375" s="222" t="str">
        <f t="shared" si="9"/>
        <v/>
      </c>
    </row>
    <row r="376" spans="1:10" x14ac:dyDescent="0.3">
      <c r="A376" t="s">
        <v>3126</v>
      </c>
      <c r="B376" t="s">
        <v>72</v>
      </c>
      <c r="C376" t="s">
        <v>3485</v>
      </c>
      <c r="D376" s="150"/>
      <c r="E376" s="130">
        <v>1007536</v>
      </c>
      <c r="F376" s="135">
        <v>65.89</v>
      </c>
      <c r="G376" s="135">
        <v>43.81</v>
      </c>
      <c r="H376" s="135">
        <v>53.31</v>
      </c>
      <c r="I376" s="200" t="s">
        <v>6778</v>
      </c>
      <c r="J376" s="222" t="str">
        <f t="shared" si="9"/>
        <v/>
      </c>
    </row>
    <row r="377" spans="1:10" x14ac:dyDescent="0.3">
      <c r="A377" t="s">
        <v>3126</v>
      </c>
      <c r="B377" t="s">
        <v>89</v>
      </c>
      <c r="C377" t="s">
        <v>3486</v>
      </c>
      <c r="D377" s="150"/>
      <c r="E377" s="130">
        <v>1007787</v>
      </c>
      <c r="F377" s="135">
        <v>59.859999999999992</v>
      </c>
      <c r="G377" s="135">
        <v>116.13000000000001</v>
      </c>
      <c r="H377" s="135">
        <v>46.82</v>
      </c>
      <c r="I377" s="200" t="s">
        <v>6778</v>
      </c>
      <c r="J377" s="222" t="str">
        <f t="shared" si="9"/>
        <v/>
      </c>
    </row>
    <row r="378" spans="1:10" x14ac:dyDescent="0.3">
      <c r="A378" t="s">
        <v>3126</v>
      </c>
      <c r="B378" t="s">
        <v>68</v>
      </c>
      <c r="C378" t="s">
        <v>3487</v>
      </c>
      <c r="D378" s="150" t="s">
        <v>5170</v>
      </c>
      <c r="E378" s="130">
        <v>1008037</v>
      </c>
      <c r="F378" s="135">
        <v>127.55</v>
      </c>
      <c r="G378" s="135">
        <v>120.01</v>
      </c>
      <c r="H378" s="135">
        <v>111.69</v>
      </c>
      <c r="I378" s="200">
        <v>450892437.01574004</v>
      </c>
      <c r="J378" s="222">
        <f t="shared" si="9"/>
        <v>2.6616104007930083E-4</v>
      </c>
    </row>
    <row r="379" spans="1:10" x14ac:dyDescent="0.3">
      <c r="A379" t="s">
        <v>3126</v>
      </c>
      <c r="B379" t="s">
        <v>77</v>
      </c>
      <c r="C379" t="s">
        <v>3488</v>
      </c>
      <c r="D379" s="150" t="s">
        <v>5617</v>
      </c>
      <c r="E379" s="130">
        <v>1008043</v>
      </c>
      <c r="F379" s="135">
        <v>533.71000000000015</v>
      </c>
      <c r="G379" s="135">
        <v>621.79</v>
      </c>
      <c r="H379" s="135">
        <v>318.14999999999998</v>
      </c>
      <c r="I379" s="200">
        <v>542302596.68360996</v>
      </c>
      <c r="J379" s="222">
        <f t="shared" si="9"/>
        <v>1.1465738939892345E-3</v>
      </c>
    </row>
    <row r="380" spans="1:10" x14ac:dyDescent="0.3">
      <c r="A380" t="s">
        <v>3126</v>
      </c>
      <c r="B380" t="s">
        <v>100</v>
      </c>
      <c r="C380" t="s">
        <v>3489</v>
      </c>
      <c r="D380" s="150" t="s">
        <v>7334</v>
      </c>
      <c r="E380" s="130">
        <v>1008045</v>
      </c>
      <c r="F380" s="135">
        <v>530.41000000000008</v>
      </c>
      <c r="G380" s="135">
        <v>384.9</v>
      </c>
      <c r="H380" s="135">
        <v>273.79999999999995</v>
      </c>
      <c r="I380" s="200" t="s">
        <v>6778</v>
      </c>
      <c r="J380" s="222" t="str">
        <f t="shared" si="9"/>
        <v/>
      </c>
    </row>
    <row r="381" spans="1:10" x14ac:dyDescent="0.3">
      <c r="A381" t="s">
        <v>3126</v>
      </c>
      <c r="B381" t="s">
        <v>112</v>
      </c>
      <c r="C381" t="s">
        <v>3490</v>
      </c>
      <c r="D381" s="150" t="s">
        <v>5425</v>
      </c>
      <c r="E381" s="130">
        <v>1008046</v>
      </c>
      <c r="F381" s="135">
        <v>257.69000000000005</v>
      </c>
      <c r="G381" s="135">
        <v>1099.69</v>
      </c>
      <c r="H381" s="135">
        <v>1110.8800000000001</v>
      </c>
      <c r="I381" s="200">
        <v>459608948.55859005</v>
      </c>
      <c r="J381" s="222">
        <f t="shared" si="9"/>
        <v>2.3926644671493241E-3</v>
      </c>
    </row>
    <row r="382" spans="1:10" x14ac:dyDescent="0.3">
      <c r="A382" t="s">
        <v>3126</v>
      </c>
      <c r="B382" t="s">
        <v>89</v>
      </c>
      <c r="C382" t="s">
        <v>3491</v>
      </c>
      <c r="D382" s="150"/>
      <c r="E382" s="130">
        <v>1008055</v>
      </c>
      <c r="F382" s="135">
        <v>13.34</v>
      </c>
      <c r="G382" s="135">
        <v>45.66</v>
      </c>
      <c r="H382" s="135">
        <v>22.45</v>
      </c>
      <c r="I382" s="200" t="s">
        <v>6778</v>
      </c>
      <c r="J382" s="222" t="str">
        <f t="shared" si="9"/>
        <v/>
      </c>
    </row>
    <row r="383" spans="1:10" x14ac:dyDescent="0.3">
      <c r="A383" t="s">
        <v>3126</v>
      </c>
      <c r="B383" t="s">
        <v>83</v>
      </c>
      <c r="C383" t="s">
        <v>3492</v>
      </c>
      <c r="D383" s="150"/>
      <c r="E383" s="130">
        <v>1008080</v>
      </c>
      <c r="F383" s="135">
        <v>68.990000000000009</v>
      </c>
      <c r="G383" s="135">
        <v>71.900000000000006</v>
      </c>
      <c r="H383" s="135">
        <v>62.650000000000006</v>
      </c>
      <c r="I383" s="200" t="s">
        <v>6778</v>
      </c>
      <c r="J383" s="222" t="str">
        <f t="shared" si="9"/>
        <v/>
      </c>
    </row>
    <row r="384" spans="1:10" x14ac:dyDescent="0.3">
      <c r="A384" t="s">
        <v>3126</v>
      </c>
      <c r="B384" t="s">
        <v>101</v>
      </c>
      <c r="C384" t="s">
        <v>3493</v>
      </c>
      <c r="D384" s="150"/>
      <c r="E384" s="130">
        <v>1008132</v>
      </c>
      <c r="F384" s="135">
        <v>0</v>
      </c>
      <c r="G384" s="135">
        <v>62.010000000000005</v>
      </c>
      <c r="H384" s="135">
        <v>95.679999999999993</v>
      </c>
      <c r="I384" s="200" t="s">
        <v>6778</v>
      </c>
      <c r="J384" s="222" t="str">
        <f t="shared" si="9"/>
        <v/>
      </c>
    </row>
    <row r="385" spans="1:10" x14ac:dyDescent="0.3">
      <c r="A385" t="s">
        <v>3126</v>
      </c>
      <c r="B385" t="s">
        <v>74</v>
      </c>
      <c r="C385" t="s">
        <v>3494</v>
      </c>
      <c r="D385" s="150" t="s">
        <v>5021</v>
      </c>
      <c r="E385" s="130">
        <v>1008146</v>
      </c>
      <c r="F385" s="135">
        <v>47.61</v>
      </c>
      <c r="G385" s="135">
        <v>57.910000000000004</v>
      </c>
      <c r="H385" s="135">
        <v>94.11</v>
      </c>
      <c r="I385" s="200">
        <v>207104771.98558497</v>
      </c>
      <c r="J385" s="222">
        <f t="shared" si="9"/>
        <v>2.7961692743627697E-4</v>
      </c>
    </row>
    <row r="386" spans="1:10" x14ac:dyDescent="0.3">
      <c r="A386" t="s">
        <v>3126</v>
      </c>
      <c r="B386" t="s">
        <v>73</v>
      </c>
      <c r="C386" t="s">
        <v>3495</v>
      </c>
      <c r="D386" s="150" t="s">
        <v>5451</v>
      </c>
      <c r="E386" s="130">
        <v>1008148</v>
      </c>
      <c r="F386" s="135">
        <v>68.550000000000011</v>
      </c>
      <c r="G386" s="135">
        <v>62.61</v>
      </c>
      <c r="H386" s="135">
        <v>54.89</v>
      </c>
      <c r="I386" s="200">
        <v>85943297.024295002</v>
      </c>
      <c r="J386" s="222">
        <f t="shared" si="9"/>
        <v>7.2850358512893687E-4</v>
      </c>
    </row>
    <row r="387" spans="1:10" x14ac:dyDescent="0.3">
      <c r="A387" t="s">
        <v>3126</v>
      </c>
      <c r="B387" t="s">
        <v>97</v>
      </c>
      <c r="C387" t="s">
        <v>3496</v>
      </c>
      <c r="D387" s="150" t="s">
        <v>5028</v>
      </c>
      <c r="E387" s="130">
        <v>1008149</v>
      </c>
      <c r="F387" s="135">
        <v>0</v>
      </c>
      <c r="G387" s="135">
        <v>55.81</v>
      </c>
      <c r="H387" s="135">
        <v>57.91</v>
      </c>
      <c r="I387" s="200">
        <v>128700334.31423497</v>
      </c>
      <c r="J387" s="222">
        <f t="shared" si="9"/>
        <v>4.3364300720256254E-4</v>
      </c>
    </row>
    <row r="388" spans="1:10" x14ac:dyDescent="0.3">
      <c r="A388" t="s">
        <v>3126</v>
      </c>
      <c r="B388" t="s">
        <v>97</v>
      </c>
      <c r="C388" t="s">
        <v>3497</v>
      </c>
      <c r="D388" s="150" t="s">
        <v>5386</v>
      </c>
      <c r="E388" s="130">
        <v>1008150</v>
      </c>
      <c r="F388" s="135">
        <v>163.65</v>
      </c>
      <c r="G388" s="135">
        <v>158.36999999999998</v>
      </c>
      <c r="H388" s="135">
        <v>80.75</v>
      </c>
      <c r="I388" s="200">
        <v>368636546.88396502</v>
      </c>
      <c r="J388" s="222">
        <f t="shared" ref="J388:J451" si="10">IFERROR(IF(I388&gt;0,G388*1000/I388,""),"")</f>
        <v>4.296101440258168E-4</v>
      </c>
    </row>
    <row r="389" spans="1:10" x14ac:dyDescent="0.3">
      <c r="A389" t="s">
        <v>3126</v>
      </c>
      <c r="B389" t="s">
        <v>73</v>
      </c>
      <c r="C389" t="s">
        <v>3498</v>
      </c>
      <c r="D389" s="150" t="s">
        <v>5067</v>
      </c>
      <c r="E389" s="130">
        <v>1008151</v>
      </c>
      <c r="F389" s="135">
        <v>190.96</v>
      </c>
      <c r="G389" s="135">
        <v>202.57999999999998</v>
      </c>
      <c r="H389" s="135">
        <v>217.34</v>
      </c>
      <c r="I389" s="200">
        <v>15881425.429855</v>
      </c>
      <c r="J389" s="222">
        <f t="shared" si="10"/>
        <v>1.2755781960174437E-2</v>
      </c>
    </row>
    <row r="390" spans="1:10" x14ac:dyDescent="0.3">
      <c r="A390" t="s">
        <v>3126</v>
      </c>
      <c r="B390" t="s">
        <v>74</v>
      </c>
      <c r="C390" t="s">
        <v>3499</v>
      </c>
      <c r="D390" s="150" t="s">
        <v>5037</v>
      </c>
      <c r="E390" s="130">
        <v>1008158</v>
      </c>
      <c r="F390" s="135">
        <v>36.67</v>
      </c>
      <c r="G390" s="135">
        <v>39.090000000000003</v>
      </c>
      <c r="H390" s="135">
        <v>82.22</v>
      </c>
      <c r="I390" s="200">
        <v>299068595.90103</v>
      </c>
      <c r="J390" s="222">
        <f t="shared" si="10"/>
        <v>1.3070579972541133E-4</v>
      </c>
    </row>
    <row r="391" spans="1:10" x14ac:dyDescent="0.3">
      <c r="A391" t="s">
        <v>3126</v>
      </c>
      <c r="B391" t="s">
        <v>103</v>
      </c>
      <c r="C391" t="s">
        <v>3500</v>
      </c>
      <c r="D391" s="150"/>
      <c r="E391" s="130">
        <v>1008160</v>
      </c>
      <c r="F391" s="135">
        <v>79.75</v>
      </c>
      <c r="G391" s="135">
        <v>45.980000000000004</v>
      </c>
      <c r="H391" s="135">
        <v>114.35000000000001</v>
      </c>
      <c r="I391" s="200" t="s">
        <v>6778</v>
      </c>
      <c r="J391" s="222" t="str">
        <f t="shared" si="10"/>
        <v/>
      </c>
    </row>
    <row r="392" spans="1:10" x14ac:dyDescent="0.3">
      <c r="A392" t="s">
        <v>3126</v>
      </c>
      <c r="B392" t="s">
        <v>103</v>
      </c>
      <c r="C392" t="s">
        <v>3501</v>
      </c>
      <c r="D392" s="150"/>
      <c r="E392" s="130">
        <v>1008162</v>
      </c>
      <c r="F392" s="135">
        <v>47.35</v>
      </c>
      <c r="G392" s="135">
        <v>25.33</v>
      </c>
      <c r="H392" s="135">
        <v>71.539999999999992</v>
      </c>
      <c r="I392" s="200" t="s">
        <v>6778</v>
      </c>
      <c r="J392" s="222" t="str">
        <f t="shared" si="10"/>
        <v/>
      </c>
    </row>
    <row r="393" spans="1:10" x14ac:dyDescent="0.3">
      <c r="A393" t="s">
        <v>3126</v>
      </c>
      <c r="B393" t="s">
        <v>77</v>
      </c>
      <c r="C393" t="s">
        <v>3502</v>
      </c>
      <c r="D393" s="150"/>
      <c r="E393" s="130">
        <v>1008226</v>
      </c>
      <c r="F393" s="135">
        <v>470.58000000000004</v>
      </c>
      <c r="G393" s="135">
        <v>1106.23</v>
      </c>
      <c r="H393" s="135">
        <v>200.54000000000002</v>
      </c>
      <c r="I393" s="200" t="s">
        <v>6778</v>
      </c>
      <c r="J393" s="222" t="str">
        <f t="shared" si="10"/>
        <v/>
      </c>
    </row>
    <row r="394" spans="1:10" x14ac:dyDescent="0.3">
      <c r="A394" t="s">
        <v>3126</v>
      </c>
      <c r="B394" t="s">
        <v>108</v>
      </c>
      <c r="C394" t="s">
        <v>3503</v>
      </c>
      <c r="D394" s="150"/>
      <c r="E394" s="130">
        <v>1008233</v>
      </c>
      <c r="F394" s="135">
        <v>266.28999999999996</v>
      </c>
      <c r="G394" s="135">
        <v>526.96</v>
      </c>
      <c r="H394" s="135">
        <v>148.56</v>
      </c>
      <c r="I394" s="200" t="s">
        <v>6778</v>
      </c>
      <c r="J394" s="222" t="str">
        <f t="shared" si="10"/>
        <v/>
      </c>
    </row>
    <row r="395" spans="1:10" x14ac:dyDescent="0.3">
      <c r="A395" t="s">
        <v>3126</v>
      </c>
      <c r="B395" t="s">
        <v>98</v>
      </c>
      <c r="C395" t="s">
        <v>3504</v>
      </c>
      <c r="D395" s="150" t="s">
        <v>5145</v>
      </c>
      <c r="E395" s="130">
        <v>1008235</v>
      </c>
      <c r="F395" s="135">
        <v>619.61</v>
      </c>
      <c r="G395" s="135">
        <v>219.37</v>
      </c>
      <c r="H395" s="135">
        <v>141.93</v>
      </c>
      <c r="I395" s="200">
        <v>34713802.425690003</v>
      </c>
      <c r="J395" s="222">
        <f t="shared" si="10"/>
        <v>6.3193883893760622E-3</v>
      </c>
    </row>
    <row r="396" spans="1:10" x14ac:dyDescent="0.3">
      <c r="A396" t="s">
        <v>3126</v>
      </c>
      <c r="B396" t="s">
        <v>99</v>
      </c>
      <c r="C396" t="s">
        <v>3505</v>
      </c>
      <c r="D396" s="150" t="s">
        <v>5372</v>
      </c>
      <c r="E396" s="130">
        <v>1008238</v>
      </c>
      <c r="F396" s="135">
        <v>113.53</v>
      </c>
      <c r="G396" s="135">
        <v>63.22</v>
      </c>
      <c r="H396" s="135">
        <v>75.75</v>
      </c>
      <c r="I396" s="200">
        <v>225651349.27309996</v>
      </c>
      <c r="J396" s="222">
        <f t="shared" si="10"/>
        <v>2.8016672713747647E-4</v>
      </c>
    </row>
    <row r="397" spans="1:10" x14ac:dyDescent="0.3">
      <c r="A397" t="s">
        <v>3126</v>
      </c>
      <c r="B397" t="s">
        <v>70</v>
      </c>
      <c r="C397" t="s">
        <v>3506</v>
      </c>
      <c r="D397" s="150"/>
      <c r="E397" s="130">
        <v>1008239</v>
      </c>
      <c r="F397" s="135">
        <v>98.71</v>
      </c>
      <c r="G397" s="135">
        <v>53.63</v>
      </c>
      <c r="H397" s="135">
        <v>69.62</v>
      </c>
      <c r="I397" s="200" t="s">
        <v>6778</v>
      </c>
      <c r="J397" s="222" t="str">
        <f t="shared" si="10"/>
        <v/>
      </c>
    </row>
    <row r="398" spans="1:10" x14ac:dyDescent="0.3">
      <c r="A398" t="s">
        <v>3126</v>
      </c>
      <c r="B398" t="s">
        <v>109</v>
      </c>
      <c r="C398" t="s">
        <v>3507</v>
      </c>
      <c r="D398" s="150" t="s">
        <v>5149</v>
      </c>
      <c r="E398" s="130">
        <v>1008240</v>
      </c>
      <c r="F398" s="135">
        <v>1258.8400000000001</v>
      </c>
      <c r="G398" s="135">
        <v>228.29</v>
      </c>
      <c r="H398" s="135">
        <v>232.10999999999999</v>
      </c>
      <c r="I398" s="200">
        <v>50223806.198420003</v>
      </c>
      <c r="J398" s="222">
        <f t="shared" si="10"/>
        <v>4.5454539844728414E-3</v>
      </c>
    </row>
    <row r="399" spans="1:10" x14ac:dyDescent="0.3">
      <c r="A399" t="s">
        <v>3126</v>
      </c>
      <c r="B399" t="s">
        <v>85</v>
      </c>
      <c r="C399" t="s">
        <v>3508</v>
      </c>
      <c r="D399" s="150"/>
      <c r="E399" s="130">
        <v>1008243</v>
      </c>
      <c r="F399" s="135">
        <v>280.70000000000005</v>
      </c>
      <c r="G399" s="135">
        <v>246.42</v>
      </c>
      <c r="H399" s="135">
        <v>423.78999999999996</v>
      </c>
      <c r="I399" s="200" t="s">
        <v>6778</v>
      </c>
      <c r="J399" s="222" t="str">
        <f t="shared" si="10"/>
        <v/>
      </c>
    </row>
    <row r="400" spans="1:10" x14ac:dyDescent="0.3">
      <c r="A400" t="s">
        <v>3126</v>
      </c>
      <c r="B400" t="s">
        <v>97</v>
      </c>
      <c r="C400" t="s">
        <v>3509</v>
      </c>
      <c r="D400" s="150"/>
      <c r="E400" s="130">
        <v>1008247</v>
      </c>
      <c r="F400" s="135">
        <v>181.67000000000002</v>
      </c>
      <c r="G400" s="135">
        <v>62.39</v>
      </c>
      <c r="H400" s="135">
        <v>80.220000000000013</v>
      </c>
      <c r="I400" s="200" t="s">
        <v>6778</v>
      </c>
      <c r="J400" s="222" t="str">
        <f t="shared" si="10"/>
        <v/>
      </c>
    </row>
    <row r="401" spans="1:10" x14ac:dyDescent="0.3">
      <c r="A401" t="s">
        <v>3126</v>
      </c>
      <c r="B401" t="s">
        <v>68</v>
      </c>
      <c r="C401" t="s">
        <v>3510</v>
      </c>
      <c r="D401" s="150" t="s">
        <v>5320</v>
      </c>
      <c r="E401" s="130">
        <v>1008249</v>
      </c>
      <c r="F401" s="135">
        <v>810.27</v>
      </c>
      <c r="G401" s="135">
        <v>305.99</v>
      </c>
      <c r="H401" s="135">
        <v>154.38</v>
      </c>
      <c r="I401" s="200">
        <v>68482350.383395016</v>
      </c>
      <c r="J401" s="222">
        <f t="shared" si="10"/>
        <v>4.4681585589123373E-3</v>
      </c>
    </row>
    <row r="402" spans="1:10" x14ac:dyDescent="0.3">
      <c r="A402" t="s">
        <v>3126</v>
      </c>
      <c r="B402" t="s">
        <v>77</v>
      </c>
      <c r="C402" t="s">
        <v>3511</v>
      </c>
      <c r="D402" s="150" t="s">
        <v>5321</v>
      </c>
      <c r="E402" s="130">
        <v>1008250</v>
      </c>
      <c r="F402" s="135">
        <v>519.01</v>
      </c>
      <c r="G402" s="135">
        <v>500.02</v>
      </c>
      <c r="H402" s="135">
        <v>452.68000000000006</v>
      </c>
      <c r="I402" s="200">
        <v>180471378.41127005</v>
      </c>
      <c r="J402" s="222">
        <f t="shared" si="10"/>
        <v>2.7706332405824569E-3</v>
      </c>
    </row>
    <row r="403" spans="1:10" x14ac:dyDescent="0.3">
      <c r="A403" t="s">
        <v>3126</v>
      </c>
      <c r="B403" t="s">
        <v>105</v>
      </c>
      <c r="C403" t="s">
        <v>3512</v>
      </c>
      <c r="D403" s="150" t="s">
        <v>5103</v>
      </c>
      <c r="E403" s="130">
        <v>1008304</v>
      </c>
      <c r="F403" s="135">
        <v>249.98000000000002</v>
      </c>
      <c r="G403" s="135">
        <v>153.96</v>
      </c>
      <c r="H403" s="135">
        <v>71.5</v>
      </c>
      <c r="I403" s="200">
        <v>109618071.91761999</v>
      </c>
      <c r="J403" s="222">
        <f t="shared" si="10"/>
        <v>1.4045129357475271E-3</v>
      </c>
    </row>
    <row r="404" spans="1:10" x14ac:dyDescent="0.3">
      <c r="A404" t="s">
        <v>3126</v>
      </c>
      <c r="B404" t="s">
        <v>99</v>
      </c>
      <c r="C404" t="s">
        <v>3513</v>
      </c>
      <c r="D404" s="150"/>
      <c r="E404" s="130">
        <v>1008315</v>
      </c>
      <c r="F404" s="135">
        <v>710.25000000000011</v>
      </c>
      <c r="G404" s="135">
        <v>844.9</v>
      </c>
      <c r="H404" s="135">
        <v>1335.2499999999998</v>
      </c>
      <c r="I404" s="200" t="s">
        <v>6778</v>
      </c>
      <c r="J404" s="222" t="str">
        <f t="shared" si="10"/>
        <v/>
      </c>
    </row>
    <row r="405" spans="1:10" x14ac:dyDescent="0.3">
      <c r="A405" t="s">
        <v>3126</v>
      </c>
      <c r="B405" t="s">
        <v>109</v>
      </c>
      <c r="C405" t="s">
        <v>3514</v>
      </c>
      <c r="D405" s="150" t="s">
        <v>5150</v>
      </c>
      <c r="E405" s="130">
        <v>1008368</v>
      </c>
      <c r="F405" s="135">
        <v>192.63</v>
      </c>
      <c r="G405" s="135">
        <v>114.66</v>
      </c>
      <c r="H405" s="135">
        <v>174.26999999999998</v>
      </c>
      <c r="I405" s="200">
        <v>40128734.58098501</v>
      </c>
      <c r="J405" s="222">
        <f t="shared" si="10"/>
        <v>2.8573041536757455E-3</v>
      </c>
    </row>
    <row r="406" spans="1:10" x14ac:dyDescent="0.3">
      <c r="A406" t="s">
        <v>3126</v>
      </c>
      <c r="B406" t="s">
        <v>68</v>
      </c>
      <c r="C406" t="s">
        <v>3515</v>
      </c>
      <c r="D406" s="150"/>
      <c r="E406" s="130">
        <v>1008370</v>
      </c>
      <c r="F406" s="135">
        <v>122.27000000000001</v>
      </c>
      <c r="G406" s="135">
        <v>146.9</v>
      </c>
      <c r="H406" s="135">
        <v>112.07</v>
      </c>
      <c r="I406" s="200" t="s">
        <v>6778</v>
      </c>
      <c r="J406" s="222" t="str">
        <f t="shared" si="10"/>
        <v/>
      </c>
    </row>
    <row r="407" spans="1:10" x14ac:dyDescent="0.3">
      <c r="A407" t="s">
        <v>3126</v>
      </c>
      <c r="B407" t="s">
        <v>112</v>
      </c>
      <c r="C407" t="s">
        <v>3516</v>
      </c>
      <c r="D407" s="150" t="s">
        <v>5125</v>
      </c>
      <c r="E407" s="130">
        <v>1008373</v>
      </c>
      <c r="F407" s="135">
        <v>27.62</v>
      </c>
      <c r="G407" s="135">
        <v>28.54</v>
      </c>
      <c r="H407" s="135">
        <v>0</v>
      </c>
      <c r="I407" s="200">
        <v>51328013.476070002</v>
      </c>
      <c r="J407" s="222">
        <f t="shared" si="10"/>
        <v>5.5603164952615662E-4</v>
      </c>
    </row>
    <row r="408" spans="1:10" x14ac:dyDescent="0.3">
      <c r="A408" t="s">
        <v>3126</v>
      </c>
      <c r="B408" t="s">
        <v>91</v>
      </c>
      <c r="C408" t="s">
        <v>3517</v>
      </c>
      <c r="D408" s="150"/>
      <c r="E408" s="130">
        <v>1008374</v>
      </c>
      <c r="F408" s="135">
        <v>0</v>
      </c>
      <c r="G408" s="135">
        <v>259.99</v>
      </c>
      <c r="H408" s="135">
        <v>302.39999999999998</v>
      </c>
      <c r="I408" s="200" t="s">
        <v>6778</v>
      </c>
      <c r="J408" s="222" t="str">
        <f t="shared" si="10"/>
        <v/>
      </c>
    </row>
    <row r="409" spans="1:10" x14ac:dyDescent="0.3">
      <c r="A409" t="s">
        <v>3126</v>
      </c>
      <c r="B409" t="s">
        <v>109</v>
      </c>
      <c r="C409" t="s">
        <v>3518</v>
      </c>
      <c r="D409" s="150"/>
      <c r="E409" s="130">
        <v>1008429</v>
      </c>
      <c r="F409" s="135">
        <v>585.42999999999995</v>
      </c>
      <c r="G409" s="135">
        <v>118.41000000000001</v>
      </c>
      <c r="H409" s="135">
        <v>128.19</v>
      </c>
      <c r="I409" s="200" t="s">
        <v>6778</v>
      </c>
      <c r="J409" s="222" t="str">
        <f t="shared" si="10"/>
        <v/>
      </c>
    </row>
    <row r="410" spans="1:10" x14ac:dyDescent="0.3">
      <c r="A410" t="s">
        <v>3126</v>
      </c>
      <c r="B410" t="s">
        <v>109</v>
      </c>
      <c r="C410" t="s">
        <v>3519</v>
      </c>
      <c r="D410" s="150"/>
      <c r="E410" s="130">
        <v>1008430</v>
      </c>
      <c r="F410" s="135">
        <v>216.73000000000002</v>
      </c>
      <c r="G410" s="135">
        <v>61.55</v>
      </c>
      <c r="H410" s="135">
        <v>66.62</v>
      </c>
      <c r="I410" s="200" t="s">
        <v>6778</v>
      </c>
      <c r="J410" s="222" t="str">
        <f t="shared" si="10"/>
        <v/>
      </c>
    </row>
    <row r="411" spans="1:10" x14ac:dyDescent="0.3">
      <c r="A411" t="s">
        <v>3126</v>
      </c>
      <c r="B411" t="s">
        <v>68</v>
      </c>
      <c r="C411" t="s">
        <v>3520</v>
      </c>
      <c r="D411" s="150" t="s">
        <v>5303</v>
      </c>
      <c r="E411" s="130">
        <v>1008458</v>
      </c>
      <c r="F411" s="135">
        <v>387.34000000000003</v>
      </c>
      <c r="G411" s="135">
        <v>353.61000000000007</v>
      </c>
      <c r="H411" s="135">
        <v>281.83999999999997</v>
      </c>
      <c r="I411" s="200">
        <v>46511857.793220006</v>
      </c>
      <c r="J411" s="222">
        <f t="shared" si="10"/>
        <v>7.6025774238487947E-3</v>
      </c>
    </row>
    <row r="412" spans="1:10" x14ac:dyDescent="0.3">
      <c r="A412" t="s">
        <v>3126</v>
      </c>
      <c r="B412" t="s">
        <v>109</v>
      </c>
      <c r="C412" t="s">
        <v>3521</v>
      </c>
      <c r="D412" s="150" t="s">
        <v>5134</v>
      </c>
      <c r="E412" s="130">
        <v>1008460</v>
      </c>
      <c r="F412" s="135">
        <v>265.33</v>
      </c>
      <c r="G412" s="135">
        <v>197.59999999999997</v>
      </c>
      <c r="H412" s="135">
        <v>232.11</v>
      </c>
      <c r="I412" s="200">
        <v>332786119.61756504</v>
      </c>
      <c r="J412" s="222">
        <f t="shared" si="10"/>
        <v>5.9377476508659741E-4</v>
      </c>
    </row>
    <row r="413" spans="1:10" x14ac:dyDescent="0.3">
      <c r="A413" t="s">
        <v>3126</v>
      </c>
      <c r="B413" t="s">
        <v>105</v>
      </c>
      <c r="C413" t="s">
        <v>3522</v>
      </c>
      <c r="D413" s="150"/>
      <c r="E413" s="130">
        <v>1008685</v>
      </c>
      <c r="F413" s="135">
        <v>85.01</v>
      </c>
      <c r="G413" s="135">
        <v>95.480000000000018</v>
      </c>
      <c r="H413" s="135">
        <v>67.11</v>
      </c>
      <c r="I413" s="200" t="s">
        <v>6778</v>
      </c>
      <c r="J413" s="222" t="str">
        <f t="shared" si="10"/>
        <v/>
      </c>
    </row>
    <row r="414" spans="1:10" x14ac:dyDescent="0.3">
      <c r="A414" t="s">
        <v>3126</v>
      </c>
      <c r="B414" t="s">
        <v>103</v>
      </c>
      <c r="C414" t="s">
        <v>3523</v>
      </c>
      <c r="D414" s="150"/>
      <c r="E414" s="130">
        <v>1008724</v>
      </c>
      <c r="F414" s="135">
        <v>98.38</v>
      </c>
      <c r="G414" s="135">
        <v>17.149999999999999</v>
      </c>
      <c r="H414" s="135">
        <v>57.17</v>
      </c>
      <c r="I414" s="200" t="s">
        <v>6778</v>
      </c>
      <c r="J414" s="222" t="str">
        <f t="shared" si="10"/>
        <v/>
      </c>
    </row>
    <row r="415" spans="1:10" x14ac:dyDescent="0.3">
      <c r="A415" t="s">
        <v>3126</v>
      </c>
      <c r="B415" t="s">
        <v>105</v>
      </c>
      <c r="C415" t="s">
        <v>3524</v>
      </c>
      <c r="D415" s="150"/>
      <c r="E415" s="130">
        <v>1008740</v>
      </c>
      <c r="F415" s="135">
        <v>681.79000000000008</v>
      </c>
      <c r="G415" s="135">
        <v>551.9</v>
      </c>
      <c r="H415" s="135">
        <v>357.39000000000004</v>
      </c>
      <c r="I415" s="200" t="s">
        <v>6778</v>
      </c>
      <c r="J415" s="222" t="str">
        <f t="shared" si="10"/>
        <v/>
      </c>
    </row>
    <row r="416" spans="1:10" x14ac:dyDescent="0.3">
      <c r="A416" t="s">
        <v>3126</v>
      </c>
      <c r="B416" t="s">
        <v>109</v>
      </c>
      <c r="C416" t="s">
        <v>3525</v>
      </c>
      <c r="D416" s="150" t="s">
        <v>5603</v>
      </c>
      <c r="E416" s="130">
        <v>1008881</v>
      </c>
      <c r="F416" s="135">
        <v>110.40999999999998</v>
      </c>
      <c r="G416" s="135">
        <v>336.6</v>
      </c>
      <c r="H416" s="135">
        <v>53.449999999999996</v>
      </c>
      <c r="I416" s="200">
        <v>307496420.47959495</v>
      </c>
      <c r="J416" s="222">
        <f t="shared" si="10"/>
        <v>1.0946468888158531E-3</v>
      </c>
    </row>
    <row r="417" spans="1:10" x14ac:dyDescent="0.3">
      <c r="A417" t="s">
        <v>3126</v>
      </c>
      <c r="B417" t="s">
        <v>116</v>
      </c>
      <c r="C417" t="s">
        <v>3526</v>
      </c>
      <c r="D417" s="150" t="s">
        <v>5236</v>
      </c>
      <c r="E417" s="130">
        <v>1008941</v>
      </c>
      <c r="F417" s="135">
        <v>76.37</v>
      </c>
      <c r="G417" s="135">
        <v>61.78</v>
      </c>
      <c r="H417" s="135">
        <v>70.820000000000007</v>
      </c>
      <c r="I417" s="200">
        <v>36840987.003515005</v>
      </c>
      <c r="J417" s="222">
        <f t="shared" si="10"/>
        <v>1.6769366139432029E-3</v>
      </c>
    </row>
    <row r="418" spans="1:10" x14ac:dyDescent="0.3">
      <c r="A418" t="s">
        <v>3126</v>
      </c>
      <c r="B418" t="s">
        <v>109</v>
      </c>
      <c r="C418" t="s">
        <v>3527</v>
      </c>
      <c r="D418" s="150"/>
      <c r="E418" s="130">
        <v>1008964</v>
      </c>
      <c r="F418" s="135">
        <v>280.40999999999997</v>
      </c>
      <c r="G418" s="135">
        <v>639.05000000000007</v>
      </c>
      <c r="H418" s="135">
        <v>723.17</v>
      </c>
      <c r="I418" s="200" t="s">
        <v>6778</v>
      </c>
      <c r="J418" s="222" t="str">
        <f t="shared" si="10"/>
        <v/>
      </c>
    </row>
    <row r="419" spans="1:10" x14ac:dyDescent="0.3">
      <c r="A419" t="s">
        <v>3126</v>
      </c>
      <c r="B419" t="s">
        <v>109</v>
      </c>
      <c r="C419" t="s">
        <v>3528</v>
      </c>
      <c r="D419" s="150"/>
      <c r="E419" s="130">
        <v>1008965</v>
      </c>
      <c r="F419" s="135">
        <v>682.64</v>
      </c>
      <c r="G419" s="135">
        <v>661.5</v>
      </c>
      <c r="H419" s="135">
        <v>494.01</v>
      </c>
      <c r="I419" s="200" t="s">
        <v>6778</v>
      </c>
      <c r="J419" s="222" t="str">
        <f t="shared" si="10"/>
        <v/>
      </c>
    </row>
    <row r="420" spans="1:10" x14ac:dyDescent="0.3">
      <c r="A420" t="s">
        <v>3126</v>
      </c>
      <c r="B420" t="s">
        <v>109</v>
      </c>
      <c r="C420" t="s">
        <v>3529</v>
      </c>
      <c r="D420" s="150"/>
      <c r="E420" s="130">
        <v>1008968</v>
      </c>
      <c r="F420" s="135">
        <v>179.39</v>
      </c>
      <c r="G420" s="135">
        <v>0</v>
      </c>
      <c r="H420" s="135">
        <v>0</v>
      </c>
      <c r="I420" s="200" t="s">
        <v>6778</v>
      </c>
      <c r="J420" s="222" t="str">
        <f t="shared" si="10"/>
        <v/>
      </c>
    </row>
    <row r="421" spans="1:10" x14ac:dyDescent="0.3">
      <c r="A421" t="s">
        <v>3126</v>
      </c>
      <c r="B421" t="s">
        <v>85</v>
      </c>
      <c r="C421" t="s">
        <v>3530</v>
      </c>
      <c r="D421" s="150"/>
      <c r="E421" s="130">
        <v>1008969</v>
      </c>
      <c r="F421" s="135">
        <v>152.51</v>
      </c>
      <c r="G421" s="135">
        <v>205.54</v>
      </c>
      <c r="H421" s="135">
        <v>177.06</v>
      </c>
      <c r="I421" s="200" t="s">
        <v>6778</v>
      </c>
      <c r="J421" s="222" t="str">
        <f t="shared" si="10"/>
        <v/>
      </c>
    </row>
    <row r="422" spans="1:10" x14ac:dyDescent="0.3">
      <c r="A422" t="s">
        <v>3126</v>
      </c>
      <c r="B422" t="s">
        <v>109</v>
      </c>
      <c r="C422" t="s">
        <v>3531</v>
      </c>
      <c r="D422" s="150"/>
      <c r="E422" s="130">
        <v>1008970</v>
      </c>
      <c r="F422" s="135">
        <v>242.49</v>
      </c>
      <c r="G422" s="135">
        <v>346.97</v>
      </c>
      <c r="H422" s="135">
        <v>968.16000000000008</v>
      </c>
      <c r="I422" s="200" t="s">
        <v>6778</v>
      </c>
      <c r="J422" s="222" t="str">
        <f t="shared" si="10"/>
        <v/>
      </c>
    </row>
    <row r="423" spans="1:10" x14ac:dyDescent="0.3">
      <c r="A423" t="s">
        <v>3126</v>
      </c>
      <c r="B423" t="s">
        <v>109</v>
      </c>
      <c r="C423" t="s">
        <v>3532</v>
      </c>
      <c r="D423" s="150" t="s">
        <v>5429</v>
      </c>
      <c r="E423" s="130">
        <v>1009006</v>
      </c>
      <c r="F423" s="135">
        <v>202.3</v>
      </c>
      <c r="G423" s="135">
        <v>196.12</v>
      </c>
      <c r="H423" s="135">
        <v>202.54999999999998</v>
      </c>
      <c r="I423" s="200">
        <v>47874254.47728999</v>
      </c>
      <c r="J423" s="222">
        <f t="shared" si="10"/>
        <v>4.0965650983250928E-3</v>
      </c>
    </row>
    <row r="424" spans="1:10" x14ac:dyDescent="0.3">
      <c r="A424" t="s">
        <v>3126</v>
      </c>
      <c r="B424" t="s">
        <v>85</v>
      </c>
      <c r="C424" t="s">
        <v>3533</v>
      </c>
      <c r="D424" s="150"/>
      <c r="E424" s="130">
        <v>1009007</v>
      </c>
      <c r="F424" s="135">
        <v>0</v>
      </c>
      <c r="G424" s="135">
        <v>0</v>
      </c>
      <c r="H424" s="135">
        <v>142.76</v>
      </c>
      <c r="I424" s="200" t="s">
        <v>6778</v>
      </c>
      <c r="J424" s="222" t="str">
        <f t="shared" si="10"/>
        <v/>
      </c>
    </row>
    <row r="425" spans="1:10" x14ac:dyDescent="0.3">
      <c r="A425" t="s">
        <v>3126</v>
      </c>
      <c r="B425" t="s">
        <v>113</v>
      </c>
      <c r="C425" t="s">
        <v>3534</v>
      </c>
      <c r="D425" s="150" t="s">
        <v>5233</v>
      </c>
      <c r="E425" s="130">
        <v>1009015</v>
      </c>
      <c r="F425" s="135">
        <v>65.599999999999994</v>
      </c>
      <c r="G425" s="135">
        <v>68.52000000000001</v>
      </c>
      <c r="H425" s="135">
        <v>55.879999999999995</v>
      </c>
      <c r="I425" s="200">
        <v>210475861.66735995</v>
      </c>
      <c r="J425" s="222">
        <f t="shared" si="10"/>
        <v>3.2554801988785926E-4</v>
      </c>
    </row>
    <row r="426" spans="1:10" x14ac:dyDescent="0.3">
      <c r="A426" t="s">
        <v>3126</v>
      </c>
      <c r="B426" t="s">
        <v>113</v>
      </c>
      <c r="C426" t="s">
        <v>3535</v>
      </c>
      <c r="D426" s="150" t="s">
        <v>5263</v>
      </c>
      <c r="E426" s="130">
        <v>1009016</v>
      </c>
      <c r="F426" s="135">
        <v>84.32</v>
      </c>
      <c r="G426" s="135">
        <v>77.650000000000006</v>
      </c>
      <c r="H426" s="135">
        <v>0</v>
      </c>
      <c r="I426" s="200">
        <v>123774262.15462998</v>
      </c>
      <c r="J426" s="222">
        <f t="shared" si="10"/>
        <v>6.273517502612346E-4</v>
      </c>
    </row>
    <row r="427" spans="1:10" x14ac:dyDescent="0.3">
      <c r="A427" t="s">
        <v>3126</v>
      </c>
      <c r="B427" t="s">
        <v>113</v>
      </c>
      <c r="C427" t="s">
        <v>3536</v>
      </c>
      <c r="D427" s="150" t="s">
        <v>5235</v>
      </c>
      <c r="E427" s="130">
        <v>1009017</v>
      </c>
      <c r="F427" s="135">
        <v>91.01</v>
      </c>
      <c r="G427" s="135">
        <v>121.63</v>
      </c>
      <c r="H427" s="135">
        <v>95.820000000000007</v>
      </c>
      <c r="I427" s="200">
        <v>52783170.335960016</v>
      </c>
      <c r="J427" s="222">
        <f t="shared" si="10"/>
        <v>2.3043329763224956E-3</v>
      </c>
    </row>
    <row r="428" spans="1:10" x14ac:dyDescent="0.3">
      <c r="A428" t="s">
        <v>3126</v>
      </c>
      <c r="B428" t="s">
        <v>113</v>
      </c>
      <c r="C428" t="s">
        <v>3537</v>
      </c>
      <c r="D428" s="150" t="s">
        <v>5253</v>
      </c>
      <c r="E428" s="130">
        <v>1009019</v>
      </c>
      <c r="F428" s="135">
        <v>173.12</v>
      </c>
      <c r="G428" s="135">
        <v>88.06</v>
      </c>
      <c r="H428" s="135">
        <v>0</v>
      </c>
      <c r="I428" s="200">
        <v>47878942.294350013</v>
      </c>
      <c r="J428" s="222">
        <f t="shared" si="10"/>
        <v>1.8392219163619991E-3</v>
      </c>
    </row>
    <row r="429" spans="1:10" x14ac:dyDescent="0.3">
      <c r="A429" t="s">
        <v>3126</v>
      </c>
      <c r="B429" t="s">
        <v>105</v>
      </c>
      <c r="C429" t="s">
        <v>3538</v>
      </c>
      <c r="D429" s="150"/>
      <c r="E429" s="130">
        <v>1009062</v>
      </c>
      <c r="F429" s="135">
        <v>626.41000000000008</v>
      </c>
      <c r="G429" s="135">
        <v>686.52</v>
      </c>
      <c r="H429" s="135">
        <v>742.11</v>
      </c>
      <c r="I429" s="200" t="s">
        <v>6778</v>
      </c>
      <c r="J429" s="222" t="str">
        <f t="shared" si="10"/>
        <v/>
      </c>
    </row>
    <row r="430" spans="1:10" x14ac:dyDescent="0.3">
      <c r="A430" t="s">
        <v>3126</v>
      </c>
      <c r="B430" t="s">
        <v>99</v>
      </c>
      <c r="C430" t="s">
        <v>3539</v>
      </c>
      <c r="D430" s="150"/>
      <c r="E430" s="130">
        <v>1009071</v>
      </c>
      <c r="F430" s="135">
        <v>0</v>
      </c>
      <c r="G430" s="135">
        <v>68.8</v>
      </c>
      <c r="H430" s="135">
        <v>98.47999999999999</v>
      </c>
      <c r="I430" s="200" t="s">
        <v>6778</v>
      </c>
      <c r="J430" s="222" t="str">
        <f t="shared" si="10"/>
        <v/>
      </c>
    </row>
    <row r="431" spans="1:10" x14ac:dyDescent="0.3">
      <c r="A431" t="s">
        <v>3126</v>
      </c>
      <c r="B431" t="s">
        <v>71</v>
      </c>
      <c r="C431" t="s">
        <v>3540</v>
      </c>
      <c r="D431" s="150" t="s">
        <v>5195</v>
      </c>
      <c r="E431" s="130">
        <v>1009085</v>
      </c>
      <c r="F431" s="135">
        <v>429.61</v>
      </c>
      <c r="G431" s="135">
        <v>395.1</v>
      </c>
      <c r="H431" s="135">
        <v>135.41</v>
      </c>
      <c r="I431" s="200">
        <v>195541044.17104998</v>
      </c>
      <c r="J431" s="222">
        <f t="shared" si="10"/>
        <v>2.0205476639185036E-3</v>
      </c>
    </row>
    <row r="432" spans="1:10" x14ac:dyDescent="0.3">
      <c r="A432" t="s">
        <v>3126</v>
      </c>
      <c r="B432" t="s">
        <v>71</v>
      </c>
      <c r="C432" t="s">
        <v>3541</v>
      </c>
      <c r="D432" s="150" t="s">
        <v>5608</v>
      </c>
      <c r="E432" s="130">
        <v>1009087</v>
      </c>
      <c r="F432" s="135">
        <v>287.90999999999997</v>
      </c>
      <c r="G432" s="135">
        <v>135.27000000000001</v>
      </c>
      <c r="H432" s="135">
        <v>247.88</v>
      </c>
      <c r="I432" s="200">
        <v>77116728.90446499</v>
      </c>
      <c r="J432" s="222">
        <f t="shared" si="10"/>
        <v>1.7540941105992371E-3</v>
      </c>
    </row>
    <row r="433" spans="1:10" x14ac:dyDescent="0.3">
      <c r="A433" t="s">
        <v>3126</v>
      </c>
      <c r="B433" t="s">
        <v>109</v>
      </c>
      <c r="C433" t="s">
        <v>3542</v>
      </c>
      <c r="D433" s="150" t="s">
        <v>5394</v>
      </c>
      <c r="E433" s="130">
        <v>1009091</v>
      </c>
      <c r="F433" s="135">
        <v>103.83</v>
      </c>
      <c r="G433" s="135">
        <v>68.699999999999989</v>
      </c>
      <c r="H433" s="135">
        <v>76.44</v>
      </c>
      <c r="I433" s="200">
        <v>19680523.635610003</v>
      </c>
      <c r="J433" s="222">
        <f t="shared" si="10"/>
        <v>3.4907607781174067E-3</v>
      </c>
    </row>
    <row r="434" spans="1:10" x14ac:dyDescent="0.3">
      <c r="A434" t="s">
        <v>3126</v>
      </c>
      <c r="B434" t="s">
        <v>85</v>
      </c>
      <c r="C434" t="s">
        <v>3543</v>
      </c>
      <c r="D434" s="150"/>
      <c r="E434" s="130">
        <v>1009148</v>
      </c>
      <c r="F434" s="135">
        <v>173.53</v>
      </c>
      <c r="G434" s="135">
        <v>171.97</v>
      </c>
      <c r="H434" s="135">
        <v>0</v>
      </c>
      <c r="I434" s="200" t="s">
        <v>6778</v>
      </c>
      <c r="J434" s="222" t="str">
        <f t="shared" si="10"/>
        <v/>
      </c>
    </row>
    <row r="435" spans="1:10" x14ac:dyDescent="0.3">
      <c r="A435" t="s">
        <v>3126</v>
      </c>
      <c r="B435" t="s">
        <v>68</v>
      </c>
      <c r="C435" t="s">
        <v>3544</v>
      </c>
      <c r="D435" s="150" t="s">
        <v>5618</v>
      </c>
      <c r="E435" s="130">
        <v>1009151</v>
      </c>
      <c r="F435" s="135">
        <v>82.91</v>
      </c>
      <c r="G435" s="135">
        <v>50.78</v>
      </c>
      <c r="H435" s="135">
        <v>77.989999999999995</v>
      </c>
      <c r="I435" s="200">
        <v>539915042.78049004</v>
      </c>
      <c r="J435" s="222">
        <f t="shared" si="10"/>
        <v>9.4051834041314743E-5</v>
      </c>
    </row>
    <row r="436" spans="1:10" x14ac:dyDescent="0.3">
      <c r="A436" t="s">
        <v>3126</v>
      </c>
      <c r="B436" t="s">
        <v>68</v>
      </c>
      <c r="C436" t="s">
        <v>3545</v>
      </c>
      <c r="D436" s="150" t="s">
        <v>5618</v>
      </c>
      <c r="E436" s="130">
        <v>1009152</v>
      </c>
      <c r="F436" s="135">
        <v>90.77</v>
      </c>
      <c r="G436" s="135">
        <v>84.03</v>
      </c>
      <c r="H436" s="135">
        <v>71.56</v>
      </c>
      <c r="I436" s="200">
        <v>539915042.78049004</v>
      </c>
      <c r="J436" s="222">
        <f t="shared" si="10"/>
        <v>1.5563559697699247E-4</v>
      </c>
    </row>
    <row r="437" spans="1:10" x14ac:dyDescent="0.3">
      <c r="A437" t="s">
        <v>3126</v>
      </c>
      <c r="B437" t="s">
        <v>77</v>
      </c>
      <c r="C437" t="s">
        <v>3546</v>
      </c>
      <c r="D437" s="150" t="s">
        <v>5420</v>
      </c>
      <c r="E437" s="130">
        <v>1009154</v>
      </c>
      <c r="F437" s="135">
        <v>159.19999999999999</v>
      </c>
      <c r="G437" s="135">
        <v>239.49</v>
      </c>
      <c r="H437" s="135">
        <v>119.62000000000002</v>
      </c>
      <c r="I437" s="200">
        <v>0</v>
      </c>
      <c r="J437" s="222" t="str">
        <f t="shared" si="10"/>
        <v/>
      </c>
    </row>
    <row r="438" spans="1:10" x14ac:dyDescent="0.3">
      <c r="A438" t="s">
        <v>3126</v>
      </c>
      <c r="B438" t="s">
        <v>105</v>
      </c>
      <c r="C438" t="s">
        <v>3547</v>
      </c>
      <c r="D438" s="150" t="s">
        <v>5436</v>
      </c>
      <c r="E438" s="130">
        <v>1009159</v>
      </c>
      <c r="F438" s="135">
        <v>62.519999999999996</v>
      </c>
      <c r="G438" s="135">
        <v>194.8</v>
      </c>
      <c r="H438" s="135">
        <v>149.51</v>
      </c>
      <c r="I438" s="200">
        <v>18747114.295855001</v>
      </c>
      <c r="J438" s="222">
        <f t="shared" si="10"/>
        <v>1.0390932541712321E-2</v>
      </c>
    </row>
    <row r="439" spans="1:10" x14ac:dyDescent="0.3">
      <c r="A439" t="s">
        <v>3126</v>
      </c>
      <c r="B439" t="s">
        <v>113</v>
      </c>
      <c r="C439" t="s">
        <v>3548</v>
      </c>
      <c r="D439" s="150" t="s">
        <v>5245</v>
      </c>
      <c r="E439" s="130">
        <v>1009161</v>
      </c>
      <c r="F439" s="135">
        <v>105.93</v>
      </c>
      <c r="G439" s="135">
        <v>85.84</v>
      </c>
      <c r="H439" s="135">
        <v>90.220000000000013</v>
      </c>
      <c r="I439" s="200">
        <v>353401272.87841004</v>
      </c>
      <c r="J439" s="222">
        <f t="shared" si="10"/>
        <v>2.4289669163000949E-4</v>
      </c>
    </row>
    <row r="440" spans="1:10" x14ac:dyDescent="0.3">
      <c r="A440" t="s">
        <v>3126</v>
      </c>
      <c r="B440" t="s">
        <v>113</v>
      </c>
      <c r="C440" t="s">
        <v>3549</v>
      </c>
      <c r="D440" s="150" t="s">
        <v>5259</v>
      </c>
      <c r="E440" s="130">
        <v>1009163</v>
      </c>
      <c r="F440" s="135">
        <v>11.04</v>
      </c>
      <c r="G440" s="135">
        <v>20.919999999999998</v>
      </c>
      <c r="H440" s="135">
        <v>30.799999999999997</v>
      </c>
      <c r="I440" s="200">
        <v>252347372.15345001</v>
      </c>
      <c r="J440" s="222">
        <f t="shared" si="10"/>
        <v>8.2901596404494135E-5</v>
      </c>
    </row>
    <row r="441" spans="1:10" x14ac:dyDescent="0.3">
      <c r="A441" t="s">
        <v>3126</v>
      </c>
      <c r="B441" t="s">
        <v>84</v>
      </c>
      <c r="C441" t="s">
        <v>3550</v>
      </c>
      <c r="D441" s="150"/>
      <c r="E441" s="130">
        <v>1009199</v>
      </c>
      <c r="F441" s="135">
        <v>0</v>
      </c>
      <c r="G441" s="135">
        <v>244.72000000000003</v>
      </c>
      <c r="H441" s="135">
        <v>277.01</v>
      </c>
      <c r="I441" s="200" t="s">
        <v>6778</v>
      </c>
      <c r="J441" s="222" t="str">
        <f t="shared" si="10"/>
        <v/>
      </c>
    </row>
    <row r="442" spans="1:10" x14ac:dyDescent="0.3">
      <c r="A442" t="s">
        <v>3126</v>
      </c>
      <c r="B442" t="s">
        <v>105</v>
      </c>
      <c r="C442" t="s">
        <v>3551</v>
      </c>
      <c r="D442" s="150" t="s">
        <v>5366</v>
      </c>
      <c r="E442" s="130">
        <v>1009203</v>
      </c>
      <c r="F442" s="135">
        <v>142.80000000000001</v>
      </c>
      <c r="G442" s="135">
        <v>105.62</v>
      </c>
      <c r="H442" s="135">
        <v>225.62</v>
      </c>
      <c r="I442" s="200">
        <v>519890262.51862991</v>
      </c>
      <c r="J442" s="222">
        <f t="shared" si="10"/>
        <v>2.0315825783756659E-4</v>
      </c>
    </row>
    <row r="443" spans="1:10" x14ac:dyDescent="0.3">
      <c r="A443" t="s">
        <v>3126</v>
      </c>
      <c r="B443" t="s">
        <v>99</v>
      </c>
      <c r="C443" t="s">
        <v>3552</v>
      </c>
      <c r="D443" s="150" t="s">
        <v>5354</v>
      </c>
      <c r="E443" s="130">
        <v>1009204</v>
      </c>
      <c r="F443" s="135">
        <v>255.82</v>
      </c>
      <c r="G443" s="135">
        <v>0</v>
      </c>
      <c r="H443" s="135">
        <v>0</v>
      </c>
      <c r="I443" s="200">
        <v>144044580.29481003</v>
      </c>
      <c r="J443" s="222">
        <f t="shared" si="10"/>
        <v>0</v>
      </c>
    </row>
    <row r="444" spans="1:10" x14ac:dyDescent="0.3">
      <c r="A444" t="s">
        <v>3126</v>
      </c>
      <c r="B444" t="s">
        <v>91</v>
      </c>
      <c r="C444" t="s">
        <v>3553</v>
      </c>
      <c r="D444" s="150"/>
      <c r="E444" s="130">
        <v>1009205</v>
      </c>
      <c r="F444" s="135">
        <v>507.60999999999996</v>
      </c>
      <c r="G444" s="135">
        <v>285.7</v>
      </c>
      <c r="H444" s="135">
        <v>504.44</v>
      </c>
      <c r="I444" s="200" t="s">
        <v>6778</v>
      </c>
      <c r="J444" s="222" t="str">
        <f t="shared" si="10"/>
        <v/>
      </c>
    </row>
    <row r="445" spans="1:10" x14ac:dyDescent="0.3">
      <c r="A445" t="s">
        <v>3126</v>
      </c>
      <c r="B445" t="s">
        <v>77</v>
      </c>
      <c r="C445" t="s">
        <v>3554</v>
      </c>
      <c r="D445" s="150"/>
      <c r="E445" s="130">
        <v>1009206</v>
      </c>
      <c r="F445" s="135">
        <v>1040.78</v>
      </c>
      <c r="G445" s="135">
        <v>722.6400000000001</v>
      </c>
      <c r="H445" s="135">
        <v>869.26</v>
      </c>
      <c r="I445" s="200" t="s">
        <v>6778</v>
      </c>
      <c r="J445" s="222" t="str">
        <f t="shared" si="10"/>
        <v/>
      </c>
    </row>
    <row r="446" spans="1:10" x14ac:dyDescent="0.3">
      <c r="A446" t="s">
        <v>3126</v>
      </c>
      <c r="B446" t="s">
        <v>68</v>
      </c>
      <c r="C446" t="s">
        <v>3555</v>
      </c>
      <c r="D446" s="150"/>
      <c r="E446" s="130">
        <v>1009207</v>
      </c>
      <c r="F446" s="135">
        <v>252.92000000000002</v>
      </c>
      <c r="G446" s="135">
        <v>312.55</v>
      </c>
      <c r="H446" s="135">
        <v>0</v>
      </c>
      <c r="I446" s="200" t="s">
        <v>6778</v>
      </c>
      <c r="J446" s="222" t="str">
        <f t="shared" si="10"/>
        <v/>
      </c>
    </row>
    <row r="447" spans="1:10" x14ac:dyDescent="0.3">
      <c r="A447" t="s">
        <v>3126</v>
      </c>
      <c r="B447" t="s">
        <v>89</v>
      </c>
      <c r="C447" t="s">
        <v>3556</v>
      </c>
      <c r="D447" s="150"/>
      <c r="E447" s="130">
        <v>1009214</v>
      </c>
      <c r="F447" s="135">
        <v>38.380000000000003</v>
      </c>
      <c r="G447" s="135">
        <v>86.13</v>
      </c>
      <c r="H447" s="135">
        <v>133.91999999999999</v>
      </c>
      <c r="I447" s="200" t="s">
        <v>6778</v>
      </c>
      <c r="J447" s="222" t="str">
        <f t="shared" si="10"/>
        <v/>
      </c>
    </row>
    <row r="448" spans="1:10" x14ac:dyDescent="0.3">
      <c r="A448" t="s">
        <v>3126</v>
      </c>
      <c r="B448" t="s">
        <v>113</v>
      </c>
      <c r="C448" t="s">
        <v>3557</v>
      </c>
      <c r="D448" s="150" t="s">
        <v>7335</v>
      </c>
      <c r="E448" s="130">
        <v>1009215</v>
      </c>
      <c r="F448" s="135">
        <v>106.37999999999998</v>
      </c>
      <c r="G448" s="135">
        <v>99.550000000000011</v>
      </c>
      <c r="H448" s="135">
        <v>107.87</v>
      </c>
      <c r="I448" s="200" t="s">
        <v>6778</v>
      </c>
      <c r="J448" s="222" t="str">
        <f t="shared" si="10"/>
        <v/>
      </c>
    </row>
    <row r="449" spans="1:10" x14ac:dyDescent="0.3">
      <c r="A449" t="s">
        <v>3126</v>
      </c>
      <c r="B449" t="s">
        <v>98</v>
      </c>
      <c r="C449" t="s">
        <v>3558</v>
      </c>
      <c r="D449" s="150"/>
      <c r="E449" s="130">
        <v>1009331</v>
      </c>
      <c r="F449" s="135">
        <v>1366.28</v>
      </c>
      <c r="G449" s="135">
        <v>456.67</v>
      </c>
      <c r="H449" s="135">
        <v>563.91000000000008</v>
      </c>
      <c r="I449" s="200" t="s">
        <v>6778</v>
      </c>
      <c r="J449" s="222" t="str">
        <f t="shared" si="10"/>
        <v/>
      </c>
    </row>
    <row r="450" spans="1:10" x14ac:dyDescent="0.3">
      <c r="A450" t="s">
        <v>3126</v>
      </c>
      <c r="B450" t="s">
        <v>88</v>
      </c>
      <c r="C450" t="s">
        <v>3559</v>
      </c>
      <c r="D450" s="150"/>
      <c r="E450" s="130">
        <v>1009333</v>
      </c>
      <c r="F450" s="135">
        <v>47.050000000000004</v>
      </c>
      <c r="G450" s="135">
        <v>36.370000000000005</v>
      </c>
      <c r="H450" s="135">
        <v>34.08</v>
      </c>
      <c r="I450" s="200" t="s">
        <v>6778</v>
      </c>
      <c r="J450" s="222" t="str">
        <f t="shared" si="10"/>
        <v/>
      </c>
    </row>
    <row r="451" spans="1:10" x14ac:dyDescent="0.3">
      <c r="A451" t="s">
        <v>3126</v>
      </c>
      <c r="B451" t="s">
        <v>91</v>
      </c>
      <c r="C451" t="s">
        <v>3560</v>
      </c>
      <c r="D451" s="150"/>
      <c r="E451" s="130">
        <v>1009337</v>
      </c>
      <c r="F451" s="135">
        <v>773.25</v>
      </c>
      <c r="G451" s="135">
        <v>485.90000000000003</v>
      </c>
      <c r="H451" s="135">
        <v>491.23</v>
      </c>
      <c r="I451" s="200" t="s">
        <v>6778</v>
      </c>
      <c r="J451" s="222" t="str">
        <f t="shared" si="10"/>
        <v/>
      </c>
    </row>
    <row r="452" spans="1:10" x14ac:dyDescent="0.3">
      <c r="A452" t="s">
        <v>3126</v>
      </c>
      <c r="B452" t="s">
        <v>68</v>
      </c>
      <c r="C452" t="s">
        <v>3561</v>
      </c>
      <c r="D452" s="150" t="s">
        <v>5316</v>
      </c>
      <c r="E452" s="130">
        <v>1009338</v>
      </c>
      <c r="F452" s="135">
        <v>393.92999999999995</v>
      </c>
      <c r="G452" s="135">
        <v>144.97999999999999</v>
      </c>
      <c r="H452" s="135">
        <v>129.01999999999998</v>
      </c>
      <c r="I452" s="200">
        <v>463634900.88647985</v>
      </c>
      <c r="J452" s="222">
        <f t="shared" ref="J452:J515" si="11">IFERROR(IF(I452&gt;0,G452*1000/I452,""),"")</f>
        <v>3.1270294734670563E-4</v>
      </c>
    </row>
    <row r="453" spans="1:10" x14ac:dyDescent="0.3">
      <c r="A453" t="s">
        <v>3126</v>
      </c>
      <c r="B453" t="s">
        <v>70</v>
      </c>
      <c r="C453" t="s">
        <v>3562</v>
      </c>
      <c r="D453" s="150"/>
      <c r="E453" s="130">
        <v>1009341</v>
      </c>
      <c r="F453" s="135">
        <v>145.87</v>
      </c>
      <c r="G453" s="135">
        <v>88.51</v>
      </c>
      <c r="H453" s="135">
        <v>100.89</v>
      </c>
      <c r="I453" s="200" t="s">
        <v>6778</v>
      </c>
      <c r="J453" s="222" t="str">
        <f t="shared" si="11"/>
        <v/>
      </c>
    </row>
    <row r="454" spans="1:10" x14ac:dyDescent="0.3">
      <c r="A454" t="s">
        <v>3126</v>
      </c>
      <c r="B454" t="s">
        <v>84</v>
      </c>
      <c r="C454" t="s">
        <v>3563</v>
      </c>
      <c r="D454" s="150"/>
      <c r="E454" s="130">
        <v>1009427</v>
      </c>
      <c r="F454" s="135">
        <v>669.94</v>
      </c>
      <c r="G454" s="135">
        <v>643.96</v>
      </c>
      <c r="H454" s="135">
        <v>1085.6999999999998</v>
      </c>
      <c r="I454" s="200" t="s">
        <v>6778</v>
      </c>
      <c r="J454" s="222" t="str">
        <f t="shared" si="11"/>
        <v/>
      </c>
    </row>
    <row r="455" spans="1:10" x14ac:dyDescent="0.3">
      <c r="A455" t="s">
        <v>3126</v>
      </c>
      <c r="B455" t="s">
        <v>85</v>
      </c>
      <c r="C455" t="s">
        <v>3564</v>
      </c>
      <c r="D455" s="150"/>
      <c r="E455" s="130">
        <v>1009429</v>
      </c>
      <c r="F455" s="135">
        <v>432.04</v>
      </c>
      <c r="G455" s="135">
        <v>246.35</v>
      </c>
      <c r="H455" s="135">
        <v>451.27</v>
      </c>
      <c r="I455" s="200" t="s">
        <v>6778</v>
      </c>
      <c r="J455" s="222" t="str">
        <f t="shared" si="11"/>
        <v/>
      </c>
    </row>
    <row r="456" spans="1:10" x14ac:dyDescent="0.3">
      <c r="A456" t="s">
        <v>3126</v>
      </c>
      <c r="B456" t="s">
        <v>85</v>
      </c>
      <c r="C456" t="s">
        <v>3565</v>
      </c>
      <c r="D456" s="150"/>
      <c r="E456" s="130">
        <v>1009430</v>
      </c>
      <c r="F456" s="135">
        <v>1323</v>
      </c>
      <c r="G456" s="135">
        <v>268.49</v>
      </c>
      <c r="H456" s="135">
        <v>505.24999999999994</v>
      </c>
      <c r="I456" s="200" t="s">
        <v>6778</v>
      </c>
      <c r="J456" s="222" t="str">
        <f t="shared" si="11"/>
        <v/>
      </c>
    </row>
    <row r="457" spans="1:10" x14ac:dyDescent="0.3">
      <c r="A457" t="s">
        <v>3126</v>
      </c>
      <c r="B457" t="s">
        <v>85</v>
      </c>
      <c r="C457" t="s">
        <v>3566</v>
      </c>
      <c r="D457" s="150"/>
      <c r="E457" s="130">
        <v>1009432</v>
      </c>
      <c r="F457" s="135">
        <v>458.49</v>
      </c>
      <c r="G457" s="135">
        <v>1045.1699999999998</v>
      </c>
      <c r="H457" s="135">
        <v>631.70999999999992</v>
      </c>
      <c r="I457" s="200" t="s">
        <v>6778</v>
      </c>
      <c r="J457" s="222" t="str">
        <f t="shared" si="11"/>
        <v/>
      </c>
    </row>
    <row r="458" spans="1:10" x14ac:dyDescent="0.3">
      <c r="A458" t="s">
        <v>3126</v>
      </c>
      <c r="B458" t="s">
        <v>108</v>
      </c>
      <c r="C458" t="s">
        <v>3567</v>
      </c>
      <c r="D458" s="150" t="s">
        <v>5405</v>
      </c>
      <c r="E458" s="130">
        <v>1009462</v>
      </c>
      <c r="F458" s="135">
        <v>1235.51</v>
      </c>
      <c r="G458" s="135">
        <v>789.15</v>
      </c>
      <c r="H458" s="135">
        <v>867.69</v>
      </c>
      <c r="I458" s="200">
        <v>210687516.58602497</v>
      </c>
      <c r="J458" s="222">
        <f t="shared" si="11"/>
        <v>3.7455944841315995E-3</v>
      </c>
    </row>
    <row r="459" spans="1:10" x14ac:dyDescent="0.3">
      <c r="A459" t="s">
        <v>3126</v>
      </c>
      <c r="B459" t="s">
        <v>84</v>
      </c>
      <c r="C459" t="s">
        <v>3568</v>
      </c>
      <c r="D459" s="150"/>
      <c r="E459" s="130">
        <v>1009463</v>
      </c>
      <c r="F459" s="135">
        <v>437.77</v>
      </c>
      <c r="G459" s="135">
        <v>1093.8999999999999</v>
      </c>
      <c r="H459" s="135">
        <v>2513.67</v>
      </c>
      <c r="I459" s="200" t="s">
        <v>6778</v>
      </c>
      <c r="J459" s="222" t="str">
        <f t="shared" si="11"/>
        <v/>
      </c>
    </row>
    <row r="460" spans="1:10" x14ac:dyDescent="0.3">
      <c r="A460" t="s">
        <v>3126</v>
      </c>
      <c r="B460" t="s">
        <v>85</v>
      </c>
      <c r="C460" t="s">
        <v>3569</v>
      </c>
      <c r="D460" s="150"/>
      <c r="E460" s="130">
        <v>1009464</v>
      </c>
      <c r="F460" s="135">
        <v>422.1</v>
      </c>
      <c r="G460" s="135">
        <v>319.58999999999997</v>
      </c>
      <c r="H460" s="135">
        <v>472.68</v>
      </c>
      <c r="I460" s="200" t="s">
        <v>6778</v>
      </c>
      <c r="J460" s="222" t="str">
        <f t="shared" si="11"/>
        <v/>
      </c>
    </row>
    <row r="461" spans="1:10" x14ac:dyDescent="0.3">
      <c r="A461" t="s">
        <v>3126</v>
      </c>
      <c r="B461" t="s">
        <v>85</v>
      </c>
      <c r="C461" t="s">
        <v>3570</v>
      </c>
      <c r="D461" s="150"/>
      <c r="E461" s="130">
        <v>1009465</v>
      </c>
      <c r="F461" s="135">
        <v>785.34</v>
      </c>
      <c r="G461" s="135">
        <v>2097.5699999999997</v>
      </c>
      <c r="H461" s="135">
        <v>2779.8999999999996</v>
      </c>
      <c r="I461" s="200" t="s">
        <v>6778</v>
      </c>
      <c r="J461" s="222" t="str">
        <f t="shared" si="11"/>
        <v/>
      </c>
    </row>
    <row r="462" spans="1:10" x14ac:dyDescent="0.3">
      <c r="A462" t="s">
        <v>3126</v>
      </c>
      <c r="B462" t="s">
        <v>85</v>
      </c>
      <c r="C462" t="s">
        <v>3571</v>
      </c>
      <c r="D462" s="150"/>
      <c r="E462" s="130">
        <v>1009466</v>
      </c>
      <c r="F462" s="135">
        <v>44.11</v>
      </c>
      <c r="G462" s="135">
        <v>77.89</v>
      </c>
      <c r="H462" s="135">
        <v>149.58000000000001</v>
      </c>
      <c r="I462" s="200" t="s">
        <v>6778</v>
      </c>
      <c r="J462" s="222" t="str">
        <f t="shared" si="11"/>
        <v/>
      </c>
    </row>
    <row r="463" spans="1:10" x14ac:dyDescent="0.3">
      <c r="A463" t="s">
        <v>3126</v>
      </c>
      <c r="B463" t="s">
        <v>91</v>
      </c>
      <c r="C463" t="s">
        <v>3572</v>
      </c>
      <c r="D463" s="150"/>
      <c r="E463" s="130">
        <v>1009467</v>
      </c>
      <c r="F463" s="135">
        <v>994.05000000000007</v>
      </c>
      <c r="G463" s="135">
        <v>914.07</v>
      </c>
      <c r="H463" s="135">
        <v>3802.79</v>
      </c>
      <c r="I463" s="200" t="s">
        <v>6778</v>
      </c>
      <c r="J463" s="222" t="str">
        <f t="shared" si="11"/>
        <v/>
      </c>
    </row>
    <row r="464" spans="1:10" x14ac:dyDescent="0.3">
      <c r="A464" t="s">
        <v>3126</v>
      </c>
      <c r="B464" t="s">
        <v>103</v>
      </c>
      <c r="C464" t="s">
        <v>3573</v>
      </c>
      <c r="D464" s="150" t="s">
        <v>5330</v>
      </c>
      <c r="E464" s="130">
        <v>1009469</v>
      </c>
      <c r="F464" s="135">
        <v>466.96000000000004</v>
      </c>
      <c r="G464" s="135">
        <v>1312.4</v>
      </c>
      <c r="H464" s="135">
        <v>621.02</v>
      </c>
      <c r="I464" s="200">
        <v>90682778.768734992</v>
      </c>
      <c r="J464" s="222">
        <f t="shared" si="11"/>
        <v>1.4472428148093765E-2</v>
      </c>
    </row>
    <row r="465" spans="1:10" x14ac:dyDescent="0.3">
      <c r="A465" t="s">
        <v>3126</v>
      </c>
      <c r="B465" t="s">
        <v>83</v>
      </c>
      <c r="C465" t="s">
        <v>3574</v>
      </c>
      <c r="D465" s="150"/>
      <c r="E465" s="130">
        <v>1009470</v>
      </c>
      <c r="F465" s="135">
        <v>445.65000000000003</v>
      </c>
      <c r="G465" s="135">
        <v>413.02</v>
      </c>
      <c r="H465" s="135">
        <v>523.51</v>
      </c>
      <c r="I465" s="200" t="s">
        <v>6778</v>
      </c>
      <c r="J465" s="222" t="str">
        <f t="shared" si="11"/>
        <v/>
      </c>
    </row>
    <row r="466" spans="1:10" x14ac:dyDescent="0.3">
      <c r="A466" t="s">
        <v>3126</v>
      </c>
      <c r="B466" t="s">
        <v>83</v>
      </c>
      <c r="C466" t="s">
        <v>3575</v>
      </c>
      <c r="D466" s="150" t="s">
        <v>5332</v>
      </c>
      <c r="E466" s="130">
        <v>1009472</v>
      </c>
      <c r="F466" s="135">
        <v>187.39</v>
      </c>
      <c r="G466" s="135">
        <v>0</v>
      </c>
      <c r="H466" s="135">
        <v>0</v>
      </c>
      <c r="I466" s="200">
        <v>25583609.498705</v>
      </c>
      <c r="J466" s="222">
        <f t="shared" si="11"/>
        <v>0</v>
      </c>
    </row>
    <row r="467" spans="1:10" x14ac:dyDescent="0.3">
      <c r="A467" t="s">
        <v>3126</v>
      </c>
      <c r="B467" t="s">
        <v>93</v>
      </c>
      <c r="C467" t="s">
        <v>3576</v>
      </c>
      <c r="D467" s="150"/>
      <c r="E467" s="130">
        <v>1009508</v>
      </c>
      <c r="F467" s="135">
        <v>23.53</v>
      </c>
      <c r="G467" s="135">
        <v>22.35</v>
      </c>
      <c r="H467" s="135">
        <v>153.43</v>
      </c>
      <c r="I467" s="200" t="s">
        <v>6778</v>
      </c>
      <c r="J467" s="222" t="str">
        <f t="shared" si="11"/>
        <v/>
      </c>
    </row>
    <row r="468" spans="1:10" x14ac:dyDescent="0.3">
      <c r="A468" t="s">
        <v>3126</v>
      </c>
      <c r="B468" t="s">
        <v>108</v>
      </c>
      <c r="C468" t="s">
        <v>3577</v>
      </c>
      <c r="D468" s="150"/>
      <c r="E468" s="130">
        <v>1009589</v>
      </c>
      <c r="F468" s="135">
        <v>201.89000000000001</v>
      </c>
      <c r="G468" s="135">
        <v>147.85</v>
      </c>
      <c r="H468" s="135">
        <v>114.60000000000001</v>
      </c>
      <c r="I468" s="200" t="s">
        <v>6778</v>
      </c>
      <c r="J468" s="222" t="str">
        <f t="shared" si="11"/>
        <v/>
      </c>
    </row>
    <row r="469" spans="1:10" x14ac:dyDescent="0.3">
      <c r="A469" t="s">
        <v>3126</v>
      </c>
      <c r="B469" t="s">
        <v>81</v>
      </c>
      <c r="C469" t="s">
        <v>3578</v>
      </c>
      <c r="D469" s="150"/>
      <c r="E469" s="130">
        <v>1009590</v>
      </c>
      <c r="F469" s="135">
        <v>376.79</v>
      </c>
      <c r="G469" s="135">
        <v>502.18</v>
      </c>
      <c r="H469" s="135">
        <v>263.89999999999998</v>
      </c>
      <c r="I469" s="200" t="s">
        <v>6778</v>
      </c>
      <c r="J469" s="222" t="str">
        <f t="shared" si="11"/>
        <v/>
      </c>
    </row>
    <row r="470" spans="1:10" x14ac:dyDescent="0.3">
      <c r="A470" t="s">
        <v>3126</v>
      </c>
      <c r="B470" t="s">
        <v>103</v>
      </c>
      <c r="C470" t="s">
        <v>3579</v>
      </c>
      <c r="D470" s="150"/>
      <c r="E470" s="130">
        <v>1009608</v>
      </c>
      <c r="F470" s="135">
        <v>92.3</v>
      </c>
      <c r="G470" s="135">
        <v>82.5</v>
      </c>
      <c r="H470" s="135">
        <v>88.21</v>
      </c>
      <c r="I470" s="200" t="s">
        <v>6778</v>
      </c>
      <c r="J470" s="222" t="str">
        <f t="shared" si="11"/>
        <v/>
      </c>
    </row>
    <row r="471" spans="1:10" x14ac:dyDescent="0.3">
      <c r="A471" t="s">
        <v>3126</v>
      </c>
      <c r="B471" t="s">
        <v>68</v>
      </c>
      <c r="C471" t="s">
        <v>3580</v>
      </c>
      <c r="D471" s="150" t="s">
        <v>5616</v>
      </c>
      <c r="E471" s="130">
        <v>1009727</v>
      </c>
      <c r="F471" s="135">
        <v>319.10000000000002</v>
      </c>
      <c r="G471" s="135">
        <v>306.70000000000005</v>
      </c>
      <c r="H471" s="135">
        <v>522.41999999999996</v>
      </c>
      <c r="I471" s="200">
        <v>842666495.42330492</v>
      </c>
      <c r="J471" s="222">
        <f t="shared" si="11"/>
        <v>3.6396368155818567E-4</v>
      </c>
    </row>
    <row r="472" spans="1:10" x14ac:dyDescent="0.3">
      <c r="A472" t="s">
        <v>3126</v>
      </c>
      <c r="B472" t="s">
        <v>83</v>
      </c>
      <c r="C472" t="s">
        <v>3581</v>
      </c>
      <c r="D472" s="150"/>
      <c r="E472" s="130">
        <v>1009733</v>
      </c>
      <c r="F472" s="135">
        <v>259.12</v>
      </c>
      <c r="G472" s="135">
        <v>165.14000000000001</v>
      </c>
      <c r="H472" s="135">
        <v>534.82000000000005</v>
      </c>
      <c r="I472" s="200" t="s">
        <v>6778</v>
      </c>
      <c r="J472" s="222" t="str">
        <f t="shared" si="11"/>
        <v/>
      </c>
    </row>
    <row r="473" spans="1:10" x14ac:dyDescent="0.3">
      <c r="A473" t="s">
        <v>3126</v>
      </c>
      <c r="B473" t="s">
        <v>70</v>
      </c>
      <c r="C473" t="s">
        <v>3582</v>
      </c>
      <c r="D473" s="150" t="s">
        <v>5609</v>
      </c>
      <c r="E473" s="130">
        <v>1009781</v>
      </c>
      <c r="F473" s="135">
        <v>58.02</v>
      </c>
      <c r="G473" s="135">
        <v>60.169999999999995</v>
      </c>
      <c r="H473" s="135">
        <v>91.070000000000007</v>
      </c>
      <c r="I473" s="200">
        <v>114218129.72789499</v>
      </c>
      <c r="J473" s="222">
        <f t="shared" si="11"/>
        <v>5.2679903044590773E-4</v>
      </c>
    </row>
    <row r="474" spans="1:10" x14ac:dyDescent="0.3">
      <c r="A474" t="s">
        <v>3126</v>
      </c>
      <c r="B474" t="s">
        <v>109</v>
      </c>
      <c r="C474" t="s">
        <v>3583</v>
      </c>
      <c r="D474" s="150"/>
      <c r="E474" s="130">
        <v>1009841</v>
      </c>
      <c r="F474" s="135">
        <v>94.29</v>
      </c>
      <c r="G474" s="135">
        <v>0</v>
      </c>
      <c r="H474" s="135">
        <v>0</v>
      </c>
      <c r="I474" s="200" t="s">
        <v>6778</v>
      </c>
      <c r="J474" s="222" t="str">
        <f t="shared" si="11"/>
        <v/>
      </c>
    </row>
    <row r="475" spans="1:10" x14ac:dyDescent="0.3">
      <c r="A475" t="s">
        <v>3126</v>
      </c>
      <c r="B475" t="s">
        <v>77</v>
      </c>
      <c r="C475" t="s">
        <v>3584</v>
      </c>
      <c r="D475" s="150" t="s">
        <v>5299</v>
      </c>
      <c r="E475" s="130">
        <v>1009889</v>
      </c>
      <c r="F475" s="135">
        <v>800.62</v>
      </c>
      <c r="G475" s="135">
        <v>364.39</v>
      </c>
      <c r="H475" s="135">
        <v>302.8</v>
      </c>
      <c r="I475" s="200">
        <v>143416114.71762997</v>
      </c>
      <c r="J475" s="222">
        <f t="shared" si="11"/>
        <v>2.5407883954843046E-3</v>
      </c>
    </row>
    <row r="476" spans="1:10" x14ac:dyDescent="0.3">
      <c r="A476" t="s">
        <v>3126</v>
      </c>
      <c r="B476" t="s">
        <v>98</v>
      </c>
      <c r="C476" t="s">
        <v>3585</v>
      </c>
      <c r="D476" s="150"/>
      <c r="E476" s="130">
        <v>1009901</v>
      </c>
      <c r="F476" s="135">
        <v>459.03000000000009</v>
      </c>
      <c r="G476" s="135">
        <v>212.10999999999999</v>
      </c>
      <c r="H476" s="135">
        <v>373.86</v>
      </c>
      <c r="I476" s="200" t="s">
        <v>6778</v>
      </c>
      <c r="J476" s="222" t="str">
        <f t="shared" si="11"/>
        <v/>
      </c>
    </row>
    <row r="477" spans="1:10" x14ac:dyDescent="0.3">
      <c r="A477" t="s">
        <v>3126</v>
      </c>
      <c r="B477" t="s">
        <v>91</v>
      </c>
      <c r="C477" t="s">
        <v>3586</v>
      </c>
      <c r="D477" s="150"/>
      <c r="E477" s="130">
        <v>1010209</v>
      </c>
      <c r="F477" s="135">
        <v>17.440000000000001</v>
      </c>
      <c r="G477" s="135">
        <v>20.13</v>
      </c>
      <c r="H477" s="135">
        <v>9.4400000000000013</v>
      </c>
      <c r="I477" s="200" t="s">
        <v>6778</v>
      </c>
      <c r="J477" s="222" t="str">
        <f t="shared" si="11"/>
        <v/>
      </c>
    </row>
    <row r="478" spans="1:10" x14ac:dyDescent="0.3">
      <c r="A478" t="s">
        <v>3126</v>
      </c>
      <c r="B478" t="s">
        <v>116</v>
      </c>
      <c r="C478" t="s">
        <v>3587</v>
      </c>
      <c r="D478" s="150"/>
      <c r="E478" s="130">
        <v>1010311</v>
      </c>
      <c r="F478" s="135">
        <v>218.1</v>
      </c>
      <c r="G478" s="135">
        <v>290.10999999999996</v>
      </c>
      <c r="H478" s="135">
        <v>0</v>
      </c>
      <c r="I478" s="200" t="s">
        <v>6778</v>
      </c>
      <c r="J478" s="222" t="str">
        <f t="shared" si="11"/>
        <v/>
      </c>
    </row>
    <row r="479" spans="1:10" x14ac:dyDescent="0.3">
      <c r="A479" t="s">
        <v>3126</v>
      </c>
      <c r="B479" t="s">
        <v>105</v>
      </c>
      <c r="C479" t="s">
        <v>3588</v>
      </c>
      <c r="D479" s="150"/>
      <c r="E479" s="130">
        <v>1010314</v>
      </c>
      <c r="F479" s="135">
        <v>94.53</v>
      </c>
      <c r="G479" s="135">
        <v>135.33000000000001</v>
      </c>
      <c r="H479" s="135">
        <v>78.180000000000007</v>
      </c>
      <c r="I479" s="200" t="s">
        <v>6778</v>
      </c>
      <c r="J479" s="222" t="str">
        <f t="shared" si="11"/>
        <v/>
      </c>
    </row>
    <row r="480" spans="1:10" x14ac:dyDescent="0.3">
      <c r="A480" t="s">
        <v>3126</v>
      </c>
      <c r="B480" t="s">
        <v>98</v>
      </c>
      <c r="C480" t="s">
        <v>3589</v>
      </c>
      <c r="D480" s="150" t="s">
        <v>5143</v>
      </c>
      <c r="E480" s="130">
        <v>1010477</v>
      </c>
      <c r="F480" s="135">
        <v>139.26999999999998</v>
      </c>
      <c r="G480" s="135">
        <v>193.66000000000003</v>
      </c>
      <c r="H480" s="135">
        <v>214.33</v>
      </c>
      <c r="I480" s="200">
        <v>378432592.06304002</v>
      </c>
      <c r="J480" s="222">
        <f t="shared" si="11"/>
        <v>5.1174239233532973E-4</v>
      </c>
    </row>
    <row r="481" spans="1:10" x14ac:dyDescent="0.3">
      <c r="A481" t="s">
        <v>3126</v>
      </c>
      <c r="B481" t="s">
        <v>68</v>
      </c>
      <c r="C481" t="s">
        <v>3590</v>
      </c>
      <c r="D481" s="150" t="s">
        <v>5327</v>
      </c>
      <c r="E481" s="130">
        <v>1010480</v>
      </c>
      <c r="F481" s="135">
        <v>1046.18</v>
      </c>
      <c r="G481" s="135">
        <v>284.66999999999996</v>
      </c>
      <c r="H481" s="135">
        <v>305.26</v>
      </c>
      <c r="I481" s="200">
        <v>65098123.119419999</v>
      </c>
      <c r="J481" s="222">
        <f t="shared" si="11"/>
        <v>4.3729371348815048E-3</v>
      </c>
    </row>
    <row r="482" spans="1:10" x14ac:dyDescent="0.3">
      <c r="A482" t="s">
        <v>3126</v>
      </c>
      <c r="B482" t="s">
        <v>95</v>
      </c>
      <c r="C482" t="s">
        <v>3591</v>
      </c>
      <c r="D482" s="150"/>
      <c r="E482" s="130">
        <v>1010481</v>
      </c>
      <c r="F482" s="135">
        <v>58.47</v>
      </c>
      <c r="G482" s="135">
        <v>30.46</v>
      </c>
      <c r="H482" s="135">
        <v>29.98</v>
      </c>
      <c r="I482" s="200" t="s">
        <v>6778</v>
      </c>
      <c r="J482" s="222" t="str">
        <f t="shared" si="11"/>
        <v/>
      </c>
    </row>
    <row r="483" spans="1:10" x14ac:dyDescent="0.3">
      <c r="A483" t="s">
        <v>3126</v>
      </c>
      <c r="B483" t="s">
        <v>105</v>
      </c>
      <c r="C483" t="s">
        <v>3592</v>
      </c>
      <c r="D483" s="150" t="s">
        <v>5365</v>
      </c>
      <c r="E483" s="130">
        <v>1010483</v>
      </c>
      <c r="F483" s="135">
        <v>68.05</v>
      </c>
      <c r="G483" s="135">
        <v>35.800000000000004</v>
      </c>
      <c r="H483" s="135">
        <v>135.43</v>
      </c>
      <c r="I483" s="200">
        <v>636023825.58851504</v>
      </c>
      <c r="J483" s="222">
        <f t="shared" si="11"/>
        <v>5.6287199566579352E-5</v>
      </c>
    </row>
    <row r="484" spans="1:10" x14ac:dyDescent="0.3">
      <c r="A484" t="s">
        <v>3126</v>
      </c>
      <c r="B484" t="s">
        <v>73</v>
      </c>
      <c r="C484" t="s">
        <v>3593</v>
      </c>
      <c r="D484" s="150" t="s">
        <v>5068</v>
      </c>
      <c r="E484" s="130">
        <v>1010489</v>
      </c>
      <c r="F484" s="135">
        <v>832.72</v>
      </c>
      <c r="G484" s="135">
        <v>157.86000000000001</v>
      </c>
      <c r="H484" s="135">
        <v>223.98999999999998</v>
      </c>
      <c r="I484" s="200">
        <v>1627363.8224500001</v>
      </c>
      <c r="J484" s="222">
        <f t="shared" si="11"/>
        <v>9.7003508264268401E-2</v>
      </c>
    </row>
    <row r="485" spans="1:10" x14ac:dyDescent="0.3">
      <c r="A485" t="s">
        <v>3126</v>
      </c>
      <c r="B485" t="s">
        <v>68</v>
      </c>
      <c r="C485" t="s">
        <v>3594</v>
      </c>
      <c r="D485" s="150"/>
      <c r="E485" s="130">
        <v>1010491</v>
      </c>
      <c r="F485" s="135">
        <v>265.90999999999997</v>
      </c>
      <c r="G485" s="135">
        <v>347.85</v>
      </c>
      <c r="H485" s="135">
        <v>189.07</v>
      </c>
      <c r="I485" s="200" t="s">
        <v>6778</v>
      </c>
      <c r="J485" s="222" t="str">
        <f t="shared" si="11"/>
        <v/>
      </c>
    </row>
    <row r="486" spans="1:10" x14ac:dyDescent="0.3">
      <c r="A486" t="s">
        <v>3126</v>
      </c>
      <c r="B486" t="s">
        <v>68</v>
      </c>
      <c r="C486" t="s">
        <v>3595</v>
      </c>
      <c r="D486" s="150"/>
      <c r="E486" s="130">
        <v>1010492</v>
      </c>
      <c r="F486" s="135">
        <v>150.04999999999998</v>
      </c>
      <c r="G486" s="135">
        <v>192.14</v>
      </c>
      <c r="H486" s="135">
        <v>156.22</v>
      </c>
      <c r="I486" s="200" t="s">
        <v>6778</v>
      </c>
      <c r="J486" s="222" t="str">
        <f t="shared" si="11"/>
        <v/>
      </c>
    </row>
    <row r="487" spans="1:10" x14ac:dyDescent="0.3">
      <c r="A487" t="s">
        <v>3126</v>
      </c>
      <c r="B487" t="s">
        <v>108</v>
      </c>
      <c r="C487" t="s">
        <v>3596</v>
      </c>
      <c r="D487" s="150"/>
      <c r="E487" s="130">
        <v>1010495</v>
      </c>
      <c r="F487" s="135">
        <v>414.86</v>
      </c>
      <c r="G487" s="135">
        <v>1303.3099999999997</v>
      </c>
      <c r="H487" s="135">
        <v>494.41999999999996</v>
      </c>
      <c r="I487" s="200" t="s">
        <v>6778</v>
      </c>
      <c r="J487" s="222" t="str">
        <f t="shared" si="11"/>
        <v/>
      </c>
    </row>
    <row r="488" spans="1:10" x14ac:dyDescent="0.3">
      <c r="A488" t="s">
        <v>3126</v>
      </c>
      <c r="B488" t="s">
        <v>91</v>
      </c>
      <c r="C488" t="s">
        <v>3597</v>
      </c>
      <c r="D488" s="150"/>
      <c r="E488" s="130">
        <v>1010496</v>
      </c>
      <c r="F488" s="135">
        <v>157.36000000000001</v>
      </c>
      <c r="G488" s="135">
        <v>375.9</v>
      </c>
      <c r="H488" s="135">
        <v>0</v>
      </c>
      <c r="I488" s="200" t="s">
        <v>6778</v>
      </c>
      <c r="J488" s="222" t="str">
        <f t="shared" si="11"/>
        <v/>
      </c>
    </row>
    <row r="489" spans="1:10" x14ac:dyDescent="0.3">
      <c r="A489" t="s">
        <v>3126</v>
      </c>
      <c r="B489" t="s">
        <v>84</v>
      </c>
      <c r="C489" t="s">
        <v>3598</v>
      </c>
      <c r="D489" s="150"/>
      <c r="E489" s="130">
        <v>1010497</v>
      </c>
      <c r="F489" s="135">
        <v>693.93000000000006</v>
      </c>
      <c r="G489" s="135">
        <v>1822.6899999999998</v>
      </c>
      <c r="H489" s="135">
        <v>768.71</v>
      </c>
      <c r="I489" s="200" t="s">
        <v>6778</v>
      </c>
      <c r="J489" s="222" t="str">
        <f t="shared" si="11"/>
        <v/>
      </c>
    </row>
    <row r="490" spans="1:10" x14ac:dyDescent="0.3">
      <c r="A490" t="s">
        <v>3126</v>
      </c>
      <c r="B490" t="s">
        <v>88</v>
      </c>
      <c r="C490" t="s">
        <v>3599</v>
      </c>
      <c r="D490" s="150" t="s">
        <v>5361</v>
      </c>
      <c r="E490" s="130">
        <v>1010498</v>
      </c>
      <c r="F490" s="135">
        <v>242.74</v>
      </c>
      <c r="G490" s="135">
        <v>225.96</v>
      </c>
      <c r="H490" s="135">
        <v>124.01</v>
      </c>
      <c r="I490" s="200">
        <v>278615822.86051005</v>
      </c>
      <c r="J490" s="222">
        <f t="shared" si="11"/>
        <v>8.1100921577281575E-4</v>
      </c>
    </row>
    <row r="491" spans="1:10" x14ac:dyDescent="0.3">
      <c r="A491" t="s">
        <v>3126</v>
      </c>
      <c r="B491" t="s">
        <v>88</v>
      </c>
      <c r="C491" t="s">
        <v>3600</v>
      </c>
      <c r="D491" s="150"/>
      <c r="E491" s="130">
        <v>1010499</v>
      </c>
      <c r="F491" s="135">
        <v>0</v>
      </c>
      <c r="G491" s="135">
        <v>53.230000000000004</v>
      </c>
      <c r="H491" s="135">
        <v>23.939999999999998</v>
      </c>
      <c r="I491" s="200" t="s">
        <v>6778</v>
      </c>
      <c r="J491" s="222" t="str">
        <f t="shared" si="11"/>
        <v/>
      </c>
    </row>
    <row r="492" spans="1:10" x14ac:dyDescent="0.3">
      <c r="A492" t="s">
        <v>3126</v>
      </c>
      <c r="B492" t="s">
        <v>102</v>
      </c>
      <c r="C492" t="s">
        <v>3601</v>
      </c>
      <c r="D492" s="150" t="s">
        <v>5349</v>
      </c>
      <c r="E492" s="130">
        <v>1010500</v>
      </c>
      <c r="F492" s="135">
        <v>307.12000000000006</v>
      </c>
      <c r="G492" s="135">
        <v>245.92</v>
      </c>
      <c r="H492" s="135">
        <v>345.15</v>
      </c>
      <c r="I492" s="200">
        <v>582563502.61839986</v>
      </c>
      <c r="J492" s="222">
        <f t="shared" si="11"/>
        <v>4.2213423754609375E-4</v>
      </c>
    </row>
    <row r="493" spans="1:10" x14ac:dyDescent="0.3">
      <c r="A493" t="s">
        <v>3126</v>
      </c>
      <c r="B493" t="s">
        <v>110</v>
      </c>
      <c r="C493" t="s">
        <v>3602</v>
      </c>
      <c r="D493" s="150" t="s">
        <v>5624</v>
      </c>
      <c r="E493" s="130">
        <v>1010555</v>
      </c>
      <c r="F493" s="135">
        <v>75.919999999999987</v>
      </c>
      <c r="G493" s="135">
        <v>47.519999999999996</v>
      </c>
      <c r="H493" s="135">
        <v>31.36</v>
      </c>
      <c r="I493" s="200">
        <v>98968396.129535019</v>
      </c>
      <c r="J493" s="222">
        <f t="shared" si="11"/>
        <v>4.8015327981877496E-4</v>
      </c>
    </row>
    <row r="494" spans="1:10" x14ac:dyDescent="0.3">
      <c r="A494" t="s">
        <v>3126</v>
      </c>
      <c r="B494" t="s">
        <v>116</v>
      </c>
      <c r="C494" t="s">
        <v>3603</v>
      </c>
      <c r="D494" s="150" t="s">
        <v>5076</v>
      </c>
      <c r="E494" s="130">
        <v>1010556</v>
      </c>
      <c r="F494" s="135">
        <v>37.69</v>
      </c>
      <c r="G494" s="135">
        <v>6.1999999999999993</v>
      </c>
      <c r="H494" s="135">
        <v>16.899999999999999</v>
      </c>
      <c r="I494" s="200">
        <v>40315281.04717499</v>
      </c>
      <c r="J494" s="222">
        <f t="shared" si="11"/>
        <v>1.5378784021733742E-4</v>
      </c>
    </row>
    <row r="495" spans="1:10" x14ac:dyDescent="0.3">
      <c r="A495" t="s">
        <v>3126</v>
      </c>
      <c r="B495" t="s">
        <v>109</v>
      </c>
      <c r="C495" t="s">
        <v>3604</v>
      </c>
      <c r="D495" s="150" t="s">
        <v>5138</v>
      </c>
      <c r="E495" s="130">
        <v>1010558</v>
      </c>
      <c r="F495" s="135">
        <v>40.42</v>
      </c>
      <c r="G495" s="135">
        <v>36.35</v>
      </c>
      <c r="H495" s="135">
        <v>62.429999999999993</v>
      </c>
      <c r="I495" s="200">
        <v>329303470.73605001</v>
      </c>
      <c r="J495" s="222">
        <f t="shared" si="11"/>
        <v>1.1038450314158999E-4</v>
      </c>
    </row>
    <row r="496" spans="1:10" x14ac:dyDescent="0.3">
      <c r="A496" t="s">
        <v>3126</v>
      </c>
      <c r="B496" t="s">
        <v>90</v>
      </c>
      <c r="C496" t="s">
        <v>3605</v>
      </c>
      <c r="D496" s="150"/>
      <c r="E496" s="130">
        <v>1010577</v>
      </c>
      <c r="F496" s="135">
        <v>405.29999999999995</v>
      </c>
      <c r="G496" s="135">
        <v>588.40000000000009</v>
      </c>
      <c r="H496" s="135">
        <v>507.6</v>
      </c>
      <c r="I496" s="200" t="s">
        <v>6778</v>
      </c>
      <c r="J496" s="222" t="str">
        <f t="shared" si="11"/>
        <v/>
      </c>
    </row>
    <row r="497" spans="1:10" x14ac:dyDescent="0.3">
      <c r="A497" t="s">
        <v>3126</v>
      </c>
      <c r="B497" t="s">
        <v>72</v>
      </c>
      <c r="C497" t="s">
        <v>3606</v>
      </c>
      <c r="D497" s="150" t="s">
        <v>5293</v>
      </c>
      <c r="E497" s="130">
        <v>1010581</v>
      </c>
      <c r="F497" s="135">
        <v>72.790000000000006</v>
      </c>
      <c r="G497" s="135">
        <v>132.78</v>
      </c>
      <c r="H497" s="135">
        <v>111.24</v>
      </c>
      <c r="I497" s="200">
        <v>264638263.93099001</v>
      </c>
      <c r="J497" s="222">
        <f t="shared" si="11"/>
        <v>5.017415018813197E-4</v>
      </c>
    </row>
    <row r="498" spans="1:10" x14ac:dyDescent="0.3">
      <c r="A498" t="s">
        <v>3126</v>
      </c>
      <c r="B498" t="s">
        <v>90</v>
      </c>
      <c r="C498" t="s">
        <v>3607</v>
      </c>
      <c r="D498" s="150"/>
      <c r="E498" s="130">
        <v>1010583</v>
      </c>
      <c r="F498" s="135">
        <v>19.399999999999999</v>
      </c>
      <c r="G498" s="135">
        <v>20.399999999999999</v>
      </c>
      <c r="H498" s="135">
        <v>72.400000000000006</v>
      </c>
      <c r="I498" s="200" t="s">
        <v>6778</v>
      </c>
      <c r="J498" s="222" t="str">
        <f t="shared" si="11"/>
        <v/>
      </c>
    </row>
    <row r="499" spans="1:10" x14ac:dyDescent="0.3">
      <c r="A499" t="s">
        <v>3126</v>
      </c>
      <c r="B499" t="s">
        <v>82</v>
      </c>
      <c r="C499" t="s">
        <v>3015</v>
      </c>
      <c r="D499" s="150"/>
      <c r="E499" s="130">
        <v>1010660</v>
      </c>
      <c r="F499" s="135">
        <v>0</v>
      </c>
      <c r="G499" s="135">
        <v>0</v>
      </c>
      <c r="H499" s="135">
        <v>0</v>
      </c>
      <c r="I499" s="200" t="s">
        <v>6778</v>
      </c>
      <c r="J499" s="222" t="str">
        <f t="shared" si="11"/>
        <v/>
      </c>
    </row>
    <row r="500" spans="1:10" x14ac:dyDescent="0.3">
      <c r="A500" t="s">
        <v>3126</v>
      </c>
      <c r="B500" t="s">
        <v>89</v>
      </c>
      <c r="C500" t="s">
        <v>3608</v>
      </c>
      <c r="D500" s="150"/>
      <c r="E500" s="130">
        <v>1010980</v>
      </c>
      <c r="F500" s="135">
        <v>52.64</v>
      </c>
      <c r="G500" s="135">
        <v>52.269999999999996</v>
      </c>
      <c r="H500" s="135">
        <v>32.099999999999994</v>
      </c>
      <c r="I500" s="200" t="s">
        <v>6778</v>
      </c>
      <c r="J500" s="222" t="str">
        <f t="shared" si="11"/>
        <v/>
      </c>
    </row>
    <row r="501" spans="1:10" x14ac:dyDescent="0.3">
      <c r="A501" t="s">
        <v>3126</v>
      </c>
      <c r="B501" t="s">
        <v>108</v>
      </c>
      <c r="C501" t="s">
        <v>3609</v>
      </c>
      <c r="D501" s="150"/>
      <c r="E501" s="130">
        <v>1010995</v>
      </c>
      <c r="F501" s="135">
        <v>14.959999999999999</v>
      </c>
      <c r="G501" s="243">
        <f>H501</f>
        <v>29.61</v>
      </c>
      <c r="H501" s="135">
        <v>29.61</v>
      </c>
      <c r="I501" s="200" t="s">
        <v>6778</v>
      </c>
      <c r="J501" s="222" t="str">
        <f t="shared" si="11"/>
        <v/>
      </c>
    </row>
    <row r="502" spans="1:10" x14ac:dyDescent="0.3">
      <c r="A502" t="s">
        <v>3126</v>
      </c>
      <c r="B502" t="s">
        <v>99</v>
      </c>
      <c r="C502" t="s">
        <v>3610</v>
      </c>
      <c r="D502" s="150"/>
      <c r="E502" s="130">
        <v>1010996</v>
      </c>
      <c r="F502" s="135">
        <v>120.44999999999999</v>
      </c>
      <c r="G502" s="135">
        <v>64.680000000000007</v>
      </c>
      <c r="H502" s="135">
        <v>41.419999999999995</v>
      </c>
      <c r="I502" s="200" t="s">
        <v>6778</v>
      </c>
      <c r="J502" s="222" t="str">
        <f t="shared" si="11"/>
        <v/>
      </c>
    </row>
    <row r="503" spans="1:10" x14ac:dyDescent="0.3">
      <c r="A503" t="s">
        <v>3126</v>
      </c>
      <c r="B503" t="s">
        <v>70</v>
      </c>
      <c r="C503" t="s">
        <v>3611</v>
      </c>
      <c r="D503" s="150"/>
      <c r="E503" s="130">
        <v>1011001</v>
      </c>
      <c r="F503" s="135">
        <v>37.379999999999995</v>
      </c>
      <c r="G503" s="135">
        <v>67.759999999999991</v>
      </c>
      <c r="H503" s="135">
        <v>16.169999999999998</v>
      </c>
      <c r="I503" s="200" t="s">
        <v>6778</v>
      </c>
      <c r="J503" s="222" t="str">
        <f t="shared" si="11"/>
        <v/>
      </c>
    </row>
    <row r="504" spans="1:10" x14ac:dyDescent="0.3">
      <c r="A504" t="s">
        <v>3126</v>
      </c>
      <c r="B504" t="s">
        <v>70</v>
      </c>
      <c r="C504" t="s">
        <v>3612</v>
      </c>
      <c r="D504" s="150"/>
      <c r="E504" s="130">
        <v>1011002</v>
      </c>
      <c r="F504" s="135">
        <v>118.56</v>
      </c>
      <c r="G504" s="135">
        <v>60.95</v>
      </c>
      <c r="H504" s="135">
        <v>64.55</v>
      </c>
      <c r="I504" s="200" t="s">
        <v>6778</v>
      </c>
      <c r="J504" s="222" t="str">
        <f t="shared" si="11"/>
        <v/>
      </c>
    </row>
    <row r="505" spans="1:10" x14ac:dyDescent="0.3">
      <c r="A505" t="s">
        <v>3126</v>
      </c>
      <c r="B505" t="s">
        <v>70</v>
      </c>
      <c r="C505" t="s">
        <v>3613</v>
      </c>
      <c r="D505" s="150"/>
      <c r="E505" s="130">
        <v>1011003</v>
      </c>
      <c r="F505" s="135">
        <v>63.21</v>
      </c>
      <c r="G505" s="135">
        <v>28.91</v>
      </c>
      <c r="H505" s="135">
        <v>103.04</v>
      </c>
      <c r="I505" s="200" t="s">
        <v>6778</v>
      </c>
      <c r="J505" s="222" t="str">
        <f t="shared" si="11"/>
        <v/>
      </c>
    </row>
    <row r="506" spans="1:10" x14ac:dyDescent="0.3">
      <c r="A506" t="s">
        <v>3126</v>
      </c>
      <c r="B506" t="s">
        <v>103</v>
      </c>
      <c r="C506" t="s">
        <v>3614</v>
      </c>
      <c r="D506" s="150"/>
      <c r="E506" s="130">
        <v>1011005</v>
      </c>
      <c r="F506" s="135">
        <v>142.38</v>
      </c>
      <c r="G506" s="135">
        <v>153.01</v>
      </c>
      <c r="H506" s="135">
        <v>152.07999999999998</v>
      </c>
      <c r="I506" s="200" t="s">
        <v>6778</v>
      </c>
      <c r="J506" s="222" t="str">
        <f t="shared" si="11"/>
        <v/>
      </c>
    </row>
    <row r="507" spans="1:10" x14ac:dyDescent="0.3">
      <c r="A507" t="s">
        <v>3126</v>
      </c>
      <c r="B507" t="s">
        <v>103</v>
      </c>
      <c r="C507" t="s">
        <v>3034</v>
      </c>
      <c r="D507" s="150"/>
      <c r="E507" s="130">
        <v>1011006</v>
      </c>
      <c r="F507" s="135">
        <v>0.1</v>
      </c>
      <c r="G507" s="135">
        <v>0.48</v>
      </c>
      <c r="H507" s="135">
        <v>0.36</v>
      </c>
      <c r="I507" s="200" t="s">
        <v>6778</v>
      </c>
      <c r="J507" s="222" t="str">
        <f t="shared" si="11"/>
        <v/>
      </c>
    </row>
    <row r="508" spans="1:10" x14ac:dyDescent="0.3">
      <c r="A508" t="s">
        <v>3126</v>
      </c>
      <c r="B508" t="s">
        <v>77</v>
      </c>
      <c r="C508" t="s">
        <v>3615</v>
      </c>
      <c r="D508" s="150" t="s">
        <v>5151</v>
      </c>
      <c r="E508" s="130">
        <v>1011007</v>
      </c>
      <c r="F508" s="135">
        <v>13.39</v>
      </c>
      <c r="G508" s="135">
        <v>62.709999999999994</v>
      </c>
      <c r="H508" s="135">
        <v>64.23</v>
      </c>
      <c r="I508" s="200">
        <v>76570022.462375</v>
      </c>
      <c r="J508" s="222">
        <f t="shared" si="11"/>
        <v>8.1898891998907861E-4</v>
      </c>
    </row>
    <row r="509" spans="1:10" x14ac:dyDescent="0.3">
      <c r="A509" t="s">
        <v>3126</v>
      </c>
      <c r="B509" t="s">
        <v>109</v>
      </c>
      <c r="C509" t="s">
        <v>3616</v>
      </c>
      <c r="D509" s="150"/>
      <c r="E509" s="130">
        <v>1011019</v>
      </c>
      <c r="F509" s="135">
        <v>618.81000000000006</v>
      </c>
      <c r="G509" s="135">
        <v>365.18999999999994</v>
      </c>
      <c r="H509" s="135">
        <v>221.34000000000003</v>
      </c>
      <c r="I509" s="200" t="s">
        <v>6778</v>
      </c>
      <c r="J509" s="222" t="str">
        <f t="shared" si="11"/>
        <v/>
      </c>
    </row>
    <row r="510" spans="1:10" x14ac:dyDescent="0.3">
      <c r="A510" t="s">
        <v>3126</v>
      </c>
      <c r="B510" t="s">
        <v>73</v>
      </c>
      <c r="C510" t="s">
        <v>3617</v>
      </c>
      <c r="D510" s="150" t="s">
        <v>5270</v>
      </c>
      <c r="E510" s="130">
        <v>1011077</v>
      </c>
      <c r="F510" s="135">
        <v>22.33</v>
      </c>
      <c r="G510" s="135">
        <v>65.84</v>
      </c>
      <c r="H510" s="135">
        <v>16.57</v>
      </c>
      <c r="I510" s="200">
        <v>308779097.42876506</v>
      </c>
      <c r="J510" s="222">
        <f t="shared" si="11"/>
        <v>2.132268684903103E-4</v>
      </c>
    </row>
    <row r="511" spans="1:10" x14ac:dyDescent="0.3">
      <c r="A511" t="s">
        <v>3126</v>
      </c>
      <c r="B511" t="s">
        <v>109</v>
      </c>
      <c r="C511" t="s">
        <v>3618</v>
      </c>
      <c r="D511" s="150"/>
      <c r="E511" s="130">
        <v>1011087</v>
      </c>
      <c r="F511" s="135">
        <v>421.27</v>
      </c>
      <c r="G511" s="135">
        <v>455.11</v>
      </c>
      <c r="H511" s="135">
        <v>49.85</v>
      </c>
      <c r="I511" s="200" t="s">
        <v>6778</v>
      </c>
      <c r="J511" s="222" t="str">
        <f t="shared" si="11"/>
        <v/>
      </c>
    </row>
    <row r="512" spans="1:10" x14ac:dyDescent="0.3">
      <c r="A512" t="s">
        <v>3126</v>
      </c>
      <c r="B512" t="s">
        <v>109</v>
      </c>
      <c r="C512" t="s">
        <v>3619</v>
      </c>
      <c r="D512" s="150" t="s">
        <v>5219</v>
      </c>
      <c r="E512" s="130">
        <v>1011127</v>
      </c>
      <c r="F512" s="135">
        <v>15.700000000000001</v>
      </c>
      <c r="G512" s="135">
        <v>16.600000000000001</v>
      </c>
      <c r="H512" s="135">
        <v>17</v>
      </c>
      <c r="I512" s="200">
        <v>16135146.055269999</v>
      </c>
      <c r="J512" s="222">
        <f t="shared" si="11"/>
        <v>1.0288100239773269E-3</v>
      </c>
    </row>
    <row r="513" spans="1:10" x14ac:dyDescent="0.3">
      <c r="A513" t="s">
        <v>3126</v>
      </c>
      <c r="B513" t="s">
        <v>80</v>
      </c>
      <c r="C513" t="s">
        <v>3620</v>
      </c>
      <c r="D513" s="150"/>
      <c r="E513" s="130">
        <v>1011137</v>
      </c>
      <c r="F513" s="135">
        <v>121.91</v>
      </c>
      <c r="G513" s="135">
        <v>71</v>
      </c>
      <c r="H513" s="135">
        <v>47.260000000000005</v>
      </c>
      <c r="I513" s="200" t="s">
        <v>6778</v>
      </c>
      <c r="J513" s="222" t="str">
        <f t="shared" si="11"/>
        <v/>
      </c>
    </row>
    <row r="514" spans="1:10" x14ac:dyDescent="0.3">
      <c r="A514" t="s">
        <v>3126</v>
      </c>
      <c r="B514" t="s">
        <v>85</v>
      </c>
      <c r="C514" t="s">
        <v>3621</v>
      </c>
      <c r="D514" s="150"/>
      <c r="E514" s="130">
        <v>1011138</v>
      </c>
      <c r="F514" s="135">
        <v>204.50999999999996</v>
      </c>
      <c r="G514" s="135">
        <v>158.79999999999998</v>
      </c>
      <c r="H514" s="135">
        <v>89.4</v>
      </c>
      <c r="I514" s="200" t="s">
        <v>6778</v>
      </c>
      <c r="J514" s="222" t="str">
        <f t="shared" si="11"/>
        <v/>
      </c>
    </row>
    <row r="515" spans="1:10" x14ac:dyDescent="0.3">
      <c r="A515" t="s">
        <v>3126</v>
      </c>
      <c r="B515" t="s">
        <v>105</v>
      </c>
      <c r="C515" t="s">
        <v>3622</v>
      </c>
      <c r="D515" s="150"/>
      <c r="E515" s="130">
        <v>1011173</v>
      </c>
      <c r="F515" s="135">
        <v>52.18</v>
      </c>
      <c r="G515" s="135">
        <v>25.97</v>
      </c>
      <c r="H515" s="135">
        <v>68.16</v>
      </c>
      <c r="I515" s="200" t="s">
        <v>6778</v>
      </c>
      <c r="J515" s="222" t="str">
        <f t="shared" si="11"/>
        <v/>
      </c>
    </row>
    <row r="516" spans="1:10" x14ac:dyDescent="0.3">
      <c r="A516" t="s">
        <v>3126</v>
      </c>
      <c r="B516" t="s">
        <v>112</v>
      </c>
      <c r="C516" t="s">
        <v>3623</v>
      </c>
      <c r="D516" s="150"/>
      <c r="E516" s="130">
        <v>1011174</v>
      </c>
      <c r="F516" s="135">
        <v>65.069999999999993</v>
      </c>
      <c r="G516" s="135">
        <v>122.90999999999998</v>
      </c>
      <c r="H516" s="135">
        <v>224.89999999999998</v>
      </c>
      <c r="I516" s="200" t="s">
        <v>6778</v>
      </c>
      <c r="J516" s="222" t="str">
        <f t="shared" ref="J516:J579" si="12">IFERROR(IF(I516&gt;0,G516*1000/I516,""),"")</f>
        <v/>
      </c>
    </row>
    <row r="517" spans="1:10" x14ac:dyDescent="0.3">
      <c r="A517" t="s">
        <v>3126</v>
      </c>
      <c r="B517" t="s">
        <v>114</v>
      </c>
      <c r="C517" t="s">
        <v>3624</v>
      </c>
      <c r="D517" s="150"/>
      <c r="E517" s="130">
        <v>1011202</v>
      </c>
      <c r="F517" s="135">
        <v>129.66999999999999</v>
      </c>
      <c r="G517" s="135">
        <v>67.150000000000006</v>
      </c>
      <c r="H517" s="135">
        <v>52.239999999999995</v>
      </c>
      <c r="I517" s="200" t="s">
        <v>6778</v>
      </c>
      <c r="J517" s="222" t="str">
        <f t="shared" si="12"/>
        <v/>
      </c>
    </row>
    <row r="518" spans="1:10" x14ac:dyDescent="0.3">
      <c r="A518" t="s">
        <v>3126</v>
      </c>
      <c r="B518" t="s">
        <v>90</v>
      </c>
      <c r="C518" t="s">
        <v>3625</v>
      </c>
      <c r="D518" s="150"/>
      <c r="E518" s="130">
        <v>1011253</v>
      </c>
      <c r="F518" s="135">
        <v>20.799999999999997</v>
      </c>
      <c r="G518" s="135">
        <v>26.1</v>
      </c>
      <c r="H518" s="135">
        <v>29.7</v>
      </c>
      <c r="I518" s="200" t="s">
        <v>6778</v>
      </c>
      <c r="J518" s="222" t="str">
        <f t="shared" si="12"/>
        <v/>
      </c>
    </row>
    <row r="519" spans="1:10" x14ac:dyDescent="0.3">
      <c r="A519" t="s">
        <v>3126</v>
      </c>
      <c r="B519" t="s">
        <v>85</v>
      </c>
      <c r="C519" t="s">
        <v>3626</v>
      </c>
      <c r="D519" s="150"/>
      <c r="E519" s="130">
        <v>1011265</v>
      </c>
      <c r="F519" s="135">
        <v>2975.21</v>
      </c>
      <c r="G519" s="135">
        <v>158.04</v>
      </c>
      <c r="H519" s="135">
        <v>784.56999999999994</v>
      </c>
      <c r="I519" s="200" t="s">
        <v>6778</v>
      </c>
      <c r="J519" s="222" t="str">
        <f t="shared" si="12"/>
        <v/>
      </c>
    </row>
    <row r="520" spans="1:10" x14ac:dyDescent="0.3">
      <c r="A520" t="s">
        <v>3126</v>
      </c>
      <c r="B520" t="s">
        <v>109</v>
      </c>
      <c r="C520" t="s">
        <v>3627</v>
      </c>
      <c r="D520" s="150" t="s">
        <v>3627</v>
      </c>
      <c r="E520" s="130">
        <v>1011351</v>
      </c>
      <c r="F520" s="135">
        <v>116.42</v>
      </c>
      <c r="G520" s="135">
        <v>171.42</v>
      </c>
      <c r="H520" s="135">
        <v>120.04</v>
      </c>
      <c r="I520" s="200">
        <v>39347200.703709997</v>
      </c>
      <c r="J520" s="222">
        <f t="shared" si="12"/>
        <v>4.3565996293057014E-3</v>
      </c>
    </row>
    <row r="521" spans="1:10" x14ac:dyDescent="0.3">
      <c r="A521" t="s">
        <v>3126</v>
      </c>
      <c r="B521" t="s">
        <v>106</v>
      </c>
      <c r="C521" t="s">
        <v>3628</v>
      </c>
      <c r="D521" s="150"/>
      <c r="E521" s="130">
        <v>1011373</v>
      </c>
      <c r="F521" s="135">
        <v>58.77</v>
      </c>
      <c r="G521" s="135">
        <v>40.020000000000003</v>
      </c>
      <c r="H521" s="135">
        <v>49.160000000000004</v>
      </c>
      <c r="I521" s="200" t="s">
        <v>6778</v>
      </c>
      <c r="J521" s="222" t="str">
        <f t="shared" si="12"/>
        <v/>
      </c>
    </row>
    <row r="522" spans="1:10" x14ac:dyDescent="0.3">
      <c r="A522" t="s">
        <v>3126</v>
      </c>
      <c r="B522" t="s">
        <v>70</v>
      </c>
      <c r="C522" t="s">
        <v>3629</v>
      </c>
      <c r="D522" s="150"/>
      <c r="E522" s="130">
        <v>1011379</v>
      </c>
      <c r="F522" s="135">
        <v>104.89</v>
      </c>
      <c r="G522" s="135">
        <v>77.13</v>
      </c>
      <c r="H522" s="135">
        <v>104.72000000000001</v>
      </c>
      <c r="I522" s="200" t="s">
        <v>6778</v>
      </c>
      <c r="J522" s="222" t="str">
        <f t="shared" si="12"/>
        <v/>
      </c>
    </row>
    <row r="523" spans="1:10" x14ac:dyDescent="0.3">
      <c r="A523" t="s">
        <v>3126</v>
      </c>
      <c r="B523" t="s">
        <v>91</v>
      </c>
      <c r="C523" t="s">
        <v>3630</v>
      </c>
      <c r="D523" s="150"/>
      <c r="E523" s="130">
        <v>1011457</v>
      </c>
      <c r="F523" s="135">
        <v>0</v>
      </c>
      <c r="G523" s="135">
        <v>125.92999999999999</v>
      </c>
      <c r="H523" s="135">
        <v>280.64999999999998</v>
      </c>
      <c r="I523" s="200" t="s">
        <v>6778</v>
      </c>
      <c r="J523" s="222" t="str">
        <f t="shared" si="12"/>
        <v/>
      </c>
    </row>
    <row r="524" spans="1:10" x14ac:dyDescent="0.3">
      <c r="A524" t="s">
        <v>3126</v>
      </c>
      <c r="B524" t="s">
        <v>70</v>
      </c>
      <c r="C524" t="s">
        <v>3631</v>
      </c>
      <c r="D524" s="150" t="s">
        <v>7056</v>
      </c>
      <c r="E524" s="130">
        <v>1011458</v>
      </c>
      <c r="F524" s="135">
        <v>207.04</v>
      </c>
      <c r="G524" s="135">
        <v>146.22999999999999</v>
      </c>
      <c r="H524" s="135">
        <v>138.94999999999999</v>
      </c>
      <c r="I524" s="200">
        <v>273945223.86486</v>
      </c>
      <c r="J524" s="222">
        <f t="shared" si="12"/>
        <v>5.3379284346324928E-4</v>
      </c>
    </row>
    <row r="525" spans="1:10" x14ac:dyDescent="0.3">
      <c r="A525" t="s">
        <v>3126</v>
      </c>
      <c r="B525" t="s">
        <v>99</v>
      </c>
      <c r="C525" t="s">
        <v>3632</v>
      </c>
      <c r="D525" s="150"/>
      <c r="E525" s="130">
        <v>1011561</v>
      </c>
      <c r="F525" s="135">
        <v>267.14999999999998</v>
      </c>
      <c r="G525" s="135">
        <v>81.819999999999993</v>
      </c>
      <c r="H525" s="135">
        <v>60.59</v>
      </c>
      <c r="I525" s="200" t="s">
        <v>6778</v>
      </c>
      <c r="J525" s="222" t="str">
        <f t="shared" si="12"/>
        <v/>
      </c>
    </row>
    <row r="526" spans="1:10" x14ac:dyDescent="0.3">
      <c r="A526" t="s">
        <v>3126</v>
      </c>
      <c r="B526" t="s">
        <v>115</v>
      </c>
      <c r="C526" t="s">
        <v>3633</v>
      </c>
      <c r="D526" s="150" t="s">
        <v>5597</v>
      </c>
      <c r="E526" s="130">
        <v>1011576</v>
      </c>
      <c r="F526" s="135">
        <v>8.25</v>
      </c>
      <c r="G526" s="135">
        <v>3.14</v>
      </c>
      <c r="H526" s="135">
        <v>7.9</v>
      </c>
      <c r="I526" s="200">
        <v>80775047.674924999</v>
      </c>
      <c r="J526" s="222">
        <f t="shared" si="12"/>
        <v>3.8873390859969125E-5</v>
      </c>
    </row>
    <row r="527" spans="1:10" x14ac:dyDescent="0.3">
      <c r="A527" t="s">
        <v>3126</v>
      </c>
      <c r="B527" t="s">
        <v>99</v>
      </c>
      <c r="C527" t="s">
        <v>3634</v>
      </c>
      <c r="D527" s="150"/>
      <c r="E527" s="130">
        <v>1011615</v>
      </c>
      <c r="F527" s="135">
        <v>47.929999999999993</v>
      </c>
      <c r="G527" s="135">
        <v>76.66</v>
      </c>
      <c r="H527" s="135">
        <v>56.339999999999996</v>
      </c>
      <c r="I527" s="200" t="s">
        <v>6778</v>
      </c>
      <c r="J527" s="222" t="str">
        <f t="shared" si="12"/>
        <v/>
      </c>
    </row>
    <row r="528" spans="1:10" x14ac:dyDescent="0.3">
      <c r="A528" t="s">
        <v>3126</v>
      </c>
      <c r="B528" t="s">
        <v>97</v>
      </c>
      <c r="C528" t="s">
        <v>3635</v>
      </c>
      <c r="D528" s="150" t="s">
        <v>5384</v>
      </c>
      <c r="E528" s="130">
        <v>1011617</v>
      </c>
      <c r="F528" s="135">
        <v>1.1000000000000001</v>
      </c>
      <c r="G528" s="135">
        <v>10.790000000000001</v>
      </c>
      <c r="H528" s="135">
        <v>8</v>
      </c>
      <c r="I528" s="200">
        <v>128700334.31423497</v>
      </c>
      <c r="J528" s="222">
        <f t="shared" si="12"/>
        <v>8.3838166058334529E-5</v>
      </c>
    </row>
    <row r="529" spans="1:10" x14ac:dyDescent="0.3">
      <c r="A529" t="s">
        <v>3126</v>
      </c>
      <c r="B529" t="s">
        <v>105</v>
      </c>
      <c r="C529" t="s">
        <v>3636</v>
      </c>
      <c r="D529" s="150"/>
      <c r="E529" s="130">
        <v>1011628</v>
      </c>
      <c r="F529" s="135">
        <v>45.739999999999995</v>
      </c>
      <c r="G529" s="135">
        <v>26.97</v>
      </c>
      <c r="H529" s="135">
        <v>41.18</v>
      </c>
      <c r="I529" s="200" t="s">
        <v>6778</v>
      </c>
      <c r="J529" s="222" t="str">
        <f t="shared" si="12"/>
        <v/>
      </c>
    </row>
    <row r="530" spans="1:10" x14ac:dyDescent="0.3">
      <c r="A530" t="s">
        <v>3126</v>
      </c>
      <c r="B530" t="s">
        <v>114</v>
      </c>
      <c r="C530" t="s">
        <v>3637</v>
      </c>
      <c r="D530" s="150" t="s">
        <v>5082</v>
      </c>
      <c r="E530" s="130">
        <v>1011634</v>
      </c>
      <c r="F530" s="135">
        <v>251.34</v>
      </c>
      <c r="G530" s="135">
        <v>247.04999999999998</v>
      </c>
      <c r="H530" s="135">
        <v>69.33</v>
      </c>
      <c r="I530" s="200">
        <v>343640938.15676993</v>
      </c>
      <c r="J530" s="222">
        <f t="shared" si="12"/>
        <v>7.189190011095101E-4</v>
      </c>
    </row>
    <row r="531" spans="1:10" x14ac:dyDescent="0.3">
      <c r="A531" t="s">
        <v>3126</v>
      </c>
      <c r="B531" t="s">
        <v>114</v>
      </c>
      <c r="C531" t="s">
        <v>3638</v>
      </c>
      <c r="D531" s="150"/>
      <c r="E531" s="130">
        <v>1011636</v>
      </c>
      <c r="F531" s="135">
        <v>483.62</v>
      </c>
      <c r="G531" s="135">
        <v>363.33</v>
      </c>
      <c r="H531" s="135">
        <v>249.37</v>
      </c>
      <c r="I531" s="200" t="s">
        <v>6778</v>
      </c>
      <c r="J531" s="222" t="str">
        <f t="shared" si="12"/>
        <v/>
      </c>
    </row>
    <row r="532" spans="1:10" x14ac:dyDescent="0.3">
      <c r="A532" t="s">
        <v>3126</v>
      </c>
      <c r="B532" t="s">
        <v>99</v>
      </c>
      <c r="C532" t="s">
        <v>3639</v>
      </c>
      <c r="D532" s="150" t="s">
        <v>5192</v>
      </c>
      <c r="E532" s="130">
        <v>1011637</v>
      </c>
      <c r="F532" s="135">
        <v>9.14</v>
      </c>
      <c r="G532" s="135">
        <v>28.47</v>
      </c>
      <c r="H532" s="135">
        <v>20.939999999999998</v>
      </c>
      <c r="I532" s="200">
        <v>90890008.177354991</v>
      </c>
      <c r="J532" s="222">
        <f t="shared" si="12"/>
        <v>3.1323575133194043E-4</v>
      </c>
    </row>
    <row r="533" spans="1:10" x14ac:dyDescent="0.3">
      <c r="A533" t="s">
        <v>3126</v>
      </c>
      <c r="B533" t="s">
        <v>91</v>
      </c>
      <c r="C533" t="s">
        <v>3640</v>
      </c>
      <c r="D533" s="150"/>
      <c r="E533" s="130">
        <v>1011650</v>
      </c>
      <c r="F533" s="135">
        <v>562.20000000000005</v>
      </c>
      <c r="G533" s="135">
        <v>494.94</v>
      </c>
      <c r="H533" s="135">
        <v>353.49</v>
      </c>
      <c r="I533" s="200" t="s">
        <v>6778</v>
      </c>
      <c r="J533" s="222" t="str">
        <f t="shared" si="12"/>
        <v/>
      </c>
    </row>
    <row r="534" spans="1:10" x14ac:dyDescent="0.3">
      <c r="A534" t="s">
        <v>3126</v>
      </c>
      <c r="B534" t="s">
        <v>82</v>
      </c>
      <c r="C534" t="s">
        <v>3641</v>
      </c>
      <c r="D534" s="150"/>
      <c r="E534" s="130">
        <v>1011658</v>
      </c>
      <c r="F534" s="135">
        <v>308.60000000000002</v>
      </c>
      <c r="G534" s="135">
        <v>315.10000000000002</v>
      </c>
      <c r="H534" s="135">
        <v>229.5</v>
      </c>
      <c r="I534" s="200" t="s">
        <v>6778</v>
      </c>
      <c r="J534" s="222" t="str">
        <f t="shared" si="12"/>
        <v/>
      </c>
    </row>
    <row r="535" spans="1:10" x14ac:dyDescent="0.3">
      <c r="A535" t="s">
        <v>3126</v>
      </c>
      <c r="B535" t="s">
        <v>83</v>
      </c>
      <c r="C535" t="s">
        <v>3642</v>
      </c>
      <c r="D535" s="150"/>
      <c r="E535" s="130">
        <v>1011677</v>
      </c>
      <c r="F535" s="135">
        <v>215.10000000000002</v>
      </c>
      <c r="G535" s="135">
        <v>163.46</v>
      </c>
      <c r="H535" s="135">
        <v>156.9</v>
      </c>
      <c r="I535" s="200" t="s">
        <v>6778</v>
      </c>
      <c r="J535" s="222" t="str">
        <f t="shared" si="12"/>
        <v/>
      </c>
    </row>
    <row r="536" spans="1:10" x14ac:dyDescent="0.3">
      <c r="A536" t="s">
        <v>3126</v>
      </c>
      <c r="B536" t="s">
        <v>68</v>
      </c>
      <c r="C536" t="s">
        <v>3643</v>
      </c>
      <c r="D536" s="150"/>
      <c r="E536" s="130">
        <v>1011715</v>
      </c>
      <c r="F536" s="135">
        <v>237.35000000000002</v>
      </c>
      <c r="G536" s="135">
        <v>258.3</v>
      </c>
      <c r="H536" s="135">
        <v>339.16</v>
      </c>
      <c r="I536" s="200" t="s">
        <v>6778</v>
      </c>
      <c r="J536" s="222" t="str">
        <f t="shared" si="12"/>
        <v/>
      </c>
    </row>
    <row r="537" spans="1:10" x14ac:dyDescent="0.3">
      <c r="A537" t="s">
        <v>3126</v>
      </c>
      <c r="B537" t="s">
        <v>109</v>
      </c>
      <c r="C537" t="s">
        <v>3644</v>
      </c>
      <c r="D537" s="150"/>
      <c r="E537" s="130">
        <v>1011717</v>
      </c>
      <c r="F537" s="135">
        <v>202.76</v>
      </c>
      <c r="G537" s="135">
        <v>243.65</v>
      </c>
      <c r="H537" s="135">
        <v>66.13</v>
      </c>
      <c r="I537" s="200" t="s">
        <v>6778</v>
      </c>
      <c r="J537" s="222" t="str">
        <f t="shared" si="12"/>
        <v/>
      </c>
    </row>
    <row r="538" spans="1:10" x14ac:dyDescent="0.3">
      <c r="A538" t="s">
        <v>3126</v>
      </c>
      <c r="B538" t="s">
        <v>114</v>
      </c>
      <c r="C538" t="s">
        <v>3645</v>
      </c>
      <c r="D538" s="150"/>
      <c r="E538" s="130">
        <v>1011720</v>
      </c>
      <c r="F538" s="135">
        <v>67.739999999999995</v>
      </c>
      <c r="G538" s="135">
        <v>167.51999999999998</v>
      </c>
      <c r="H538" s="135">
        <v>177.37</v>
      </c>
      <c r="I538" s="200" t="s">
        <v>6778</v>
      </c>
      <c r="J538" s="222" t="str">
        <f t="shared" si="12"/>
        <v/>
      </c>
    </row>
    <row r="539" spans="1:10" x14ac:dyDescent="0.3">
      <c r="A539" t="s">
        <v>3126</v>
      </c>
      <c r="B539" t="s">
        <v>102</v>
      </c>
      <c r="C539" t="s">
        <v>3646</v>
      </c>
      <c r="D539" s="150" t="s">
        <v>5273</v>
      </c>
      <c r="E539" s="130">
        <v>1011818</v>
      </c>
      <c r="F539" s="135">
        <v>61.72</v>
      </c>
      <c r="G539" s="135">
        <v>155.17000000000002</v>
      </c>
      <c r="H539" s="135">
        <v>152.16000000000003</v>
      </c>
      <c r="I539" s="200">
        <v>649498686.49026</v>
      </c>
      <c r="J539" s="222">
        <f t="shared" si="12"/>
        <v>2.389073345759984E-4</v>
      </c>
    </row>
    <row r="540" spans="1:10" x14ac:dyDescent="0.3">
      <c r="A540" t="s">
        <v>3126</v>
      </c>
      <c r="B540" t="s">
        <v>102</v>
      </c>
      <c r="C540" t="s">
        <v>3647</v>
      </c>
      <c r="D540" s="150"/>
      <c r="E540" s="130">
        <v>1011820</v>
      </c>
      <c r="F540" s="135">
        <v>94.800000000000011</v>
      </c>
      <c r="G540" s="135">
        <v>57.87</v>
      </c>
      <c r="H540" s="135">
        <v>116.02</v>
      </c>
      <c r="I540" s="200" t="s">
        <v>6778</v>
      </c>
      <c r="J540" s="222" t="str">
        <f t="shared" si="12"/>
        <v/>
      </c>
    </row>
    <row r="541" spans="1:10" x14ac:dyDescent="0.3">
      <c r="A541" t="s">
        <v>3126</v>
      </c>
      <c r="B541" t="s">
        <v>105</v>
      </c>
      <c r="C541" t="s">
        <v>3648</v>
      </c>
      <c r="D541" s="150"/>
      <c r="E541" s="130">
        <v>1011881</v>
      </c>
      <c r="F541" s="135">
        <v>522.05999999999995</v>
      </c>
      <c r="G541" s="135">
        <v>479.39</v>
      </c>
      <c r="H541" s="135">
        <v>815.91</v>
      </c>
      <c r="I541" s="200" t="s">
        <v>6778</v>
      </c>
      <c r="J541" s="222" t="str">
        <f t="shared" si="12"/>
        <v/>
      </c>
    </row>
    <row r="542" spans="1:10" x14ac:dyDescent="0.3">
      <c r="A542" t="s">
        <v>3126</v>
      </c>
      <c r="B542" t="s">
        <v>109</v>
      </c>
      <c r="C542" t="s">
        <v>3649</v>
      </c>
      <c r="D542" s="150"/>
      <c r="E542" s="130">
        <v>1011892</v>
      </c>
      <c r="F542" s="135">
        <v>459.53</v>
      </c>
      <c r="G542" s="135">
        <v>318.28999999999996</v>
      </c>
      <c r="H542" s="135">
        <v>474.01</v>
      </c>
      <c r="I542" s="200" t="s">
        <v>6778</v>
      </c>
      <c r="J542" s="222" t="str">
        <f t="shared" si="12"/>
        <v/>
      </c>
    </row>
    <row r="543" spans="1:10" x14ac:dyDescent="0.3">
      <c r="A543" t="s">
        <v>3126</v>
      </c>
      <c r="B543" t="s">
        <v>109</v>
      </c>
      <c r="C543" t="s">
        <v>3650</v>
      </c>
      <c r="D543" s="150"/>
      <c r="E543" s="130">
        <v>1011893</v>
      </c>
      <c r="F543" s="135">
        <v>0</v>
      </c>
      <c r="G543" s="135">
        <v>418.96000000000004</v>
      </c>
      <c r="H543" s="135">
        <v>101.41999999999999</v>
      </c>
      <c r="I543" s="200" t="s">
        <v>6778</v>
      </c>
      <c r="J543" s="222" t="str">
        <f t="shared" si="12"/>
        <v/>
      </c>
    </row>
    <row r="544" spans="1:10" x14ac:dyDescent="0.3">
      <c r="A544" t="s">
        <v>3126</v>
      </c>
      <c r="B544" t="s">
        <v>85</v>
      </c>
      <c r="C544" t="s">
        <v>3651</v>
      </c>
      <c r="D544" s="150"/>
      <c r="E544" s="130">
        <v>1011946</v>
      </c>
      <c r="F544" s="135">
        <v>1235.1100000000001</v>
      </c>
      <c r="G544" s="135">
        <v>808.9</v>
      </c>
      <c r="H544" s="135">
        <v>919.54</v>
      </c>
      <c r="I544" s="200" t="s">
        <v>6778</v>
      </c>
      <c r="J544" s="222" t="str">
        <f t="shared" si="12"/>
        <v/>
      </c>
    </row>
    <row r="545" spans="1:10" x14ac:dyDescent="0.3">
      <c r="A545" t="s">
        <v>3126</v>
      </c>
      <c r="B545" t="s">
        <v>85</v>
      </c>
      <c r="C545" t="s">
        <v>3652</v>
      </c>
      <c r="D545" s="150"/>
      <c r="E545" s="130">
        <v>1011947</v>
      </c>
      <c r="F545" s="135">
        <v>644.33000000000004</v>
      </c>
      <c r="G545" s="135">
        <v>477.47999999999996</v>
      </c>
      <c r="H545" s="135">
        <v>453.62999999999994</v>
      </c>
      <c r="I545" s="200" t="s">
        <v>6778</v>
      </c>
      <c r="J545" s="222" t="str">
        <f t="shared" si="12"/>
        <v/>
      </c>
    </row>
    <row r="546" spans="1:10" x14ac:dyDescent="0.3">
      <c r="A546" t="s">
        <v>3126</v>
      </c>
      <c r="B546" t="s">
        <v>85</v>
      </c>
      <c r="C546" t="s">
        <v>3653</v>
      </c>
      <c r="D546" s="150"/>
      <c r="E546" s="130">
        <v>1011960</v>
      </c>
      <c r="F546" s="135">
        <v>920.76</v>
      </c>
      <c r="G546" s="135">
        <v>272.33999999999997</v>
      </c>
      <c r="H546" s="135">
        <v>322.08999999999997</v>
      </c>
      <c r="I546" s="200" t="s">
        <v>6778</v>
      </c>
      <c r="J546" s="222" t="str">
        <f t="shared" si="12"/>
        <v/>
      </c>
    </row>
    <row r="547" spans="1:10" x14ac:dyDescent="0.3">
      <c r="A547" t="s">
        <v>3126</v>
      </c>
      <c r="B547" t="s">
        <v>91</v>
      </c>
      <c r="C547" t="s">
        <v>3654</v>
      </c>
      <c r="D547" s="150"/>
      <c r="E547" s="130">
        <v>1011965</v>
      </c>
      <c r="F547" s="135">
        <v>1171.48</v>
      </c>
      <c r="G547" s="135">
        <v>218.76</v>
      </c>
      <c r="H547" s="135">
        <v>328.05</v>
      </c>
      <c r="I547" s="200" t="s">
        <v>6778</v>
      </c>
      <c r="J547" s="222" t="str">
        <f t="shared" si="12"/>
        <v/>
      </c>
    </row>
    <row r="548" spans="1:10" x14ac:dyDescent="0.3">
      <c r="A548" t="s">
        <v>3126</v>
      </c>
      <c r="B548" t="s">
        <v>109</v>
      </c>
      <c r="C548" t="s">
        <v>3655</v>
      </c>
      <c r="D548" s="150"/>
      <c r="E548" s="130">
        <v>1012011</v>
      </c>
      <c r="F548" s="135">
        <v>12.4</v>
      </c>
      <c r="G548" s="135">
        <v>431.5</v>
      </c>
      <c r="H548" s="135">
        <v>552.79999999999995</v>
      </c>
      <c r="I548" s="200" t="s">
        <v>6778</v>
      </c>
      <c r="J548" s="222" t="str">
        <f t="shared" si="12"/>
        <v/>
      </c>
    </row>
    <row r="549" spans="1:10" x14ac:dyDescent="0.3">
      <c r="A549" t="s">
        <v>3126</v>
      </c>
      <c r="B549" t="s">
        <v>85</v>
      </c>
      <c r="C549" t="s">
        <v>3656</v>
      </c>
      <c r="D549" s="150"/>
      <c r="E549" s="130">
        <v>1012138</v>
      </c>
      <c r="F549" s="135">
        <v>0</v>
      </c>
      <c r="G549" s="135">
        <v>336.51</v>
      </c>
      <c r="H549" s="135">
        <v>230.63</v>
      </c>
      <c r="I549" s="200" t="s">
        <v>6778</v>
      </c>
      <c r="J549" s="222" t="str">
        <f t="shared" si="12"/>
        <v/>
      </c>
    </row>
    <row r="550" spans="1:10" x14ac:dyDescent="0.3">
      <c r="A550" t="s">
        <v>3126</v>
      </c>
      <c r="B550" t="s">
        <v>109</v>
      </c>
      <c r="C550" t="s">
        <v>3657</v>
      </c>
      <c r="D550" s="150"/>
      <c r="E550" s="130">
        <v>1012153</v>
      </c>
      <c r="F550" s="135">
        <v>77.16</v>
      </c>
      <c r="G550" s="135">
        <v>14.87</v>
      </c>
      <c r="H550" s="135">
        <v>10.68</v>
      </c>
      <c r="I550" s="200" t="s">
        <v>6778</v>
      </c>
      <c r="J550" s="222" t="str">
        <f t="shared" si="12"/>
        <v/>
      </c>
    </row>
    <row r="551" spans="1:10" x14ac:dyDescent="0.3">
      <c r="A551" t="s">
        <v>3126</v>
      </c>
      <c r="B551" t="s">
        <v>105</v>
      </c>
      <c r="C551" t="s">
        <v>3658</v>
      </c>
      <c r="D551" s="150"/>
      <c r="E551" s="130">
        <v>1012158</v>
      </c>
      <c r="F551" s="135">
        <v>17.649999999999999</v>
      </c>
      <c r="G551" s="135">
        <v>182.12</v>
      </c>
      <c r="H551" s="135">
        <v>32.129999999999995</v>
      </c>
      <c r="I551" s="200" t="s">
        <v>6778</v>
      </c>
      <c r="J551" s="222" t="str">
        <f t="shared" si="12"/>
        <v/>
      </c>
    </row>
    <row r="552" spans="1:10" x14ac:dyDescent="0.3">
      <c r="A552" t="s">
        <v>3126</v>
      </c>
      <c r="B552" t="s">
        <v>94</v>
      </c>
      <c r="C552" t="s">
        <v>3659</v>
      </c>
      <c r="D552" s="150"/>
      <c r="E552" s="130">
        <v>1012159</v>
      </c>
      <c r="F552" s="135">
        <v>213.28</v>
      </c>
      <c r="G552" s="135">
        <v>251.6</v>
      </c>
      <c r="H552" s="135">
        <v>118.26</v>
      </c>
      <c r="I552" s="200" t="s">
        <v>6778</v>
      </c>
      <c r="J552" s="222" t="str">
        <f t="shared" si="12"/>
        <v/>
      </c>
    </row>
    <row r="553" spans="1:10" x14ac:dyDescent="0.3">
      <c r="A553" t="s">
        <v>3126</v>
      </c>
      <c r="B553" t="s">
        <v>99</v>
      </c>
      <c r="C553" t="s">
        <v>3660</v>
      </c>
      <c r="D553" s="150"/>
      <c r="E553" s="130">
        <v>1012269</v>
      </c>
      <c r="F553" s="135">
        <v>0</v>
      </c>
      <c r="G553" s="135">
        <v>126.8</v>
      </c>
      <c r="H553" s="135">
        <v>260.14999999999998</v>
      </c>
      <c r="I553" s="200" t="s">
        <v>6778</v>
      </c>
      <c r="J553" s="222" t="str">
        <f t="shared" si="12"/>
        <v/>
      </c>
    </row>
    <row r="554" spans="1:10" x14ac:dyDescent="0.3">
      <c r="A554" t="s">
        <v>3126</v>
      </c>
      <c r="B554" t="s">
        <v>84</v>
      </c>
      <c r="C554" t="s">
        <v>3661</v>
      </c>
      <c r="D554" s="150"/>
      <c r="E554" s="130">
        <v>1012270</v>
      </c>
      <c r="F554" s="135">
        <v>0</v>
      </c>
      <c r="G554" s="135">
        <v>98.740000000000009</v>
      </c>
      <c r="H554" s="135">
        <v>147.63</v>
      </c>
      <c r="I554" s="200" t="s">
        <v>6778</v>
      </c>
      <c r="J554" s="222" t="str">
        <f t="shared" si="12"/>
        <v/>
      </c>
    </row>
    <row r="555" spans="1:10" x14ac:dyDescent="0.3">
      <c r="A555" t="s">
        <v>3126</v>
      </c>
      <c r="B555" t="s">
        <v>108</v>
      </c>
      <c r="C555" t="s">
        <v>3662</v>
      </c>
      <c r="D555" s="150"/>
      <c r="E555" s="130">
        <v>1012285</v>
      </c>
      <c r="F555" s="135">
        <v>0</v>
      </c>
      <c r="G555" s="135">
        <v>182.67</v>
      </c>
      <c r="H555" s="135">
        <v>142.01999999999998</v>
      </c>
      <c r="I555" s="200" t="s">
        <v>6778</v>
      </c>
      <c r="J555" s="222" t="str">
        <f t="shared" si="12"/>
        <v/>
      </c>
    </row>
    <row r="556" spans="1:10" x14ac:dyDescent="0.3">
      <c r="A556" t="s">
        <v>3126</v>
      </c>
      <c r="B556" t="s">
        <v>91</v>
      </c>
      <c r="C556" t="s">
        <v>1581</v>
      </c>
      <c r="D556" s="150" t="s">
        <v>1581</v>
      </c>
      <c r="E556" s="130">
        <v>1012381</v>
      </c>
      <c r="F556" s="135">
        <v>0</v>
      </c>
      <c r="G556" s="135">
        <v>0</v>
      </c>
      <c r="H556" s="135">
        <v>44.31</v>
      </c>
      <c r="I556" s="200">
        <v>257858875.43425</v>
      </c>
      <c r="J556" s="222">
        <f t="shared" si="12"/>
        <v>0</v>
      </c>
    </row>
    <row r="557" spans="1:10" x14ac:dyDescent="0.3">
      <c r="A557" t="s">
        <v>3126</v>
      </c>
      <c r="B557" t="s">
        <v>102</v>
      </c>
      <c r="C557" t="s">
        <v>3663</v>
      </c>
      <c r="D557" s="150" t="s">
        <v>3663</v>
      </c>
      <c r="E557" s="130">
        <v>1012382</v>
      </c>
      <c r="F557" s="135">
        <v>0</v>
      </c>
      <c r="G557" s="135">
        <v>9.5500000000000007</v>
      </c>
      <c r="H557" s="135">
        <v>21.14</v>
      </c>
      <c r="I557" s="200">
        <v>129373683.16468</v>
      </c>
      <c r="J557" s="222">
        <f t="shared" si="12"/>
        <v>7.3817176464272002E-5</v>
      </c>
    </row>
    <row r="558" spans="1:10" x14ac:dyDescent="0.3">
      <c r="A558" t="s">
        <v>3126</v>
      </c>
      <c r="B558" t="s">
        <v>109</v>
      </c>
      <c r="C558" t="s">
        <v>3664</v>
      </c>
      <c r="D558" s="150"/>
      <c r="E558" s="130">
        <v>1012474</v>
      </c>
      <c r="F558" s="135">
        <v>0</v>
      </c>
      <c r="G558" s="135">
        <v>189.25</v>
      </c>
      <c r="H558" s="135">
        <v>716.66</v>
      </c>
      <c r="I558" s="200" t="s">
        <v>6778</v>
      </c>
      <c r="J558" s="222" t="str">
        <f t="shared" si="12"/>
        <v/>
      </c>
    </row>
    <row r="559" spans="1:10" x14ac:dyDescent="0.3">
      <c r="A559" t="s">
        <v>3126</v>
      </c>
      <c r="B559" t="s">
        <v>105</v>
      </c>
      <c r="C559" t="s">
        <v>3665</v>
      </c>
      <c r="D559" s="150"/>
      <c r="E559" s="130">
        <v>1012600</v>
      </c>
      <c r="F559" s="135">
        <v>0</v>
      </c>
      <c r="G559" s="135">
        <v>486.3</v>
      </c>
      <c r="H559" s="135">
        <v>426.49</v>
      </c>
      <c r="I559" s="200" t="s">
        <v>6778</v>
      </c>
      <c r="J559" s="222" t="str">
        <f t="shared" si="12"/>
        <v/>
      </c>
    </row>
    <row r="560" spans="1:10" x14ac:dyDescent="0.3">
      <c r="A560" t="s">
        <v>3126</v>
      </c>
      <c r="B560" t="s">
        <v>114</v>
      </c>
      <c r="C560" t="s">
        <v>3666</v>
      </c>
      <c r="D560" s="150" t="s">
        <v>5102</v>
      </c>
      <c r="E560" s="130">
        <v>1012614</v>
      </c>
      <c r="F560" s="135">
        <v>0</v>
      </c>
      <c r="G560" s="135">
        <v>151.93</v>
      </c>
      <c r="H560" s="135">
        <v>98.45</v>
      </c>
      <c r="I560" s="200">
        <v>52413881.141234994</v>
      </c>
      <c r="J560" s="222">
        <f t="shared" si="12"/>
        <v>2.8986596048975618E-3</v>
      </c>
    </row>
    <row r="561" spans="1:10" x14ac:dyDescent="0.3">
      <c r="A561" t="s">
        <v>3126</v>
      </c>
      <c r="B561" t="s">
        <v>105</v>
      </c>
      <c r="C561" t="s">
        <v>3667</v>
      </c>
      <c r="D561" s="150"/>
      <c r="E561" s="130">
        <v>1012630</v>
      </c>
      <c r="F561" s="135">
        <v>0</v>
      </c>
      <c r="G561" s="135">
        <v>109.47</v>
      </c>
      <c r="H561" s="135">
        <v>78.389999999999986</v>
      </c>
      <c r="I561" s="200" t="s">
        <v>6778</v>
      </c>
      <c r="J561" s="222" t="str">
        <f t="shared" si="12"/>
        <v/>
      </c>
    </row>
    <row r="562" spans="1:10" x14ac:dyDescent="0.3">
      <c r="A562" t="s">
        <v>3126</v>
      </c>
      <c r="B562" t="s">
        <v>113</v>
      </c>
      <c r="C562" t="s">
        <v>3668</v>
      </c>
      <c r="D562" s="150"/>
      <c r="E562" s="130">
        <v>1012641</v>
      </c>
      <c r="F562" s="135">
        <v>0</v>
      </c>
      <c r="G562" s="243">
        <f t="shared" ref="G562:G563" si="13">H562</f>
        <v>34.11</v>
      </c>
      <c r="H562" s="135">
        <v>34.11</v>
      </c>
      <c r="I562" s="200" t="s">
        <v>6778</v>
      </c>
      <c r="J562" s="222" t="str">
        <f t="shared" si="12"/>
        <v/>
      </c>
    </row>
    <row r="563" spans="1:10" x14ac:dyDescent="0.3">
      <c r="A563" t="s">
        <v>3126</v>
      </c>
      <c r="B563" t="s">
        <v>85</v>
      </c>
      <c r="C563" t="s">
        <v>3669</v>
      </c>
      <c r="D563" s="150"/>
      <c r="E563" s="130">
        <v>1012647</v>
      </c>
      <c r="F563" s="135">
        <v>0</v>
      </c>
      <c r="G563" s="243">
        <f t="shared" si="13"/>
        <v>306.53999999999996</v>
      </c>
      <c r="H563" s="135">
        <v>306.53999999999996</v>
      </c>
      <c r="I563" s="200" t="s">
        <v>6778</v>
      </c>
      <c r="J563" s="222" t="str">
        <f t="shared" si="12"/>
        <v/>
      </c>
    </row>
    <row r="564" spans="1:10" x14ac:dyDescent="0.3">
      <c r="A564" t="s">
        <v>3126</v>
      </c>
      <c r="B564" t="s">
        <v>105</v>
      </c>
      <c r="C564" t="s">
        <v>3670</v>
      </c>
      <c r="D564" s="150" t="s">
        <v>5088</v>
      </c>
      <c r="E564" s="130">
        <v>1012682</v>
      </c>
      <c r="F564" s="135">
        <v>0</v>
      </c>
      <c r="G564" s="135">
        <v>63.859999999999992</v>
      </c>
      <c r="H564" s="135">
        <v>58.470000000000006</v>
      </c>
      <c r="I564" s="200">
        <v>125075644.94015498</v>
      </c>
      <c r="J564" s="222">
        <f t="shared" si="12"/>
        <v>5.1057102308411137E-4</v>
      </c>
    </row>
    <row r="565" spans="1:10" x14ac:dyDescent="0.3">
      <c r="A565" t="s">
        <v>3126</v>
      </c>
      <c r="B565" t="s">
        <v>85</v>
      </c>
      <c r="C565" t="s">
        <v>3671</v>
      </c>
      <c r="D565" s="150"/>
      <c r="E565" s="130">
        <v>1012685</v>
      </c>
      <c r="F565" s="135">
        <v>0</v>
      </c>
      <c r="G565" s="135">
        <v>431.27000000000004</v>
      </c>
      <c r="H565" s="135">
        <v>43.2</v>
      </c>
      <c r="I565" s="200" t="s">
        <v>6778</v>
      </c>
      <c r="J565" s="222" t="str">
        <f t="shared" si="12"/>
        <v/>
      </c>
    </row>
    <row r="566" spans="1:10" x14ac:dyDescent="0.3">
      <c r="A566" t="s">
        <v>3126</v>
      </c>
      <c r="B566" t="s">
        <v>114</v>
      </c>
      <c r="C566" t="s">
        <v>3672</v>
      </c>
      <c r="D566" s="150" t="s">
        <v>5100</v>
      </c>
      <c r="E566" s="130">
        <v>1012697</v>
      </c>
      <c r="F566" s="135">
        <v>0</v>
      </c>
      <c r="G566" s="135">
        <v>103.8</v>
      </c>
      <c r="H566" s="135">
        <v>93.399999999999991</v>
      </c>
      <c r="I566" s="200">
        <v>322987042.15594</v>
      </c>
      <c r="J566" s="222">
        <f t="shared" si="12"/>
        <v>3.2137512176071993E-4</v>
      </c>
    </row>
    <row r="567" spans="1:10" x14ac:dyDescent="0.3">
      <c r="A567" t="s">
        <v>3126</v>
      </c>
      <c r="B567" t="s">
        <v>68</v>
      </c>
      <c r="C567" t="s">
        <v>3673</v>
      </c>
      <c r="D567" s="150"/>
      <c r="E567" s="130">
        <v>1012914</v>
      </c>
      <c r="F567" s="135">
        <v>0</v>
      </c>
      <c r="G567" s="243">
        <f>H567</f>
        <v>360.72999999999996</v>
      </c>
      <c r="H567" s="135">
        <v>360.72999999999996</v>
      </c>
      <c r="I567" s="200" t="s">
        <v>6778</v>
      </c>
      <c r="J567" s="222" t="str">
        <f t="shared" si="12"/>
        <v/>
      </c>
    </row>
    <row r="568" spans="1:10" x14ac:dyDescent="0.3">
      <c r="A568" t="s">
        <v>3126</v>
      </c>
      <c r="B568" t="s">
        <v>109</v>
      </c>
      <c r="C568" t="s">
        <v>3674</v>
      </c>
      <c r="D568" s="150"/>
      <c r="E568" s="130">
        <v>1012915</v>
      </c>
      <c r="F568" s="135">
        <v>0</v>
      </c>
      <c r="G568" s="243">
        <f t="shared" ref="G568:G583" si="14">H568</f>
        <v>399.7299999999999</v>
      </c>
      <c r="H568" s="135">
        <v>399.7299999999999</v>
      </c>
      <c r="I568" s="200" t="s">
        <v>6778</v>
      </c>
      <c r="J568" s="222" t="str">
        <f t="shared" si="12"/>
        <v/>
      </c>
    </row>
    <row r="569" spans="1:10" x14ac:dyDescent="0.3">
      <c r="A569" t="s">
        <v>3126</v>
      </c>
      <c r="B569" t="s">
        <v>102</v>
      </c>
      <c r="C569" t="s">
        <v>3675</v>
      </c>
      <c r="D569" s="150"/>
      <c r="E569" s="130">
        <v>1012920</v>
      </c>
      <c r="F569" s="135">
        <v>0</v>
      </c>
      <c r="G569" s="243">
        <f t="shared" si="14"/>
        <v>51.38</v>
      </c>
      <c r="H569" s="135">
        <v>51.38</v>
      </c>
      <c r="I569" s="200" t="s">
        <v>6778</v>
      </c>
      <c r="J569" s="222" t="str">
        <f t="shared" si="12"/>
        <v/>
      </c>
    </row>
    <row r="570" spans="1:10" x14ac:dyDescent="0.3">
      <c r="A570" t="s">
        <v>3126</v>
      </c>
      <c r="B570" t="s">
        <v>102</v>
      </c>
      <c r="C570" t="s">
        <v>3676</v>
      </c>
      <c r="D570" s="150"/>
      <c r="E570" s="130">
        <v>1012921</v>
      </c>
      <c r="F570" s="135">
        <v>0</v>
      </c>
      <c r="G570" s="243">
        <f t="shared" si="14"/>
        <v>190.63</v>
      </c>
      <c r="H570" s="135">
        <v>190.63</v>
      </c>
      <c r="I570" s="200" t="s">
        <v>6778</v>
      </c>
      <c r="J570" s="222" t="str">
        <f t="shared" si="12"/>
        <v/>
      </c>
    </row>
    <row r="571" spans="1:10" x14ac:dyDescent="0.3">
      <c r="A571" t="s">
        <v>3126</v>
      </c>
      <c r="B571" t="s">
        <v>81</v>
      </c>
      <c r="C571" t="s">
        <v>3677</v>
      </c>
      <c r="D571" s="150"/>
      <c r="E571" s="130">
        <v>1012923</v>
      </c>
      <c r="F571" s="135">
        <v>0</v>
      </c>
      <c r="G571" s="243">
        <f t="shared" si="14"/>
        <v>66.789999999999992</v>
      </c>
      <c r="H571" s="135">
        <v>66.789999999999992</v>
      </c>
      <c r="I571" s="200" t="s">
        <v>6778</v>
      </c>
      <c r="J571" s="222" t="str">
        <f t="shared" si="12"/>
        <v/>
      </c>
    </row>
    <row r="572" spans="1:10" x14ac:dyDescent="0.3">
      <c r="A572" t="s">
        <v>3126</v>
      </c>
      <c r="B572" t="s">
        <v>85</v>
      </c>
      <c r="C572" t="s">
        <v>3678</v>
      </c>
      <c r="D572" s="150"/>
      <c r="E572" s="130">
        <v>1012931</v>
      </c>
      <c r="F572" s="135">
        <v>0</v>
      </c>
      <c r="G572" s="243">
        <f t="shared" si="14"/>
        <v>27.5</v>
      </c>
      <c r="H572" s="135">
        <v>27.5</v>
      </c>
      <c r="I572" s="200" t="s">
        <v>6778</v>
      </c>
      <c r="J572" s="222" t="str">
        <f t="shared" si="12"/>
        <v/>
      </c>
    </row>
    <row r="573" spans="1:10" x14ac:dyDescent="0.3">
      <c r="A573" t="s">
        <v>3126</v>
      </c>
      <c r="B573" t="s">
        <v>68</v>
      </c>
      <c r="C573" t="s">
        <v>1338</v>
      </c>
      <c r="D573" s="150" t="s">
        <v>1338</v>
      </c>
      <c r="E573" s="130">
        <v>1012943</v>
      </c>
      <c r="F573" s="135">
        <v>0</v>
      </c>
      <c r="G573" s="243">
        <f t="shared" si="14"/>
        <v>6.8</v>
      </c>
      <c r="H573" s="135">
        <v>6.8</v>
      </c>
      <c r="I573" s="200" t="s">
        <v>6778</v>
      </c>
      <c r="J573" s="222" t="str">
        <f t="shared" si="12"/>
        <v/>
      </c>
    </row>
    <row r="574" spans="1:10" x14ac:dyDescent="0.3">
      <c r="A574" t="s">
        <v>3126</v>
      </c>
      <c r="B574" t="s">
        <v>102</v>
      </c>
      <c r="C574" t="s">
        <v>3679</v>
      </c>
      <c r="D574" s="150"/>
      <c r="E574" s="130">
        <v>1012961</v>
      </c>
      <c r="F574" s="135">
        <v>0</v>
      </c>
      <c r="G574" s="243">
        <f t="shared" si="14"/>
        <v>27.32</v>
      </c>
      <c r="H574" s="135">
        <v>27.32</v>
      </c>
      <c r="I574" s="200" t="s">
        <v>6778</v>
      </c>
      <c r="J574" s="222" t="str">
        <f t="shared" si="12"/>
        <v/>
      </c>
    </row>
    <row r="575" spans="1:10" x14ac:dyDescent="0.3">
      <c r="A575" t="s">
        <v>3126</v>
      </c>
      <c r="B575" t="s">
        <v>109</v>
      </c>
      <c r="C575" t="s">
        <v>3680</v>
      </c>
      <c r="D575" s="150"/>
      <c r="E575" s="130">
        <v>1012963</v>
      </c>
      <c r="F575" s="135">
        <v>0</v>
      </c>
      <c r="G575" s="243">
        <f t="shared" si="14"/>
        <v>546.02</v>
      </c>
      <c r="H575" s="135">
        <v>546.02</v>
      </c>
      <c r="I575" s="200" t="s">
        <v>6778</v>
      </c>
      <c r="J575" s="222" t="str">
        <f t="shared" si="12"/>
        <v/>
      </c>
    </row>
    <row r="576" spans="1:10" x14ac:dyDescent="0.3">
      <c r="A576" t="s">
        <v>3126</v>
      </c>
      <c r="B576" t="s">
        <v>109</v>
      </c>
      <c r="C576" t="s">
        <v>3681</v>
      </c>
      <c r="D576" s="150"/>
      <c r="E576" s="130">
        <v>1012969</v>
      </c>
      <c r="F576" s="135">
        <v>0</v>
      </c>
      <c r="G576" s="243">
        <f t="shared" si="14"/>
        <v>418.05</v>
      </c>
      <c r="H576" s="135">
        <v>418.05</v>
      </c>
      <c r="I576" s="200" t="s">
        <v>6778</v>
      </c>
      <c r="J576" s="222" t="str">
        <f t="shared" si="12"/>
        <v/>
      </c>
    </row>
    <row r="577" spans="1:10" x14ac:dyDescent="0.3">
      <c r="A577" t="s">
        <v>3126</v>
      </c>
      <c r="B577" t="s">
        <v>114</v>
      </c>
      <c r="C577" t="s">
        <v>3682</v>
      </c>
      <c r="D577" s="150"/>
      <c r="E577" s="130">
        <v>1012971</v>
      </c>
      <c r="F577" s="135">
        <v>0</v>
      </c>
      <c r="G577" s="243">
        <f t="shared" si="14"/>
        <v>61.44</v>
      </c>
      <c r="H577" s="135">
        <v>61.44</v>
      </c>
      <c r="I577" s="200" t="s">
        <v>6778</v>
      </c>
      <c r="J577" s="222" t="str">
        <f t="shared" si="12"/>
        <v/>
      </c>
    </row>
    <row r="578" spans="1:10" x14ac:dyDescent="0.3">
      <c r="A578" t="s">
        <v>3126</v>
      </c>
      <c r="B578" t="s">
        <v>109</v>
      </c>
      <c r="C578" t="s">
        <v>3683</v>
      </c>
      <c r="D578" s="150"/>
      <c r="E578" s="130">
        <v>1012975</v>
      </c>
      <c r="F578" s="135">
        <v>0</v>
      </c>
      <c r="G578" s="243">
        <f t="shared" si="14"/>
        <v>1169.06</v>
      </c>
      <c r="H578" s="135">
        <v>1169.06</v>
      </c>
      <c r="I578" s="200" t="s">
        <v>6778</v>
      </c>
      <c r="J578" s="222" t="str">
        <f t="shared" si="12"/>
        <v/>
      </c>
    </row>
    <row r="579" spans="1:10" x14ac:dyDescent="0.3">
      <c r="A579" t="s">
        <v>3126</v>
      </c>
      <c r="B579" t="s">
        <v>85</v>
      </c>
      <c r="C579" t="s">
        <v>3684</v>
      </c>
      <c r="D579" s="150"/>
      <c r="E579" s="130">
        <v>1013036</v>
      </c>
      <c r="F579" s="135">
        <v>0</v>
      </c>
      <c r="G579" s="243">
        <f t="shared" si="14"/>
        <v>139.5</v>
      </c>
      <c r="H579" s="135">
        <v>139.5</v>
      </c>
      <c r="I579" s="200" t="s">
        <v>6778</v>
      </c>
      <c r="J579" s="222" t="str">
        <f t="shared" si="12"/>
        <v/>
      </c>
    </row>
    <row r="580" spans="1:10" x14ac:dyDescent="0.3">
      <c r="A580" t="s">
        <v>3126</v>
      </c>
      <c r="B580" t="s">
        <v>102</v>
      </c>
      <c r="C580" t="s">
        <v>3685</v>
      </c>
      <c r="D580" s="150"/>
      <c r="E580" s="130">
        <v>1013048</v>
      </c>
      <c r="F580" s="135">
        <v>0</v>
      </c>
      <c r="G580" s="243">
        <f t="shared" si="14"/>
        <v>19.149999999999999</v>
      </c>
      <c r="H580" s="135">
        <v>19.149999999999999</v>
      </c>
      <c r="I580" s="200" t="s">
        <v>6778</v>
      </c>
      <c r="J580" s="222" t="str">
        <f t="shared" ref="J580:J583" si="15">IFERROR(IF(I580&gt;0,G580*1000/I580,""),"")</f>
        <v/>
      </c>
    </row>
    <row r="581" spans="1:10" x14ac:dyDescent="0.3">
      <c r="A581" t="s">
        <v>3126</v>
      </c>
      <c r="B581" t="s">
        <v>102</v>
      </c>
      <c r="C581" t="s">
        <v>3686</v>
      </c>
      <c r="D581" s="150"/>
      <c r="E581" s="130">
        <v>1013105</v>
      </c>
      <c r="F581" s="135">
        <v>0</v>
      </c>
      <c r="G581" s="243">
        <f t="shared" si="14"/>
        <v>45.41</v>
      </c>
      <c r="H581" s="135">
        <v>45.41</v>
      </c>
      <c r="I581" s="200" t="s">
        <v>6778</v>
      </c>
      <c r="J581" s="222" t="str">
        <f t="shared" si="15"/>
        <v/>
      </c>
    </row>
    <row r="582" spans="1:10" x14ac:dyDescent="0.3">
      <c r="A582" t="s">
        <v>3126</v>
      </c>
      <c r="B582" t="s">
        <v>91</v>
      </c>
      <c r="C582" t="s">
        <v>3687</v>
      </c>
      <c r="D582" s="150" t="s">
        <v>5402</v>
      </c>
      <c r="E582" s="130">
        <v>1013118</v>
      </c>
      <c r="F582" s="135">
        <v>0</v>
      </c>
      <c r="G582" s="243">
        <f t="shared" si="14"/>
        <v>982.17000000000007</v>
      </c>
      <c r="H582" s="135">
        <v>982.17000000000007</v>
      </c>
      <c r="I582" s="200">
        <v>54835568.591705002</v>
      </c>
      <c r="J582" s="222">
        <f t="shared" si="15"/>
        <v>1.7911184751507679E-2</v>
      </c>
    </row>
    <row r="583" spans="1:10" x14ac:dyDescent="0.3">
      <c r="A583" t="s">
        <v>3126</v>
      </c>
      <c r="B583" t="s">
        <v>81</v>
      </c>
      <c r="C583" t="s">
        <v>3688</v>
      </c>
      <c r="D583" s="150" t="s">
        <v>5406</v>
      </c>
      <c r="E583" s="130">
        <v>1013129</v>
      </c>
      <c r="F583" s="135">
        <v>0</v>
      </c>
      <c r="G583" s="243">
        <f t="shared" si="14"/>
        <v>714.38</v>
      </c>
      <c r="H583" s="135">
        <v>714.38</v>
      </c>
      <c r="I583" s="200">
        <v>27750588.570890002</v>
      </c>
      <c r="J583" s="222">
        <f t="shared" si="15"/>
        <v>2.5742877423125185E-2</v>
      </c>
    </row>
  </sheetData>
  <sheetProtection sheet="1" objects="1" scenarios="1"/>
  <sortState ref="L2:L1203">
    <sortCondition ref="L2"/>
  </sortState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X138"/>
  <sheetViews>
    <sheetView workbookViewId="0"/>
  </sheetViews>
  <sheetFormatPr defaultRowHeight="14.4" x14ac:dyDescent="0.3"/>
  <cols>
    <col min="1" max="1" width="31.6640625" customWidth="1"/>
    <col min="2" max="2" width="14.6640625" customWidth="1"/>
    <col min="3" max="15" width="14" customWidth="1"/>
    <col min="16" max="16" width="3.33203125" customWidth="1"/>
    <col min="17" max="17" width="4.6640625" style="249" customWidth="1"/>
    <col min="18" max="18" width="14.5546875" style="249" bestFit="1" customWidth="1"/>
    <col min="19" max="19" width="2.6640625" customWidth="1"/>
    <col min="20" max="20" width="12.6640625" style="249" bestFit="1" customWidth="1"/>
    <col min="21" max="21" width="15.5546875" style="249" bestFit="1" customWidth="1"/>
    <col min="22" max="22" width="2.6640625" customWidth="1"/>
  </cols>
  <sheetData>
    <row r="1" spans="1:11" ht="15.6" x14ac:dyDescent="0.3">
      <c r="A1" s="274" t="s">
        <v>7458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3">
      <c r="A2" s="2"/>
      <c r="B2" s="273" t="s">
        <v>7426</v>
      </c>
      <c r="C2" s="256" t="s">
        <v>3</v>
      </c>
      <c r="D2" s="256" t="s">
        <v>4</v>
      </c>
      <c r="E2" s="256" t="s">
        <v>5</v>
      </c>
      <c r="F2" s="256" t="s">
        <v>6</v>
      </c>
      <c r="G2" s="256" t="s">
        <v>7</v>
      </c>
      <c r="H2" s="256" t="s">
        <v>8</v>
      </c>
      <c r="I2" s="256" t="s">
        <v>9</v>
      </c>
      <c r="J2" s="256" t="s">
        <v>10</v>
      </c>
      <c r="K2" s="2"/>
    </row>
    <row r="3" spans="1:11" ht="28.95" customHeight="1" x14ac:dyDescent="0.3">
      <c r="A3" s="255" t="s">
        <v>7440</v>
      </c>
      <c r="B3" s="271" t="str">
        <f>IF(DemandMethod="By LDC",State,UserDefinedState)</f>
        <v>NY</v>
      </c>
      <c r="C3" s="260" t="str">
        <f>IF(ISBLANK(SupplyArea1),"",SupplyArea1)</f>
        <v>Wind River Basin</v>
      </c>
      <c r="D3" s="197" t="str">
        <f>IF(ISBLANK(SupplyArea2),"",SupplyArea2)</f>
        <v>Denver Basin</v>
      </c>
      <c r="E3" s="260" t="str">
        <f>IF(ISBLANK(SupplyArea3),"",SupplyArea3)</f>
        <v>Appalachian Basin</v>
      </c>
      <c r="F3" s="197" t="str">
        <f>IF(ISBLANK(SupplyArea4),"",SupplyArea4)</f>
        <v>Appalachian Basin (Eastern Overthrust Area)</v>
      </c>
      <c r="G3" s="260" t="str">
        <f>IF(ISBLANK(SupplyArea5),"",SupplyArea5)</f>
        <v>Gulf Coast Basin (LA, TX)</v>
      </c>
      <c r="H3" s="197" t="str">
        <f>IF(ISBLANK(SupplyArea6),"",SupplyArea6)</f>
        <v>Western Canada</v>
      </c>
      <c r="I3" s="260" t="str">
        <f>IF(ISBLANK(SupplyArea7),"",SupplyArea7)</f>
        <v>N/A</v>
      </c>
      <c r="J3" s="197" t="str">
        <f>IF(ISBLANK(SupplyArea8),"",SupplyArea8)</f>
        <v>N/A</v>
      </c>
      <c r="K3" s="2"/>
    </row>
    <row r="4" spans="1:11" ht="28.95" customHeight="1" x14ac:dyDescent="0.3">
      <c r="A4" s="255" t="s">
        <v>5503</v>
      </c>
      <c r="B4" s="272" t="str">
        <f>VLOOKUP(B3,$T$73:$U$138,2,FALSE)</f>
        <v>Northeast</v>
      </c>
      <c r="C4" s="275" t="str">
        <f>_xlfn.IFNA(VLOOKUP(C$3,'GHGRP Basin Listing'!$B$2:$D$46,3,FALSE),"")</f>
        <v>Rockies</v>
      </c>
      <c r="D4" s="268" t="str">
        <f>_xlfn.IFNA(VLOOKUP(D$3,'GHGRP Basin Listing'!$B$2:$D$46,3,FALSE),"")</f>
        <v>Rockies</v>
      </c>
      <c r="E4" s="275" t="str">
        <f>_xlfn.IFNA(VLOOKUP(E$3,'GHGRP Basin Listing'!$B$2:$D$46,3,FALSE),"")</f>
        <v>Marcellus/Utica</v>
      </c>
      <c r="F4" s="268" t="str">
        <f>_xlfn.IFNA(VLOOKUP(F$3,'GHGRP Basin Listing'!$B$2:$D$46,3,FALSE),"")</f>
        <v>Marcellus/Utica</v>
      </c>
      <c r="G4" s="275" t="str">
        <f>_xlfn.IFNA(VLOOKUP(G$3,'GHGRP Basin Listing'!$B$2:$D$46,3,FALSE),"")</f>
        <v>Gulf Coast</v>
      </c>
      <c r="H4" s="268" t="str">
        <f>_xlfn.IFNA(VLOOKUP(H$3,'GHGRP Basin Listing'!$B$2:$D$46,3,FALSE),"")</f>
        <v>Western Canada</v>
      </c>
      <c r="I4" s="275" t="str">
        <f>_xlfn.IFNA(VLOOKUP(I$3,'GHGRP Basin Listing'!$B$2:$D$46,3,FALSE),"")</f>
        <v/>
      </c>
      <c r="J4" s="268" t="str">
        <f>_xlfn.IFNA(VLOOKUP(J$3,'GHGRP Basin Listing'!$B$2:$D$46,3,FALSE),"")</f>
        <v/>
      </c>
      <c r="K4" s="2"/>
    </row>
    <row r="5" spans="1:11" ht="28.95" customHeight="1" x14ac:dyDescent="0.3">
      <c r="A5" s="255" t="s">
        <v>7441</v>
      </c>
      <c r="B5" s="268"/>
      <c r="C5" s="269" t="str">
        <f>C$4&amp;" to "&amp;$B$4</f>
        <v>Rockies to Northeast</v>
      </c>
      <c r="D5" s="270" t="str">
        <f t="shared" ref="D5:J5" si="0">D$4&amp;" to "&amp;$B$4</f>
        <v>Rockies to Northeast</v>
      </c>
      <c r="E5" s="269" t="str">
        <f t="shared" si="0"/>
        <v>Marcellus/Utica to Northeast</v>
      </c>
      <c r="F5" s="270" t="str">
        <f t="shared" si="0"/>
        <v>Marcellus/Utica to Northeast</v>
      </c>
      <c r="G5" s="269" t="str">
        <f t="shared" si="0"/>
        <v>Gulf Coast to Northeast</v>
      </c>
      <c r="H5" s="270" t="str">
        <f t="shared" si="0"/>
        <v>Western Canada to Northeast</v>
      </c>
      <c r="I5" s="269" t="str">
        <f t="shared" si="0"/>
        <v xml:space="preserve"> to Northeast</v>
      </c>
      <c r="J5" s="270" t="str">
        <f t="shared" si="0"/>
        <v xml:space="preserve"> to Northeast</v>
      </c>
      <c r="K5" s="2"/>
    </row>
    <row r="6" spans="1:11" x14ac:dyDescent="0.3">
      <c r="A6" s="255" t="s">
        <v>7459</v>
      </c>
      <c r="B6" s="276"/>
      <c r="C6" s="288">
        <f>SUMPRODUCT(C$47:C$58,C$60:C$71)</f>
        <v>2.5181499099354805E-2</v>
      </c>
      <c r="D6" s="289">
        <f t="shared" ref="D6:J6" si="1">SUMPRODUCT(D$47:D$58,D$60:D$71)</f>
        <v>2.063210674965376E-2</v>
      </c>
      <c r="E6" s="288">
        <f t="shared" si="1"/>
        <v>2.4252957887699812E-2</v>
      </c>
      <c r="F6" s="289">
        <f t="shared" si="1"/>
        <v>1.5480198447099079E-2</v>
      </c>
      <c r="G6" s="288">
        <f t="shared" si="1"/>
        <v>3.3123196142370318E-2</v>
      </c>
      <c r="H6" s="289">
        <f t="shared" si="1"/>
        <v>6.8075578498333622E-2</v>
      </c>
      <c r="I6" s="288">
        <f t="shared" si="1"/>
        <v>0</v>
      </c>
      <c r="J6" s="289">
        <f t="shared" si="1"/>
        <v>0</v>
      </c>
      <c r="K6" s="2"/>
    </row>
    <row r="7" spans="1:11" x14ac:dyDescent="0.3">
      <c r="A7" s="2"/>
      <c r="B7" s="469" t="s">
        <v>7408</v>
      </c>
      <c r="C7" s="469"/>
      <c r="D7" s="469"/>
      <c r="E7" s="469"/>
      <c r="F7" s="469"/>
      <c r="G7" s="469"/>
      <c r="H7" s="469"/>
      <c r="I7" s="469"/>
      <c r="J7" s="469"/>
      <c r="K7" s="2"/>
    </row>
    <row r="8" spans="1:11" x14ac:dyDescent="0.3">
      <c r="A8" s="2"/>
      <c r="B8" s="3">
        <v>1</v>
      </c>
      <c r="C8" s="262" t="str">
        <f t="shared" ref="C8:J19" si="2">_xlfn.IFNA(IF(VLOOKUP(C$5,$A$74:$O$138,$B8+3,FALSE)=0,"",VLOOKUP(C$5,$A$74:$O$138,$B8+3,FALSE)),"")</f>
        <v>WY</v>
      </c>
      <c r="D8" s="3" t="str">
        <f t="shared" si="2"/>
        <v>WY</v>
      </c>
      <c r="E8" s="262" t="str">
        <f t="shared" si="2"/>
        <v>PA</v>
      </c>
      <c r="F8" s="3" t="str">
        <f t="shared" si="2"/>
        <v>PA</v>
      </c>
      <c r="G8" s="262" t="str">
        <f t="shared" si="2"/>
        <v>LA</v>
      </c>
      <c r="H8" s="3" t="str">
        <f>_xlfn.IFNA(IF(VLOOKUP(H$5,$A$74:$O$138,$B8+3,FALSE)=0,"",VLOOKUP(H$5,$A$74:$O$138,$B8+3,FALSE)),"")</f>
        <v>AB</v>
      </c>
      <c r="I8" s="262" t="str">
        <f t="shared" si="2"/>
        <v/>
      </c>
      <c r="J8" s="3" t="str">
        <f t="shared" si="2"/>
        <v/>
      </c>
      <c r="K8" s="2"/>
    </row>
    <row r="9" spans="1:11" x14ac:dyDescent="0.3">
      <c r="A9" s="2"/>
      <c r="B9" s="3">
        <v>2</v>
      </c>
      <c r="C9" s="262" t="str">
        <f t="shared" si="2"/>
        <v>CO</v>
      </c>
      <c r="D9" s="3" t="str">
        <f t="shared" si="2"/>
        <v>CO</v>
      </c>
      <c r="E9" s="262" t="str">
        <f t="shared" si="2"/>
        <v>NJ</v>
      </c>
      <c r="F9" s="3" t="str">
        <f t="shared" si="2"/>
        <v>NJ</v>
      </c>
      <c r="G9" s="262" t="str">
        <f t="shared" si="2"/>
        <v>AR</v>
      </c>
      <c r="H9" s="3" t="str">
        <f t="shared" si="2"/>
        <v>SK</v>
      </c>
      <c r="I9" s="262" t="str">
        <f t="shared" si="2"/>
        <v/>
      </c>
      <c r="J9" s="3" t="str">
        <f t="shared" si="2"/>
        <v/>
      </c>
      <c r="K9" s="2"/>
    </row>
    <row r="10" spans="1:11" x14ac:dyDescent="0.3">
      <c r="A10" s="2"/>
      <c r="B10" s="3">
        <v>3</v>
      </c>
      <c r="C10" s="262" t="str">
        <f t="shared" si="2"/>
        <v>NE</v>
      </c>
      <c r="D10" s="3" t="str">
        <f t="shared" si="2"/>
        <v>NE</v>
      </c>
      <c r="E10" s="262" t="str">
        <f t="shared" si="2"/>
        <v>NY</v>
      </c>
      <c r="F10" s="3" t="str">
        <f t="shared" si="2"/>
        <v>NY</v>
      </c>
      <c r="G10" s="262" t="str">
        <f t="shared" si="2"/>
        <v>MS</v>
      </c>
      <c r="H10" s="3" t="str">
        <f t="shared" si="2"/>
        <v>MB</v>
      </c>
      <c r="I10" s="262" t="str">
        <f t="shared" si="2"/>
        <v/>
      </c>
      <c r="J10" s="3" t="str">
        <f t="shared" si="2"/>
        <v/>
      </c>
      <c r="K10" s="2"/>
    </row>
    <row r="11" spans="1:11" x14ac:dyDescent="0.3">
      <c r="A11" s="2"/>
      <c r="B11" s="3">
        <v>4</v>
      </c>
      <c r="C11" s="262" t="str">
        <f t="shared" si="2"/>
        <v>KS</v>
      </c>
      <c r="D11" s="3" t="str">
        <f t="shared" si="2"/>
        <v>KS</v>
      </c>
      <c r="E11" s="262" t="str">
        <f t="shared" si="2"/>
        <v/>
      </c>
      <c r="F11" s="3" t="str">
        <f t="shared" si="2"/>
        <v/>
      </c>
      <c r="G11" s="262" t="str">
        <f t="shared" si="2"/>
        <v>TN</v>
      </c>
      <c r="H11" s="3" t="str">
        <f t="shared" si="2"/>
        <v>ON</v>
      </c>
      <c r="I11" s="262" t="str">
        <f t="shared" si="2"/>
        <v/>
      </c>
      <c r="J11" s="3" t="str">
        <f t="shared" si="2"/>
        <v/>
      </c>
      <c r="K11" s="2"/>
    </row>
    <row r="12" spans="1:11" x14ac:dyDescent="0.3">
      <c r="A12" s="2"/>
      <c r="B12" s="3">
        <v>5</v>
      </c>
      <c r="C12" s="262" t="str">
        <f t="shared" si="2"/>
        <v>MO</v>
      </c>
      <c r="D12" s="3" t="str">
        <f t="shared" si="2"/>
        <v>MO</v>
      </c>
      <c r="E12" s="262" t="str">
        <f t="shared" si="2"/>
        <v/>
      </c>
      <c r="F12" s="3" t="str">
        <f t="shared" si="2"/>
        <v/>
      </c>
      <c r="G12" s="262" t="str">
        <f t="shared" si="2"/>
        <v>KY</v>
      </c>
      <c r="H12" s="3" t="str">
        <f t="shared" si="2"/>
        <v>NY</v>
      </c>
      <c r="I12" s="262" t="str">
        <f t="shared" si="2"/>
        <v/>
      </c>
      <c r="J12" s="3" t="str">
        <f t="shared" si="2"/>
        <v/>
      </c>
      <c r="K12" s="2"/>
    </row>
    <row r="13" spans="1:11" x14ac:dyDescent="0.3">
      <c r="A13" s="2"/>
      <c r="B13" s="3">
        <v>6</v>
      </c>
      <c r="C13" s="262" t="str">
        <f t="shared" si="2"/>
        <v>IL</v>
      </c>
      <c r="D13" s="3" t="str">
        <f t="shared" si="2"/>
        <v>IL</v>
      </c>
      <c r="E13" s="262" t="str">
        <f t="shared" si="2"/>
        <v/>
      </c>
      <c r="F13" s="3" t="str">
        <f t="shared" si="2"/>
        <v/>
      </c>
      <c r="G13" s="262" t="str">
        <f t="shared" si="2"/>
        <v>OH</v>
      </c>
      <c r="H13" s="3" t="str">
        <f t="shared" si="2"/>
        <v/>
      </c>
      <c r="I13" s="262" t="str">
        <f t="shared" si="2"/>
        <v/>
      </c>
      <c r="J13" s="3" t="str">
        <f t="shared" si="2"/>
        <v/>
      </c>
      <c r="K13" s="2"/>
    </row>
    <row r="14" spans="1:11" x14ac:dyDescent="0.3">
      <c r="A14" s="2"/>
      <c r="B14" s="3">
        <v>7</v>
      </c>
      <c r="C14" s="262" t="str">
        <f t="shared" si="2"/>
        <v>IN</v>
      </c>
      <c r="D14" s="3" t="str">
        <f t="shared" si="2"/>
        <v>IN</v>
      </c>
      <c r="E14" s="262" t="str">
        <f t="shared" si="2"/>
        <v/>
      </c>
      <c r="F14" s="3" t="str">
        <f t="shared" si="2"/>
        <v/>
      </c>
      <c r="G14" s="262" t="str">
        <f t="shared" si="2"/>
        <v>PA</v>
      </c>
      <c r="H14" s="3" t="str">
        <f t="shared" si="2"/>
        <v/>
      </c>
      <c r="I14" s="262" t="str">
        <f t="shared" si="2"/>
        <v/>
      </c>
      <c r="J14" s="3" t="str">
        <f t="shared" si="2"/>
        <v/>
      </c>
      <c r="K14" s="2"/>
    </row>
    <row r="15" spans="1:11" x14ac:dyDescent="0.3">
      <c r="A15" s="2"/>
      <c r="B15" s="3">
        <v>8</v>
      </c>
      <c r="C15" s="262" t="str">
        <f t="shared" si="2"/>
        <v>OH</v>
      </c>
      <c r="D15" s="3" t="str">
        <f t="shared" si="2"/>
        <v>OH</v>
      </c>
      <c r="E15" s="262" t="str">
        <f t="shared" si="2"/>
        <v/>
      </c>
      <c r="F15" s="3" t="str">
        <f t="shared" si="2"/>
        <v/>
      </c>
      <c r="G15" s="262" t="str">
        <f t="shared" si="2"/>
        <v>NJ</v>
      </c>
      <c r="H15" s="3" t="str">
        <f t="shared" si="2"/>
        <v/>
      </c>
      <c r="I15" s="262" t="str">
        <f t="shared" si="2"/>
        <v/>
      </c>
      <c r="J15" s="3" t="str">
        <f t="shared" si="2"/>
        <v/>
      </c>
      <c r="K15" s="2"/>
    </row>
    <row r="16" spans="1:11" x14ac:dyDescent="0.3">
      <c r="A16" s="2"/>
      <c r="B16" s="3">
        <v>9</v>
      </c>
      <c r="C16" s="262" t="str">
        <f t="shared" si="2"/>
        <v>PA</v>
      </c>
      <c r="D16" s="3" t="str">
        <f t="shared" si="2"/>
        <v>PA</v>
      </c>
      <c r="E16" s="262" t="str">
        <f t="shared" si="2"/>
        <v/>
      </c>
      <c r="F16" s="3" t="str">
        <f t="shared" si="2"/>
        <v/>
      </c>
      <c r="G16" s="262" t="str">
        <f t="shared" si="2"/>
        <v>NY</v>
      </c>
      <c r="H16" s="3" t="str">
        <f t="shared" si="2"/>
        <v/>
      </c>
      <c r="I16" s="262" t="str">
        <f t="shared" si="2"/>
        <v/>
      </c>
      <c r="J16" s="3" t="str">
        <f t="shared" si="2"/>
        <v/>
      </c>
      <c r="K16" s="2"/>
    </row>
    <row r="17" spans="1:11" x14ac:dyDescent="0.3">
      <c r="A17" s="2"/>
      <c r="B17" s="3">
        <v>10</v>
      </c>
      <c r="C17" s="262" t="str">
        <f t="shared" si="2"/>
        <v>NJ</v>
      </c>
      <c r="D17" s="3" t="str">
        <f t="shared" si="2"/>
        <v>NJ</v>
      </c>
      <c r="E17" s="262" t="str">
        <f t="shared" si="2"/>
        <v/>
      </c>
      <c r="F17" s="3" t="str">
        <f t="shared" si="2"/>
        <v/>
      </c>
      <c r="G17" s="262" t="str">
        <f t="shared" si="2"/>
        <v/>
      </c>
      <c r="H17" s="3" t="str">
        <f t="shared" si="2"/>
        <v/>
      </c>
      <c r="I17" s="262" t="str">
        <f t="shared" si="2"/>
        <v/>
      </c>
      <c r="J17" s="3" t="str">
        <f t="shared" si="2"/>
        <v/>
      </c>
      <c r="K17" s="2"/>
    </row>
    <row r="18" spans="1:11" x14ac:dyDescent="0.3">
      <c r="A18" s="2"/>
      <c r="B18" s="3">
        <v>11</v>
      </c>
      <c r="C18" s="262" t="str">
        <f t="shared" si="2"/>
        <v>NY</v>
      </c>
      <c r="D18" s="3" t="str">
        <f t="shared" si="2"/>
        <v>NY</v>
      </c>
      <c r="E18" s="262" t="str">
        <f t="shared" si="2"/>
        <v/>
      </c>
      <c r="F18" s="3" t="str">
        <f t="shared" si="2"/>
        <v/>
      </c>
      <c r="G18" s="262" t="str">
        <f t="shared" si="2"/>
        <v/>
      </c>
      <c r="H18" s="3" t="str">
        <f t="shared" si="2"/>
        <v/>
      </c>
      <c r="I18" s="262" t="str">
        <f t="shared" si="2"/>
        <v/>
      </c>
      <c r="J18" s="3" t="str">
        <f t="shared" si="2"/>
        <v/>
      </c>
      <c r="K18" s="2"/>
    </row>
    <row r="19" spans="1:11" x14ac:dyDescent="0.3">
      <c r="A19" s="2"/>
      <c r="B19" s="3">
        <v>12</v>
      </c>
      <c r="C19" s="262" t="str">
        <f t="shared" si="2"/>
        <v/>
      </c>
      <c r="D19" s="3" t="str">
        <f t="shared" si="2"/>
        <v/>
      </c>
      <c r="E19" s="262" t="str">
        <f t="shared" si="2"/>
        <v/>
      </c>
      <c r="F19" s="3" t="str">
        <f t="shared" si="2"/>
        <v/>
      </c>
      <c r="G19" s="262" t="str">
        <f t="shared" si="2"/>
        <v/>
      </c>
      <c r="H19" s="3" t="str">
        <f t="shared" si="2"/>
        <v/>
      </c>
      <c r="I19" s="262" t="str">
        <f t="shared" si="2"/>
        <v/>
      </c>
      <c r="J19" s="3" t="str">
        <f t="shared" si="2"/>
        <v/>
      </c>
      <c r="K19" s="2"/>
    </row>
    <row r="20" spans="1:11" x14ac:dyDescent="0.3">
      <c r="A20" s="2"/>
      <c r="B20" s="469" t="s">
        <v>7433</v>
      </c>
      <c r="C20" s="469"/>
      <c r="D20" s="469"/>
      <c r="E20" s="469"/>
      <c r="F20" s="469"/>
      <c r="G20" s="469"/>
      <c r="H20" s="469"/>
      <c r="I20" s="469"/>
      <c r="J20" s="469"/>
      <c r="K20" s="2"/>
    </row>
    <row r="21" spans="1:11" x14ac:dyDescent="0.3">
      <c r="A21" s="2"/>
      <c r="B21" s="3">
        <v>1</v>
      </c>
      <c r="C21" s="263">
        <f t="shared" ref="C21:J32" si="3">IFERROR(VLOOKUP(C8,$W$73:$X$132,2,FALSE),"")</f>
        <v>97105</v>
      </c>
      <c r="D21" s="265">
        <f t="shared" si="3"/>
        <v>97105</v>
      </c>
      <c r="E21" s="263">
        <f t="shared" si="3"/>
        <v>44820</v>
      </c>
      <c r="F21" s="265">
        <f t="shared" si="3"/>
        <v>44820</v>
      </c>
      <c r="G21" s="263">
        <f t="shared" si="3"/>
        <v>43566</v>
      </c>
      <c r="H21" s="265">
        <f t="shared" si="3"/>
        <v>255541</v>
      </c>
      <c r="I21" s="263" t="str">
        <f t="shared" si="3"/>
        <v/>
      </c>
      <c r="J21" s="265" t="str">
        <f t="shared" si="3"/>
        <v/>
      </c>
      <c r="K21" s="2"/>
    </row>
    <row r="22" spans="1:11" x14ac:dyDescent="0.3">
      <c r="A22" s="2"/>
      <c r="B22" s="3">
        <v>2</v>
      </c>
      <c r="C22" s="263">
        <f t="shared" si="3"/>
        <v>103730</v>
      </c>
      <c r="D22" s="265">
        <f t="shared" si="3"/>
        <v>103730</v>
      </c>
      <c r="E22" s="263">
        <f t="shared" si="3"/>
        <v>7419</v>
      </c>
      <c r="F22" s="265">
        <f t="shared" si="3"/>
        <v>7419</v>
      </c>
      <c r="G22" s="263">
        <f t="shared" si="3"/>
        <v>52075</v>
      </c>
      <c r="H22" s="265">
        <f t="shared" si="3"/>
        <v>251700</v>
      </c>
      <c r="I22" s="263" t="str">
        <f t="shared" si="3"/>
        <v/>
      </c>
      <c r="J22" s="265" t="str">
        <f t="shared" si="3"/>
        <v/>
      </c>
      <c r="K22" s="2"/>
    </row>
    <row r="23" spans="1:11" x14ac:dyDescent="0.3">
      <c r="A23" s="2"/>
      <c r="B23" s="3">
        <v>3</v>
      </c>
      <c r="C23" s="263">
        <f t="shared" si="3"/>
        <v>76878</v>
      </c>
      <c r="D23" s="265">
        <f t="shared" si="3"/>
        <v>76878</v>
      </c>
      <c r="E23" s="263">
        <f t="shared" si="3"/>
        <v>47224</v>
      </c>
      <c r="F23" s="265">
        <f t="shared" si="3"/>
        <v>47224</v>
      </c>
      <c r="G23" s="263">
        <f t="shared" si="3"/>
        <v>46914</v>
      </c>
      <c r="H23" s="265">
        <f t="shared" si="3"/>
        <v>250116</v>
      </c>
      <c r="I23" s="263" t="str">
        <f t="shared" si="3"/>
        <v/>
      </c>
      <c r="J23" s="265" t="str">
        <f t="shared" si="3"/>
        <v/>
      </c>
      <c r="K23" s="2"/>
    </row>
    <row r="24" spans="1:11" x14ac:dyDescent="0.3">
      <c r="A24" s="2"/>
      <c r="B24" s="3">
        <v>4</v>
      </c>
      <c r="C24" s="263">
        <f t="shared" si="3"/>
        <v>81823</v>
      </c>
      <c r="D24" s="265">
        <f t="shared" si="3"/>
        <v>81823</v>
      </c>
      <c r="E24" s="263" t="str">
        <f t="shared" si="3"/>
        <v/>
      </c>
      <c r="F24" s="265" t="str">
        <f t="shared" si="3"/>
        <v/>
      </c>
      <c r="G24" s="263">
        <f t="shared" si="3"/>
        <v>41220</v>
      </c>
      <c r="H24" s="265">
        <f t="shared" si="3"/>
        <v>415600</v>
      </c>
      <c r="I24" s="263" t="str">
        <f t="shared" si="3"/>
        <v/>
      </c>
      <c r="J24" s="265" t="str">
        <f t="shared" si="3"/>
        <v/>
      </c>
      <c r="K24" s="2"/>
    </row>
    <row r="25" spans="1:11" x14ac:dyDescent="0.3">
      <c r="A25" s="2"/>
      <c r="B25" s="3">
        <v>5</v>
      </c>
      <c r="C25" s="263">
        <f t="shared" si="3"/>
        <v>68898</v>
      </c>
      <c r="D25" s="265">
        <f t="shared" si="3"/>
        <v>68898</v>
      </c>
      <c r="E25" s="263" t="str">
        <f t="shared" si="3"/>
        <v/>
      </c>
      <c r="F25" s="265" t="str">
        <f t="shared" si="3"/>
        <v/>
      </c>
      <c r="G25" s="263">
        <f t="shared" si="3"/>
        <v>39732</v>
      </c>
      <c r="H25" s="265">
        <f t="shared" si="3"/>
        <v>47224</v>
      </c>
      <c r="I25" s="263" t="str">
        <f t="shared" si="3"/>
        <v/>
      </c>
      <c r="J25" s="265" t="str">
        <f t="shared" si="3"/>
        <v/>
      </c>
      <c r="K25" s="2"/>
    </row>
    <row r="26" spans="1:11" x14ac:dyDescent="0.3">
      <c r="A26" s="2"/>
      <c r="B26" s="3">
        <v>6</v>
      </c>
      <c r="C26" s="263">
        <f t="shared" si="3"/>
        <v>55593</v>
      </c>
      <c r="D26" s="265">
        <f t="shared" si="3"/>
        <v>55593</v>
      </c>
      <c r="E26" s="263" t="str">
        <f t="shared" si="3"/>
        <v/>
      </c>
      <c r="F26" s="265" t="str">
        <f t="shared" si="3"/>
        <v/>
      </c>
      <c r="G26" s="263">
        <f t="shared" si="3"/>
        <v>40953</v>
      </c>
      <c r="H26" s="265" t="str">
        <f t="shared" si="3"/>
        <v/>
      </c>
      <c r="I26" s="263" t="str">
        <f t="shared" si="3"/>
        <v/>
      </c>
      <c r="J26" s="265" t="str">
        <f t="shared" si="3"/>
        <v/>
      </c>
      <c r="K26" s="2"/>
    </row>
    <row r="27" spans="1:11" x14ac:dyDescent="0.3">
      <c r="A27" s="2"/>
      <c r="B27" s="3">
        <v>7</v>
      </c>
      <c r="C27" s="263">
        <f t="shared" si="3"/>
        <v>35870</v>
      </c>
      <c r="D27" s="265">
        <f t="shared" si="3"/>
        <v>35870</v>
      </c>
      <c r="E27" s="263" t="str">
        <f t="shared" si="3"/>
        <v/>
      </c>
      <c r="F27" s="265" t="str">
        <f t="shared" si="3"/>
        <v/>
      </c>
      <c r="G27" s="263">
        <f t="shared" si="3"/>
        <v>44820</v>
      </c>
      <c r="H27" s="265" t="str">
        <f t="shared" si="3"/>
        <v/>
      </c>
      <c r="I27" s="263" t="str">
        <f t="shared" si="3"/>
        <v/>
      </c>
      <c r="J27" s="265" t="str">
        <f t="shared" si="3"/>
        <v/>
      </c>
      <c r="K27" s="2"/>
    </row>
    <row r="28" spans="1:11" x14ac:dyDescent="0.3">
      <c r="A28" s="2"/>
      <c r="B28" s="3">
        <v>8</v>
      </c>
      <c r="C28" s="263">
        <f t="shared" si="3"/>
        <v>40953</v>
      </c>
      <c r="D28" s="265">
        <f t="shared" si="3"/>
        <v>40953</v>
      </c>
      <c r="E28" s="263" t="str">
        <f t="shared" si="3"/>
        <v/>
      </c>
      <c r="F28" s="265" t="str">
        <f t="shared" si="3"/>
        <v/>
      </c>
      <c r="G28" s="263">
        <f t="shared" si="3"/>
        <v>7419</v>
      </c>
      <c r="H28" s="265" t="str">
        <f t="shared" si="3"/>
        <v/>
      </c>
      <c r="I28" s="263" t="str">
        <f t="shared" si="3"/>
        <v/>
      </c>
      <c r="J28" s="265" t="str">
        <f t="shared" si="3"/>
        <v/>
      </c>
      <c r="K28" s="2"/>
    </row>
    <row r="29" spans="1:11" x14ac:dyDescent="0.3">
      <c r="A29" s="2"/>
      <c r="B29" s="3">
        <v>9</v>
      </c>
      <c r="C29" s="263">
        <f t="shared" si="3"/>
        <v>44820</v>
      </c>
      <c r="D29" s="265">
        <f t="shared" si="3"/>
        <v>44820</v>
      </c>
      <c r="E29" s="263" t="str">
        <f t="shared" si="3"/>
        <v/>
      </c>
      <c r="F29" s="265" t="str">
        <f t="shared" si="3"/>
        <v/>
      </c>
      <c r="G29" s="263">
        <f t="shared" si="3"/>
        <v>47224</v>
      </c>
      <c r="H29" s="265" t="str">
        <f t="shared" si="3"/>
        <v/>
      </c>
      <c r="I29" s="263" t="str">
        <f t="shared" si="3"/>
        <v/>
      </c>
      <c r="J29" s="265" t="str">
        <f t="shared" si="3"/>
        <v/>
      </c>
      <c r="K29" s="2"/>
    </row>
    <row r="30" spans="1:11" x14ac:dyDescent="0.3">
      <c r="A30" s="2"/>
      <c r="B30" s="3">
        <v>10</v>
      </c>
      <c r="C30" s="263">
        <f t="shared" si="3"/>
        <v>7419</v>
      </c>
      <c r="D30" s="265">
        <f t="shared" si="3"/>
        <v>7419</v>
      </c>
      <c r="E30" s="263" t="str">
        <f t="shared" si="3"/>
        <v/>
      </c>
      <c r="F30" s="265" t="str">
        <f t="shared" si="3"/>
        <v/>
      </c>
      <c r="G30" s="263" t="str">
        <f t="shared" si="3"/>
        <v/>
      </c>
      <c r="H30" s="265" t="str">
        <f t="shared" si="3"/>
        <v/>
      </c>
      <c r="I30" s="263" t="str">
        <f t="shared" si="3"/>
        <v/>
      </c>
      <c r="J30" s="265" t="str">
        <f t="shared" si="3"/>
        <v/>
      </c>
      <c r="K30" s="2"/>
    </row>
    <row r="31" spans="1:11" x14ac:dyDescent="0.3">
      <c r="A31" s="2"/>
      <c r="B31" s="3">
        <v>11</v>
      </c>
      <c r="C31" s="263">
        <f t="shared" si="3"/>
        <v>47224</v>
      </c>
      <c r="D31" s="265">
        <f t="shared" si="3"/>
        <v>47224</v>
      </c>
      <c r="E31" s="263" t="str">
        <f t="shared" si="3"/>
        <v/>
      </c>
      <c r="F31" s="265" t="str">
        <f t="shared" si="3"/>
        <v/>
      </c>
      <c r="G31" s="263" t="str">
        <f t="shared" si="3"/>
        <v/>
      </c>
      <c r="H31" s="265" t="str">
        <f t="shared" si="3"/>
        <v/>
      </c>
      <c r="I31" s="263" t="str">
        <f t="shared" si="3"/>
        <v/>
      </c>
      <c r="J31" s="265" t="str">
        <f t="shared" si="3"/>
        <v/>
      </c>
      <c r="K31" s="2"/>
    </row>
    <row r="32" spans="1:11" x14ac:dyDescent="0.3">
      <c r="A32" s="2"/>
      <c r="B32" s="3">
        <v>12</v>
      </c>
      <c r="C32" s="263" t="str">
        <f t="shared" si="3"/>
        <v/>
      </c>
      <c r="D32" s="265" t="str">
        <f t="shared" si="3"/>
        <v/>
      </c>
      <c r="E32" s="263" t="str">
        <f t="shared" si="3"/>
        <v/>
      </c>
      <c r="F32" s="265" t="str">
        <f t="shared" si="3"/>
        <v/>
      </c>
      <c r="G32" s="263" t="str">
        <f t="shared" si="3"/>
        <v/>
      </c>
      <c r="H32" s="265" t="str">
        <f t="shared" si="3"/>
        <v/>
      </c>
      <c r="I32" s="263" t="str">
        <f t="shared" si="3"/>
        <v/>
      </c>
      <c r="J32" s="265" t="str">
        <f t="shared" si="3"/>
        <v/>
      </c>
      <c r="K32" s="2"/>
    </row>
    <row r="33" spans="1:11" ht="14.7" customHeight="1" x14ac:dyDescent="0.3">
      <c r="A33" s="2"/>
      <c r="B33" s="469" t="s">
        <v>7437</v>
      </c>
      <c r="C33" s="469"/>
      <c r="D33" s="469"/>
      <c r="E33" s="469"/>
      <c r="F33" s="469"/>
      <c r="G33" s="469"/>
      <c r="H33" s="469"/>
      <c r="I33" s="469"/>
      <c r="J33" s="469"/>
      <c r="K33" s="2"/>
    </row>
    <row r="34" spans="1:11" x14ac:dyDescent="0.3">
      <c r="A34" s="2"/>
      <c r="B34" s="3">
        <v>1</v>
      </c>
      <c r="C34" s="261">
        <f>IFERROR(C21/SUM(C$21:C$32),"")</f>
        <v>0.14705904624019214</v>
      </c>
      <c r="D34" s="266">
        <f t="shared" ref="D34:K34" si="4">IFERROR(D21/SUM(D$21:D$32),"")</f>
        <v>0.14705904624019214</v>
      </c>
      <c r="E34" s="261">
        <f t="shared" si="4"/>
        <v>0.45061982847893184</v>
      </c>
      <c r="F34" s="266">
        <f t="shared" si="4"/>
        <v>0.45061982847893184</v>
      </c>
      <c r="G34" s="261">
        <f t="shared" si="4"/>
        <v>0.1197121369080822</v>
      </c>
      <c r="H34" s="266">
        <f t="shared" si="4"/>
        <v>0.20942876507665667</v>
      </c>
      <c r="I34" s="261" t="str">
        <f t="shared" si="4"/>
        <v/>
      </c>
      <c r="J34" s="266" t="str">
        <f t="shared" si="4"/>
        <v/>
      </c>
      <c r="K34" s="266" t="str">
        <f t="shared" si="4"/>
        <v/>
      </c>
    </row>
    <row r="35" spans="1:11" x14ac:dyDescent="0.3">
      <c r="A35" s="2"/>
      <c r="B35" s="3">
        <v>2</v>
      </c>
      <c r="C35" s="261">
        <f t="shared" ref="C35:K45" si="5">IFERROR(C22/SUM(C$21:C$32),"")</f>
        <v>0.15709216689660813</v>
      </c>
      <c r="D35" s="266">
        <f t="shared" si="5"/>
        <v>0.15709216689660813</v>
      </c>
      <c r="E35" s="261">
        <f t="shared" si="5"/>
        <v>7.4590551260267632E-2</v>
      </c>
      <c r="F35" s="266">
        <f t="shared" si="5"/>
        <v>7.4590551260267632E-2</v>
      </c>
      <c r="G35" s="261">
        <f t="shared" si="5"/>
        <v>0.14309345658284858</v>
      </c>
      <c r="H35" s="266">
        <f t="shared" si="5"/>
        <v>0.20628087144448243</v>
      </c>
      <c r="I35" s="261" t="str">
        <f t="shared" si="5"/>
        <v/>
      </c>
      <c r="J35" s="266" t="str">
        <f t="shared" si="5"/>
        <v/>
      </c>
      <c r="K35" s="266" t="str">
        <f t="shared" si="5"/>
        <v/>
      </c>
    </row>
    <row r="36" spans="1:11" x14ac:dyDescent="0.3">
      <c r="A36" s="2"/>
      <c r="B36" s="3">
        <v>3</v>
      </c>
      <c r="C36" s="261">
        <f t="shared" si="5"/>
        <v>0.11642660374701089</v>
      </c>
      <c r="D36" s="266">
        <f t="shared" si="5"/>
        <v>0.11642660374701089</v>
      </c>
      <c r="E36" s="261">
        <f t="shared" si="5"/>
        <v>0.47478962026080052</v>
      </c>
      <c r="F36" s="266">
        <f t="shared" si="5"/>
        <v>0.47478962026080052</v>
      </c>
      <c r="G36" s="261">
        <f t="shared" si="5"/>
        <v>0.128911885206486</v>
      </c>
      <c r="H36" s="266">
        <f t="shared" si="5"/>
        <v>0.20498270338580915</v>
      </c>
      <c r="I36" s="261" t="str">
        <f t="shared" si="5"/>
        <v/>
      </c>
      <c r="J36" s="266" t="str">
        <f t="shared" si="5"/>
        <v/>
      </c>
      <c r="K36" s="266" t="str">
        <f t="shared" si="5"/>
        <v/>
      </c>
    </row>
    <row r="37" spans="1:11" x14ac:dyDescent="0.3">
      <c r="A37" s="2"/>
      <c r="B37" s="3">
        <v>4</v>
      </c>
      <c r="C37" s="261">
        <f t="shared" si="5"/>
        <v>0.12391547644829043</v>
      </c>
      <c r="D37" s="266">
        <f t="shared" si="5"/>
        <v>0.12391547644829043</v>
      </c>
      <c r="E37" s="261" t="str">
        <f t="shared" si="5"/>
        <v/>
      </c>
      <c r="F37" s="266" t="str">
        <f t="shared" si="5"/>
        <v/>
      </c>
      <c r="G37" s="261">
        <f t="shared" si="5"/>
        <v>0.11326571829755196</v>
      </c>
      <c r="H37" s="266">
        <f t="shared" si="5"/>
        <v>0.34060520529331306</v>
      </c>
      <c r="I37" s="261" t="str">
        <f t="shared" si="5"/>
        <v/>
      </c>
      <c r="J37" s="266" t="str">
        <f t="shared" si="5"/>
        <v/>
      </c>
      <c r="K37" s="266" t="str">
        <f t="shared" si="5"/>
        <v/>
      </c>
    </row>
    <row r="38" spans="1:11" x14ac:dyDescent="0.3">
      <c r="A38" s="2"/>
      <c r="B38" s="3">
        <v>5</v>
      </c>
      <c r="C38" s="261">
        <f t="shared" si="5"/>
        <v>0.10434142596011285</v>
      </c>
      <c r="D38" s="266">
        <f t="shared" si="5"/>
        <v>0.10434142596011285</v>
      </c>
      <c r="E38" s="261" t="str">
        <f t="shared" si="5"/>
        <v/>
      </c>
      <c r="F38" s="266" t="str">
        <f t="shared" si="5"/>
        <v/>
      </c>
      <c r="G38" s="261">
        <f t="shared" si="5"/>
        <v>0.10917694127603916</v>
      </c>
      <c r="H38" s="266">
        <f t="shared" si="5"/>
        <v>3.8702454799738724E-2</v>
      </c>
      <c r="I38" s="261" t="str">
        <f t="shared" si="5"/>
        <v/>
      </c>
      <c r="J38" s="266" t="str">
        <f t="shared" si="5"/>
        <v/>
      </c>
      <c r="K38" s="266" t="str">
        <f t="shared" si="5"/>
        <v/>
      </c>
    </row>
    <row r="39" spans="1:11" x14ac:dyDescent="0.3">
      <c r="A39" s="2"/>
      <c r="B39" s="3">
        <v>6</v>
      </c>
      <c r="C39" s="261">
        <f t="shared" si="5"/>
        <v>8.4191890815416323E-2</v>
      </c>
      <c r="D39" s="266">
        <f t="shared" si="5"/>
        <v>8.4191890815416323E-2</v>
      </c>
      <c r="E39" s="261" t="str">
        <f t="shared" si="5"/>
        <v/>
      </c>
      <c r="F39" s="266" t="str">
        <f t="shared" si="5"/>
        <v/>
      </c>
      <c r="G39" s="261">
        <f t="shared" si="5"/>
        <v>0.11253204661425631</v>
      </c>
      <c r="H39" s="266" t="str">
        <f t="shared" si="5"/>
        <v/>
      </c>
      <c r="I39" s="261" t="str">
        <f t="shared" si="5"/>
        <v/>
      </c>
      <c r="J39" s="266" t="str">
        <f t="shared" si="5"/>
        <v/>
      </c>
      <c r="K39" s="266" t="str">
        <f t="shared" si="5"/>
        <v/>
      </c>
    </row>
    <row r="40" spans="1:11" x14ac:dyDescent="0.3">
      <c r="A40" s="2"/>
      <c r="B40" s="3">
        <v>7</v>
      </c>
      <c r="C40" s="261">
        <f t="shared" si="5"/>
        <v>5.4322722708775986E-2</v>
      </c>
      <c r="D40" s="266">
        <f t="shared" si="5"/>
        <v>5.4322722708775986E-2</v>
      </c>
      <c r="E40" s="261" t="str">
        <f t="shared" si="5"/>
        <v/>
      </c>
      <c r="F40" s="266" t="str">
        <f t="shared" si="5"/>
        <v/>
      </c>
      <c r="G40" s="261">
        <f t="shared" si="5"/>
        <v>0.12315792076895388</v>
      </c>
      <c r="H40" s="266" t="str">
        <f t="shared" si="5"/>
        <v/>
      </c>
      <c r="I40" s="261" t="str">
        <f t="shared" si="5"/>
        <v/>
      </c>
      <c r="J40" s="266" t="str">
        <f t="shared" si="5"/>
        <v/>
      </c>
      <c r="K40" s="266" t="str">
        <f t="shared" si="5"/>
        <v/>
      </c>
    </row>
    <row r="41" spans="1:11" x14ac:dyDescent="0.3">
      <c r="A41" s="2"/>
      <c r="B41" s="3">
        <v>8</v>
      </c>
      <c r="C41" s="261">
        <f t="shared" si="5"/>
        <v>6.2020587206370312E-2</v>
      </c>
      <c r="D41" s="266">
        <f t="shared" si="5"/>
        <v>6.2020587206370312E-2</v>
      </c>
      <c r="E41" s="261" t="str">
        <f t="shared" si="5"/>
        <v/>
      </c>
      <c r="F41" s="266" t="str">
        <f t="shared" si="5"/>
        <v/>
      </c>
      <c r="G41" s="261">
        <f t="shared" si="5"/>
        <v>2.0386180593147452E-2</v>
      </c>
      <c r="H41" s="266" t="str">
        <f t="shared" si="5"/>
        <v/>
      </c>
      <c r="I41" s="261" t="str">
        <f t="shared" si="5"/>
        <v/>
      </c>
      <c r="J41" s="266" t="str">
        <f t="shared" si="5"/>
        <v/>
      </c>
      <c r="K41" s="266" t="str">
        <f t="shared" si="5"/>
        <v/>
      </c>
    </row>
    <row r="42" spans="1:11" x14ac:dyDescent="0.3">
      <c r="A42" s="2"/>
      <c r="B42" s="3">
        <v>9</v>
      </c>
      <c r="C42" s="261">
        <f t="shared" si="5"/>
        <v>6.7876900803103976E-2</v>
      </c>
      <c r="D42" s="266">
        <f t="shared" si="5"/>
        <v>6.7876900803103976E-2</v>
      </c>
      <c r="E42" s="261" t="str">
        <f t="shared" si="5"/>
        <v/>
      </c>
      <c r="F42" s="266" t="str">
        <f t="shared" si="5"/>
        <v/>
      </c>
      <c r="G42" s="261">
        <f t="shared" si="5"/>
        <v>0.12976371375263449</v>
      </c>
      <c r="H42" s="266" t="str">
        <f t="shared" si="5"/>
        <v/>
      </c>
      <c r="I42" s="261" t="str">
        <f t="shared" si="5"/>
        <v/>
      </c>
      <c r="J42" s="266" t="str">
        <f t="shared" si="5"/>
        <v/>
      </c>
      <c r="K42" s="266" t="str">
        <f t="shared" si="5"/>
        <v/>
      </c>
    </row>
    <row r="43" spans="1:11" x14ac:dyDescent="0.3">
      <c r="A43" s="2"/>
      <c r="B43" s="3">
        <v>10</v>
      </c>
      <c r="C43" s="261">
        <f t="shared" si="5"/>
        <v>1.123558070187926E-2</v>
      </c>
      <c r="D43" s="266">
        <f t="shared" si="5"/>
        <v>1.123558070187926E-2</v>
      </c>
      <c r="E43" s="261" t="str">
        <f t="shared" si="5"/>
        <v/>
      </c>
      <c r="F43" s="266" t="str">
        <f t="shared" si="5"/>
        <v/>
      </c>
      <c r="G43" s="261" t="str">
        <f t="shared" si="5"/>
        <v/>
      </c>
      <c r="H43" s="266" t="str">
        <f t="shared" si="5"/>
        <v/>
      </c>
      <c r="I43" s="261" t="str">
        <f t="shared" si="5"/>
        <v/>
      </c>
      <c r="J43" s="266" t="str">
        <f t="shared" si="5"/>
        <v/>
      </c>
      <c r="K43" s="266" t="str">
        <f t="shared" si="5"/>
        <v/>
      </c>
    </row>
    <row r="44" spans="1:11" x14ac:dyDescent="0.3">
      <c r="A44" s="2"/>
      <c r="B44" s="3">
        <v>11</v>
      </c>
      <c r="C44" s="261">
        <f t="shared" si="5"/>
        <v>7.151759847223968E-2</v>
      </c>
      <c r="D44" s="266">
        <f t="shared" si="5"/>
        <v>7.151759847223968E-2</v>
      </c>
      <c r="E44" s="261" t="str">
        <f t="shared" si="5"/>
        <v/>
      </c>
      <c r="F44" s="266" t="str">
        <f t="shared" si="5"/>
        <v/>
      </c>
      <c r="G44" s="261" t="str">
        <f t="shared" si="5"/>
        <v/>
      </c>
      <c r="H44" s="266" t="str">
        <f t="shared" si="5"/>
        <v/>
      </c>
      <c r="I44" s="261" t="str">
        <f t="shared" si="5"/>
        <v/>
      </c>
      <c r="J44" s="266" t="str">
        <f t="shared" si="5"/>
        <v/>
      </c>
      <c r="K44" s="266" t="str">
        <f t="shared" si="5"/>
        <v/>
      </c>
    </row>
    <row r="45" spans="1:11" x14ac:dyDescent="0.3">
      <c r="A45" s="2"/>
      <c r="B45" s="3">
        <v>12</v>
      </c>
      <c r="C45" s="261" t="str">
        <f t="shared" si="5"/>
        <v/>
      </c>
      <c r="D45" s="266" t="str">
        <f t="shared" si="5"/>
        <v/>
      </c>
      <c r="E45" s="261" t="str">
        <f t="shared" si="5"/>
        <v/>
      </c>
      <c r="F45" s="266" t="str">
        <f t="shared" si="5"/>
        <v/>
      </c>
      <c r="G45" s="261" t="str">
        <f t="shared" si="5"/>
        <v/>
      </c>
      <c r="H45" s="266" t="str">
        <f t="shared" si="5"/>
        <v/>
      </c>
      <c r="I45" s="261" t="str">
        <f t="shared" si="5"/>
        <v/>
      </c>
      <c r="J45" s="266" t="str">
        <f t="shared" si="5"/>
        <v/>
      </c>
      <c r="K45" s="266" t="str">
        <f t="shared" si="5"/>
        <v/>
      </c>
    </row>
    <row r="46" spans="1:11" ht="14.7" customHeight="1" x14ac:dyDescent="0.3">
      <c r="A46" s="2"/>
      <c r="B46" s="469" t="s">
        <v>7449</v>
      </c>
      <c r="C46" s="469"/>
      <c r="D46" s="469"/>
      <c r="E46" s="469"/>
      <c r="F46" s="469"/>
      <c r="G46" s="469"/>
      <c r="H46" s="469"/>
      <c r="I46" s="469"/>
      <c r="J46" s="469"/>
      <c r="K46" s="2"/>
    </row>
    <row r="47" spans="1:11" x14ac:dyDescent="0.3">
      <c r="A47" s="2"/>
      <c r="B47" s="3">
        <v>1</v>
      </c>
      <c r="C47" s="263">
        <f>IFERROR(C34*Transmission!B$10,"")</f>
        <v>297.79090274402813</v>
      </c>
      <c r="D47" s="265">
        <f>IFERROR(D34*Transmission!C$10,"")</f>
        <v>243.99078348151127</v>
      </c>
      <c r="E47" s="263">
        <f>IFERROR(E34*Transmission!D$10,"")</f>
        <v>227.76619783407352</v>
      </c>
      <c r="F47" s="265">
        <f>IFERROR(F34*Transmission!E$10,"")</f>
        <v>145.37880114824563</v>
      </c>
      <c r="G47" s="263">
        <f>IFERROR(G34*Transmission!F$10,"")</f>
        <v>171.56701359983464</v>
      </c>
      <c r="H47" s="265">
        <f>IFERROR(H34*Transmission!G$10,"")</f>
        <v>596.66265241826977</v>
      </c>
      <c r="I47" s="263" t="str">
        <f>IFERROR(I34*Transmission!H$10,"")</f>
        <v/>
      </c>
      <c r="J47" s="265" t="str">
        <f>IFERROR(J34*Transmission!I$10,"")</f>
        <v/>
      </c>
      <c r="K47" s="267"/>
    </row>
    <row r="48" spans="1:11" x14ac:dyDescent="0.3">
      <c r="A48" s="2"/>
      <c r="B48" s="3">
        <v>2</v>
      </c>
      <c r="C48" s="263">
        <f>IFERROR(C35*Transmission!B$10,"")</f>
        <v>318.10772196733473</v>
      </c>
      <c r="D48" s="265">
        <f>IFERROR(D35*Transmission!C$10,"")</f>
        <v>260.63708326592007</v>
      </c>
      <c r="E48" s="263">
        <f>IFERROR(E35*Transmission!D$10,"")</f>
        <v>37.701861261289409</v>
      </c>
      <c r="F48" s="265">
        <f>IFERROR(F35*Transmission!E$10,"")</f>
        <v>24.0643758527183</v>
      </c>
      <c r="G48" s="263">
        <f>IFERROR(G35*Transmission!F$10,"")</f>
        <v>205.07625747627483</v>
      </c>
      <c r="H48" s="265">
        <f>IFERROR(H35*Transmission!G$10,"")</f>
        <v>587.69430194637448</v>
      </c>
      <c r="I48" s="263" t="str">
        <f>IFERROR(I35*Transmission!H$10,"")</f>
        <v/>
      </c>
      <c r="J48" s="265" t="str">
        <f>IFERROR(J35*Transmission!I$10,"")</f>
        <v/>
      </c>
      <c r="K48" s="267"/>
    </row>
    <row r="49" spans="1:11" x14ac:dyDescent="0.3">
      <c r="A49" s="2"/>
      <c r="B49" s="3">
        <v>3</v>
      </c>
      <c r="C49" s="263">
        <f>IFERROR(C36*Transmission!B$10,"")</f>
        <v>235.76097030179079</v>
      </c>
      <c r="D49" s="265">
        <f>IFERROR(D36*Transmission!C$10,"")</f>
        <v>193.16743167181531</v>
      </c>
      <c r="E49" s="263">
        <f>IFERROR(E36*Transmission!D$10,"")</f>
        <v>239.98284084150578</v>
      </c>
      <c r="F49" s="265">
        <f>IFERROR(F36*Transmission!E$10,"")</f>
        <v>153.17645036646033</v>
      </c>
      <c r="G49" s="263">
        <f>IFERROR(G36*Transmission!F$10,"")</f>
        <v>184.75175311074329</v>
      </c>
      <c r="H49" s="265">
        <f>IFERROR(H36*Transmission!G$10,"")</f>
        <v>583.99582052292169</v>
      </c>
      <c r="I49" s="263" t="str">
        <f>IFERROR(I36*Transmission!H$10,"")</f>
        <v/>
      </c>
      <c r="J49" s="265" t="str">
        <f>IFERROR(J36*Transmission!I$10,"")</f>
        <v/>
      </c>
      <c r="K49" s="267"/>
    </row>
    <row r="50" spans="1:11" x14ac:dyDescent="0.3">
      <c r="A50" s="2"/>
      <c r="B50" s="3">
        <v>4</v>
      </c>
      <c r="C50" s="263">
        <f>IFERROR(C37*Transmission!B$10,"")</f>
        <v>250.92575083903623</v>
      </c>
      <c r="D50" s="265">
        <f>IFERROR(D37*Transmission!C$10,"")</f>
        <v>205.59248109580039</v>
      </c>
      <c r="E50" s="263" t="str">
        <f>IFERROR(E37*Transmission!D$10,"")</f>
        <v/>
      </c>
      <c r="F50" s="265" t="str">
        <f>IFERROR(F37*Transmission!E$10,"")</f>
        <v/>
      </c>
      <c r="G50" s="263">
        <f>IFERROR(G37*Transmission!F$10,"")</f>
        <v>162.32824451602588</v>
      </c>
      <c r="H50" s="265">
        <f>IFERROR(H37*Transmission!G$10,"")</f>
        <v>970.38439367863828</v>
      </c>
      <c r="I50" s="263" t="str">
        <f>IFERROR(I37*Transmission!H$10,"")</f>
        <v/>
      </c>
      <c r="J50" s="265" t="str">
        <f>IFERROR(J37*Transmission!I$10,"")</f>
        <v/>
      </c>
      <c r="K50" s="267"/>
    </row>
    <row r="51" spans="1:11" x14ac:dyDescent="0.3">
      <c r="A51" s="2"/>
      <c r="B51" s="3">
        <v>5</v>
      </c>
      <c r="C51" s="263">
        <f>IFERROR(C38*Transmission!B$10,"")</f>
        <v>211.28878654300036</v>
      </c>
      <c r="D51" s="265">
        <f>IFERROR(D38*Transmission!C$10,"")</f>
        <v>173.11649245980294</v>
      </c>
      <c r="E51" s="263" t="str">
        <f>IFERROR(E38*Transmission!D$10,"")</f>
        <v/>
      </c>
      <c r="F51" s="265" t="str">
        <f>IFERROR(F38*Transmission!E$10,"")</f>
        <v/>
      </c>
      <c r="G51" s="263">
        <f>IFERROR(G38*Transmission!F$10,"")</f>
        <v>156.46836028895535</v>
      </c>
      <c r="H51" s="265">
        <f>IFERROR(H38*Transmission!G$10,"")</f>
        <v>110.26331233657365</v>
      </c>
      <c r="I51" s="263" t="str">
        <f>IFERROR(I38*Transmission!H$10,"")</f>
        <v/>
      </c>
      <c r="J51" s="265" t="str">
        <f>IFERROR(J38*Transmission!I$10,"")</f>
        <v/>
      </c>
      <c r="K51" s="267"/>
    </row>
    <row r="52" spans="1:11" x14ac:dyDescent="0.3">
      <c r="A52" s="2"/>
      <c r="B52" s="3">
        <v>6</v>
      </c>
      <c r="C52" s="263">
        <f>IFERROR(C39*Transmission!B$10,"")</f>
        <v>170.48648016321255</v>
      </c>
      <c r="D52" s="265">
        <f>IFERROR(D39*Transmission!C$10,"")</f>
        <v>139.68569719466203</v>
      </c>
      <c r="E52" s="263" t="str">
        <f>IFERROR(E39*Transmission!D$10,"")</f>
        <v/>
      </c>
      <c r="F52" s="265" t="str">
        <f>IFERROR(F39*Transmission!E$10,"")</f>
        <v/>
      </c>
      <c r="G52" s="263">
        <f>IFERROR(G39*Transmission!F$10,"")</f>
        <v>161.27677335431363</v>
      </c>
      <c r="H52" s="265" t="str">
        <f>IFERROR(H39*Transmission!G$10,"")</f>
        <v/>
      </c>
      <c r="I52" s="263" t="str">
        <f>IFERROR(I39*Transmission!H$10,"")</f>
        <v/>
      </c>
      <c r="J52" s="265" t="str">
        <f>IFERROR(J39*Transmission!I$10,"")</f>
        <v/>
      </c>
      <c r="K52" s="267"/>
    </row>
    <row r="53" spans="1:11" x14ac:dyDescent="0.3">
      <c r="A53" s="2"/>
      <c r="B53" s="3">
        <v>7</v>
      </c>
      <c r="C53" s="263">
        <f>IFERROR(C40*Transmission!B$10,"")</f>
        <v>110.00215932679356</v>
      </c>
      <c r="D53" s="265">
        <f>IFERROR(D40*Transmission!C$10,"")</f>
        <v>90.128720493093141</v>
      </c>
      <c r="E53" s="263" t="str">
        <f>IFERROR(E40*Transmission!D$10,"")</f>
        <v/>
      </c>
      <c r="F53" s="265" t="str">
        <f>IFERROR(F40*Transmission!E$10,"")</f>
        <v/>
      </c>
      <c r="G53" s="263">
        <f>IFERROR(G40*Transmission!F$10,"")</f>
        <v>176.50538377506746</v>
      </c>
      <c r="H53" s="265" t="str">
        <f>IFERROR(H40*Transmission!G$10,"")</f>
        <v/>
      </c>
      <c r="I53" s="263" t="str">
        <f>IFERROR(I40*Transmission!H$10,"")</f>
        <v/>
      </c>
      <c r="J53" s="265" t="str">
        <f>IFERROR(J40*Transmission!I$10,"")</f>
        <v/>
      </c>
      <c r="K53" s="267"/>
    </row>
    <row r="54" spans="1:11" x14ac:dyDescent="0.3">
      <c r="A54" s="2"/>
      <c r="B54" s="3">
        <v>8</v>
      </c>
      <c r="C54" s="263">
        <f>IFERROR(C41*Transmission!B$10,"")</f>
        <v>125.5901430418226</v>
      </c>
      <c r="D54" s="265">
        <f>IFERROR(D41*Transmission!C$10,"")</f>
        <v>102.90051548239876</v>
      </c>
      <c r="E54" s="263" t="str">
        <f>IFERROR(E41*Transmission!D$10,"")</f>
        <v/>
      </c>
      <c r="F54" s="265" t="str">
        <f>IFERROR(F41*Transmission!E$10,"")</f>
        <v/>
      </c>
      <c r="G54" s="263">
        <f>IFERROR(G41*Transmission!F$10,"")</f>
        <v>29.216721156341485</v>
      </c>
      <c r="H54" s="265" t="str">
        <f>IFERROR(H41*Transmission!G$10,"")</f>
        <v/>
      </c>
      <c r="I54" s="263" t="str">
        <f>IFERROR(I41*Transmission!H$10,"")</f>
        <v/>
      </c>
      <c r="J54" s="265" t="str">
        <f>IFERROR(J41*Transmission!I$10,"")</f>
        <v/>
      </c>
      <c r="K54" s="267"/>
    </row>
    <row r="55" spans="1:11" x14ac:dyDescent="0.3">
      <c r="A55" s="2"/>
      <c r="B55" s="3">
        <v>9</v>
      </c>
      <c r="C55" s="263">
        <f>IFERROR(C42*Transmission!B$10,"")</f>
        <v>137.44903208884548</v>
      </c>
      <c r="D55" s="265">
        <f>IFERROR(D42*Transmission!C$10,"")</f>
        <v>112.61692925844534</v>
      </c>
      <c r="E55" s="263" t="str">
        <f>IFERROR(E42*Transmission!D$10,"")</f>
        <v/>
      </c>
      <c r="F55" s="265" t="str">
        <f>IFERROR(F42*Transmission!E$10,"")</f>
        <v/>
      </c>
      <c r="G55" s="263">
        <f>IFERROR(G42*Transmission!F$10,"")</f>
        <v>185.97256232471631</v>
      </c>
      <c r="H55" s="265" t="str">
        <f>IFERROR(H42*Transmission!G$10,"")</f>
        <v/>
      </c>
      <c r="I55" s="263" t="str">
        <f>IFERROR(I42*Transmission!H$10,"")</f>
        <v/>
      </c>
      <c r="J55" s="265" t="str">
        <f>IFERROR(J42*Transmission!I$10,"")</f>
        <v/>
      </c>
      <c r="K55" s="267"/>
    </row>
    <row r="56" spans="1:11" x14ac:dyDescent="0.3">
      <c r="A56" s="2"/>
      <c r="B56" s="3">
        <v>10</v>
      </c>
      <c r="C56" s="263">
        <f>IFERROR(C43*Transmission!B$10,"")</f>
        <v>22.751770840409296</v>
      </c>
      <c r="D56" s="265">
        <f>IFERROR(D43*Transmission!C$10,"")</f>
        <v>18.641343109513745</v>
      </c>
      <c r="E56" s="263" t="str">
        <f>IFERROR(E43*Transmission!D$10,"")</f>
        <v/>
      </c>
      <c r="F56" s="265" t="str">
        <f>IFERROR(F43*Transmission!E$10,"")</f>
        <v/>
      </c>
      <c r="G56" s="263" t="str">
        <f>IFERROR(G43*Transmission!F$10,"")</f>
        <v/>
      </c>
      <c r="H56" s="265" t="str">
        <f>IFERROR(H43*Transmission!G$10,"")</f>
        <v/>
      </c>
      <c r="I56" s="263" t="str">
        <f>IFERROR(I43*Transmission!H$10,"")</f>
        <v/>
      </c>
      <c r="J56" s="265" t="str">
        <f>IFERROR(J43*Transmission!I$10,"")</f>
        <v/>
      </c>
      <c r="K56" s="267"/>
    </row>
    <row r="57" spans="1:11" x14ac:dyDescent="0.3">
      <c r="A57" s="2"/>
      <c r="B57" s="3">
        <v>11</v>
      </c>
      <c r="C57" s="263">
        <f>IFERROR(C44*Transmission!B$10,"")</f>
        <v>144.82135411342344</v>
      </c>
      <c r="D57" s="265">
        <f>IFERROR(D44*Transmission!C$10,"")</f>
        <v>118.65733751228967</v>
      </c>
      <c r="E57" s="263" t="str">
        <f>IFERROR(E44*Transmission!D$10,"")</f>
        <v/>
      </c>
      <c r="F57" s="265" t="str">
        <f>IFERROR(F44*Transmission!E$10,"")</f>
        <v/>
      </c>
      <c r="G57" s="263" t="str">
        <f>IFERROR(G44*Transmission!F$10,"")</f>
        <v/>
      </c>
      <c r="H57" s="265" t="str">
        <f>IFERROR(H44*Transmission!G$10,"")</f>
        <v/>
      </c>
      <c r="I57" s="263" t="str">
        <f>IFERROR(I44*Transmission!H$10,"")</f>
        <v/>
      </c>
      <c r="J57" s="265" t="str">
        <f>IFERROR(J44*Transmission!I$10,"")</f>
        <v/>
      </c>
      <c r="K57" s="267"/>
    </row>
    <row r="58" spans="1:11" x14ac:dyDescent="0.3">
      <c r="A58" s="2"/>
      <c r="B58" s="3">
        <v>12</v>
      </c>
      <c r="C58" s="263" t="str">
        <f>IFERROR(C45*Transmission!B$10,"")</f>
        <v/>
      </c>
      <c r="D58" s="265" t="str">
        <f>IFERROR(D45*Transmission!C$10,"")</f>
        <v/>
      </c>
      <c r="E58" s="263" t="str">
        <f>IFERROR(E45*Transmission!D$10,"")</f>
        <v/>
      </c>
      <c r="F58" s="265" t="str">
        <f>IFERROR(F45*Transmission!E$10,"")</f>
        <v/>
      </c>
      <c r="G58" s="263" t="str">
        <f>IFERROR(G45*Transmission!F$10,"")</f>
        <v/>
      </c>
      <c r="H58" s="265" t="str">
        <f>IFERROR(H45*Transmission!G$10,"")</f>
        <v/>
      </c>
      <c r="I58" s="263" t="str">
        <f>IFERROR(I45*Transmission!H$10,"")</f>
        <v/>
      </c>
      <c r="J58" s="265" t="str">
        <f>IFERROR(J45*Transmission!I$10,"")</f>
        <v/>
      </c>
      <c r="K58" s="267"/>
    </row>
    <row r="59" spans="1:11" x14ac:dyDescent="0.3">
      <c r="A59" s="2"/>
      <c r="B59" s="469" t="s">
        <v>7450</v>
      </c>
      <c r="C59" s="469"/>
      <c r="D59" s="469"/>
      <c r="E59" s="469"/>
      <c r="F59" s="469"/>
      <c r="G59" s="469"/>
      <c r="H59" s="469"/>
      <c r="I59" s="469"/>
      <c r="J59" s="469"/>
      <c r="K59" s="267"/>
    </row>
    <row r="60" spans="1:11" x14ac:dyDescent="0.3">
      <c r="A60" s="2"/>
      <c r="B60" s="3">
        <v>1</v>
      </c>
      <c r="C60" s="285">
        <f>IFERROR(HLOOKUP(C8,'GHGRP Pipeline'!$C$62:$AY$63,2,FALSE),"")</f>
        <v>1.7851551930838919E-6</v>
      </c>
      <c r="D60" s="286">
        <f>IFERROR(HLOOKUP(D8,'GHGRP Pipeline'!$C$62:$AY$63,2,FALSE),"")</f>
        <v>1.7851551930838919E-6</v>
      </c>
      <c r="E60" s="285">
        <f>IFERROR(HLOOKUP(E8,'GHGRP Pipeline'!$C$62:$AY$63,2,FALSE),"")</f>
        <v>1.7570972445542984E-5</v>
      </c>
      <c r="F60" s="286">
        <f>IFERROR(HLOOKUP(F8,'GHGRP Pipeline'!$C$62:$AY$63,2,FALSE),"")</f>
        <v>1.7570972445542984E-5</v>
      </c>
      <c r="G60" s="285">
        <f>IFERROR(HLOOKUP(G8,'GHGRP Pipeline'!$C$62:$AY$63,2,FALSE),"")</f>
        <v>9.3164512262715354E-6</v>
      </c>
      <c r="H60" s="286">
        <f>IFERROR(HLOOKUP(H8,'GHGRP Pipeline'!$C$62:$AY$63,2,FALSE),"")</f>
        <v>2.1622362788066706E-5</v>
      </c>
      <c r="I60" s="285" t="str">
        <f>IFERROR(HLOOKUP(I8,'GHGRP Pipeline'!$C$62:$AY$63,2,FALSE),"")</f>
        <v/>
      </c>
      <c r="J60" s="286" t="str">
        <f>IFERROR(HLOOKUP(J8,'GHGRP Pipeline'!$C$62:$AY$63,2,FALSE),"")</f>
        <v/>
      </c>
      <c r="K60" s="267"/>
    </row>
    <row r="61" spans="1:11" x14ac:dyDescent="0.3">
      <c r="A61" s="2"/>
      <c r="B61" s="3">
        <v>2</v>
      </c>
      <c r="C61" s="285">
        <f>IFERROR(HLOOKUP(C9,'GHGRP Pipeline'!$C$62:$AY$63,2,FALSE),"")</f>
        <v>1.2713365451064537E-6</v>
      </c>
      <c r="D61" s="286">
        <f>IFERROR(HLOOKUP(D9,'GHGRP Pipeline'!$C$62:$AY$63,2,FALSE),"")</f>
        <v>1.2713365451064537E-6</v>
      </c>
      <c r="E61" s="285">
        <f>IFERROR(HLOOKUP(E9,'GHGRP Pipeline'!$C$62:$AY$63,2,FALSE),"")</f>
        <v>2.5800287616058273E-5</v>
      </c>
      <c r="F61" s="286">
        <f>IFERROR(HLOOKUP(F9,'GHGRP Pipeline'!$C$62:$AY$63,2,FALSE),"")</f>
        <v>2.5800287616058273E-5</v>
      </c>
      <c r="G61" s="285">
        <f>IFERROR(HLOOKUP(G9,'GHGRP Pipeline'!$C$62:$AY$63,2,FALSE),"")</f>
        <v>1.8070442445547137E-5</v>
      </c>
      <c r="H61" s="286">
        <f>IFERROR(HLOOKUP(H9,'GHGRP Pipeline'!$C$62:$AY$63,2,FALSE),"")</f>
        <v>2.1622362788066706E-5</v>
      </c>
      <c r="I61" s="285" t="str">
        <f>IFERROR(HLOOKUP(I9,'GHGRP Pipeline'!$C$62:$AY$63,2,FALSE),"")</f>
        <v/>
      </c>
      <c r="J61" s="286" t="str">
        <f>IFERROR(HLOOKUP(J9,'GHGRP Pipeline'!$C$62:$AY$63,2,FALSE),"")</f>
        <v/>
      </c>
      <c r="K61" s="267"/>
    </row>
    <row r="62" spans="1:11" x14ac:dyDescent="0.3">
      <c r="A62" s="2"/>
      <c r="B62" s="3">
        <v>3</v>
      </c>
      <c r="C62" s="285">
        <f>IFERROR(HLOOKUP(C10,'GHGRP Pipeline'!$C$62:$AY$63,2,FALSE),"")</f>
        <v>1.0704840979080547E-6</v>
      </c>
      <c r="D62" s="286">
        <f>IFERROR(HLOOKUP(D10,'GHGRP Pipeline'!$C$62:$AY$63,2,FALSE),"")</f>
        <v>1.0704840979080547E-6</v>
      </c>
      <c r="E62" s="285">
        <f>IFERROR(HLOOKUP(E10,'GHGRP Pipeline'!$C$62:$AY$63,2,FALSE),"")</f>
        <v>8.0331432737981842E-5</v>
      </c>
      <c r="F62" s="286">
        <f>IFERROR(HLOOKUP(F10,'GHGRP Pipeline'!$C$62:$AY$63,2,FALSE),"")</f>
        <v>8.0331432737981842E-5</v>
      </c>
      <c r="G62" s="285">
        <f>IFERROR(HLOOKUP(G10,'GHGRP Pipeline'!$C$62:$AY$63,2,FALSE),"")</f>
        <v>1.1035959566453272E-5</v>
      </c>
      <c r="H62" s="286">
        <f>IFERROR(HLOOKUP(H10,'GHGRP Pipeline'!$C$62:$AY$63,2,FALSE),"")</f>
        <v>2.1622362788066706E-5</v>
      </c>
      <c r="I62" s="285" t="str">
        <f>IFERROR(HLOOKUP(I10,'GHGRP Pipeline'!$C$62:$AY$63,2,FALSE),"")</f>
        <v/>
      </c>
      <c r="J62" s="286" t="str">
        <f>IFERROR(HLOOKUP(J10,'GHGRP Pipeline'!$C$62:$AY$63,2,FALSE),"")</f>
        <v/>
      </c>
      <c r="K62" s="267"/>
    </row>
    <row r="63" spans="1:11" x14ac:dyDescent="0.3">
      <c r="A63" s="2"/>
      <c r="B63" s="3">
        <v>4</v>
      </c>
      <c r="C63" s="285">
        <f>IFERROR(HLOOKUP(C11,'GHGRP Pipeline'!$C$62:$AY$63,2,FALSE),"")</f>
        <v>1.2133280386676072E-6</v>
      </c>
      <c r="D63" s="286">
        <f>IFERROR(HLOOKUP(D11,'GHGRP Pipeline'!$C$62:$AY$63,2,FALSE),"")</f>
        <v>1.2133280386676072E-6</v>
      </c>
      <c r="E63" s="285" t="str">
        <f>IFERROR(HLOOKUP(E11,'GHGRP Pipeline'!$C$62:$AY$63,2,FALSE),"")</f>
        <v/>
      </c>
      <c r="F63" s="286" t="str">
        <f>IFERROR(HLOOKUP(F11,'GHGRP Pipeline'!$C$62:$AY$63,2,FALSE),"")</f>
        <v/>
      </c>
      <c r="G63" s="285">
        <f>IFERROR(HLOOKUP(G11,'GHGRP Pipeline'!$C$62:$AY$63,2,FALSE),"")</f>
        <v>1.5639572772544353E-5</v>
      </c>
      <c r="H63" s="286">
        <f>IFERROR(HLOOKUP(H11,'GHGRP Pipeline'!$C$62:$AY$63,2,FALSE),"")</f>
        <v>2.1622362788066706E-5</v>
      </c>
      <c r="I63" s="285" t="str">
        <f>IFERROR(HLOOKUP(I11,'GHGRP Pipeline'!$C$62:$AY$63,2,FALSE),"")</f>
        <v/>
      </c>
      <c r="J63" s="286" t="str">
        <f>IFERROR(HLOOKUP(J11,'GHGRP Pipeline'!$C$62:$AY$63,2,FALSE),"")</f>
        <v/>
      </c>
      <c r="K63" s="267"/>
    </row>
    <row r="64" spans="1:11" x14ac:dyDescent="0.3">
      <c r="A64" s="2"/>
      <c r="B64" s="3">
        <v>5</v>
      </c>
      <c r="C64" s="285">
        <f>IFERROR(HLOOKUP(C12,'GHGRP Pipeline'!$C$62:$AY$63,2,FALSE),"")</f>
        <v>1.827780413782333E-5</v>
      </c>
      <c r="D64" s="286">
        <f>IFERROR(HLOOKUP(D12,'GHGRP Pipeline'!$C$62:$AY$63,2,FALSE),"")</f>
        <v>1.827780413782333E-5</v>
      </c>
      <c r="E64" s="285" t="str">
        <f>IFERROR(HLOOKUP(E12,'GHGRP Pipeline'!$C$62:$AY$63,2,FALSE),"")</f>
        <v/>
      </c>
      <c r="F64" s="286" t="str">
        <f>IFERROR(HLOOKUP(F12,'GHGRP Pipeline'!$C$62:$AY$63,2,FALSE),"")</f>
        <v/>
      </c>
      <c r="G64" s="285">
        <f>IFERROR(HLOOKUP(G12,'GHGRP Pipeline'!$C$62:$AY$63,2,FALSE),"")</f>
        <v>1.5597196756623066E-5</v>
      </c>
      <c r="H64" s="286">
        <f>IFERROR(HLOOKUP(H12,'GHGRP Pipeline'!$C$62:$AY$63,2,FALSE),"")</f>
        <v>8.0331432737981842E-5</v>
      </c>
      <c r="I64" s="285" t="str">
        <f>IFERROR(HLOOKUP(I12,'GHGRP Pipeline'!$C$62:$AY$63,2,FALSE),"")</f>
        <v/>
      </c>
      <c r="J64" s="286" t="str">
        <f>IFERROR(HLOOKUP(J12,'GHGRP Pipeline'!$C$62:$AY$63,2,FALSE),"")</f>
        <v/>
      </c>
      <c r="K64" s="267"/>
    </row>
    <row r="65" spans="1:24" x14ac:dyDescent="0.3">
      <c r="A65" s="2"/>
      <c r="B65" s="3">
        <v>6</v>
      </c>
      <c r="C65" s="285">
        <f>IFERROR(HLOOKUP(C13,'GHGRP Pipeline'!$C$62:$AY$63,2,FALSE),"")</f>
        <v>1.2660960167035212E-5</v>
      </c>
      <c r="D65" s="286">
        <f>IFERROR(HLOOKUP(D13,'GHGRP Pipeline'!$C$62:$AY$63,2,FALSE),"")</f>
        <v>1.2660960167035212E-5</v>
      </c>
      <c r="E65" s="285" t="str">
        <f>IFERROR(HLOOKUP(E13,'GHGRP Pipeline'!$C$62:$AY$63,2,FALSE),"")</f>
        <v/>
      </c>
      <c r="F65" s="286" t="str">
        <f>IFERROR(HLOOKUP(F13,'GHGRP Pipeline'!$C$62:$AY$63,2,FALSE),"")</f>
        <v/>
      </c>
      <c r="G65" s="285">
        <f>IFERROR(HLOOKUP(G13,'GHGRP Pipeline'!$C$62:$AY$63,2,FALSE),"")</f>
        <v>1.2439752987838574E-5</v>
      </c>
      <c r="H65" s="286" t="str">
        <f>IFERROR(HLOOKUP(H13,'GHGRP Pipeline'!$C$62:$AY$63,2,FALSE),"")</f>
        <v/>
      </c>
      <c r="I65" s="285" t="str">
        <f>IFERROR(HLOOKUP(I13,'GHGRP Pipeline'!$C$62:$AY$63,2,FALSE),"")</f>
        <v/>
      </c>
      <c r="J65" s="286" t="str">
        <f>IFERROR(HLOOKUP(J13,'GHGRP Pipeline'!$C$62:$AY$63,2,FALSE),"")</f>
        <v/>
      </c>
      <c r="K65" s="267"/>
    </row>
    <row r="66" spans="1:24" x14ac:dyDescent="0.3">
      <c r="A66" s="2"/>
      <c r="B66" s="3">
        <v>7</v>
      </c>
      <c r="C66" s="285">
        <f>IFERROR(HLOOKUP(C14,'GHGRP Pipeline'!$C$62:$AY$63,2,FALSE),"")</f>
        <v>1.3364195198612961E-5</v>
      </c>
      <c r="D66" s="286">
        <f>IFERROR(HLOOKUP(D14,'GHGRP Pipeline'!$C$62:$AY$63,2,FALSE),"")</f>
        <v>1.3364195198612961E-5</v>
      </c>
      <c r="E66" s="285" t="str">
        <f>IFERROR(HLOOKUP(E14,'GHGRP Pipeline'!$C$62:$AY$63,2,FALSE),"")</f>
        <v/>
      </c>
      <c r="F66" s="286" t="str">
        <f>IFERROR(HLOOKUP(F14,'GHGRP Pipeline'!$C$62:$AY$63,2,FALSE),"")</f>
        <v/>
      </c>
      <c r="G66" s="285">
        <f>IFERROR(HLOOKUP(G14,'GHGRP Pipeline'!$C$62:$AY$63,2,FALSE),"")</f>
        <v>1.7570972445542984E-5</v>
      </c>
      <c r="H66" s="286" t="str">
        <f>IFERROR(HLOOKUP(H14,'GHGRP Pipeline'!$C$62:$AY$63,2,FALSE),"")</f>
        <v/>
      </c>
      <c r="I66" s="285" t="str">
        <f>IFERROR(HLOOKUP(I14,'GHGRP Pipeline'!$C$62:$AY$63,2,FALSE),"")</f>
        <v/>
      </c>
      <c r="J66" s="286" t="str">
        <f>IFERROR(HLOOKUP(J14,'GHGRP Pipeline'!$C$62:$AY$63,2,FALSE),"")</f>
        <v/>
      </c>
      <c r="K66" s="267"/>
    </row>
    <row r="67" spans="1:24" x14ac:dyDescent="0.3">
      <c r="A67" s="2"/>
      <c r="B67" s="3">
        <v>8</v>
      </c>
      <c r="C67" s="285">
        <f>IFERROR(HLOOKUP(C15,'GHGRP Pipeline'!$C$62:$AY$63,2,FALSE),"")</f>
        <v>1.2439752987838574E-5</v>
      </c>
      <c r="D67" s="286">
        <f>IFERROR(HLOOKUP(D15,'GHGRP Pipeline'!$C$62:$AY$63,2,FALSE),"")</f>
        <v>1.2439752987838574E-5</v>
      </c>
      <c r="E67" s="285" t="str">
        <f>IFERROR(HLOOKUP(E15,'GHGRP Pipeline'!$C$62:$AY$63,2,FALSE),"")</f>
        <v/>
      </c>
      <c r="F67" s="286" t="str">
        <f>IFERROR(HLOOKUP(F15,'GHGRP Pipeline'!$C$62:$AY$63,2,FALSE),"")</f>
        <v/>
      </c>
      <c r="G67" s="285">
        <f>IFERROR(HLOOKUP(G15,'GHGRP Pipeline'!$C$62:$AY$63,2,FALSE),"")</f>
        <v>2.5800287616058273E-5</v>
      </c>
      <c r="H67" s="286" t="str">
        <f>IFERROR(HLOOKUP(H15,'GHGRP Pipeline'!$C$62:$AY$63,2,FALSE),"")</f>
        <v/>
      </c>
      <c r="I67" s="285" t="str">
        <f>IFERROR(HLOOKUP(I15,'GHGRP Pipeline'!$C$62:$AY$63,2,FALSE),"")</f>
        <v/>
      </c>
      <c r="J67" s="286" t="str">
        <f>IFERROR(HLOOKUP(J15,'GHGRP Pipeline'!$C$62:$AY$63,2,FALSE),"")</f>
        <v/>
      </c>
      <c r="K67" s="267"/>
    </row>
    <row r="68" spans="1:24" x14ac:dyDescent="0.3">
      <c r="A68" s="2"/>
      <c r="B68" s="3">
        <v>9</v>
      </c>
      <c r="C68" s="285">
        <f>IFERROR(HLOOKUP(C16,'GHGRP Pipeline'!$C$62:$AY$63,2,FALSE),"")</f>
        <v>1.7570972445542984E-5</v>
      </c>
      <c r="D68" s="286">
        <f>IFERROR(HLOOKUP(D16,'GHGRP Pipeline'!$C$62:$AY$63,2,FALSE),"")</f>
        <v>1.7570972445542984E-5</v>
      </c>
      <c r="E68" s="285" t="str">
        <f>IFERROR(HLOOKUP(E16,'GHGRP Pipeline'!$C$62:$AY$63,2,FALSE),"")</f>
        <v/>
      </c>
      <c r="F68" s="286" t="str">
        <f>IFERROR(HLOOKUP(F16,'GHGRP Pipeline'!$C$62:$AY$63,2,FALSE),"")</f>
        <v/>
      </c>
      <c r="G68" s="285">
        <f>IFERROR(HLOOKUP(G16,'GHGRP Pipeline'!$C$62:$AY$63,2,FALSE),"")</f>
        <v>8.0331432737981842E-5</v>
      </c>
      <c r="H68" s="286" t="str">
        <f>IFERROR(HLOOKUP(H16,'GHGRP Pipeline'!$C$62:$AY$63,2,FALSE),"")</f>
        <v/>
      </c>
      <c r="I68" s="285" t="str">
        <f>IFERROR(HLOOKUP(I16,'GHGRP Pipeline'!$C$62:$AY$63,2,FALSE),"")</f>
        <v/>
      </c>
      <c r="J68" s="286" t="str">
        <f>IFERROR(HLOOKUP(J16,'GHGRP Pipeline'!$C$62:$AY$63,2,FALSE),"")</f>
        <v/>
      </c>
      <c r="K68" s="267"/>
    </row>
    <row r="69" spans="1:24" x14ac:dyDescent="0.3">
      <c r="A69" s="2"/>
      <c r="B69" s="3">
        <v>10</v>
      </c>
      <c r="C69" s="285">
        <f>IFERROR(HLOOKUP(C17,'GHGRP Pipeline'!$C$62:$AY$63,2,FALSE),"")</f>
        <v>2.5800287616058273E-5</v>
      </c>
      <c r="D69" s="286">
        <f>IFERROR(HLOOKUP(D17,'GHGRP Pipeline'!$C$62:$AY$63,2,FALSE),"")</f>
        <v>2.5800287616058273E-5</v>
      </c>
      <c r="E69" s="285" t="str">
        <f>IFERROR(HLOOKUP(E17,'GHGRP Pipeline'!$C$62:$AY$63,2,FALSE),"")</f>
        <v/>
      </c>
      <c r="F69" s="286" t="str">
        <f>IFERROR(HLOOKUP(F17,'GHGRP Pipeline'!$C$62:$AY$63,2,FALSE),"")</f>
        <v/>
      </c>
      <c r="G69" s="285" t="str">
        <f>IFERROR(HLOOKUP(G17,'GHGRP Pipeline'!$C$62:$AY$63,2,FALSE),"")</f>
        <v/>
      </c>
      <c r="H69" s="286" t="str">
        <f>IFERROR(HLOOKUP(H17,'GHGRP Pipeline'!$C$62:$AY$63,2,FALSE),"")</f>
        <v/>
      </c>
      <c r="I69" s="285" t="str">
        <f>IFERROR(HLOOKUP(I17,'GHGRP Pipeline'!$C$62:$AY$63,2,FALSE),"")</f>
        <v/>
      </c>
      <c r="J69" s="286" t="str">
        <f>IFERROR(HLOOKUP(J17,'GHGRP Pipeline'!$C$62:$AY$63,2,FALSE),"")</f>
        <v/>
      </c>
      <c r="K69" s="267"/>
    </row>
    <row r="70" spans="1:24" x14ac:dyDescent="0.3">
      <c r="A70" s="2"/>
      <c r="B70" s="3">
        <v>11</v>
      </c>
      <c r="C70" s="285">
        <f>IFERROR(HLOOKUP(C18,'GHGRP Pipeline'!$C$62:$AY$63,2,FALSE),"")</f>
        <v>8.0331432737981842E-5</v>
      </c>
      <c r="D70" s="286">
        <f>IFERROR(HLOOKUP(D18,'GHGRP Pipeline'!$C$62:$AY$63,2,FALSE),"")</f>
        <v>8.0331432737981842E-5</v>
      </c>
      <c r="E70" s="285" t="str">
        <f>IFERROR(HLOOKUP(E18,'GHGRP Pipeline'!$C$62:$AY$63,2,FALSE),"")</f>
        <v/>
      </c>
      <c r="F70" s="286" t="str">
        <f>IFERROR(HLOOKUP(F18,'GHGRP Pipeline'!$C$62:$AY$63,2,FALSE),"")</f>
        <v/>
      </c>
      <c r="G70" s="285" t="str">
        <f>IFERROR(HLOOKUP(G18,'GHGRP Pipeline'!$C$62:$AY$63,2,FALSE),"")</f>
        <v/>
      </c>
      <c r="H70" s="286" t="str">
        <f>IFERROR(HLOOKUP(H18,'GHGRP Pipeline'!$C$62:$AY$63,2,FALSE),"")</f>
        <v/>
      </c>
      <c r="I70" s="285" t="str">
        <f>IFERROR(HLOOKUP(I18,'GHGRP Pipeline'!$C$62:$AY$63,2,FALSE),"")</f>
        <v/>
      </c>
      <c r="J70" s="286" t="str">
        <f>IFERROR(HLOOKUP(J18,'GHGRP Pipeline'!$C$62:$AY$63,2,FALSE),"")</f>
        <v/>
      </c>
      <c r="K70" s="267"/>
    </row>
    <row r="71" spans="1:24" x14ac:dyDescent="0.3">
      <c r="A71" s="2"/>
      <c r="B71" s="3">
        <v>12</v>
      </c>
      <c r="C71" s="285" t="str">
        <f>IFERROR(HLOOKUP(C19,'GHGRP Pipeline'!$C$62:$AY$63,2,FALSE),"")</f>
        <v/>
      </c>
      <c r="D71" s="286" t="str">
        <f>IFERROR(HLOOKUP(D19,'GHGRP Pipeline'!$C$62:$AY$63,2,FALSE),"")</f>
        <v/>
      </c>
      <c r="E71" s="285" t="str">
        <f>IFERROR(HLOOKUP(E19,'GHGRP Pipeline'!$C$62:$AY$63,2,FALSE),"")</f>
        <v/>
      </c>
      <c r="F71" s="286" t="str">
        <f>IFERROR(HLOOKUP(F19,'GHGRP Pipeline'!$C$62:$AY$63,2,FALSE),"")</f>
        <v/>
      </c>
      <c r="G71" s="285" t="str">
        <f>IFERROR(HLOOKUP(G19,'GHGRP Pipeline'!$C$62:$AY$63,2,FALSE),"")</f>
        <v/>
      </c>
      <c r="H71" s="286" t="str">
        <f>IFERROR(HLOOKUP(H19,'GHGRP Pipeline'!$C$62:$AY$63,2,FALSE),"")</f>
        <v/>
      </c>
      <c r="I71" s="285" t="str">
        <f>IFERROR(HLOOKUP(I19,'GHGRP Pipeline'!$C$62:$AY$63,2,FALSE),"")</f>
        <v/>
      </c>
      <c r="J71" s="286" t="str">
        <f>IFERROR(HLOOKUP(J19,'GHGRP Pipeline'!$C$62:$AY$63,2,FALSE),"")</f>
        <v/>
      </c>
      <c r="K71" s="267"/>
    </row>
    <row r="72" spans="1:24" ht="14.7" customHeight="1" x14ac:dyDescent="0.3">
      <c r="A72" s="469" t="s">
        <v>7439</v>
      </c>
      <c r="B72" s="469"/>
      <c r="C72" s="469"/>
      <c r="D72" s="469"/>
      <c r="E72" s="469"/>
      <c r="F72" s="469"/>
      <c r="G72" s="469"/>
      <c r="H72" s="469"/>
      <c r="I72" s="469"/>
      <c r="J72" s="469"/>
      <c r="K72" s="469"/>
      <c r="L72" s="469"/>
      <c r="M72" s="469"/>
      <c r="N72" s="469"/>
      <c r="O72" s="469"/>
      <c r="Q72" s="468" t="s">
        <v>7431</v>
      </c>
      <c r="R72" s="468"/>
      <c r="T72" s="468" t="s">
        <v>7432</v>
      </c>
      <c r="U72" s="468"/>
      <c r="W72" s="468" t="s">
        <v>7433</v>
      </c>
      <c r="X72" s="468"/>
    </row>
    <row r="73" spans="1:24" x14ac:dyDescent="0.3">
      <c r="A73" s="247" t="s">
        <v>7408</v>
      </c>
      <c r="B73" s="247" t="s">
        <v>7409</v>
      </c>
      <c r="C73" s="247" t="s">
        <v>7394</v>
      </c>
      <c r="D73" s="252" t="s">
        <v>7415</v>
      </c>
      <c r="E73" s="252" t="s">
        <v>4815</v>
      </c>
      <c r="F73" s="252" t="s">
        <v>7416</v>
      </c>
      <c r="G73" s="252" t="s">
        <v>7417</v>
      </c>
      <c r="H73" s="252" t="s">
        <v>7418</v>
      </c>
      <c r="I73" s="252" t="s">
        <v>7419</v>
      </c>
      <c r="J73" s="252" t="s">
        <v>7420</v>
      </c>
      <c r="K73" s="252" t="s">
        <v>7421</v>
      </c>
      <c r="L73" s="252" t="s">
        <v>7422</v>
      </c>
      <c r="M73" s="252" t="s">
        <v>7423</v>
      </c>
      <c r="N73" s="252" t="s">
        <v>7424</v>
      </c>
      <c r="O73" s="252" t="s">
        <v>7425</v>
      </c>
      <c r="Q73" s="253" t="s">
        <v>103</v>
      </c>
      <c r="R73" s="254" t="s">
        <v>7404</v>
      </c>
      <c r="T73" s="252" t="s">
        <v>69</v>
      </c>
      <c r="U73" s="254" t="s">
        <v>7406</v>
      </c>
      <c r="W73" s="168" t="s">
        <v>1788</v>
      </c>
      <c r="X73" s="119">
        <v>644000</v>
      </c>
    </row>
    <row r="74" spans="1:24" x14ac:dyDescent="0.3">
      <c r="A74" s="249" t="str">
        <f>C74&amp;" to "&amp;B74</f>
        <v>Hawaii to Hawaii</v>
      </c>
      <c r="B74" s="249" t="s">
        <v>7410</v>
      </c>
      <c r="C74" s="249" t="s">
        <v>7410</v>
      </c>
      <c r="D74" s="248" t="s">
        <v>78</v>
      </c>
      <c r="E74" s="248"/>
      <c r="F74" s="248"/>
      <c r="G74" s="248"/>
      <c r="H74" s="248"/>
      <c r="I74" s="248"/>
      <c r="J74" s="248"/>
      <c r="K74" s="248"/>
      <c r="L74" s="248"/>
      <c r="M74" s="248"/>
      <c r="N74" s="248"/>
      <c r="O74" s="248"/>
      <c r="Q74" s="253" t="s">
        <v>102</v>
      </c>
      <c r="R74" s="254" t="s">
        <v>7402</v>
      </c>
      <c r="T74" s="252" t="s">
        <v>1999</v>
      </c>
      <c r="U74" s="254" t="s">
        <v>7414</v>
      </c>
      <c r="W74" s="168" t="s">
        <v>69</v>
      </c>
      <c r="X74" s="119">
        <v>570641</v>
      </c>
    </row>
    <row r="75" spans="1:24" x14ac:dyDescent="0.3">
      <c r="A75" s="249" t="str">
        <f t="shared" ref="A75:A133" si="6">C75&amp;" to "&amp;B75</f>
        <v>Alaska to Alaska</v>
      </c>
      <c r="B75" s="249" t="s">
        <v>7406</v>
      </c>
      <c r="C75" s="249" t="s">
        <v>7406</v>
      </c>
      <c r="D75" s="248" t="s">
        <v>69</v>
      </c>
      <c r="E75" s="248"/>
      <c r="F75" s="248"/>
      <c r="G75" s="248"/>
      <c r="H75" s="248"/>
      <c r="I75" s="248"/>
      <c r="J75" s="248"/>
      <c r="K75" s="248"/>
      <c r="L75" s="248"/>
      <c r="M75" s="248"/>
      <c r="N75" s="248"/>
      <c r="O75" s="248"/>
      <c r="Q75" s="253" t="s">
        <v>105</v>
      </c>
      <c r="R75" s="254" t="s">
        <v>7402</v>
      </c>
      <c r="T75" s="252" t="s">
        <v>1840</v>
      </c>
      <c r="U75" s="254" t="s">
        <v>7414</v>
      </c>
      <c r="W75" s="168" t="s">
        <v>1840</v>
      </c>
      <c r="X75" s="119">
        <v>415600</v>
      </c>
    </row>
    <row r="76" spans="1:24" x14ac:dyDescent="0.3">
      <c r="A76" s="249" t="str">
        <f t="shared" si="6"/>
        <v>Midcontinent to Southeast</v>
      </c>
      <c r="B76" s="249" t="s">
        <v>3442</v>
      </c>
      <c r="C76" s="250" t="s">
        <v>7404</v>
      </c>
      <c r="D76" s="251" t="s">
        <v>103</v>
      </c>
      <c r="E76" s="251" t="s">
        <v>71</v>
      </c>
      <c r="F76" s="251" t="s">
        <v>91</v>
      </c>
      <c r="G76" s="251" t="s">
        <v>68</v>
      </c>
      <c r="H76" s="251" t="s">
        <v>77</v>
      </c>
      <c r="I76" s="251"/>
      <c r="J76" s="251"/>
      <c r="K76" s="251"/>
      <c r="L76" s="251"/>
      <c r="M76" s="251"/>
      <c r="N76" s="251"/>
      <c r="O76" s="251"/>
      <c r="Q76" s="253" t="s">
        <v>85</v>
      </c>
      <c r="R76" s="254" t="s">
        <v>7401</v>
      </c>
      <c r="T76" s="252" t="s">
        <v>7428</v>
      </c>
      <c r="U76" s="254" t="s">
        <v>7414</v>
      </c>
      <c r="W76" s="168" t="s">
        <v>2374</v>
      </c>
      <c r="X76" s="119">
        <v>364764</v>
      </c>
    </row>
    <row r="77" spans="1:24" x14ac:dyDescent="0.3">
      <c r="A77" s="249" t="str">
        <f t="shared" si="6"/>
        <v>Marcellus/Utica to Southeast</v>
      </c>
      <c r="B77" s="249" t="s">
        <v>3442</v>
      </c>
      <c r="C77" s="250" t="s">
        <v>7402</v>
      </c>
      <c r="D77" s="248" t="s">
        <v>105</v>
      </c>
      <c r="E77" s="248" t="s">
        <v>87</v>
      </c>
      <c r="F77" s="248" t="s">
        <v>112</v>
      </c>
      <c r="G77" s="248" t="s">
        <v>100</v>
      </c>
      <c r="H77" s="248" t="s">
        <v>106</v>
      </c>
      <c r="I77" s="248" t="s">
        <v>77</v>
      </c>
      <c r="J77" s="248"/>
      <c r="K77" s="248"/>
      <c r="L77" s="248"/>
      <c r="M77" s="248"/>
      <c r="N77" s="248"/>
      <c r="O77" s="248"/>
      <c r="Q77" s="253" t="s">
        <v>71</v>
      </c>
      <c r="R77" s="254" t="s">
        <v>7403</v>
      </c>
      <c r="T77" s="252" t="s">
        <v>7429</v>
      </c>
      <c r="U77" s="254" t="s">
        <v>7414</v>
      </c>
      <c r="W77" s="168" t="s">
        <v>109</v>
      </c>
      <c r="X77" s="119">
        <v>261914</v>
      </c>
    </row>
    <row r="78" spans="1:24" x14ac:dyDescent="0.3">
      <c r="A78" s="249" t="str">
        <f t="shared" si="6"/>
        <v>Gulf Coast to Southeast</v>
      </c>
      <c r="B78" s="249" t="s">
        <v>3442</v>
      </c>
      <c r="C78" s="250" t="s">
        <v>7401</v>
      </c>
      <c r="D78" s="248" t="s">
        <v>85</v>
      </c>
      <c r="E78" s="248" t="s">
        <v>91</v>
      </c>
      <c r="F78" s="248" t="s">
        <v>68</v>
      </c>
      <c r="G78" s="248" t="s">
        <v>77</v>
      </c>
      <c r="H78" s="248"/>
      <c r="I78" s="248"/>
      <c r="J78" s="248"/>
      <c r="K78" s="248"/>
      <c r="L78" s="248"/>
      <c r="M78" s="248"/>
      <c r="N78" s="248"/>
      <c r="O78" s="248"/>
      <c r="Q78" s="253" t="s">
        <v>109</v>
      </c>
      <c r="R78" s="254" t="s">
        <v>7401</v>
      </c>
      <c r="T78" s="252" t="s">
        <v>7430</v>
      </c>
      <c r="U78" s="254" t="s">
        <v>7414</v>
      </c>
      <c r="W78" s="168" t="s">
        <v>1699</v>
      </c>
      <c r="X78" s="119">
        <v>255541</v>
      </c>
    </row>
    <row r="79" spans="1:24" x14ac:dyDescent="0.3">
      <c r="A79" s="249" t="str">
        <f t="shared" si="6"/>
        <v>Midcontinent to Florida</v>
      </c>
      <c r="B79" s="249" t="s">
        <v>5168</v>
      </c>
      <c r="C79" s="250" t="s">
        <v>7404</v>
      </c>
      <c r="D79" s="251" t="s">
        <v>103</v>
      </c>
      <c r="E79" s="251" t="s">
        <v>71</v>
      </c>
      <c r="F79" s="251" t="s">
        <v>91</v>
      </c>
      <c r="G79" s="251" t="s">
        <v>68</v>
      </c>
      <c r="H79" s="251" t="s">
        <v>77</v>
      </c>
      <c r="I79" s="251" t="s">
        <v>76</v>
      </c>
      <c r="J79" s="248"/>
      <c r="K79" s="248"/>
      <c r="L79" s="248"/>
      <c r="M79" s="248"/>
      <c r="N79" s="248"/>
      <c r="O79" s="248"/>
      <c r="Q79" s="253" t="s">
        <v>116</v>
      </c>
      <c r="R79" s="254" t="s">
        <v>7405</v>
      </c>
      <c r="T79" s="252" t="s">
        <v>85</v>
      </c>
      <c r="U79" s="254" t="s">
        <v>7401</v>
      </c>
      <c r="W79" s="168" t="s">
        <v>2268</v>
      </c>
      <c r="X79" s="119">
        <v>251700</v>
      </c>
    </row>
    <row r="80" spans="1:24" x14ac:dyDescent="0.3">
      <c r="A80" s="249" t="str">
        <f t="shared" si="6"/>
        <v>Marcellus/Utica to Florida</v>
      </c>
      <c r="B80" s="249" t="s">
        <v>5168</v>
      </c>
      <c r="C80" s="250" t="s">
        <v>7402</v>
      </c>
      <c r="D80" s="248" t="s">
        <v>105</v>
      </c>
      <c r="E80" s="248" t="s">
        <v>87</v>
      </c>
      <c r="F80" s="248" t="s">
        <v>112</v>
      </c>
      <c r="G80" s="248" t="s">
        <v>100</v>
      </c>
      <c r="H80" s="248" t="s">
        <v>106</v>
      </c>
      <c r="I80" s="248" t="s">
        <v>77</v>
      </c>
      <c r="J80" s="248" t="s">
        <v>76</v>
      </c>
      <c r="K80" s="248"/>
      <c r="L80" s="248"/>
      <c r="M80" s="248"/>
      <c r="N80" s="248"/>
      <c r="O80" s="248"/>
      <c r="Q80" s="253" t="s">
        <v>68</v>
      </c>
      <c r="R80" s="254" t="s">
        <v>7401</v>
      </c>
      <c r="T80" s="252" t="s">
        <v>91</v>
      </c>
      <c r="U80" s="254" t="s">
        <v>7401</v>
      </c>
      <c r="W80" s="168" t="s">
        <v>1999</v>
      </c>
      <c r="X80" s="119">
        <v>250116</v>
      </c>
    </row>
    <row r="81" spans="1:24" x14ac:dyDescent="0.3">
      <c r="A81" s="249" t="str">
        <f t="shared" si="6"/>
        <v>Gulf Coast to Florida</v>
      </c>
      <c r="B81" s="249" t="s">
        <v>5168</v>
      </c>
      <c r="C81" s="250" t="s">
        <v>7401</v>
      </c>
      <c r="D81" s="248" t="s">
        <v>85</v>
      </c>
      <c r="E81" s="248" t="s">
        <v>91</v>
      </c>
      <c r="F81" s="248" t="s">
        <v>68</v>
      </c>
      <c r="G81" s="248" t="s">
        <v>77</v>
      </c>
      <c r="H81" s="248" t="s">
        <v>76</v>
      </c>
      <c r="I81" s="248"/>
      <c r="J81" s="248"/>
      <c r="K81" s="248"/>
      <c r="L81" s="248"/>
      <c r="M81" s="248"/>
      <c r="N81" s="248"/>
      <c r="O81" s="248"/>
      <c r="Q81" s="253" t="s">
        <v>83</v>
      </c>
      <c r="R81" s="254" t="s">
        <v>7403</v>
      </c>
      <c r="T81" s="252" t="s">
        <v>2501</v>
      </c>
      <c r="U81" s="254" t="s">
        <v>7401</v>
      </c>
      <c r="W81" s="168" t="s">
        <v>7435</v>
      </c>
      <c r="X81" s="119">
        <v>156453</v>
      </c>
    </row>
    <row r="82" spans="1:24" x14ac:dyDescent="0.3">
      <c r="A82" s="249" t="str">
        <f t="shared" si="6"/>
        <v>Gulf Coast to Southwest</v>
      </c>
      <c r="B82" s="249" t="s">
        <v>7411</v>
      </c>
      <c r="C82" s="250" t="s">
        <v>7401</v>
      </c>
      <c r="D82" s="248" t="s">
        <v>109</v>
      </c>
      <c r="E82" s="248" t="s">
        <v>98</v>
      </c>
      <c r="F82" s="248" t="s">
        <v>70</v>
      </c>
      <c r="G82" s="248"/>
      <c r="H82" s="248"/>
      <c r="I82" s="248"/>
      <c r="J82" s="248"/>
      <c r="K82" s="248"/>
      <c r="L82" s="248"/>
      <c r="M82" s="248"/>
      <c r="N82" s="248"/>
      <c r="O82" s="248"/>
      <c r="Q82" s="253" t="s">
        <v>72</v>
      </c>
      <c r="R82" s="254" t="s">
        <v>5135</v>
      </c>
      <c r="T82" s="252" t="s">
        <v>109</v>
      </c>
      <c r="U82" s="254" t="s">
        <v>7401</v>
      </c>
      <c r="W82" s="168" t="s">
        <v>72</v>
      </c>
      <c r="X82" s="119">
        <v>155973</v>
      </c>
    </row>
    <row r="83" spans="1:24" x14ac:dyDescent="0.3">
      <c r="A83" s="249" t="str">
        <f t="shared" si="6"/>
        <v>Rockies to Southwest</v>
      </c>
      <c r="B83" s="249" t="s">
        <v>7411</v>
      </c>
      <c r="C83" s="250" t="s">
        <v>7405</v>
      </c>
      <c r="D83" s="248" t="s">
        <v>116</v>
      </c>
      <c r="E83" s="248" t="s">
        <v>73</v>
      </c>
      <c r="F83" s="248" t="s">
        <v>98</v>
      </c>
      <c r="G83" s="248" t="s">
        <v>70</v>
      </c>
      <c r="H83" s="248"/>
      <c r="I83" s="248"/>
      <c r="J83" s="248"/>
      <c r="K83" s="248"/>
      <c r="L83" s="248"/>
      <c r="M83" s="248"/>
      <c r="N83" s="248"/>
      <c r="O83" s="248"/>
      <c r="Q83" s="253" t="s">
        <v>73</v>
      </c>
      <c r="R83" s="254" t="s">
        <v>7405</v>
      </c>
      <c r="T83" s="252" t="s">
        <v>78</v>
      </c>
      <c r="U83" s="254" t="s">
        <v>7410</v>
      </c>
      <c r="W83" s="168" t="s">
        <v>93</v>
      </c>
      <c r="X83" s="119">
        <v>145556</v>
      </c>
    </row>
    <row r="84" spans="1:24" x14ac:dyDescent="0.3">
      <c r="A84" s="249" t="str">
        <f t="shared" si="6"/>
        <v>Midcontinent to Southwest</v>
      </c>
      <c r="B84" s="249" t="s">
        <v>7411</v>
      </c>
      <c r="C84" s="250" t="s">
        <v>7404</v>
      </c>
      <c r="D84" s="248" t="s">
        <v>103</v>
      </c>
      <c r="E84" s="248" t="s">
        <v>109</v>
      </c>
      <c r="F84" s="248" t="s">
        <v>98</v>
      </c>
      <c r="G84" s="248" t="s">
        <v>70</v>
      </c>
      <c r="H84" s="248"/>
      <c r="I84" s="248"/>
      <c r="J84" s="248"/>
      <c r="K84" s="248"/>
      <c r="L84" s="248"/>
      <c r="M84" s="248"/>
      <c r="N84" s="248"/>
      <c r="O84" s="248"/>
      <c r="Q84" s="253" t="s">
        <v>76</v>
      </c>
      <c r="R84" s="254" t="s">
        <v>7401</v>
      </c>
      <c r="T84" s="252" t="s">
        <v>117</v>
      </c>
      <c r="U84" s="254" t="s">
        <v>7412</v>
      </c>
      <c r="W84" s="168" t="s">
        <v>98</v>
      </c>
      <c r="X84" s="119">
        <v>121365</v>
      </c>
    </row>
    <row r="85" spans="1:24" x14ac:dyDescent="0.3">
      <c r="A85" s="249" t="str">
        <f t="shared" si="6"/>
        <v>Western Canada to Southwest</v>
      </c>
      <c r="B85" s="249" t="s">
        <v>7411</v>
      </c>
      <c r="C85" s="250" t="s">
        <v>119</v>
      </c>
      <c r="D85" s="248" t="s">
        <v>2374</v>
      </c>
      <c r="E85" s="248" t="s">
        <v>79</v>
      </c>
      <c r="F85" s="248" t="s">
        <v>110</v>
      </c>
      <c r="G85" s="248" t="s">
        <v>95</v>
      </c>
      <c r="H85" s="248" t="s">
        <v>70</v>
      </c>
      <c r="I85" s="248"/>
      <c r="J85" s="248"/>
      <c r="K85" s="248"/>
      <c r="L85" s="248"/>
      <c r="M85" s="248"/>
      <c r="N85" s="248"/>
      <c r="O85" s="248"/>
      <c r="Q85" s="253" t="s">
        <v>89</v>
      </c>
      <c r="R85" s="254" t="s">
        <v>7403</v>
      </c>
      <c r="T85" s="252" t="s">
        <v>75</v>
      </c>
      <c r="U85" s="254" t="s">
        <v>7412</v>
      </c>
      <c r="W85" s="168" t="s">
        <v>70</v>
      </c>
      <c r="X85" s="119">
        <v>113642</v>
      </c>
    </row>
    <row r="86" spans="1:24" x14ac:dyDescent="0.3">
      <c r="A86" s="249" t="str">
        <f t="shared" si="6"/>
        <v>Midcontinent to Midcontinent</v>
      </c>
      <c r="B86" s="249" t="s">
        <v>7404</v>
      </c>
      <c r="C86" s="249" t="s">
        <v>7404</v>
      </c>
      <c r="D86" s="248" t="s">
        <v>71</v>
      </c>
      <c r="E86" s="248" t="s">
        <v>103</v>
      </c>
      <c r="F86" s="248" t="s">
        <v>83</v>
      </c>
      <c r="G86" s="248" t="s">
        <v>92</v>
      </c>
      <c r="H86" s="248"/>
      <c r="I86" s="248"/>
      <c r="J86" s="248"/>
      <c r="K86" s="248"/>
      <c r="L86" s="248"/>
      <c r="M86" s="248"/>
      <c r="N86" s="248"/>
      <c r="O86" s="248"/>
      <c r="Q86" s="253" t="s">
        <v>91</v>
      </c>
      <c r="R86" s="254" t="s">
        <v>7401</v>
      </c>
      <c r="T86" s="252" t="s">
        <v>87</v>
      </c>
      <c r="U86" s="254" t="s">
        <v>7412</v>
      </c>
      <c r="W86" s="168" t="s">
        <v>95</v>
      </c>
      <c r="X86" s="119">
        <v>109806</v>
      </c>
    </row>
    <row r="87" spans="1:24" x14ac:dyDescent="0.3">
      <c r="A87" s="249" t="str">
        <f t="shared" si="6"/>
        <v>Marcellus/Utica to Midcontinent</v>
      </c>
      <c r="B87" s="249" t="s">
        <v>7404</v>
      </c>
      <c r="C87" s="250" t="s">
        <v>7402</v>
      </c>
      <c r="D87" s="248" t="s">
        <v>102</v>
      </c>
      <c r="E87" s="248" t="s">
        <v>81</v>
      </c>
      <c r="F87" s="248" t="s">
        <v>80</v>
      </c>
      <c r="G87" s="248" t="s">
        <v>92</v>
      </c>
      <c r="H87" s="248"/>
      <c r="I87" s="248"/>
      <c r="J87" s="248"/>
      <c r="K87" s="248"/>
      <c r="L87" s="248"/>
      <c r="M87" s="248"/>
      <c r="N87" s="248"/>
      <c r="O87" s="248"/>
      <c r="Q87" s="253" t="s">
        <v>110</v>
      </c>
      <c r="R87" s="254" t="s">
        <v>7405</v>
      </c>
      <c r="T87" s="252" t="s">
        <v>100</v>
      </c>
      <c r="U87" s="254" t="s">
        <v>7412</v>
      </c>
      <c r="W87" s="168" t="s">
        <v>73</v>
      </c>
      <c r="X87" s="119">
        <v>103730</v>
      </c>
    </row>
    <row r="88" spans="1:24" x14ac:dyDescent="0.3">
      <c r="A88" s="249" t="str">
        <f t="shared" si="6"/>
        <v>Gulf Coast to Midcontinent</v>
      </c>
      <c r="B88" s="249" t="s">
        <v>7404</v>
      </c>
      <c r="C88" s="250" t="s">
        <v>7401</v>
      </c>
      <c r="D88" s="248" t="s">
        <v>85</v>
      </c>
      <c r="E88" s="248" t="s">
        <v>71</v>
      </c>
      <c r="F88" s="248" t="s">
        <v>92</v>
      </c>
      <c r="G88" s="248"/>
      <c r="H88" s="248"/>
      <c r="I88" s="248"/>
      <c r="J88" s="248"/>
      <c r="K88" s="248"/>
      <c r="L88" s="248"/>
      <c r="M88" s="248"/>
      <c r="N88" s="248"/>
      <c r="O88" s="248"/>
      <c r="Q88" s="253" t="s">
        <v>98</v>
      </c>
      <c r="R88" s="254" t="s">
        <v>7405</v>
      </c>
      <c r="T88" s="252" t="s">
        <v>112</v>
      </c>
      <c r="U88" s="254" t="s">
        <v>7412</v>
      </c>
      <c r="W88" s="168" t="s">
        <v>116</v>
      </c>
      <c r="X88" s="119">
        <v>97105</v>
      </c>
    </row>
    <row r="89" spans="1:24" x14ac:dyDescent="0.3">
      <c r="A89" s="249" t="str">
        <f t="shared" si="6"/>
        <v>Rockies to Midcontinent</v>
      </c>
      <c r="B89" s="249" t="s">
        <v>7404</v>
      </c>
      <c r="C89" s="250" t="s">
        <v>7405</v>
      </c>
      <c r="D89" s="248" t="s">
        <v>116</v>
      </c>
      <c r="E89" s="248" t="s">
        <v>73</v>
      </c>
      <c r="F89" s="248" t="s">
        <v>83</v>
      </c>
      <c r="G89" s="248"/>
      <c r="H89" s="248"/>
      <c r="I89" s="248"/>
      <c r="J89" s="248"/>
      <c r="K89" s="248"/>
      <c r="L89" s="248"/>
      <c r="M89" s="248"/>
      <c r="N89" s="248"/>
      <c r="O89" s="248"/>
      <c r="Q89" s="253" t="s">
        <v>101</v>
      </c>
      <c r="R89" s="254" t="s">
        <v>6830</v>
      </c>
      <c r="T89" s="252" t="s">
        <v>114</v>
      </c>
      <c r="U89" s="254" t="s">
        <v>7412</v>
      </c>
      <c r="W89" s="168" t="s">
        <v>104</v>
      </c>
      <c r="X89" s="119">
        <v>96003</v>
      </c>
    </row>
    <row r="90" spans="1:24" x14ac:dyDescent="0.3">
      <c r="A90" s="249" t="str">
        <f t="shared" si="6"/>
        <v>Rockies to California</v>
      </c>
      <c r="B90" s="250" t="s">
        <v>5135</v>
      </c>
      <c r="C90" s="250" t="s">
        <v>7405</v>
      </c>
      <c r="D90" s="248" t="s">
        <v>116</v>
      </c>
      <c r="E90" s="248" t="s">
        <v>110</v>
      </c>
      <c r="F90" s="248" t="s">
        <v>95</v>
      </c>
      <c r="G90" s="248" t="s">
        <v>72</v>
      </c>
      <c r="H90" s="248"/>
      <c r="I90" s="248"/>
      <c r="J90" s="248"/>
      <c r="K90" s="248"/>
      <c r="L90" s="248"/>
      <c r="M90" s="248"/>
      <c r="N90" s="248"/>
      <c r="O90" s="248"/>
      <c r="Q90" s="253" t="s">
        <v>69</v>
      </c>
      <c r="R90" s="254" t="s">
        <v>7406</v>
      </c>
      <c r="T90" s="252" t="s">
        <v>71</v>
      </c>
      <c r="U90" s="254" t="s">
        <v>7404</v>
      </c>
      <c r="W90" s="168" t="s">
        <v>79</v>
      </c>
      <c r="X90" s="119">
        <v>82751</v>
      </c>
    </row>
    <row r="91" spans="1:24" x14ac:dyDescent="0.3">
      <c r="A91" s="249" t="str">
        <f t="shared" si="6"/>
        <v>California to California</v>
      </c>
      <c r="B91" s="250" t="s">
        <v>5135</v>
      </c>
      <c r="C91" s="250" t="s">
        <v>5135</v>
      </c>
      <c r="D91" s="248" t="s">
        <v>72</v>
      </c>
      <c r="E91" s="248"/>
      <c r="F91" s="248"/>
      <c r="G91" s="248"/>
      <c r="H91" s="248"/>
      <c r="I91" s="248"/>
      <c r="J91" s="248"/>
      <c r="K91" s="248"/>
      <c r="L91" s="248"/>
      <c r="M91" s="248"/>
      <c r="N91" s="248"/>
      <c r="O91" s="248"/>
      <c r="Q91" s="253" t="s">
        <v>7427</v>
      </c>
      <c r="R91" s="254" t="s">
        <v>119</v>
      </c>
      <c r="T91" s="252" t="s">
        <v>83</v>
      </c>
      <c r="U91" s="254" t="s">
        <v>7404</v>
      </c>
      <c r="W91" s="168" t="s">
        <v>110</v>
      </c>
      <c r="X91" s="119">
        <v>82168</v>
      </c>
    </row>
    <row r="92" spans="1:24" x14ac:dyDescent="0.3">
      <c r="A92" s="249" t="str">
        <f t="shared" si="6"/>
        <v>Western Canada to California</v>
      </c>
      <c r="B92" s="250" t="s">
        <v>5135</v>
      </c>
      <c r="C92" s="250" t="s">
        <v>119</v>
      </c>
      <c r="D92" s="248" t="s">
        <v>2374</v>
      </c>
      <c r="E92" s="248" t="s">
        <v>113</v>
      </c>
      <c r="F92" s="248" t="s">
        <v>104</v>
      </c>
      <c r="G92" s="248" t="s">
        <v>72</v>
      </c>
      <c r="H92" s="248"/>
      <c r="I92" s="248"/>
      <c r="J92" s="248"/>
      <c r="K92" s="248"/>
      <c r="L92" s="248"/>
      <c r="M92" s="248"/>
      <c r="N92" s="248"/>
      <c r="O92" s="248"/>
      <c r="T92" s="252" t="s">
        <v>92</v>
      </c>
      <c r="U92" s="254" t="s">
        <v>7404</v>
      </c>
      <c r="W92" s="168" t="s">
        <v>83</v>
      </c>
      <c r="X92" s="119">
        <v>81823</v>
      </c>
    </row>
    <row r="93" spans="1:24" x14ac:dyDescent="0.3">
      <c r="A93" s="249" t="str">
        <f t="shared" si="6"/>
        <v>Gulf Coast to California</v>
      </c>
      <c r="B93" s="250" t="s">
        <v>5135</v>
      </c>
      <c r="C93" s="250" t="s">
        <v>7401</v>
      </c>
      <c r="D93" s="248" t="s">
        <v>109</v>
      </c>
      <c r="E93" s="248" t="s">
        <v>98</v>
      </c>
      <c r="F93" s="248" t="s">
        <v>70</v>
      </c>
      <c r="G93" s="248" t="s">
        <v>72</v>
      </c>
      <c r="H93" s="248"/>
      <c r="I93" s="248"/>
      <c r="J93" s="248"/>
      <c r="K93" s="248"/>
      <c r="L93" s="248"/>
      <c r="M93" s="248"/>
      <c r="N93" s="248"/>
      <c r="O93" s="248"/>
      <c r="T93" s="252" t="s">
        <v>94</v>
      </c>
      <c r="U93" s="254" t="s">
        <v>7404</v>
      </c>
      <c r="W93" s="168" t="s">
        <v>90</v>
      </c>
      <c r="X93" s="119">
        <v>79617</v>
      </c>
    </row>
    <row r="94" spans="1:24" x14ac:dyDescent="0.3">
      <c r="A94" s="249" t="str">
        <f t="shared" si="6"/>
        <v>Rockies to Rockies</v>
      </c>
      <c r="B94" s="249" t="s">
        <v>7405</v>
      </c>
      <c r="C94" s="250" t="s">
        <v>7405</v>
      </c>
      <c r="D94" s="248" t="s">
        <v>116</v>
      </c>
      <c r="E94" s="248" t="s">
        <v>73</v>
      </c>
      <c r="F94" s="248"/>
      <c r="G94" s="248"/>
      <c r="H94" s="248"/>
      <c r="I94" s="248"/>
      <c r="J94" s="248"/>
      <c r="K94" s="248"/>
      <c r="L94" s="248"/>
      <c r="M94" s="248"/>
      <c r="N94" s="248"/>
      <c r="O94" s="248"/>
      <c r="T94" s="252" t="s">
        <v>103</v>
      </c>
      <c r="U94" s="254" t="s">
        <v>7404</v>
      </c>
      <c r="W94" s="168" t="s">
        <v>94</v>
      </c>
      <c r="X94" s="119">
        <v>76878</v>
      </c>
    </row>
    <row r="95" spans="1:24" x14ac:dyDescent="0.3">
      <c r="A95" s="249" t="str">
        <f t="shared" si="6"/>
        <v>Bakken to Rockies</v>
      </c>
      <c r="B95" s="249" t="s">
        <v>7405</v>
      </c>
      <c r="C95" s="250" t="s">
        <v>6830</v>
      </c>
      <c r="D95" s="248" t="s">
        <v>101</v>
      </c>
      <c r="E95" s="248" t="s">
        <v>93</v>
      </c>
      <c r="F95" s="248" t="s">
        <v>116</v>
      </c>
      <c r="G95" s="248"/>
      <c r="H95" s="248"/>
      <c r="I95" s="248"/>
      <c r="J95" s="248"/>
      <c r="K95" s="248"/>
      <c r="L95" s="248"/>
      <c r="M95" s="248"/>
      <c r="N95" s="248"/>
      <c r="O95" s="248"/>
      <c r="T95" s="252" t="s">
        <v>80</v>
      </c>
      <c r="U95" s="254" t="s">
        <v>7413</v>
      </c>
      <c r="W95" s="168" t="s">
        <v>107</v>
      </c>
      <c r="X95" s="119">
        <v>75898</v>
      </c>
    </row>
    <row r="96" spans="1:24" x14ac:dyDescent="0.3">
      <c r="A96" s="249" t="str">
        <f t="shared" si="6"/>
        <v>Western Canada to Rockies</v>
      </c>
      <c r="B96" s="249" t="s">
        <v>7405</v>
      </c>
      <c r="C96" s="250" t="s">
        <v>119</v>
      </c>
      <c r="D96" s="248" t="s">
        <v>1699</v>
      </c>
      <c r="E96" s="248" t="s">
        <v>2374</v>
      </c>
      <c r="F96" s="248" t="s">
        <v>113</v>
      </c>
      <c r="G96" s="248" t="s">
        <v>104</v>
      </c>
      <c r="H96" s="248" t="s">
        <v>79</v>
      </c>
      <c r="I96" s="248" t="s">
        <v>116</v>
      </c>
      <c r="J96" s="248"/>
      <c r="K96" s="248"/>
      <c r="L96" s="248"/>
      <c r="M96" s="248"/>
      <c r="N96" s="248"/>
      <c r="O96" s="248"/>
      <c r="T96" s="252" t="s">
        <v>81</v>
      </c>
      <c r="U96" s="254" t="s">
        <v>7413</v>
      </c>
      <c r="W96" s="168" t="s">
        <v>101</v>
      </c>
      <c r="X96" s="119">
        <v>68994</v>
      </c>
    </row>
    <row r="97" spans="1:24" x14ac:dyDescent="0.3">
      <c r="A97" s="249" t="str">
        <f t="shared" si="6"/>
        <v>Midcontinent to Rockies</v>
      </c>
      <c r="B97" s="249" t="s">
        <v>7405</v>
      </c>
      <c r="C97" s="250" t="s">
        <v>7404</v>
      </c>
      <c r="D97" s="248" t="s">
        <v>103</v>
      </c>
      <c r="E97" s="248" t="s">
        <v>73</v>
      </c>
      <c r="F97" s="248"/>
      <c r="G97" s="248"/>
      <c r="H97" s="248"/>
      <c r="I97" s="248"/>
      <c r="J97" s="248"/>
      <c r="K97" s="248"/>
      <c r="L97" s="248"/>
      <c r="M97" s="248"/>
      <c r="N97" s="248"/>
      <c r="O97" s="248"/>
      <c r="T97" s="252" t="s">
        <v>82</v>
      </c>
      <c r="U97" s="254" t="s">
        <v>7413</v>
      </c>
      <c r="W97" s="168" t="s">
        <v>92</v>
      </c>
      <c r="X97" s="119">
        <v>68898</v>
      </c>
    </row>
    <row r="98" spans="1:24" x14ac:dyDescent="0.3">
      <c r="A98" s="249" t="str">
        <f t="shared" si="6"/>
        <v>Gulf Coast to Mid-Atlantic</v>
      </c>
      <c r="B98" s="249" t="s">
        <v>7412</v>
      </c>
      <c r="C98" s="250" t="s">
        <v>7401</v>
      </c>
      <c r="D98" s="248" t="s">
        <v>85</v>
      </c>
      <c r="E98" s="248" t="s">
        <v>91</v>
      </c>
      <c r="F98" s="248" t="s">
        <v>68</v>
      </c>
      <c r="G98" s="248" t="s">
        <v>77</v>
      </c>
      <c r="H98" s="248" t="s">
        <v>106</v>
      </c>
      <c r="I98" s="248" t="s">
        <v>100</v>
      </c>
      <c r="J98" s="248"/>
      <c r="K98" s="248"/>
      <c r="L98" s="248"/>
      <c r="M98" s="248"/>
      <c r="N98" s="248"/>
      <c r="O98" s="248"/>
      <c r="T98" s="252" t="s">
        <v>84</v>
      </c>
      <c r="U98" s="254" t="s">
        <v>7413</v>
      </c>
      <c r="W98" s="168" t="s">
        <v>103</v>
      </c>
      <c r="X98" s="119">
        <v>68679</v>
      </c>
    </row>
    <row r="99" spans="1:24" x14ac:dyDescent="0.3">
      <c r="A99" s="249" t="str">
        <f t="shared" si="6"/>
        <v>Marcellus/Utica to Mid-Atlantic</v>
      </c>
      <c r="B99" s="249" t="s">
        <v>7412</v>
      </c>
      <c r="C99" s="250" t="s">
        <v>7402</v>
      </c>
      <c r="D99" s="248" t="s">
        <v>105</v>
      </c>
      <c r="E99" s="248" t="s">
        <v>87</v>
      </c>
      <c r="F99" s="248" t="s">
        <v>112</v>
      </c>
      <c r="G99" s="248"/>
      <c r="H99" s="248"/>
      <c r="I99" s="248"/>
      <c r="J99" s="248"/>
      <c r="K99" s="248"/>
      <c r="L99" s="248"/>
      <c r="M99" s="248"/>
      <c r="N99" s="248"/>
      <c r="O99" s="248"/>
      <c r="T99" s="252" t="s">
        <v>89</v>
      </c>
      <c r="U99" s="254" t="s">
        <v>7413</v>
      </c>
      <c r="W99" s="168" t="s">
        <v>113</v>
      </c>
      <c r="X99" s="119">
        <v>66582</v>
      </c>
    </row>
    <row r="100" spans="1:24" x14ac:dyDescent="0.3">
      <c r="A100" s="249" t="str">
        <f t="shared" si="6"/>
        <v>Midcontinent to Mid-Atlantic</v>
      </c>
      <c r="B100" s="249" t="s">
        <v>7412</v>
      </c>
      <c r="C100" s="250" t="s">
        <v>7404</v>
      </c>
      <c r="D100" s="248" t="s">
        <v>71</v>
      </c>
      <c r="E100" s="248" t="s">
        <v>91</v>
      </c>
      <c r="F100" s="248" t="s">
        <v>68</v>
      </c>
      <c r="G100" s="248" t="s">
        <v>77</v>
      </c>
      <c r="H100" s="248" t="s">
        <v>106</v>
      </c>
      <c r="I100" s="248" t="s">
        <v>100</v>
      </c>
      <c r="J100" s="248"/>
      <c r="K100" s="248"/>
      <c r="L100" s="248"/>
      <c r="M100" s="248"/>
      <c r="N100" s="248"/>
      <c r="O100" s="248"/>
      <c r="T100" s="252" t="s">
        <v>90</v>
      </c>
      <c r="U100" s="254" t="s">
        <v>7413</v>
      </c>
      <c r="W100" s="168" t="s">
        <v>77</v>
      </c>
      <c r="X100" s="119">
        <v>57919</v>
      </c>
    </row>
    <row r="101" spans="1:24" x14ac:dyDescent="0.3">
      <c r="A101" s="249" t="str">
        <f t="shared" si="6"/>
        <v>Midcontinent to Midwest</v>
      </c>
      <c r="B101" s="249" t="s">
        <v>7413</v>
      </c>
      <c r="C101" s="250" t="s">
        <v>7404</v>
      </c>
      <c r="D101" s="248" t="s">
        <v>71</v>
      </c>
      <c r="E101" s="248" t="s">
        <v>92</v>
      </c>
      <c r="F101" s="248" t="s">
        <v>80</v>
      </c>
      <c r="G101" s="248"/>
      <c r="H101" s="248"/>
      <c r="I101" s="248"/>
      <c r="J101" s="248"/>
      <c r="K101" s="248"/>
      <c r="L101" s="248"/>
      <c r="M101" s="248"/>
      <c r="N101" s="248"/>
      <c r="O101" s="248"/>
      <c r="T101" s="252" t="s">
        <v>102</v>
      </c>
      <c r="U101" s="254" t="s">
        <v>7413</v>
      </c>
      <c r="W101" s="168" t="s">
        <v>89</v>
      </c>
      <c r="X101" s="119">
        <v>56539</v>
      </c>
    </row>
    <row r="102" spans="1:24" x14ac:dyDescent="0.3">
      <c r="A102" s="249" t="str">
        <f t="shared" si="6"/>
        <v>Gulf Coast to Midwest</v>
      </c>
      <c r="B102" s="249" t="s">
        <v>7413</v>
      </c>
      <c r="C102" s="250" t="s">
        <v>7401</v>
      </c>
      <c r="D102" s="248" t="s">
        <v>85</v>
      </c>
      <c r="E102" s="248" t="s">
        <v>71</v>
      </c>
      <c r="F102" s="248" t="s">
        <v>92</v>
      </c>
      <c r="G102" s="248" t="s">
        <v>80</v>
      </c>
      <c r="H102" s="248"/>
      <c r="I102" s="248"/>
      <c r="J102" s="248"/>
      <c r="K102" s="248"/>
      <c r="L102" s="248"/>
      <c r="M102" s="248"/>
      <c r="N102" s="248"/>
      <c r="O102" s="248"/>
      <c r="T102" s="252" t="s">
        <v>115</v>
      </c>
      <c r="U102" s="254" t="s">
        <v>7413</v>
      </c>
      <c r="W102" s="168" t="s">
        <v>82</v>
      </c>
      <c r="X102" s="119">
        <v>55875</v>
      </c>
    </row>
    <row r="103" spans="1:24" x14ac:dyDescent="0.3">
      <c r="A103" s="249" t="str">
        <f t="shared" si="6"/>
        <v>Rockies to Midwest</v>
      </c>
      <c r="B103" s="249" t="s">
        <v>7413</v>
      </c>
      <c r="C103" s="250" t="s">
        <v>7405</v>
      </c>
      <c r="D103" s="248" t="s">
        <v>116</v>
      </c>
      <c r="E103" s="248" t="s">
        <v>73</v>
      </c>
      <c r="F103" s="248" t="s">
        <v>94</v>
      </c>
      <c r="G103" s="248" t="s">
        <v>83</v>
      </c>
      <c r="H103" s="248" t="s">
        <v>92</v>
      </c>
      <c r="I103" s="248" t="s">
        <v>80</v>
      </c>
      <c r="J103" s="248"/>
      <c r="K103" s="248"/>
      <c r="L103" s="248"/>
      <c r="M103" s="248"/>
      <c r="N103" s="248"/>
      <c r="O103" s="248"/>
      <c r="T103" s="252" t="s">
        <v>86</v>
      </c>
      <c r="U103" s="254" t="s">
        <v>2503</v>
      </c>
      <c r="W103" s="168" t="s">
        <v>80</v>
      </c>
      <c r="X103" s="119">
        <v>55593</v>
      </c>
    </row>
    <row r="104" spans="1:24" x14ac:dyDescent="0.3">
      <c r="A104" s="249" t="str">
        <f t="shared" si="6"/>
        <v>Bakken to Midwest</v>
      </c>
      <c r="B104" s="249" t="s">
        <v>7413</v>
      </c>
      <c r="C104" s="250" t="s">
        <v>6830</v>
      </c>
      <c r="D104" s="248" t="s">
        <v>101</v>
      </c>
      <c r="E104" s="248" t="s">
        <v>90</v>
      </c>
      <c r="F104" s="248" t="s">
        <v>115</v>
      </c>
      <c r="G104" s="248" t="s">
        <v>80</v>
      </c>
      <c r="H104" s="248"/>
      <c r="I104" s="248"/>
      <c r="J104" s="248"/>
      <c r="K104" s="248"/>
      <c r="L104" s="248"/>
      <c r="M104" s="248"/>
      <c r="N104" s="248"/>
      <c r="O104" s="248"/>
      <c r="T104" s="252" t="s">
        <v>2551</v>
      </c>
      <c r="U104" s="254" t="s">
        <v>2503</v>
      </c>
      <c r="W104" s="168" t="s">
        <v>115</v>
      </c>
      <c r="X104" s="119">
        <v>54314</v>
      </c>
    </row>
    <row r="105" spans="1:24" x14ac:dyDescent="0.3">
      <c r="A105" s="249" t="str">
        <f t="shared" si="6"/>
        <v>Western Canada to Midwest</v>
      </c>
      <c r="B105" s="249" t="s">
        <v>7413</v>
      </c>
      <c r="C105" s="250" t="s">
        <v>119</v>
      </c>
      <c r="D105" s="248" t="s">
        <v>2374</v>
      </c>
      <c r="E105" s="248" t="s">
        <v>1699</v>
      </c>
      <c r="F105" s="248" t="s">
        <v>2268</v>
      </c>
      <c r="G105" s="248" t="s">
        <v>1999</v>
      </c>
      <c r="H105" s="248" t="s">
        <v>90</v>
      </c>
      <c r="I105" s="248" t="s">
        <v>82</v>
      </c>
      <c r="J105" s="248" t="s">
        <v>80</v>
      </c>
      <c r="K105" s="248" t="s">
        <v>81</v>
      </c>
      <c r="L105" s="248" t="s">
        <v>89</v>
      </c>
      <c r="M105" s="248"/>
      <c r="N105" s="248"/>
      <c r="O105" s="248"/>
      <c r="T105" s="252" t="s">
        <v>111</v>
      </c>
      <c r="U105" s="254" t="s">
        <v>2503</v>
      </c>
      <c r="W105" s="168" t="s">
        <v>76</v>
      </c>
      <c r="X105" s="119">
        <v>53997</v>
      </c>
    </row>
    <row r="106" spans="1:24" x14ac:dyDescent="0.3">
      <c r="A106" s="249" t="str">
        <f t="shared" si="6"/>
        <v>Marcellus/Utica to Midwest</v>
      </c>
      <c r="B106" s="249" t="s">
        <v>7413</v>
      </c>
      <c r="C106" s="250" t="s">
        <v>7402</v>
      </c>
      <c r="D106" s="248" t="s">
        <v>105</v>
      </c>
      <c r="E106" s="248" t="s">
        <v>102</v>
      </c>
      <c r="F106" s="248" t="s">
        <v>89</v>
      </c>
      <c r="G106" s="248"/>
      <c r="H106" s="248"/>
      <c r="I106" s="248"/>
      <c r="J106" s="248"/>
      <c r="K106" s="248"/>
      <c r="L106" s="248"/>
      <c r="M106" s="248"/>
      <c r="N106" s="248"/>
      <c r="O106" s="248"/>
      <c r="T106" s="252" t="s">
        <v>96</v>
      </c>
      <c r="U106" s="254" t="s">
        <v>2503</v>
      </c>
      <c r="W106" s="168" t="s">
        <v>71</v>
      </c>
      <c r="X106" s="119">
        <v>52075</v>
      </c>
    </row>
    <row r="107" spans="1:24" x14ac:dyDescent="0.3">
      <c r="A107" s="249" t="str">
        <f t="shared" si="6"/>
        <v>Gulf Coast to Gulf Coast</v>
      </c>
      <c r="B107" s="249" t="s">
        <v>7401</v>
      </c>
      <c r="C107" s="250" t="s">
        <v>7401</v>
      </c>
      <c r="D107" s="248" t="s">
        <v>109</v>
      </c>
      <c r="E107" s="248" t="s">
        <v>85</v>
      </c>
      <c r="F107" s="248"/>
      <c r="G107" s="248"/>
      <c r="H107" s="248"/>
      <c r="I107" s="248"/>
      <c r="J107" s="248"/>
      <c r="K107" s="248"/>
      <c r="L107" s="248"/>
      <c r="M107" s="248"/>
      <c r="N107" s="248"/>
      <c r="O107" s="248"/>
      <c r="T107" s="252" t="s">
        <v>88</v>
      </c>
      <c r="U107" s="254" t="s">
        <v>2503</v>
      </c>
      <c r="W107" s="168" t="s">
        <v>68</v>
      </c>
      <c r="X107" s="119">
        <v>50750</v>
      </c>
    </row>
    <row r="108" spans="1:24" x14ac:dyDescent="0.3">
      <c r="A108" s="249" t="str">
        <f t="shared" si="6"/>
        <v>Midcontinent to Gulf Coast</v>
      </c>
      <c r="B108" s="249" t="s">
        <v>7401</v>
      </c>
      <c r="C108" s="250" t="s">
        <v>7404</v>
      </c>
      <c r="D108" s="248" t="s">
        <v>103</v>
      </c>
      <c r="E108" s="248" t="s">
        <v>71</v>
      </c>
      <c r="F108" s="248" t="s">
        <v>85</v>
      </c>
      <c r="G108" s="248" t="s">
        <v>109</v>
      </c>
      <c r="H108" s="248"/>
      <c r="I108" s="248"/>
      <c r="J108" s="248"/>
      <c r="K108" s="248"/>
      <c r="L108" s="248"/>
      <c r="M108" s="248"/>
      <c r="N108" s="248"/>
      <c r="O108" s="248"/>
      <c r="T108" s="252" t="s">
        <v>74</v>
      </c>
      <c r="U108" s="254" t="s">
        <v>2503</v>
      </c>
      <c r="W108" s="168" t="s">
        <v>100</v>
      </c>
      <c r="X108" s="119">
        <v>48718</v>
      </c>
    </row>
    <row r="109" spans="1:24" x14ac:dyDescent="0.3">
      <c r="A109" s="249" t="str">
        <f t="shared" si="6"/>
        <v>Marcellus/Utica to Gulf Coast</v>
      </c>
      <c r="B109" s="249" t="s">
        <v>7401</v>
      </c>
      <c r="C109" s="250" t="s">
        <v>7402</v>
      </c>
      <c r="D109" s="248" t="s">
        <v>105</v>
      </c>
      <c r="E109" s="248" t="s">
        <v>102</v>
      </c>
      <c r="F109" s="248" t="s">
        <v>84</v>
      </c>
      <c r="G109" s="248" t="s">
        <v>108</v>
      </c>
      <c r="H109" s="248" t="s">
        <v>91</v>
      </c>
      <c r="I109" s="248" t="s">
        <v>85</v>
      </c>
      <c r="J109" s="248"/>
      <c r="K109" s="248"/>
      <c r="L109" s="248"/>
      <c r="M109" s="248"/>
      <c r="N109" s="248"/>
      <c r="O109" s="248"/>
      <c r="T109" s="252" t="s">
        <v>2503</v>
      </c>
      <c r="U109" s="254" t="s">
        <v>2503</v>
      </c>
      <c r="W109" s="168" t="s">
        <v>99</v>
      </c>
      <c r="X109" s="119">
        <v>47224</v>
      </c>
    </row>
    <row r="110" spans="1:24" x14ac:dyDescent="0.3">
      <c r="A110" s="249" t="str">
        <f t="shared" si="6"/>
        <v>Rockies to Gulf Coast</v>
      </c>
      <c r="B110" s="249" t="s">
        <v>7401</v>
      </c>
      <c r="C110" s="250" t="s">
        <v>7405</v>
      </c>
      <c r="D110" s="248" t="s">
        <v>116</v>
      </c>
      <c r="E110" s="248" t="s">
        <v>73</v>
      </c>
      <c r="F110" s="248" t="s">
        <v>103</v>
      </c>
      <c r="G110" s="248" t="s">
        <v>109</v>
      </c>
      <c r="H110" s="248"/>
      <c r="I110" s="248"/>
      <c r="J110" s="248"/>
      <c r="K110" s="248"/>
      <c r="L110" s="248"/>
      <c r="M110" s="248"/>
      <c r="N110" s="248"/>
      <c r="O110" s="248"/>
      <c r="T110" s="252" t="s">
        <v>97</v>
      </c>
      <c r="U110" s="254" t="s">
        <v>5504</v>
      </c>
      <c r="W110" s="168" t="s">
        <v>91</v>
      </c>
      <c r="X110" s="119">
        <v>46914</v>
      </c>
    </row>
    <row r="111" spans="1:24" x14ac:dyDescent="0.3">
      <c r="A111" s="249" t="str">
        <f t="shared" si="6"/>
        <v>Midcontinent to New England</v>
      </c>
      <c r="B111" s="249" t="s">
        <v>2503</v>
      </c>
      <c r="C111" s="250" t="s">
        <v>7404</v>
      </c>
      <c r="D111" s="248" t="s">
        <v>71</v>
      </c>
      <c r="E111" s="248" t="s">
        <v>91</v>
      </c>
      <c r="F111" s="248" t="s">
        <v>108</v>
      </c>
      <c r="G111" s="248" t="s">
        <v>84</v>
      </c>
      <c r="H111" s="248" t="s">
        <v>102</v>
      </c>
      <c r="I111" s="248" t="s">
        <v>105</v>
      </c>
      <c r="J111" s="248" t="s">
        <v>99</v>
      </c>
      <c r="K111" s="248" t="s">
        <v>74</v>
      </c>
      <c r="L111" s="248" t="s">
        <v>88</v>
      </c>
      <c r="M111" s="248"/>
      <c r="N111" s="248"/>
      <c r="O111" s="248"/>
      <c r="T111" s="252" t="s">
        <v>2506</v>
      </c>
      <c r="U111" s="254" t="s">
        <v>5504</v>
      </c>
      <c r="W111" s="168" t="s">
        <v>105</v>
      </c>
      <c r="X111" s="119">
        <v>44820</v>
      </c>
    </row>
    <row r="112" spans="1:24" x14ac:dyDescent="0.3">
      <c r="A112" s="249" t="str">
        <f t="shared" si="6"/>
        <v>Gulf Coast to New England</v>
      </c>
      <c r="B112" s="249" t="s">
        <v>2503</v>
      </c>
      <c r="C112" s="250" t="s">
        <v>7401</v>
      </c>
      <c r="D112" s="248" t="s">
        <v>85</v>
      </c>
      <c r="E112" s="248" t="s">
        <v>71</v>
      </c>
      <c r="F112" s="248" t="s">
        <v>91</v>
      </c>
      <c r="G112" s="248" t="s">
        <v>108</v>
      </c>
      <c r="H112" s="248" t="s">
        <v>84</v>
      </c>
      <c r="I112" s="248" t="s">
        <v>102</v>
      </c>
      <c r="J112" s="248" t="s">
        <v>105</v>
      </c>
      <c r="K112" s="248" t="s">
        <v>99</v>
      </c>
      <c r="L112" s="248" t="s">
        <v>74</v>
      </c>
      <c r="M112" s="248" t="s">
        <v>88</v>
      </c>
      <c r="N112" s="248"/>
      <c r="O112" s="248"/>
      <c r="T112" s="252" t="s">
        <v>2507</v>
      </c>
      <c r="U112" s="254" t="s">
        <v>5504</v>
      </c>
      <c r="W112" s="168" t="s">
        <v>85</v>
      </c>
      <c r="X112" s="119">
        <v>43566</v>
      </c>
    </row>
    <row r="113" spans="1:24" x14ac:dyDescent="0.3">
      <c r="A113" s="249" t="str">
        <f t="shared" si="6"/>
        <v>Rockies to New England</v>
      </c>
      <c r="B113" s="249" t="s">
        <v>2503</v>
      </c>
      <c r="C113" s="250" t="s">
        <v>7405</v>
      </c>
      <c r="D113" s="248" t="s">
        <v>116</v>
      </c>
      <c r="E113" s="248" t="s">
        <v>73</v>
      </c>
      <c r="F113" s="248" t="s">
        <v>94</v>
      </c>
      <c r="G113" s="248" t="s">
        <v>83</v>
      </c>
      <c r="H113" s="248" t="s">
        <v>92</v>
      </c>
      <c r="I113" s="248" t="s">
        <v>80</v>
      </c>
      <c r="J113" s="248" t="s">
        <v>81</v>
      </c>
      <c r="K113" s="248" t="s">
        <v>102</v>
      </c>
      <c r="L113" s="248" t="s">
        <v>105</v>
      </c>
      <c r="M113" s="248" t="s">
        <v>99</v>
      </c>
      <c r="N113" s="248" t="s">
        <v>74</v>
      </c>
      <c r="O113" s="248" t="s">
        <v>88</v>
      </c>
      <c r="T113" s="252" t="s">
        <v>99</v>
      </c>
      <c r="U113" s="254" t="s">
        <v>5504</v>
      </c>
      <c r="W113" s="168" t="s">
        <v>108</v>
      </c>
      <c r="X113" s="119">
        <v>41220</v>
      </c>
    </row>
    <row r="114" spans="1:24" x14ac:dyDescent="0.3">
      <c r="A114" s="249" t="str">
        <f t="shared" si="6"/>
        <v>Bakken to New England</v>
      </c>
      <c r="B114" s="249" t="s">
        <v>2503</v>
      </c>
      <c r="C114" s="250" t="s">
        <v>6830</v>
      </c>
      <c r="D114" s="248" t="s">
        <v>101</v>
      </c>
      <c r="E114" s="248" t="s">
        <v>90</v>
      </c>
      <c r="F114" s="248" t="s">
        <v>115</v>
      </c>
      <c r="G114" s="248" t="s">
        <v>80</v>
      </c>
      <c r="H114" s="248" t="s">
        <v>81</v>
      </c>
      <c r="I114" s="248" t="s">
        <v>102</v>
      </c>
      <c r="J114" s="248" t="s">
        <v>105</v>
      </c>
      <c r="K114" s="248" t="s">
        <v>99</v>
      </c>
      <c r="L114" s="248" t="s">
        <v>74</v>
      </c>
      <c r="M114" s="248" t="s">
        <v>88</v>
      </c>
      <c r="N114" s="248"/>
      <c r="O114" s="248"/>
      <c r="T114" s="252" t="s">
        <v>105</v>
      </c>
      <c r="U114" s="254" t="s">
        <v>5504</v>
      </c>
      <c r="W114" s="168" t="s">
        <v>102</v>
      </c>
      <c r="X114" s="119">
        <v>40953</v>
      </c>
    </row>
    <row r="115" spans="1:24" x14ac:dyDescent="0.3">
      <c r="A115" s="249" t="str">
        <f t="shared" si="6"/>
        <v>Western Canada to New England</v>
      </c>
      <c r="B115" s="249" t="s">
        <v>2503</v>
      </c>
      <c r="C115" s="250" t="s">
        <v>119</v>
      </c>
      <c r="D115" s="248" t="s">
        <v>1840</v>
      </c>
      <c r="E115" s="248" t="s">
        <v>99</v>
      </c>
      <c r="F115" s="248" t="s">
        <v>88</v>
      </c>
      <c r="G115" s="248" t="s">
        <v>96</v>
      </c>
      <c r="H115" s="248"/>
      <c r="I115" s="248"/>
      <c r="J115" s="248"/>
      <c r="K115" s="248"/>
      <c r="L115" s="248"/>
      <c r="M115" s="248"/>
      <c r="N115" s="248"/>
      <c r="O115" s="248"/>
      <c r="T115" s="252" t="s">
        <v>73</v>
      </c>
      <c r="U115" s="254" t="s">
        <v>7405</v>
      </c>
      <c r="W115" s="168" t="s">
        <v>84</v>
      </c>
      <c r="X115" s="119">
        <v>39732</v>
      </c>
    </row>
    <row r="116" spans="1:24" x14ac:dyDescent="0.3">
      <c r="A116" s="249" t="str">
        <f t="shared" si="6"/>
        <v>Marcellus/Utica to New England</v>
      </c>
      <c r="B116" s="249" t="s">
        <v>2503</v>
      </c>
      <c r="C116" s="250" t="s">
        <v>7402</v>
      </c>
      <c r="D116" s="248" t="s">
        <v>105</v>
      </c>
      <c r="E116" s="248" t="s">
        <v>99</v>
      </c>
      <c r="F116" s="248" t="s">
        <v>74</v>
      </c>
      <c r="G116" s="248" t="s">
        <v>88</v>
      </c>
      <c r="H116" s="248" t="s">
        <v>96</v>
      </c>
      <c r="I116" s="248" t="s">
        <v>86</v>
      </c>
      <c r="J116" s="248"/>
      <c r="K116" s="248"/>
      <c r="L116" s="248"/>
      <c r="M116" s="248"/>
      <c r="N116" s="248"/>
      <c r="O116" s="248"/>
      <c r="T116" s="252" t="s">
        <v>79</v>
      </c>
      <c r="U116" s="254" t="s">
        <v>7405</v>
      </c>
      <c r="W116" s="168" t="s">
        <v>112</v>
      </c>
      <c r="X116" s="119">
        <v>39598</v>
      </c>
    </row>
    <row r="117" spans="1:24" x14ac:dyDescent="0.3">
      <c r="A117" s="249" t="str">
        <f t="shared" si="6"/>
        <v>Midcontinent to Northeast</v>
      </c>
      <c r="B117" s="249" t="s">
        <v>5504</v>
      </c>
      <c r="C117" s="250" t="s">
        <v>7404</v>
      </c>
      <c r="D117" s="248" t="s">
        <v>71</v>
      </c>
      <c r="E117" s="248" t="s">
        <v>91</v>
      </c>
      <c r="F117" s="248" t="s">
        <v>108</v>
      </c>
      <c r="G117" s="248" t="s">
        <v>84</v>
      </c>
      <c r="H117" s="248" t="s">
        <v>102</v>
      </c>
      <c r="I117" s="248" t="s">
        <v>105</v>
      </c>
      <c r="J117" s="248" t="s">
        <v>97</v>
      </c>
      <c r="K117" s="248" t="s">
        <v>99</v>
      </c>
      <c r="L117" s="248"/>
      <c r="M117" s="248"/>
      <c r="N117" s="248"/>
      <c r="O117" s="248"/>
      <c r="T117" s="252" t="s">
        <v>93</v>
      </c>
      <c r="U117" s="254" t="s">
        <v>7405</v>
      </c>
      <c r="W117" s="168" t="s">
        <v>81</v>
      </c>
      <c r="X117" s="119">
        <v>35870</v>
      </c>
    </row>
    <row r="118" spans="1:24" x14ac:dyDescent="0.3">
      <c r="A118" s="249" t="str">
        <f t="shared" si="6"/>
        <v>Gulf Coast to Northeast</v>
      </c>
      <c r="B118" s="249" t="s">
        <v>5504</v>
      </c>
      <c r="C118" s="250" t="s">
        <v>7401</v>
      </c>
      <c r="D118" s="248" t="s">
        <v>85</v>
      </c>
      <c r="E118" s="248" t="s">
        <v>71</v>
      </c>
      <c r="F118" s="248" t="s">
        <v>91</v>
      </c>
      <c r="G118" s="248" t="s">
        <v>108</v>
      </c>
      <c r="H118" s="248" t="s">
        <v>84</v>
      </c>
      <c r="I118" s="248" t="s">
        <v>102</v>
      </c>
      <c r="J118" s="248" t="s">
        <v>105</v>
      </c>
      <c r="K118" s="248" t="s">
        <v>97</v>
      </c>
      <c r="L118" s="248" t="s">
        <v>99</v>
      </c>
      <c r="M118" s="248"/>
      <c r="N118" s="248"/>
      <c r="O118" s="248"/>
      <c r="T118" s="252" t="s">
        <v>101</v>
      </c>
      <c r="U118" s="254" t="s">
        <v>7405</v>
      </c>
      <c r="W118" s="168" t="s">
        <v>86</v>
      </c>
      <c r="X118" s="119">
        <v>30865</v>
      </c>
    </row>
    <row r="119" spans="1:24" x14ac:dyDescent="0.3">
      <c r="A119" s="249" t="str">
        <f t="shared" si="6"/>
        <v>Rockies to Northeast</v>
      </c>
      <c r="B119" s="249" t="s">
        <v>5504</v>
      </c>
      <c r="C119" s="250" t="s">
        <v>7405</v>
      </c>
      <c r="D119" s="248" t="s">
        <v>116</v>
      </c>
      <c r="E119" s="248" t="s">
        <v>73</v>
      </c>
      <c r="F119" s="248" t="s">
        <v>94</v>
      </c>
      <c r="G119" s="248" t="s">
        <v>83</v>
      </c>
      <c r="H119" s="248" t="s">
        <v>92</v>
      </c>
      <c r="I119" s="248" t="s">
        <v>80</v>
      </c>
      <c r="J119" s="248" t="s">
        <v>81</v>
      </c>
      <c r="K119" s="248" t="s">
        <v>102</v>
      </c>
      <c r="L119" s="248" t="s">
        <v>105</v>
      </c>
      <c r="M119" s="248" t="s">
        <v>97</v>
      </c>
      <c r="N119" s="248" t="s">
        <v>99</v>
      </c>
      <c r="O119" s="248"/>
      <c r="T119" s="252" t="s">
        <v>107</v>
      </c>
      <c r="U119" s="254" t="s">
        <v>7405</v>
      </c>
      <c r="W119" s="168" t="s">
        <v>106</v>
      </c>
      <c r="X119" s="119">
        <v>30111</v>
      </c>
    </row>
    <row r="120" spans="1:24" x14ac:dyDescent="0.3">
      <c r="A120" s="249" t="str">
        <f t="shared" si="6"/>
        <v>Bakken to Northeast</v>
      </c>
      <c r="B120" s="249" t="s">
        <v>5504</v>
      </c>
      <c r="C120" s="250" t="s">
        <v>6830</v>
      </c>
      <c r="D120" s="248" t="s">
        <v>101</v>
      </c>
      <c r="E120" s="248" t="s">
        <v>90</v>
      </c>
      <c r="F120" s="248" t="s">
        <v>115</v>
      </c>
      <c r="G120" s="248" t="s">
        <v>80</v>
      </c>
      <c r="H120" s="248" t="s">
        <v>81</v>
      </c>
      <c r="I120" s="248" t="s">
        <v>102</v>
      </c>
      <c r="J120" s="248" t="s">
        <v>105</v>
      </c>
      <c r="K120" s="248" t="s">
        <v>97</v>
      </c>
      <c r="L120" s="248" t="s">
        <v>99</v>
      </c>
      <c r="M120" s="248"/>
      <c r="N120" s="248"/>
      <c r="O120" s="248"/>
      <c r="T120" s="252" t="s">
        <v>110</v>
      </c>
      <c r="U120" s="254" t="s">
        <v>7405</v>
      </c>
      <c r="W120" s="168" t="s">
        <v>7430</v>
      </c>
      <c r="X120" s="119">
        <v>28150</v>
      </c>
    </row>
    <row r="121" spans="1:24" x14ac:dyDescent="0.3">
      <c r="A121" s="249" t="str">
        <f t="shared" si="6"/>
        <v>Western Canada to Northeast</v>
      </c>
      <c r="B121" s="249" t="s">
        <v>5504</v>
      </c>
      <c r="C121" s="250" t="s">
        <v>119</v>
      </c>
      <c r="D121" s="248" t="s">
        <v>1699</v>
      </c>
      <c r="E121" s="248" t="s">
        <v>2268</v>
      </c>
      <c r="F121" s="248" t="s">
        <v>1999</v>
      </c>
      <c r="G121" s="248" t="s">
        <v>1840</v>
      </c>
      <c r="H121" s="248" t="s">
        <v>99</v>
      </c>
      <c r="I121" s="248"/>
      <c r="J121" s="248"/>
      <c r="K121" s="248"/>
      <c r="L121" s="248"/>
      <c r="M121" s="248"/>
      <c r="N121" s="248"/>
      <c r="O121" s="248"/>
      <c r="T121" s="252" t="s">
        <v>116</v>
      </c>
      <c r="U121" s="254" t="s">
        <v>7405</v>
      </c>
      <c r="W121" s="168" t="s">
        <v>114</v>
      </c>
      <c r="X121" s="119">
        <v>24087</v>
      </c>
    </row>
    <row r="122" spans="1:24" x14ac:dyDescent="0.3">
      <c r="A122" s="249" t="str">
        <f t="shared" si="6"/>
        <v>Marcellus/Utica to Northeast</v>
      </c>
      <c r="B122" s="249" t="s">
        <v>5504</v>
      </c>
      <c r="C122" s="250" t="s">
        <v>7402</v>
      </c>
      <c r="D122" s="248" t="s">
        <v>105</v>
      </c>
      <c r="E122" s="248" t="s">
        <v>97</v>
      </c>
      <c r="F122" s="248" t="s">
        <v>99</v>
      </c>
      <c r="G122" s="248"/>
      <c r="H122" s="248"/>
      <c r="I122" s="248"/>
      <c r="J122" s="248"/>
      <c r="K122" s="248"/>
      <c r="L122" s="248"/>
      <c r="M122" s="248"/>
      <c r="N122" s="248"/>
      <c r="O122" s="248"/>
      <c r="T122" s="252" t="s">
        <v>68</v>
      </c>
      <c r="U122" s="254" t="s">
        <v>3442</v>
      </c>
      <c r="W122" s="168" t="s">
        <v>7429</v>
      </c>
      <c r="X122" s="119">
        <v>21345</v>
      </c>
    </row>
    <row r="123" spans="1:24" x14ac:dyDescent="0.3">
      <c r="A123" s="249" t="str">
        <f t="shared" si="6"/>
        <v>Western Canada to Western Canada</v>
      </c>
      <c r="B123" s="249" t="s">
        <v>119</v>
      </c>
      <c r="C123" s="250" t="s">
        <v>119</v>
      </c>
      <c r="D123" s="248" t="s">
        <v>2374</v>
      </c>
      <c r="E123" s="248" t="s">
        <v>1699</v>
      </c>
      <c r="F123" s="248"/>
      <c r="G123" s="248"/>
      <c r="H123" s="248"/>
      <c r="I123" s="248"/>
      <c r="J123" s="248"/>
      <c r="K123" s="248"/>
      <c r="L123" s="248"/>
      <c r="M123" s="248"/>
      <c r="N123" s="248"/>
      <c r="O123" s="248"/>
      <c r="T123" s="252" t="s">
        <v>76</v>
      </c>
      <c r="U123" s="254" t="s">
        <v>5168</v>
      </c>
      <c r="W123" s="168" t="s">
        <v>87</v>
      </c>
      <c r="X123" s="119">
        <v>9775</v>
      </c>
    </row>
    <row r="124" spans="1:24" x14ac:dyDescent="0.3">
      <c r="A124" s="249" t="str">
        <f t="shared" si="6"/>
        <v>Bakken to Western Canada</v>
      </c>
      <c r="B124" s="249" t="s">
        <v>119</v>
      </c>
      <c r="C124" s="250" t="s">
        <v>6830</v>
      </c>
      <c r="D124" s="248" t="s">
        <v>101</v>
      </c>
      <c r="E124" s="248" t="s">
        <v>2268</v>
      </c>
      <c r="F124" s="248"/>
      <c r="G124" s="248"/>
      <c r="H124" s="248"/>
      <c r="I124" s="248"/>
      <c r="J124" s="248"/>
      <c r="K124" s="248"/>
      <c r="L124" s="248"/>
      <c r="M124" s="248"/>
      <c r="N124" s="248"/>
      <c r="O124" s="248"/>
      <c r="T124" s="252" t="s">
        <v>77</v>
      </c>
      <c r="U124" s="254" t="s">
        <v>3442</v>
      </c>
      <c r="W124" s="168" t="s">
        <v>111</v>
      </c>
      <c r="X124" s="119">
        <v>9249</v>
      </c>
    </row>
    <row r="125" spans="1:24" x14ac:dyDescent="0.3">
      <c r="A125" s="249" t="str">
        <f t="shared" si="6"/>
        <v>Western Canada to Eastern Canada</v>
      </c>
      <c r="B125" s="249" t="s">
        <v>7414</v>
      </c>
      <c r="C125" s="250" t="s">
        <v>119</v>
      </c>
      <c r="D125" s="248" t="s">
        <v>2374</v>
      </c>
      <c r="E125" s="248" t="s">
        <v>1699</v>
      </c>
      <c r="F125" s="248" t="s">
        <v>2268</v>
      </c>
      <c r="G125" s="248" t="s">
        <v>1999</v>
      </c>
      <c r="H125" s="248" t="s">
        <v>1840</v>
      </c>
      <c r="I125" s="248"/>
      <c r="J125" s="248"/>
      <c r="K125" s="248"/>
      <c r="L125" s="248"/>
      <c r="M125" s="248"/>
      <c r="N125" s="248"/>
      <c r="O125" s="248"/>
      <c r="T125" s="252" t="s">
        <v>106</v>
      </c>
      <c r="U125" s="254" t="s">
        <v>3442</v>
      </c>
      <c r="W125" s="168" t="s">
        <v>96</v>
      </c>
      <c r="X125" s="119">
        <v>8969</v>
      </c>
    </row>
    <row r="126" spans="1:24" x14ac:dyDescent="0.3">
      <c r="A126" s="249" t="str">
        <f t="shared" si="6"/>
        <v>Marcellus/Utica to Eastern Canada</v>
      </c>
      <c r="B126" s="249" t="s">
        <v>7414</v>
      </c>
      <c r="C126" s="250" t="s">
        <v>7402</v>
      </c>
      <c r="D126" s="248" t="s">
        <v>105</v>
      </c>
      <c r="E126" s="248" t="s">
        <v>102</v>
      </c>
      <c r="F126" s="248" t="s">
        <v>89</v>
      </c>
      <c r="G126" s="248" t="s">
        <v>1840</v>
      </c>
      <c r="H126" s="248"/>
      <c r="I126" s="248"/>
      <c r="J126" s="248"/>
      <c r="K126" s="248"/>
      <c r="L126" s="248"/>
      <c r="M126" s="248"/>
      <c r="N126" s="248"/>
      <c r="O126" s="248"/>
      <c r="T126" s="252" t="s">
        <v>108</v>
      </c>
      <c r="U126" s="254" t="s">
        <v>3442</v>
      </c>
      <c r="W126" s="168" t="s">
        <v>88</v>
      </c>
      <c r="X126" s="119">
        <v>7838</v>
      </c>
    </row>
    <row r="127" spans="1:24" x14ac:dyDescent="0.3">
      <c r="A127" s="249" t="str">
        <f t="shared" si="6"/>
        <v>Midcontinent to Eastern Canada</v>
      </c>
      <c r="B127" s="249" t="s">
        <v>7414</v>
      </c>
      <c r="C127" s="250" t="s">
        <v>7404</v>
      </c>
      <c r="D127" s="248" t="s">
        <v>103</v>
      </c>
      <c r="E127" s="248" t="s">
        <v>83</v>
      </c>
      <c r="F127" s="248" t="s">
        <v>92</v>
      </c>
      <c r="G127" s="248" t="s">
        <v>82</v>
      </c>
      <c r="H127" s="248" t="s">
        <v>80</v>
      </c>
      <c r="I127" s="248" t="s">
        <v>81</v>
      </c>
      <c r="J127" s="248" t="s">
        <v>89</v>
      </c>
      <c r="K127" s="248" t="s">
        <v>1840</v>
      </c>
      <c r="L127" s="248"/>
      <c r="M127" s="248"/>
      <c r="N127" s="248"/>
      <c r="O127" s="248"/>
      <c r="T127" s="252" t="s">
        <v>70</v>
      </c>
      <c r="U127" s="254" t="s">
        <v>7411</v>
      </c>
      <c r="W127" s="168" t="s">
        <v>97</v>
      </c>
      <c r="X127" s="119">
        <v>7419</v>
      </c>
    </row>
    <row r="128" spans="1:24" x14ac:dyDescent="0.3">
      <c r="A128" s="249" t="str">
        <f t="shared" si="6"/>
        <v>Bakken to Eastern Canada</v>
      </c>
      <c r="B128" s="249" t="s">
        <v>7414</v>
      </c>
      <c r="C128" s="250" t="s">
        <v>6830</v>
      </c>
      <c r="D128" s="248" t="s">
        <v>101</v>
      </c>
      <c r="E128" s="248" t="s">
        <v>90</v>
      </c>
      <c r="F128" s="248" t="s">
        <v>115</v>
      </c>
      <c r="G128" s="248" t="s">
        <v>80</v>
      </c>
      <c r="H128" s="248" t="s">
        <v>81</v>
      </c>
      <c r="I128" s="248" t="s">
        <v>89</v>
      </c>
      <c r="J128" s="248" t="s">
        <v>1840</v>
      </c>
      <c r="K128" s="248"/>
      <c r="L128" s="248"/>
      <c r="M128" s="248"/>
      <c r="N128" s="248"/>
      <c r="O128" s="248"/>
      <c r="T128" s="252" t="s">
        <v>95</v>
      </c>
      <c r="U128" s="254" t="s">
        <v>7411</v>
      </c>
      <c r="W128" s="168" t="s">
        <v>78</v>
      </c>
      <c r="X128" s="119">
        <v>6423</v>
      </c>
    </row>
    <row r="129" spans="1:24" x14ac:dyDescent="0.3">
      <c r="A129" s="249" t="str">
        <f t="shared" si="6"/>
        <v>Gulf Coast to Eastern Canada</v>
      </c>
      <c r="B129" s="249" t="s">
        <v>7414</v>
      </c>
      <c r="C129" s="250" t="s">
        <v>7401</v>
      </c>
      <c r="D129" s="248" t="s">
        <v>85</v>
      </c>
      <c r="E129" s="248" t="s">
        <v>91</v>
      </c>
      <c r="F129" s="248" t="s">
        <v>108</v>
      </c>
      <c r="G129" s="248" t="s">
        <v>80</v>
      </c>
      <c r="H129" s="248" t="s">
        <v>81</v>
      </c>
      <c r="I129" s="248" t="s">
        <v>89</v>
      </c>
      <c r="J129" s="248" t="s">
        <v>1840</v>
      </c>
      <c r="K129" s="248"/>
      <c r="L129" s="248"/>
      <c r="M129" s="248"/>
      <c r="N129" s="248"/>
      <c r="O129" s="248"/>
      <c r="T129" s="252" t="s">
        <v>98</v>
      </c>
      <c r="U129" s="254" t="s">
        <v>7411</v>
      </c>
      <c r="W129" s="168" t="s">
        <v>74</v>
      </c>
      <c r="X129" s="119">
        <v>4845</v>
      </c>
    </row>
    <row r="130" spans="1:24" x14ac:dyDescent="0.3">
      <c r="A130" s="249" t="str">
        <f t="shared" si="6"/>
        <v>Rockies to Eastern Canada</v>
      </c>
      <c r="B130" s="249" t="s">
        <v>7414</v>
      </c>
      <c r="C130" s="250" t="s">
        <v>7405</v>
      </c>
      <c r="D130" s="248" t="s">
        <v>116</v>
      </c>
      <c r="E130" s="248" t="s">
        <v>73</v>
      </c>
      <c r="F130" s="248" t="s">
        <v>94</v>
      </c>
      <c r="G130" s="248" t="s">
        <v>83</v>
      </c>
      <c r="H130" s="248" t="s">
        <v>92</v>
      </c>
      <c r="I130" s="248" t="s">
        <v>80</v>
      </c>
      <c r="J130" s="248" t="s">
        <v>81</v>
      </c>
      <c r="K130" s="248" t="s">
        <v>89</v>
      </c>
      <c r="L130" s="248" t="s">
        <v>1840</v>
      </c>
      <c r="M130" s="248"/>
      <c r="N130" s="248"/>
      <c r="O130" s="248"/>
      <c r="T130" s="252" t="s">
        <v>2502</v>
      </c>
      <c r="U130" s="254" t="s">
        <v>7411</v>
      </c>
      <c r="W130" s="168" t="s">
        <v>7434</v>
      </c>
      <c r="X130" s="119">
        <v>2185</v>
      </c>
    </row>
    <row r="131" spans="1:24" x14ac:dyDescent="0.3">
      <c r="A131" s="249" t="str">
        <f t="shared" si="6"/>
        <v>Rockies to Pacific Northwest</v>
      </c>
      <c r="B131" s="254" t="s">
        <v>7445</v>
      </c>
      <c r="C131" s="250" t="s">
        <v>7405</v>
      </c>
      <c r="D131" s="248" t="s">
        <v>116</v>
      </c>
      <c r="E131" s="248" t="s">
        <v>110</v>
      </c>
      <c r="F131" s="248" t="s">
        <v>79</v>
      </c>
      <c r="G131" s="248" t="s">
        <v>104</v>
      </c>
      <c r="H131" s="248" t="s">
        <v>113</v>
      </c>
      <c r="T131" s="252" t="s">
        <v>2504</v>
      </c>
      <c r="U131" s="254" t="s">
        <v>5135</v>
      </c>
      <c r="W131" s="168" t="s">
        <v>75</v>
      </c>
      <c r="X131" s="119">
        <v>1955</v>
      </c>
    </row>
    <row r="132" spans="1:24" x14ac:dyDescent="0.3">
      <c r="A132" s="249" t="str">
        <f t="shared" si="6"/>
        <v>Western Canada to Pacific Northwest</v>
      </c>
      <c r="B132" s="254" t="s">
        <v>7445</v>
      </c>
      <c r="C132" s="250" t="s">
        <v>119</v>
      </c>
      <c r="D132" s="248" t="s">
        <v>2374</v>
      </c>
      <c r="E132" s="248" t="s">
        <v>113</v>
      </c>
      <c r="F132" s="248" t="s">
        <v>104</v>
      </c>
      <c r="G132" s="248"/>
      <c r="H132" s="248"/>
      <c r="T132" s="252" t="s">
        <v>2505</v>
      </c>
      <c r="U132" s="254" t="s">
        <v>5135</v>
      </c>
      <c r="W132" s="168" t="s">
        <v>117</v>
      </c>
      <c r="X132" s="119">
        <v>68.34</v>
      </c>
    </row>
    <row r="133" spans="1:24" x14ac:dyDescent="0.3">
      <c r="A133" s="249" t="str">
        <f t="shared" si="6"/>
        <v>Gulf Coast to Pacific Northwest</v>
      </c>
      <c r="B133" s="254" t="s">
        <v>7445</v>
      </c>
      <c r="C133" s="250" t="s">
        <v>7401</v>
      </c>
      <c r="D133" s="248" t="s">
        <v>109</v>
      </c>
      <c r="E133" s="248" t="s">
        <v>98</v>
      </c>
      <c r="F133" s="248" t="s">
        <v>73</v>
      </c>
      <c r="G133" s="248" t="s">
        <v>116</v>
      </c>
      <c r="H133" s="248" t="s">
        <v>79</v>
      </c>
      <c r="I133" s="248" t="s">
        <v>104</v>
      </c>
      <c r="J133" s="248" t="s">
        <v>113</v>
      </c>
      <c r="T133" s="252" t="s">
        <v>72</v>
      </c>
      <c r="U133" s="254" t="s">
        <v>5135</v>
      </c>
    </row>
    <row r="134" spans="1:24" x14ac:dyDescent="0.3">
      <c r="T134" s="252" t="s">
        <v>104</v>
      </c>
      <c r="U134" s="254" t="s">
        <v>7445</v>
      </c>
    </row>
    <row r="135" spans="1:24" x14ac:dyDescent="0.3">
      <c r="T135" s="252" t="s">
        <v>113</v>
      </c>
      <c r="U135" s="254" t="s">
        <v>7445</v>
      </c>
    </row>
    <row r="136" spans="1:24" x14ac:dyDescent="0.3">
      <c r="T136" s="252" t="s">
        <v>1699</v>
      </c>
      <c r="U136" s="254" t="s">
        <v>119</v>
      </c>
    </row>
    <row r="137" spans="1:24" x14ac:dyDescent="0.3">
      <c r="T137" s="252" t="s">
        <v>2374</v>
      </c>
      <c r="U137" s="254" t="s">
        <v>119</v>
      </c>
    </row>
    <row r="138" spans="1:24" x14ac:dyDescent="0.3">
      <c r="T138" s="252" t="s">
        <v>2268</v>
      </c>
      <c r="U138" s="254" t="s">
        <v>119</v>
      </c>
    </row>
  </sheetData>
  <sheetProtection sheet="1" objects="1" scenarios="1"/>
  <mergeCells count="9">
    <mergeCell ref="T72:U72"/>
    <mergeCell ref="W72:X72"/>
    <mergeCell ref="B59:J59"/>
    <mergeCell ref="B7:J7"/>
    <mergeCell ref="B20:J20"/>
    <mergeCell ref="B33:J33"/>
    <mergeCell ref="B46:J46"/>
    <mergeCell ref="A72:O72"/>
    <mergeCell ref="Q72:R72"/>
  </mergeCell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0.59999389629810485"/>
  </sheetPr>
  <dimension ref="A1:AY63"/>
  <sheetViews>
    <sheetView workbookViewId="0">
      <pane xSplit="2" ySplit="1" topLeftCell="AP2" activePane="bottomRight" state="frozen"/>
      <selection pane="topRight" activeCell="C1" sqref="C1"/>
      <selection pane="bottomLeft" activeCell="A2" sqref="A2"/>
      <selection pane="bottomRight"/>
    </sheetView>
  </sheetViews>
  <sheetFormatPr defaultRowHeight="14.4" x14ac:dyDescent="0.3"/>
  <cols>
    <col min="1" max="1" width="8" bestFit="1" customWidth="1"/>
    <col min="2" max="2" width="16.6640625" bestFit="1" customWidth="1"/>
    <col min="3" max="34" width="12.33203125" customWidth="1"/>
    <col min="35" max="35" width="14" bestFit="1" customWidth="1"/>
    <col min="36" max="44" width="12.33203125" customWidth="1"/>
    <col min="45" max="45" width="16.5546875" bestFit="1" customWidth="1"/>
    <col min="46" max="46" width="24.6640625" bestFit="1" customWidth="1"/>
    <col min="47" max="47" width="23.33203125" bestFit="1" customWidth="1"/>
    <col min="48" max="48" width="41" bestFit="1" customWidth="1"/>
    <col min="50" max="50" width="12" bestFit="1" customWidth="1"/>
  </cols>
  <sheetData>
    <row r="1" spans="1:50" x14ac:dyDescent="0.3">
      <c r="A1" s="130" t="s">
        <v>79</v>
      </c>
      <c r="B1" s="130" t="s">
        <v>7451</v>
      </c>
      <c r="C1" s="130" t="s">
        <v>4950</v>
      </c>
      <c r="D1" s="130" t="s">
        <v>5129</v>
      </c>
      <c r="E1" s="130" t="s">
        <v>4936</v>
      </c>
      <c r="F1" s="130" t="s">
        <v>5135</v>
      </c>
      <c r="G1" s="130" t="s">
        <v>4893</v>
      </c>
      <c r="H1" s="130" t="s">
        <v>5020</v>
      </c>
      <c r="I1" s="130" t="s">
        <v>5086</v>
      </c>
      <c r="J1" s="130" t="s">
        <v>5168</v>
      </c>
      <c r="K1" s="130" t="s">
        <v>5152</v>
      </c>
      <c r="L1" s="130" t="s">
        <v>5052</v>
      </c>
      <c r="M1" s="130" t="s">
        <v>5048</v>
      </c>
      <c r="N1" s="130" t="s">
        <v>5200</v>
      </c>
      <c r="O1" s="130" t="s">
        <v>4968</v>
      </c>
      <c r="P1" s="130" t="s">
        <v>4891</v>
      </c>
      <c r="Q1" s="130" t="s">
        <v>4884</v>
      </c>
      <c r="R1" s="130" t="s">
        <v>5078</v>
      </c>
      <c r="S1" s="130" t="s">
        <v>5017</v>
      </c>
      <c r="T1" s="130" t="s">
        <v>5040</v>
      </c>
      <c r="U1" s="130" t="s">
        <v>5217</v>
      </c>
      <c r="V1" s="130" t="s">
        <v>4914</v>
      </c>
      <c r="W1" s="130" t="s">
        <v>5278</v>
      </c>
      <c r="X1" s="130" t="s">
        <v>5008</v>
      </c>
      <c r="Y1" s="130" t="s">
        <v>5202</v>
      </c>
      <c r="Z1" s="130" t="s">
        <v>5532</v>
      </c>
      <c r="AA1" s="130" t="s">
        <v>5029</v>
      </c>
      <c r="AB1" s="130" t="s">
        <v>4922</v>
      </c>
      <c r="AC1" s="130" t="s">
        <v>1604</v>
      </c>
      <c r="AD1" s="130" t="s">
        <v>5576</v>
      </c>
      <c r="AE1" s="130" t="s">
        <v>4917</v>
      </c>
      <c r="AF1" s="130" t="s">
        <v>4885</v>
      </c>
      <c r="AG1" s="130" t="s">
        <v>4910</v>
      </c>
      <c r="AH1" s="130" t="s">
        <v>5019</v>
      </c>
      <c r="AI1" s="130" t="s">
        <v>5325</v>
      </c>
      <c r="AJ1" s="130" t="s">
        <v>5547</v>
      </c>
      <c r="AK1" s="130" t="s">
        <v>4919</v>
      </c>
      <c r="AL1" s="130" t="s">
        <v>4886</v>
      </c>
      <c r="AM1" s="130" t="s">
        <v>4895</v>
      </c>
      <c r="AN1" s="130" t="s">
        <v>2424</v>
      </c>
      <c r="AO1" s="130" t="s">
        <v>2443</v>
      </c>
      <c r="AP1" s="130" t="s">
        <v>4907</v>
      </c>
      <c r="AQ1" s="130" t="s">
        <v>5046</v>
      </c>
      <c r="AR1" s="130" t="s">
        <v>4894</v>
      </c>
      <c r="AS1" s="130" t="s">
        <v>7452</v>
      </c>
      <c r="AT1" s="130" t="s">
        <v>7453</v>
      </c>
      <c r="AU1" s="130" t="s">
        <v>7454</v>
      </c>
      <c r="AV1" s="283" t="s">
        <v>7455</v>
      </c>
      <c r="AW1" s="130" t="s">
        <v>7467</v>
      </c>
      <c r="AX1" s="130" t="s">
        <v>7469</v>
      </c>
    </row>
    <row r="2" spans="1:50" x14ac:dyDescent="0.3">
      <c r="A2" s="130">
        <v>1010455</v>
      </c>
      <c r="B2" s="130">
        <v>2016</v>
      </c>
      <c r="C2" s="135">
        <v>0.59509999999999996</v>
      </c>
      <c r="D2" s="135">
        <v>0</v>
      </c>
      <c r="E2" s="135">
        <v>0</v>
      </c>
      <c r="F2" s="135">
        <v>0</v>
      </c>
      <c r="G2" s="135">
        <v>59.255800000000001</v>
      </c>
      <c r="H2" s="135">
        <v>0</v>
      </c>
      <c r="I2" s="135">
        <v>0</v>
      </c>
      <c r="J2" s="135">
        <v>0</v>
      </c>
      <c r="K2" s="135">
        <v>0</v>
      </c>
      <c r="L2" s="135">
        <v>0</v>
      </c>
      <c r="M2" s="135">
        <v>0</v>
      </c>
      <c r="N2" s="135">
        <v>0</v>
      </c>
      <c r="O2" s="135">
        <v>61.9711</v>
      </c>
      <c r="P2" s="135">
        <v>0</v>
      </c>
      <c r="Q2" s="135">
        <v>0</v>
      </c>
      <c r="R2" s="135">
        <v>0</v>
      </c>
      <c r="S2" s="135">
        <v>0</v>
      </c>
      <c r="T2" s="135">
        <v>96.202500000000001</v>
      </c>
      <c r="U2" s="135">
        <v>0</v>
      </c>
      <c r="V2" s="135">
        <v>0</v>
      </c>
      <c r="W2" s="135">
        <v>0</v>
      </c>
      <c r="X2" s="135">
        <v>0</v>
      </c>
      <c r="Y2" s="135">
        <v>0</v>
      </c>
      <c r="Z2" s="135">
        <v>0</v>
      </c>
      <c r="AA2" s="135">
        <v>0</v>
      </c>
      <c r="AB2" s="135">
        <v>68.596699999999998</v>
      </c>
      <c r="AC2" s="135">
        <v>0</v>
      </c>
      <c r="AD2" s="135">
        <v>0</v>
      </c>
      <c r="AE2" s="135">
        <v>0</v>
      </c>
      <c r="AF2" s="135">
        <v>54.6646</v>
      </c>
      <c r="AG2" s="135">
        <v>0</v>
      </c>
      <c r="AH2" s="135">
        <v>0</v>
      </c>
      <c r="AI2" s="135">
        <v>0</v>
      </c>
      <c r="AJ2" s="135">
        <v>0</v>
      </c>
      <c r="AK2" s="135">
        <v>0</v>
      </c>
      <c r="AL2" s="135">
        <v>389.39100000000002</v>
      </c>
      <c r="AM2" s="135">
        <v>0</v>
      </c>
      <c r="AN2" s="135">
        <v>0</v>
      </c>
      <c r="AO2" s="135">
        <v>0</v>
      </c>
      <c r="AP2" s="135">
        <v>0</v>
      </c>
      <c r="AQ2" s="135">
        <v>0</v>
      </c>
      <c r="AR2" s="135">
        <v>0</v>
      </c>
      <c r="AS2" s="135">
        <v>730.67679999999996</v>
      </c>
      <c r="AT2" s="135">
        <v>1503642112</v>
      </c>
      <c r="AU2" s="135">
        <v>0</v>
      </c>
      <c r="AV2" s="283">
        <f>AU2/(AS2*AT2)*1000</f>
        <v>0</v>
      </c>
    </row>
    <row r="3" spans="1:50" x14ac:dyDescent="0.3">
      <c r="A3" s="130">
        <v>1010455</v>
      </c>
      <c r="B3" s="130">
        <v>2017</v>
      </c>
      <c r="C3" s="135">
        <v>1</v>
      </c>
      <c r="D3" s="135">
        <v>0</v>
      </c>
      <c r="E3" s="135">
        <v>0</v>
      </c>
      <c r="F3" s="135">
        <v>0</v>
      </c>
      <c r="G3" s="135">
        <v>60</v>
      </c>
      <c r="H3" s="135">
        <v>0</v>
      </c>
      <c r="I3" s="135">
        <v>0</v>
      </c>
      <c r="J3" s="135">
        <v>0</v>
      </c>
      <c r="K3" s="135">
        <v>0</v>
      </c>
      <c r="L3" s="135">
        <v>0</v>
      </c>
      <c r="M3" s="135">
        <v>0</v>
      </c>
      <c r="N3" s="135">
        <v>0</v>
      </c>
      <c r="O3" s="135">
        <v>62</v>
      </c>
      <c r="P3" s="135">
        <v>0</v>
      </c>
      <c r="Q3" s="135">
        <v>0</v>
      </c>
      <c r="R3" s="135">
        <v>0</v>
      </c>
      <c r="S3" s="135">
        <v>0</v>
      </c>
      <c r="T3" s="135">
        <v>96</v>
      </c>
      <c r="U3" s="135">
        <v>0</v>
      </c>
      <c r="V3" s="135">
        <v>0</v>
      </c>
      <c r="W3" s="135">
        <v>0</v>
      </c>
      <c r="X3" s="135">
        <v>0</v>
      </c>
      <c r="Y3" s="135">
        <v>0</v>
      </c>
      <c r="Z3" s="135">
        <v>0</v>
      </c>
      <c r="AA3" s="135">
        <v>0</v>
      </c>
      <c r="AB3" s="135">
        <v>70</v>
      </c>
      <c r="AC3" s="135">
        <v>0</v>
      </c>
      <c r="AD3" s="135">
        <v>0</v>
      </c>
      <c r="AE3" s="135">
        <v>0</v>
      </c>
      <c r="AF3" s="135">
        <v>55</v>
      </c>
      <c r="AG3" s="135">
        <v>0</v>
      </c>
      <c r="AH3" s="135">
        <v>0</v>
      </c>
      <c r="AI3" s="135">
        <v>0</v>
      </c>
      <c r="AJ3" s="135">
        <v>0</v>
      </c>
      <c r="AK3" s="135">
        <v>0</v>
      </c>
      <c r="AL3" s="135">
        <v>389</v>
      </c>
      <c r="AM3" s="135">
        <v>0</v>
      </c>
      <c r="AN3" s="135">
        <v>0</v>
      </c>
      <c r="AO3" s="135">
        <v>0</v>
      </c>
      <c r="AP3" s="135">
        <v>0</v>
      </c>
      <c r="AQ3" s="135">
        <v>0</v>
      </c>
      <c r="AR3" s="135">
        <v>0</v>
      </c>
      <c r="AS3" s="135">
        <v>733</v>
      </c>
      <c r="AT3" s="135">
        <v>1350738000</v>
      </c>
      <c r="AU3" s="135">
        <v>0</v>
      </c>
      <c r="AV3" s="283">
        <f t="shared" ref="AV3:AV61" si="0">AU3/(AS3*AT3)*1000</f>
        <v>0</v>
      </c>
    </row>
    <row r="4" spans="1:50" x14ac:dyDescent="0.3">
      <c r="A4" s="130">
        <v>1012139</v>
      </c>
      <c r="B4" s="130">
        <v>2016</v>
      </c>
      <c r="C4" s="135">
        <v>0</v>
      </c>
      <c r="D4" s="135">
        <v>0</v>
      </c>
      <c r="E4" s="135">
        <v>0</v>
      </c>
      <c r="F4" s="135">
        <v>0</v>
      </c>
      <c r="G4" s="135">
        <v>0</v>
      </c>
      <c r="H4" s="135">
        <v>0</v>
      </c>
      <c r="I4" s="135">
        <v>0</v>
      </c>
      <c r="J4" s="135">
        <v>0</v>
      </c>
      <c r="K4" s="135">
        <v>0</v>
      </c>
      <c r="L4" s="135">
        <v>0</v>
      </c>
      <c r="M4" s="135">
        <v>0</v>
      </c>
      <c r="N4" s="135">
        <v>0</v>
      </c>
      <c r="O4" s="135">
        <v>0</v>
      </c>
      <c r="P4" s="135">
        <v>0</v>
      </c>
      <c r="Q4" s="135">
        <v>0</v>
      </c>
      <c r="R4" s="135">
        <v>148.54900000000001</v>
      </c>
      <c r="S4" s="135">
        <v>0</v>
      </c>
      <c r="T4" s="135">
        <v>0</v>
      </c>
      <c r="U4" s="135">
        <v>0</v>
      </c>
      <c r="V4" s="135">
        <v>0</v>
      </c>
      <c r="W4" s="135">
        <v>0</v>
      </c>
      <c r="X4" s="135">
        <v>0</v>
      </c>
      <c r="Y4" s="135">
        <v>0</v>
      </c>
      <c r="Z4" s="135">
        <v>0</v>
      </c>
      <c r="AA4" s="135">
        <v>0</v>
      </c>
      <c r="AB4" s="135">
        <v>0</v>
      </c>
      <c r="AC4" s="135">
        <v>896.07799999999997</v>
      </c>
      <c r="AD4" s="135">
        <v>0</v>
      </c>
      <c r="AE4" s="135">
        <v>236.75</v>
      </c>
      <c r="AF4" s="135">
        <v>0</v>
      </c>
      <c r="AG4" s="135">
        <v>1492.7760000000001</v>
      </c>
      <c r="AH4" s="135">
        <v>0</v>
      </c>
      <c r="AI4" s="135">
        <v>0</v>
      </c>
      <c r="AJ4" s="135">
        <v>0</v>
      </c>
      <c r="AK4" s="135">
        <v>0</v>
      </c>
      <c r="AL4" s="135">
        <v>0</v>
      </c>
      <c r="AM4" s="135">
        <v>0</v>
      </c>
      <c r="AN4" s="135">
        <v>111.172</v>
      </c>
      <c r="AO4" s="135">
        <v>0</v>
      </c>
      <c r="AP4" s="135">
        <v>1004.451</v>
      </c>
      <c r="AQ4" s="135">
        <v>0</v>
      </c>
      <c r="AR4" s="135">
        <v>0</v>
      </c>
      <c r="AS4" s="135">
        <v>3889.7760000000003</v>
      </c>
      <c r="AT4" s="135">
        <v>3850408732</v>
      </c>
      <c r="AU4" s="135">
        <v>8332.34</v>
      </c>
      <c r="AV4" s="283">
        <f>AU4/(AS4*AT4)*1000</f>
        <v>5.5633394187237105E-7</v>
      </c>
      <c r="AW4" s="308">
        <f>AU4*1000/AT4</f>
        <v>2.1640144150805443E-3</v>
      </c>
    </row>
    <row r="5" spans="1:50" x14ac:dyDescent="0.3">
      <c r="A5" s="130">
        <v>1012139</v>
      </c>
      <c r="B5" s="130">
        <v>2017</v>
      </c>
      <c r="C5" s="135">
        <v>0</v>
      </c>
      <c r="D5" s="135">
        <v>0</v>
      </c>
      <c r="E5" s="135">
        <v>0</v>
      </c>
      <c r="F5" s="135">
        <v>0</v>
      </c>
      <c r="G5" s="135">
        <v>0</v>
      </c>
      <c r="H5" s="135">
        <v>0</v>
      </c>
      <c r="I5" s="135">
        <v>0</v>
      </c>
      <c r="J5" s="135">
        <v>0</v>
      </c>
      <c r="K5" s="135">
        <v>0</v>
      </c>
      <c r="L5" s="135">
        <v>0</v>
      </c>
      <c r="M5" s="135">
        <v>0</v>
      </c>
      <c r="N5" s="135">
        <v>0</v>
      </c>
      <c r="O5" s="135">
        <v>0</v>
      </c>
      <c r="P5" s="135">
        <v>0</v>
      </c>
      <c r="Q5" s="135">
        <v>0</v>
      </c>
      <c r="R5" s="135">
        <v>149.529661</v>
      </c>
      <c r="S5" s="135">
        <v>0</v>
      </c>
      <c r="T5" s="135">
        <v>0</v>
      </c>
      <c r="U5" s="135">
        <v>0</v>
      </c>
      <c r="V5" s="135">
        <v>0</v>
      </c>
      <c r="W5" s="135">
        <v>0</v>
      </c>
      <c r="X5" s="135">
        <v>0</v>
      </c>
      <c r="Y5" s="135">
        <v>0</v>
      </c>
      <c r="Z5" s="135">
        <v>0</v>
      </c>
      <c r="AA5" s="135">
        <v>0</v>
      </c>
      <c r="AB5" s="135">
        <v>0</v>
      </c>
      <c r="AC5" s="135">
        <v>895.11142299999995</v>
      </c>
      <c r="AD5" s="135">
        <v>0</v>
      </c>
      <c r="AE5" s="135">
        <v>236.36234999999999</v>
      </c>
      <c r="AF5" s="135">
        <v>0</v>
      </c>
      <c r="AG5" s="135">
        <v>1491.040798</v>
      </c>
      <c r="AH5" s="135">
        <v>0</v>
      </c>
      <c r="AI5" s="135">
        <v>0</v>
      </c>
      <c r="AJ5" s="135">
        <v>0</v>
      </c>
      <c r="AK5" s="135">
        <v>0</v>
      </c>
      <c r="AL5" s="135">
        <v>0</v>
      </c>
      <c r="AM5" s="135">
        <v>0</v>
      </c>
      <c r="AN5" s="135">
        <v>111.0459302</v>
      </c>
      <c r="AO5" s="135">
        <v>0</v>
      </c>
      <c r="AP5" s="135">
        <v>1003.940076</v>
      </c>
      <c r="AQ5" s="135">
        <v>0</v>
      </c>
      <c r="AR5" s="135">
        <v>0</v>
      </c>
      <c r="AS5" s="135">
        <v>3887.0302381999995</v>
      </c>
      <c r="AT5" s="135">
        <v>3558434480</v>
      </c>
      <c r="AU5" s="135">
        <v>7617.03</v>
      </c>
      <c r="AV5" s="283">
        <f t="shared" si="0"/>
        <v>5.506920072886612E-7</v>
      </c>
      <c r="AW5" s="308">
        <f t="shared" ref="AW5:AW61" si="1">AU5*1000/AT5</f>
        <v>2.1405564842660809E-3</v>
      </c>
    </row>
    <row r="6" spans="1:50" x14ac:dyDescent="0.3">
      <c r="A6" s="130">
        <v>1012255</v>
      </c>
      <c r="B6" s="130">
        <v>2016</v>
      </c>
      <c r="C6" s="135">
        <v>0</v>
      </c>
      <c r="D6" s="135">
        <v>0</v>
      </c>
      <c r="E6" s="135">
        <v>0</v>
      </c>
      <c r="F6" s="135">
        <v>0</v>
      </c>
      <c r="G6" s="135">
        <v>0</v>
      </c>
      <c r="H6" s="135">
        <v>0</v>
      </c>
      <c r="I6" s="135">
        <v>0</v>
      </c>
      <c r="J6" s="135">
        <v>0</v>
      </c>
      <c r="K6" s="135">
        <v>0</v>
      </c>
      <c r="L6" s="135">
        <v>0</v>
      </c>
      <c r="M6" s="135">
        <v>665.71</v>
      </c>
      <c r="N6" s="135">
        <v>0</v>
      </c>
      <c r="O6" s="135">
        <v>0</v>
      </c>
      <c r="P6" s="135">
        <v>0</v>
      </c>
      <c r="Q6" s="135">
        <v>0</v>
      </c>
      <c r="R6" s="135">
        <v>0</v>
      </c>
      <c r="S6" s="135">
        <v>0</v>
      </c>
      <c r="T6" s="135">
        <v>0</v>
      </c>
      <c r="U6" s="135">
        <v>0</v>
      </c>
      <c r="V6" s="135">
        <v>0</v>
      </c>
      <c r="W6" s="135">
        <v>0</v>
      </c>
      <c r="X6" s="135">
        <v>0</v>
      </c>
      <c r="Y6" s="135">
        <v>0</v>
      </c>
      <c r="Z6" s="135">
        <v>0</v>
      </c>
      <c r="AA6" s="135">
        <v>0</v>
      </c>
      <c r="AB6" s="135">
        <v>0</v>
      </c>
      <c r="AC6" s="135">
        <v>0</v>
      </c>
      <c r="AD6" s="135">
        <v>0</v>
      </c>
      <c r="AE6" s="135">
        <v>0</v>
      </c>
      <c r="AF6" s="135">
        <v>0</v>
      </c>
      <c r="AG6" s="135">
        <v>0</v>
      </c>
      <c r="AH6" s="135">
        <v>0</v>
      </c>
      <c r="AI6" s="135">
        <v>0</v>
      </c>
      <c r="AJ6" s="135">
        <v>0</v>
      </c>
      <c r="AK6" s="135">
        <v>0</v>
      </c>
      <c r="AL6" s="135">
        <v>0</v>
      </c>
      <c r="AM6" s="135">
        <v>0</v>
      </c>
      <c r="AN6" s="135">
        <v>0</v>
      </c>
      <c r="AO6" s="135">
        <v>0</v>
      </c>
      <c r="AP6" s="135">
        <v>0</v>
      </c>
      <c r="AQ6" s="135">
        <v>0</v>
      </c>
      <c r="AR6" s="135">
        <v>0</v>
      </c>
      <c r="AS6" s="135">
        <v>665.71</v>
      </c>
      <c r="AT6" s="135">
        <v>326313025.84161597</v>
      </c>
      <c r="AU6" s="135">
        <v>1419.4</v>
      </c>
      <c r="AV6" s="283">
        <f t="shared" si="0"/>
        <v>6.5340929728356888E-6</v>
      </c>
      <c r="AW6" s="308">
        <f t="shared" si="1"/>
        <v>4.3498110329464462E-3</v>
      </c>
    </row>
    <row r="7" spans="1:50" x14ac:dyDescent="0.3">
      <c r="A7" s="130">
        <v>1012255</v>
      </c>
      <c r="B7" s="130">
        <v>2017</v>
      </c>
      <c r="C7" s="135">
        <v>0</v>
      </c>
      <c r="D7" s="135">
        <v>0</v>
      </c>
      <c r="E7" s="135">
        <v>0</v>
      </c>
      <c r="F7" s="135">
        <v>0</v>
      </c>
      <c r="G7" s="135">
        <v>0</v>
      </c>
      <c r="H7" s="135">
        <v>0</v>
      </c>
      <c r="I7" s="135">
        <v>0</v>
      </c>
      <c r="J7" s="135">
        <v>0</v>
      </c>
      <c r="K7" s="135">
        <v>0</v>
      </c>
      <c r="L7" s="135">
        <v>0</v>
      </c>
      <c r="M7" s="135">
        <v>665.89</v>
      </c>
      <c r="N7" s="135">
        <v>0</v>
      </c>
      <c r="O7" s="135">
        <v>0</v>
      </c>
      <c r="P7" s="135">
        <v>0</v>
      </c>
      <c r="Q7" s="135">
        <v>0</v>
      </c>
      <c r="R7" s="135">
        <v>0</v>
      </c>
      <c r="S7" s="135">
        <v>0</v>
      </c>
      <c r="T7" s="135">
        <v>0</v>
      </c>
      <c r="U7" s="135">
        <v>0</v>
      </c>
      <c r="V7" s="135">
        <v>0</v>
      </c>
      <c r="W7" s="135">
        <v>0</v>
      </c>
      <c r="X7" s="135">
        <v>0</v>
      </c>
      <c r="Y7" s="135">
        <v>0</v>
      </c>
      <c r="Z7" s="135">
        <v>0</v>
      </c>
      <c r="AA7" s="135">
        <v>0</v>
      </c>
      <c r="AB7" s="135">
        <v>0</v>
      </c>
      <c r="AC7" s="135">
        <v>0</v>
      </c>
      <c r="AD7" s="135">
        <v>0</v>
      </c>
      <c r="AE7" s="135">
        <v>0</v>
      </c>
      <c r="AF7" s="135">
        <v>0</v>
      </c>
      <c r="AG7" s="135">
        <v>0</v>
      </c>
      <c r="AH7" s="135">
        <v>0</v>
      </c>
      <c r="AI7" s="135">
        <v>0</v>
      </c>
      <c r="AJ7" s="135">
        <v>0</v>
      </c>
      <c r="AK7" s="135">
        <v>0</v>
      </c>
      <c r="AL7" s="135">
        <v>0</v>
      </c>
      <c r="AM7" s="135">
        <v>0</v>
      </c>
      <c r="AN7" s="135">
        <v>0</v>
      </c>
      <c r="AO7" s="135">
        <v>0</v>
      </c>
      <c r="AP7" s="135">
        <v>0</v>
      </c>
      <c r="AQ7" s="135">
        <v>0</v>
      </c>
      <c r="AR7" s="135">
        <v>0</v>
      </c>
      <c r="AS7" s="135">
        <v>665.89</v>
      </c>
      <c r="AT7" s="135">
        <v>333126169.83704299</v>
      </c>
      <c r="AU7" s="135">
        <v>19.64</v>
      </c>
      <c r="AV7" s="283">
        <f>AU7/(AS7*AT7)*1000</f>
        <v>8.8538108383715153E-8</v>
      </c>
      <c r="AW7" s="308">
        <f t="shared" si="1"/>
        <v>5.8956640991632083E-5</v>
      </c>
    </row>
    <row r="8" spans="1:50" x14ac:dyDescent="0.3">
      <c r="A8" s="130">
        <v>1012259</v>
      </c>
      <c r="B8" s="130">
        <v>2016</v>
      </c>
      <c r="C8" s="135">
        <v>1988.7</v>
      </c>
      <c r="D8" s="135">
        <v>0</v>
      </c>
      <c r="E8" s="135">
        <v>0</v>
      </c>
      <c r="F8" s="135">
        <v>0</v>
      </c>
      <c r="G8" s="135">
        <v>0</v>
      </c>
      <c r="H8" s="135">
        <v>0</v>
      </c>
      <c r="I8" s="135">
        <v>0</v>
      </c>
      <c r="J8" s="135">
        <v>213.3</v>
      </c>
      <c r="K8" s="135">
        <v>2331.36</v>
      </c>
      <c r="L8" s="135">
        <v>0</v>
      </c>
      <c r="M8" s="135">
        <v>0</v>
      </c>
      <c r="N8" s="135">
        <v>0</v>
      </c>
      <c r="O8" s="135">
        <v>0</v>
      </c>
      <c r="P8" s="135">
        <v>0</v>
      </c>
      <c r="Q8" s="135">
        <v>948.21</v>
      </c>
      <c r="R8" s="135">
        <v>0</v>
      </c>
      <c r="S8" s="135">
        <v>0</v>
      </c>
      <c r="T8" s="135">
        <v>0</v>
      </c>
      <c r="U8" s="135">
        <v>0</v>
      </c>
      <c r="V8" s="135">
        <v>1264.08</v>
      </c>
      <c r="W8" s="135">
        <v>0</v>
      </c>
      <c r="X8" s="135">
        <v>0</v>
      </c>
      <c r="Y8" s="135">
        <v>0</v>
      </c>
      <c r="Z8" s="135">
        <v>0</v>
      </c>
      <c r="AA8" s="135">
        <v>0</v>
      </c>
      <c r="AB8" s="135">
        <v>0</v>
      </c>
      <c r="AC8" s="135">
        <v>0</v>
      </c>
      <c r="AD8" s="135">
        <v>0</v>
      </c>
      <c r="AE8" s="135">
        <v>0</v>
      </c>
      <c r="AF8" s="135">
        <v>0</v>
      </c>
      <c r="AG8" s="135">
        <v>0</v>
      </c>
      <c r="AH8" s="135">
        <v>0</v>
      </c>
      <c r="AI8" s="135">
        <v>55</v>
      </c>
      <c r="AJ8" s="135">
        <v>0</v>
      </c>
      <c r="AK8" s="135">
        <v>14.45</v>
      </c>
      <c r="AL8" s="135">
        <v>0</v>
      </c>
      <c r="AM8" s="135">
        <v>0</v>
      </c>
      <c r="AN8" s="135">
        <v>0</v>
      </c>
      <c r="AO8" s="135">
        <v>0</v>
      </c>
      <c r="AP8" s="135">
        <v>0</v>
      </c>
      <c r="AQ8" s="135">
        <v>0</v>
      </c>
      <c r="AR8" s="135">
        <v>0</v>
      </c>
      <c r="AS8" s="135">
        <v>6815.1</v>
      </c>
      <c r="AT8" s="135">
        <v>1035770027</v>
      </c>
      <c r="AU8" s="135">
        <v>4846.6000000000004</v>
      </c>
      <c r="AV8" s="283">
        <f t="shared" si="0"/>
        <v>6.8659653271472559E-7</v>
      </c>
      <c r="AW8" s="308">
        <f t="shared" si="1"/>
        <v>4.6792240301041267E-3</v>
      </c>
    </row>
    <row r="9" spans="1:50" x14ac:dyDescent="0.3">
      <c r="A9" s="130">
        <v>1012259</v>
      </c>
      <c r="B9" s="130">
        <v>2017</v>
      </c>
      <c r="C9" s="135">
        <v>1988.7</v>
      </c>
      <c r="D9" s="135">
        <v>0</v>
      </c>
      <c r="E9" s="135">
        <v>0</v>
      </c>
      <c r="F9" s="135">
        <v>0</v>
      </c>
      <c r="G9" s="135">
        <v>0</v>
      </c>
      <c r="H9" s="135">
        <v>0</v>
      </c>
      <c r="I9" s="135">
        <v>0</v>
      </c>
      <c r="J9" s="135">
        <v>212.81</v>
      </c>
      <c r="K9" s="135">
        <v>2332.36</v>
      </c>
      <c r="L9" s="135">
        <v>0</v>
      </c>
      <c r="M9" s="135">
        <v>0</v>
      </c>
      <c r="N9" s="135">
        <v>0</v>
      </c>
      <c r="O9" s="135">
        <v>0</v>
      </c>
      <c r="P9" s="135">
        <v>0</v>
      </c>
      <c r="Q9" s="135">
        <v>946.23</v>
      </c>
      <c r="R9" s="135">
        <v>0</v>
      </c>
      <c r="S9" s="135">
        <v>0</v>
      </c>
      <c r="T9" s="135">
        <v>0</v>
      </c>
      <c r="U9" s="135">
        <v>0</v>
      </c>
      <c r="V9" s="135">
        <v>1263.0899999999999</v>
      </c>
      <c r="W9" s="135">
        <v>0</v>
      </c>
      <c r="X9" s="135">
        <v>0</v>
      </c>
      <c r="Y9" s="135">
        <v>0</v>
      </c>
      <c r="Z9" s="135">
        <v>0</v>
      </c>
      <c r="AA9" s="135">
        <v>0</v>
      </c>
      <c r="AB9" s="135">
        <v>0</v>
      </c>
      <c r="AC9" s="135">
        <v>0</v>
      </c>
      <c r="AD9" s="135">
        <v>0</v>
      </c>
      <c r="AE9" s="135">
        <v>0</v>
      </c>
      <c r="AF9" s="135">
        <v>0</v>
      </c>
      <c r="AG9" s="135">
        <v>0</v>
      </c>
      <c r="AH9" s="135">
        <v>0</v>
      </c>
      <c r="AI9" s="135">
        <v>54.93</v>
      </c>
      <c r="AJ9" s="135">
        <v>0</v>
      </c>
      <c r="AK9" s="135">
        <v>14.48</v>
      </c>
      <c r="AL9" s="135">
        <v>0</v>
      </c>
      <c r="AM9" s="135">
        <v>0</v>
      </c>
      <c r="AN9" s="135">
        <v>0</v>
      </c>
      <c r="AO9" s="135">
        <v>0</v>
      </c>
      <c r="AP9" s="135">
        <v>0</v>
      </c>
      <c r="AQ9" s="135">
        <v>0</v>
      </c>
      <c r="AR9" s="135">
        <v>0</v>
      </c>
      <c r="AS9" s="135">
        <v>6812.6</v>
      </c>
      <c r="AT9" s="135">
        <v>993700238</v>
      </c>
      <c r="AU9" s="135">
        <v>1053.9100000000001</v>
      </c>
      <c r="AV9" s="283">
        <f t="shared" si="0"/>
        <v>1.556808669031759E-7</v>
      </c>
      <c r="AW9" s="308">
        <f t="shared" si="1"/>
        <v>1.0605914738645761E-3</v>
      </c>
    </row>
    <row r="10" spans="1:50" x14ac:dyDescent="0.3">
      <c r="A10" s="130">
        <v>1012260</v>
      </c>
      <c r="B10" s="130">
        <v>2016</v>
      </c>
      <c r="C10" s="135">
        <v>0</v>
      </c>
      <c r="D10" s="135">
        <v>0</v>
      </c>
      <c r="E10" s="135">
        <v>913.26</v>
      </c>
      <c r="F10" s="135">
        <v>0</v>
      </c>
      <c r="G10" s="135">
        <v>0</v>
      </c>
      <c r="H10" s="135">
        <v>0</v>
      </c>
      <c r="I10" s="135">
        <v>0</v>
      </c>
      <c r="J10" s="135">
        <v>0</v>
      </c>
      <c r="K10" s="135">
        <v>0</v>
      </c>
      <c r="L10" s="135">
        <v>2409.81</v>
      </c>
      <c r="M10" s="135">
        <v>4.18</v>
      </c>
      <c r="N10" s="135">
        <v>852.24</v>
      </c>
      <c r="O10" s="135">
        <v>692.66</v>
      </c>
      <c r="P10" s="135">
        <v>0</v>
      </c>
      <c r="Q10" s="135">
        <v>189.53</v>
      </c>
      <c r="R10" s="135">
        <v>0</v>
      </c>
      <c r="S10" s="135">
        <v>0</v>
      </c>
      <c r="T10" s="135">
        <v>0</v>
      </c>
      <c r="U10" s="135">
        <v>0</v>
      </c>
      <c r="V10" s="135">
        <v>0</v>
      </c>
      <c r="W10" s="135">
        <v>297.37</v>
      </c>
      <c r="X10" s="135">
        <v>0</v>
      </c>
      <c r="Y10" s="135">
        <v>252.44</v>
      </c>
      <c r="Z10" s="135">
        <v>0</v>
      </c>
      <c r="AA10" s="135">
        <v>0</v>
      </c>
      <c r="AB10" s="135">
        <v>249.71</v>
      </c>
      <c r="AC10" s="135">
        <v>0</v>
      </c>
      <c r="AD10" s="135">
        <v>0</v>
      </c>
      <c r="AE10" s="135">
        <v>0</v>
      </c>
      <c r="AF10" s="135">
        <v>758.78</v>
      </c>
      <c r="AG10" s="135">
        <v>0</v>
      </c>
      <c r="AH10" s="135">
        <v>0</v>
      </c>
      <c r="AI10" s="135">
        <v>0</v>
      </c>
      <c r="AJ10" s="135">
        <v>0</v>
      </c>
      <c r="AK10" s="135">
        <v>0</v>
      </c>
      <c r="AL10" s="135">
        <v>2379.5</v>
      </c>
      <c r="AM10" s="135">
        <v>0</v>
      </c>
      <c r="AN10" s="135">
        <v>0</v>
      </c>
      <c r="AO10" s="135">
        <v>0</v>
      </c>
      <c r="AP10" s="135">
        <v>0</v>
      </c>
      <c r="AQ10" s="135">
        <v>0</v>
      </c>
      <c r="AR10" s="135">
        <v>0</v>
      </c>
      <c r="AS10" s="135">
        <v>8999.48</v>
      </c>
      <c r="AT10" s="135">
        <v>1520159046</v>
      </c>
      <c r="AU10" s="135">
        <v>16866.060000000001</v>
      </c>
      <c r="AV10" s="283">
        <f t="shared" si="0"/>
        <v>1.2328413620897613E-6</v>
      </c>
      <c r="AW10" s="308">
        <f t="shared" si="1"/>
        <v>1.1094931181299564E-2</v>
      </c>
    </row>
    <row r="11" spans="1:50" x14ac:dyDescent="0.3">
      <c r="A11" s="130">
        <v>1012260</v>
      </c>
      <c r="B11" s="130">
        <v>2017</v>
      </c>
      <c r="C11" s="135">
        <v>0</v>
      </c>
      <c r="D11" s="135">
        <v>0</v>
      </c>
      <c r="E11" s="135">
        <v>913.34</v>
      </c>
      <c r="F11" s="135">
        <v>0</v>
      </c>
      <c r="G11" s="135">
        <v>0</v>
      </c>
      <c r="H11" s="135">
        <v>0</v>
      </c>
      <c r="I11" s="135">
        <v>0</v>
      </c>
      <c r="J11" s="135">
        <v>0</v>
      </c>
      <c r="K11" s="135">
        <v>0</v>
      </c>
      <c r="L11" s="135">
        <v>2419.19</v>
      </c>
      <c r="M11" s="135">
        <v>4.18</v>
      </c>
      <c r="N11" s="135">
        <v>849.98</v>
      </c>
      <c r="O11" s="135">
        <v>692.66</v>
      </c>
      <c r="P11" s="135">
        <v>0</v>
      </c>
      <c r="Q11" s="135">
        <v>189.7</v>
      </c>
      <c r="R11" s="135">
        <v>0</v>
      </c>
      <c r="S11" s="135">
        <v>0</v>
      </c>
      <c r="T11" s="135">
        <v>0</v>
      </c>
      <c r="U11" s="135">
        <v>0</v>
      </c>
      <c r="V11" s="135">
        <v>0</v>
      </c>
      <c r="W11" s="135">
        <v>297.32</v>
      </c>
      <c r="X11" s="135">
        <v>0</v>
      </c>
      <c r="Y11" s="135">
        <v>252.45</v>
      </c>
      <c r="Z11" s="135">
        <v>0</v>
      </c>
      <c r="AA11" s="135">
        <v>0</v>
      </c>
      <c r="AB11" s="135">
        <v>249.72</v>
      </c>
      <c r="AC11" s="135">
        <v>0</v>
      </c>
      <c r="AD11" s="135">
        <v>0</v>
      </c>
      <c r="AE11" s="135">
        <v>0</v>
      </c>
      <c r="AF11" s="135">
        <v>759.21</v>
      </c>
      <c r="AG11" s="135">
        <v>0</v>
      </c>
      <c r="AH11" s="135">
        <v>0</v>
      </c>
      <c r="AI11" s="135">
        <v>0</v>
      </c>
      <c r="AJ11" s="135">
        <v>0</v>
      </c>
      <c r="AK11" s="135">
        <v>0</v>
      </c>
      <c r="AL11" s="135">
        <v>2383.89</v>
      </c>
      <c r="AM11" s="135">
        <v>0</v>
      </c>
      <c r="AN11" s="135">
        <v>0</v>
      </c>
      <c r="AO11" s="135">
        <v>0</v>
      </c>
      <c r="AP11" s="135">
        <v>0</v>
      </c>
      <c r="AQ11" s="135">
        <v>0</v>
      </c>
      <c r="AR11" s="135">
        <v>0</v>
      </c>
      <c r="AS11" s="135">
        <v>9011.64</v>
      </c>
      <c r="AT11" s="135">
        <v>1665759633</v>
      </c>
      <c r="AU11" s="135">
        <v>9093.51</v>
      </c>
      <c r="AV11" s="283">
        <f t="shared" si="0"/>
        <v>6.0578062815914448E-7</v>
      </c>
      <c r="AW11" s="308">
        <f t="shared" si="1"/>
        <v>5.4590769399440716E-3</v>
      </c>
    </row>
    <row r="12" spans="1:50" x14ac:dyDescent="0.3">
      <c r="A12" s="130">
        <v>1012276</v>
      </c>
      <c r="B12" s="130">
        <v>2016</v>
      </c>
      <c r="C12" s="135">
        <v>0</v>
      </c>
      <c r="D12" s="135">
        <v>0</v>
      </c>
      <c r="E12" s="135">
        <v>0</v>
      </c>
      <c r="F12" s="135">
        <v>0</v>
      </c>
      <c r="G12" s="135">
        <v>211</v>
      </c>
      <c r="H12" s="135">
        <v>0</v>
      </c>
      <c r="I12" s="135">
        <v>0</v>
      </c>
      <c r="J12" s="135">
        <v>0</v>
      </c>
      <c r="K12" s="135">
        <v>0</v>
      </c>
      <c r="L12" s="135">
        <v>196</v>
      </c>
      <c r="M12" s="135">
        <v>167</v>
      </c>
      <c r="N12" s="135">
        <v>0</v>
      </c>
      <c r="O12" s="135">
        <v>96</v>
      </c>
      <c r="P12" s="135">
        <v>0</v>
      </c>
      <c r="Q12" s="135">
        <v>0</v>
      </c>
      <c r="R12" s="135">
        <v>0</v>
      </c>
      <c r="S12" s="135">
        <v>0</v>
      </c>
      <c r="T12" s="135">
        <v>0</v>
      </c>
      <c r="U12" s="135">
        <v>0</v>
      </c>
      <c r="V12" s="135">
        <v>0</v>
      </c>
      <c r="W12" s="135">
        <v>219</v>
      </c>
      <c r="X12" s="135">
        <v>0</v>
      </c>
      <c r="Y12" s="135">
        <v>321</v>
      </c>
      <c r="Z12" s="135">
        <v>0</v>
      </c>
      <c r="AA12" s="135">
        <v>0</v>
      </c>
      <c r="AB12" s="135">
        <v>0</v>
      </c>
      <c r="AC12" s="135">
        <v>0</v>
      </c>
      <c r="AD12" s="135">
        <v>0</v>
      </c>
      <c r="AE12" s="135">
        <v>255</v>
      </c>
      <c r="AF12" s="135">
        <v>0</v>
      </c>
      <c r="AG12" s="135">
        <v>0</v>
      </c>
      <c r="AH12" s="135">
        <v>0</v>
      </c>
      <c r="AI12" s="135">
        <v>0</v>
      </c>
      <c r="AJ12" s="135">
        <v>0</v>
      </c>
      <c r="AK12" s="135">
        <v>0</v>
      </c>
      <c r="AL12" s="135">
        <v>0</v>
      </c>
      <c r="AM12" s="135">
        <v>0</v>
      </c>
      <c r="AN12" s="135">
        <v>0</v>
      </c>
      <c r="AO12" s="135">
        <v>0</v>
      </c>
      <c r="AP12" s="135">
        <v>0</v>
      </c>
      <c r="AQ12" s="135">
        <v>0</v>
      </c>
      <c r="AR12" s="135">
        <v>248</v>
      </c>
      <c r="AS12" s="135">
        <v>1713</v>
      </c>
      <c r="AT12" s="135">
        <v>1045574573</v>
      </c>
      <c r="AU12" s="135">
        <v>5206.59</v>
      </c>
      <c r="AV12" s="283">
        <f>AU12/(AS12*AT12)*1000</f>
        <v>2.9069730378950358E-6</v>
      </c>
      <c r="AW12" s="308">
        <f t="shared" si="1"/>
        <v>4.9796448139141957E-3</v>
      </c>
    </row>
    <row r="13" spans="1:50" x14ac:dyDescent="0.3">
      <c r="A13" s="130">
        <v>1012276</v>
      </c>
      <c r="B13" s="130">
        <v>2017</v>
      </c>
      <c r="C13" s="135">
        <v>0</v>
      </c>
      <c r="D13" s="135">
        <v>0</v>
      </c>
      <c r="E13" s="135">
        <v>0</v>
      </c>
      <c r="F13" s="135">
        <v>0</v>
      </c>
      <c r="G13" s="135">
        <v>211</v>
      </c>
      <c r="H13" s="135">
        <v>0</v>
      </c>
      <c r="I13" s="135">
        <v>0</v>
      </c>
      <c r="J13" s="135">
        <v>0</v>
      </c>
      <c r="K13" s="135">
        <v>0</v>
      </c>
      <c r="L13" s="135">
        <v>196</v>
      </c>
      <c r="M13" s="135">
        <v>168</v>
      </c>
      <c r="N13" s="135">
        <v>0</v>
      </c>
      <c r="O13" s="135">
        <v>96</v>
      </c>
      <c r="P13" s="135">
        <v>0</v>
      </c>
      <c r="Q13" s="135">
        <v>0</v>
      </c>
      <c r="R13" s="135">
        <v>0</v>
      </c>
      <c r="S13" s="135">
        <v>0</v>
      </c>
      <c r="T13" s="135">
        <v>0</v>
      </c>
      <c r="U13" s="135">
        <v>0</v>
      </c>
      <c r="V13" s="135">
        <v>0</v>
      </c>
      <c r="W13" s="135">
        <v>220</v>
      </c>
      <c r="X13" s="135">
        <v>0</v>
      </c>
      <c r="Y13" s="135">
        <v>321</v>
      </c>
      <c r="Z13" s="135">
        <v>0</v>
      </c>
      <c r="AA13" s="135">
        <v>0</v>
      </c>
      <c r="AB13" s="135">
        <v>0</v>
      </c>
      <c r="AC13" s="135">
        <v>0</v>
      </c>
      <c r="AD13" s="135">
        <v>0</v>
      </c>
      <c r="AE13" s="135">
        <v>255</v>
      </c>
      <c r="AF13" s="135">
        <v>0</v>
      </c>
      <c r="AG13" s="135">
        <v>0</v>
      </c>
      <c r="AH13" s="135">
        <v>0</v>
      </c>
      <c r="AI13" s="135">
        <v>0</v>
      </c>
      <c r="AJ13" s="135">
        <v>0</v>
      </c>
      <c r="AK13" s="135">
        <v>0</v>
      </c>
      <c r="AL13" s="135">
        <v>0</v>
      </c>
      <c r="AM13" s="135">
        <v>0</v>
      </c>
      <c r="AN13" s="135">
        <v>0</v>
      </c>
      <c r="AO13" s="135">
        <v>0</v>
      </c>
      <c r="AP13" s="135">
        <v>0</v>
      </c>
      <c r="AQ13" s="135">
        <v>0</v>
      </c>
      <c r="AR13" s="135">
        <v>248</v>
      </c>
      <c r="AS13" s="135">
        <v>1715</v>
      </c>
      <c r="AT13" s="135">
        <v>1424335904</v>
      </c>
      <c r="AU13" s="135">
        <v>1269.7</v>
      </c>
      <c r="AV13" s="283">
        <f>AU13/(AS13*AT13)*1000</f>
        <v>5.1978599440501452E-7</v>
      </c>
      <c r="AW13" s="308">
        <f t="shared" si="1"/>
        <v>8.9143298040459979E-4</v>
      </c>
    </row>
    <row r="14" spans="1:50" x14ac:dyDescent="0.3">
      <c r="A14" s="130">
        <v>1012277</v>
      </c>
      <c r="B14" s="130">
        <v>2016</v>
      </c>
      <c r="C14" s="135">
        <v>223.99</v>
      </c>
      <c r="D14" s="135">
        <v>0</v>
      </c>
      <c r="E14" s="135">
        <v>136.18</v>
      </c>
      <c r="F14" s="135">
        <v>0</v>
      </c>
      <c r="G14" s="135">
        <v>0</v>
      </c>
      <c r="H14" s="135">
        <v>132.33000000000001</v>
      </c>
      <c r="I14" s="135">
        <v>0</v>
      </c>
      <c r="J14" s="135">
        <v>0</v>
      </c>
      <c r="K14" s="135">
        <v>0</v>
      </c>
      <c r="L14" s="135">
        <v>0</v>
      </c>
      <c r="M14" s="135">
        <v>0</v>
      </c>
      <c r="N14" s="135">
        <v>0</v>
      </c>
      <c r="O14" s="135">
        <v>0</v>
      </c>
      <c r="P14" s="135">
        <v>1613.9</v>
      </c>
      <c r="Q14" s="135">
        <v>1682.32</v>
      </c>
      <c r="R14" s="135">
        <v>0</v>
      </c>
      <c r="S14" s="135">
        <v>594.05999999999995</v>
      </c>
      <c r="T14" s="135">
        <v>0</v>
      </c>
      <c r="U14" s="135">
        <v>0</v>
      </c>
      <c r="V14" s="135">
        <v>1607.3</v>
      </c>
      <c r="W14" s="135">
        <v>0</v>
      </c>
      <c r="X14" s="135">
        <v>0</v>
      </c>
      <c r="Y14" s="135">
        <v>0</v>
      </c>
      <c r="Z14" s="135">
        <v>80.5</v>
      </c>
      <c r="AA14" s="135">
        <v>91.07</v>
      </c>
      <c r="AB14" s="135">
        <v>0</v>
      </c>
      <c r="AC14" s="135">
        <v>853.1</v>
      </c>
      <c r="AD14" s="135">
        <v>0</v>
      </c>
      <c r="AE14" s="135">
        <v>876.16</v>
      </c>
      <c r="AF14" s="135">
        <v>0</v>
      </c>
      <c r="AG14" s="135">
        <v>904.07</v>
      </c>
      <c r="AH14" s="135">
        <v>34.229999999999997</v>
      </c>
      <c r="AI14" s="135">
        <v>0</v>
      </c>
      <c r="AJ14" s="135">
        <v>0</v>
      </c>
      <c r="AK14" s="135">
        <v>1238.52</v>
      </c>
      <c r="AL14" s="135">
        <v>1534.26</v>
      </c>
      <c r="AM14" s="135">
        <v>0</v>
      </c>
      <c r="AN14" s="135">
        <v>0</v>
      </c>
      <c r="AO14" s="135">
        <v>0</v>
      </c>
      <c r="AP14" s="135">
        <v>176.43</v>
      </c>
      <c r="AQ14" s="135">
        <v>0</v>
      </c>
      <c r="AR14" s="135">
        <v>0</v>
      </c>
      <c r="AS14" s="135">
        <v>11778.420000000002</v>
      </c>
      <c r="AT14" s="135">
        <v>2969905649</v>
      </c>
      <c r="AU14" s="135">
        <v>4249.24</v>
      </c>
      <c r="AV14" s="283">
        <f t="shared" si="0"/>
        <v>1.2147350759387251E-7</v>
      </c>
      <c r="AW14" s="308">
        <f t="shared" si="1"/>
        <v>1.4307659913138204E-3</v>
      </c>
    </row>
    <row r="15" spans="1:50" x14ac:dyDescent="0.3">
      <c r="A15" s="130">
        <v>1012277</v>
      </c>
      <c r="B15" s="130">
        <v>2017</v>
      </c>
      <c r="C15" s="135">
        <v>224.07</v>
      </c>
      <c r="D15" s="135">
        <v>0</v>
      </c>
      <c r="E15" s="135">
        <v>136.19</v>
      </c>
      <c r="F15" s="135">
        <v>0</v>
      </c>
      <c r="G15" s="135">
        <v>0</v>
      </c>
      <c r="H15" s="135">
        <v>140.59</v>
      </c>
      <c r="I15" s="135">
        <v>0</v>
      </c>
      <c r="J15" s="135">
        <v>0</v>
      </c>
      <c r="K15" s="135">
        <v>0</v>
      </c>
      <c r="L15" s="135">
        <v>0</v>
      </c>
      <c r="M15" s="135">
        <v>0</v>
      </c>
      <c r="N15" s="135">
        <v>0</v>
      </c>
      <c r="O15" s="135">
        <v>0</v>
      </c>
      <c r="P15" s="135">
        <v>1613.98</v>
      </c>
      <c r="Q15" s="135">
        <v>1681.47</v>
      </c>
      <c r="R15" s="135">
        <v>0</v>
      </c>
      <c r="S15" s="135">
        <v>598.74</v>
      </c>
      <c r="T15" s="135">
        <v>0</v>
      </c>
      <c r="U15" s="135">
        <v>0</v>
      </c>
      <c r="V15" s="135">
        <v>1609.29</v>
      </c>
      <c r="W15" s="135">
        <v>0</v>
      </c>
      <c r="X15" s="135">
        <v>0</v>
      </c>
      <c r="Y15" s="135">
        <v>0</v>
      </c>
      <c r="Z15" s="135">
        <v>80.650000000000006</v>
      </c>
      <c r="AA15" s="135">
        <v>91.15</v>
      </c>
      <c r="AB15" s="135">
        <v>0</v>
      </c>
      <c r="AC15" s="135">
        <v>854.86</v>
      </c>
      <c r="AD15" s="135">
        <v>0</v>
      </c>
      <c r="AE15" s="135">
        <v>876.19</v>
      </c>
      <c r="AF15" s="135">
        <v>0</v>
      </c>
      <c r="AG15" s="135">
        <v>932.22</v>
      </c>
      <c r="AH15" s="135">
        <v>34.35</v>
      </c>
      <c r="AI15" s="135">
        <v>0</v>
      </c>
      <c r="AJ15" s="135">
        <v>0</v>
      </c>
      <c r="AK15" s="135">
        <v>1211.49</v>
      </c>
      <c r="AL15" s="135">
        <v>1534.95</v>
      </c>
      <c r="AM15" s="135">
        <v>0</v>
      </c>
      <c r="AN15" s="135">
        <v>0</v>
      </c>
      <c r="AO15" s="135">
        <v>0</v>
      </c>
      <c r="AP15" s="135">
        <v>176.71</v>
      </c>
      <c r="AQ15" s="135">
        <v>0</v>
      </c>
      <c r="AR15" s="135">
        <v>0</v>
      </c>
      <c r="AS15" s="135">
        <v>11796.899999999998</v>
      </c>
      <c r="AT15" s="135">
        <v>2991272143</v>
      </c>
      <c r="AU15" s="135">
        <v>3922.14</v>
      </c>
      <c r="AV15" s="283">
        <f t="shared" si="0"/>
        <v>1.1114738954909324E-7</v>
      </c>
      <c r="AW15" s="308">
        <f t="shared" si="1"/>
        <v>1.311194639771698E-3</v>
      </c>
    </row>
    <row r="16" spans="1:50" x14ac:dyDescent="0.3">
      <c r="A16" s="130">
        <v>1012281</v>
      </c>
      <c r="B16" s="130">
        <v>2017</v>
      </c>
      <c r="C16" s="135">
        <v>0</v>
      </c>
      <c r="D16" s="135">
        <v>0</v>
      </c>
      <c r="E16" s="135">
        <v>0</v>
      </c>
      <c r="F16" s="135">
        <v>0</v>
      </c>
      <c r="G16" s="135">
        <v>0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35">
        <v>0</v>
      </c>
      <c r="N16" s="135">
        <v>0</v>
      </c>
      <c r="O16" s="135">
        <v>0</v>
      </c>
      <c r="P16" s="135">
        <v>0</v>
      </c>
      <c r="Q16" s="135">
        <v>0</v>
      </c>
      <c r="R16" s="135">
        <v>0</v>
      </c>
      <c r="S16" s="135">
        <v>0</v>
      </c>
      <c r="T16" s="135">
        <v>0</v>
      </c>
      <c r="U16" s="135">
        <v>0</v>
      </c>
      <c r="V16" s="135">
        <v>0</v>
      </c>
      <c r="W16" s="135">
        <v>0</v>
      </c>
      <c r="X16" s="135">
        <v>0</v>
      </c>
      <c r="Y16" s="135">
        <v>0</v>
      </c>
      <c r="Z16" s="135">
        <v>0</v>
      </c>
      <c r="AA16" s="135">
        <v>0</v>
      </c>
      <c r="AB16" s="135">
        <v>0</v>
      </c>
      <c r="AC16" s="135">
        <v>0</v>
      </c>
      <c r="AD16" s="135">
        <v>0</v>
      </c>
      <c r="AE16" s="135">
        <v>0</v>
      </c>
      <c r="AF16" s="135">
        <v>0</v>
      </c>
      <c r="AG16" s="135">
        <v>0</v>
      </c>
      <c r="AH16" s="135">
        <v>0</v>
      </c>
      <c r="AI16" s="135">
        <v>0</v>
      </c>
      <c r="AJ16" s="135">
        <v>0</v>
      </c>
      <c r="AK16" s="135">
        <v>0</v>
      </c>
      <c r="AL16" s="135">
        <v>2811.39</v>
      </c>
      <c r="AM16" s="135">
        <v>0</v>
      </c>
      <c r="AN16" s="135">
        <v>0</v>
      </c>
      <c r="AO16" s="135">
        <v>0</v>
      </c>
      <c r="AP16" s="135">
        <v>0</v>
      </c>
      <c r="AQ16" s="135">
        <v>0</v>
      </c>
      <c r="AR16" s="135">
        <v>0</v>
      </c>
      <c r="AS16" s="135">
        <v>2811.39</v>
      </c>
      <c r="AT16" s="135">
        <v>1064568000</v>
      </c>
      <c r="AU16" s="135">
        <v>2672.34</v>
      </c>
      <c r="AV16" s="283">
        <f t="shared" si="0"/>
        <v>8.9288845801874305E-7</v>
      </c>
      <c r="AW16" s="308">
        <f t="shared" si="1"/>
        <v>2.5102576819893141E-3</v>
      </c>
    </row>
    <row r="17" spans="1:50" x14ac:dyDescent="0.3">
      <c r="A17" s="130">
        <v>1012282</v>
      </c>
      <c r="B17" s="130">
        <v>2016</v>
      </c>
      <c r="C17" s="135">
        <v>0</v>
      </c>
      <c r="D17" s="135">
        <v>0</v>
      </c>
      <c r="E17" s="135">
        <v>0</v>
      </c>
      <c r="F17" s="135">
        <v>0</v>
      </c>
      <c r="G17" s="135">
        <v>0</v>
      </c>
      <c r="H17" s="135">
        <v>0</v>
      </c>
      <c r="I17" s="135">
        <v>0</v>
      </c>
      <c r="J17" s="135">
        <v>0</v>
      </c>
      <c r="K17" s="135">
        <v>190.34</v>
      </c>
      <c r="L17" s="135">
        <v>0</v>
      </c>
      <c r="M17" s="135">
        <v>0</v>
      </c>
      <c r="N17" s="135">
        <v>0</v>
      </c>
      <c r="O17" s="135">
        <v>0</v>
      </c>
      <c r="P17" s="135">
        <v>0</v>
      </c>
      <c r="Q17" s="135">
        <v>0</v>
      </c>
      <c r="R17" s="135">
        <v>0</v>
      </c>
      <c r="S17" s="135">
        <v>0</v>
      </c>
      <c r="T17" s="135">
        <v>0</v>
      </c>
      <c r="U17" s="135">
        <v>0</v>
      </c>
      <c r="V17" s="135">
        <v>0</v>
      </c>
      <c r="W17" s="135">
        <v>0</v>
      </c>
      <c r="X17" s="135">
        <v>0</v>
      </c>
      <c r="Y17" s="135">
        <v>0</v>
      </c>
      <c r="Z17" s="135">
        <v>0</v>
      </c>
      <c r="AA17" s="135">
        <v>0</v>
      </c>
      <c r="AB17" s="135">
        <v>0</v>
      </c>
      <c r="AC17" s="135">
        <v>0</v>
      </c>
      <c r="AD17" s="135">
        <v>0</v>
      </c>
      <c r="AE17" s="135">
        <v>0</v>
      </c>
      <c r="AF17" s="135">
        <v>0</v>
      </c>
      <c r="AG17" s="135">
        <v>0</v>
      </c>
      <c r="AH17" s="135">
        <v>0</v>
      </c>
      <c r="AI17" s="135">
        <v>0.55000000000000004</v>
      </c>
      <c r="AJ17" s="135">
        <v>0</v>
      </c>
      <c r="AK17" s="135">
        <v>0</v>
      </c>
      <c r="AL17" s="135">
        <v>0</v>
      </c>
      <c r="AM17" s="135">
        <v>0</v>
      </c>
      <c r="AN17" s="135">
        <v>0</v>
      </c>
      <c r="AO17" s="135">
        <v>0</v>
      </c>
      <c r="AP17" s="135">
        <v>0</v>
      </c>
      <c r="AQ17" s="135">
        <v>0</v>
      </c>
      <c r="AR17" s="135">
        <v>0</v>
      </c>
      <c r="AS17" s="135">
        <v>190.89000000000001</v>
      </c>
      <c r="AT17" s="135">
        <v>130769099</v>
      </c>
      <c r="AU17" s="135">
        <v>1507.21</v>
      </c>
      <c r="AV17" s="283">
        <f t="shared" si="0"/>
        <v>6.0378936263213798E-5</v>
      </c>
      <c r="AW17" s="308">
        <f t="shared" si="1"/>
        <v>1.1525735143284883E-2</v>
      </c>
    </row>
    <row r="18" spans="1:50" x14ac:dyDescent="0.3">
      <c r="A18" s="130">
        <v>1012282</v>
      </c>
      <c r="B18" s="130">
        <v>2017</v>
      </c>
      <c r="C18" s="135">
        <v>0</v>
      </c>
      <c r="D18" s="135">
        <v>0</v>
      </c>
      <c r="E18" s="135">
        <v>0</v>
      </c>
      <c r="F18" s="135">
        <v>0</v>
      </c>
      <c r="G18" s="135">
        <v>0</v>
      </c>
      <c r="H18" s="135">
        <v>0</v>
      </c>
      <c r="I18" s="135">
        <v>0</v>
      </c>
      <c r="J18" s="135">
        <v>0</v>
      </c>
      <c r="K18" s="135">
        <v>190.36</v>
      </c>
      <c r="L18" s="135">
        <v>0</v>
      </c>
      <c r="M18" s="135">
        <v>0</v>
      </c>
      <c r="N18" s="135">
        <v>0</v>
      </c>
      <c r="O18" s="135">
        <v>0</v>
      </c>
      <c r="P18" s="135">
        <v>0</v>
      </c>
      <c r="Q18" s="135">
        <v>0</v>
      </c>
      <c r="R18" s="135">
        <v>0</v>
      </c>
      <c r="S18" s="135">
        <v>0</v>
      </c>
      <c r="T18" s="135">
        <v>0</v>
      </c>
      <c r="U18" s="135">
        <v>0</v>
      </c>
      <c r="V18" s="135">
        <v>0</v>
      </c>
      <c r="W18" s="135">
        <v>0</v>
      </c>
      <c r="X18" s="135">
        <v>0</v>
      </c>
      <c r="Y18" s="135">
        <v>0</v>
      </c>
      <c r="Z18" s="135">
        <v>0</v>
      </c>
      <c r="AA18" s="135">
        <v>0</v>
      </c>
      <c r="AB18" s="135">
        <v>0</v>
      </c>
      <c r="AC18" s="135">
        <v>0</v>
      </c>
      <c r="AD18" s="135">
        <v>0</v>
      </c>
      <c r="AE18" s="135">
        <v>0</v>
      </c>
      <c r="AF18" s="135">
        <v>0</v>
      </c>
      <c r="AG18" s="135">
        <v>0</v>
      </c>
      <c r="AH18" s="135">
        <v>0</v>
      </c>
      <c r="AI18" s="135">
        <v>0.55000000000000004</v>
      </c>
      <c r="AJ18" s="135">
        <v>0</v>
      </c>
      <c r="AK18" s="135">
        <v>0</v>
      </c>
      <c r="AL18" s="135">
        <v>0</v>
      </c>
      <c r="AM18" s="135">
        <v>0</v>
      </c>
      <c r="AN18" s="135">
        <v>0</v>
      </c>
      <c r="AO18" s="135">
        <v>0</v>
      </c>
      <c r="AP18" s="135">
        <v>0</v>
      </c>
      <c r="AQ18" s="135">
        <v>0</v>
      </c>
      <c r="AR18" s="135">
        <v>0</v>
      </c>
      <c r="AS18" s="135">
        <v>190.91000000000003</v>
      </c>
      <c r="AT18" s="135">
        <v>178669799</v>
      </c>
      <c r="AU18" s="135">
        <v>32.06</v>
      </c>
      <c r="AV18" s="283">
        <f t="shared" si="0"/>
        <v>9.399044191827944E-7</v>
      </c>
      <c r="AW18" s="308">
        <f t="shared" si="1"/>
        <v>1.7943715266618732E-4</v>
      </c>
    </row>
    <row r="19" spans="1:50" x14ac:dyDescent="0.3">
      <c r="A19" s="130">
        <v>1012290</v>
      </c>
      <c r="B19" s="130">
        <v>2016</v>
      </c>
      <c r="C19" s="135">
        <v>0</v>
      </c>
      <c r="D19" s="135">
        <v>4904.7299999999996</v>
      </c>
      <c r="E19" s="135">
        <v>0</v>
      </c>
      <c r="F19" s="135">
        <v>0</v>
      </c>
      <c r="G19" s="135">
        <v>21.67</v>
      </c>
      <c r="H19" s="135">
        <v>0</v>
      </c>
      <c r="I19" s="135">
        <v>0</v>
      </c>
      <c r="J19" s="135">
        <v>0</v>
      </c>
      <c r="K19" s="135">
        <v>0</v>
      </c>
      <c r="L19" s="135">
        <v>0</v>
      </c>
      <c r="M19" s="135">
        <v>0</v>
      </c>
      <c r="N19" s="135">
        <v>0</v>
      </c>
      <c r="O19" s="135">
        <v>0</v>
      </c>
      <c r="P19" s="135">
        <v>0</v>
      </c>
      <c r="Q19" s="135">
        <v>0</v>
      </c>
      <c r="R19" s="135">
        <v>0</v>
      </c>
      <c r="S19" s="135">
        <v>0</v>
      </c>
      <c r="T19" s="135">
        <v>0</v>
      </c>
      <c r="U19" s="135">
        <v>0</v>
      </c>
      <c r="V19" s="135">
        <v>0</v>
      </c>
      <c r="W19" s="135">
        <v>0</v>
      </c>
      <c r="X19" s="135">
        <v>0</v>
      </c>
      <c r="Y19" s="135">
        <v>0</v>
      </c>
      <c r="Z19" s="135">
        <v>0</v>
      </c>
      <c r="AA19" s="135">
        <v>0</v>
      </c>
      <c r="AB19" s="135">
        <v>2760</v>
      </c>
      <c r="AC19" s="135">
        <v>0</v>
      </c>
      <c r="AD19" s="135">
        <v>0</v>
      </c>
      <c r="AE19" s="135">
        <v>0</v>
      </c>
      <c r="AF19" s="135">
        <v>45.85</v>
      </c>
      <c r="AG19" s="135">
        <v>0</v>
      </c>
      <c r="AH19" s="135">
        <v>0</v>
      </c>
      <c r="AI19" s="135">
        <v>0</v>
      </c>
      <c r="AJ19" s="135">
        <v>0</v>
      </c>
      <c r="AK19" s="135">
        <v>0</v>
      </c>
      <c r="AL19" s="135">
        <v>2319.15</v>
      </c>
      <c r="AM19" s="135">
        <v>0</v>
      </c>
      <c r="AN19" s="135">
        <v>0</v>
      </c>
      <c r="AO19" s="135">
        <v>0</v>
      </c>
      <c r="AP19" s="135">
        <v>0</v>
      </c>
      <c r="AQ19" s="135">
        <v>0</v>
      </c>
      <c r="AR19" s="135">
        <v>0</v>
      </c>
      <c r="AS19" s="135">
        <v>10051.4</v>
      </c>
      <c r="AT19" s="135">
        <v>1381274533</v>
      </c>
      <c r="AU19" s="135">
        <v>6471.63</v>
      </c>
      <c r="AV19" s="283">
        <f t="shared" si="0"/>
        <v>4.6613006839124387E-7</v>
      </c>
      <c r="AW19" s="308">
        <f t="shared" si="1"/>
        <v>4.6852597694277479E-3</v>
      </c>
    </row>
    <row r="20" spans="1:50" x14ac:dyDescent="0.3">
      <c r="A20" s="130">
        <v>1012290</v>
      </c>
      <c r="B20" s="130">
        <v>2017</v>
      </c>
      <c r="C20" s="135">
        <v>0</v>
      </c>
      <c r="D20" s="135">
        <v>4905.1899999999996</v>
      </c>
      <c r="E20" s="135">
        <v>0</v>
      </c>
      <c r="F20" s="135">
        <v>0</v>
      </c>
      <c r="G20" s="135">
        <v>21.67</v>
      </c>
      <c r="H20" s="135">
        <v>0</v>
      </c>
      <c r="I20" s="135">
        <v>0</v>
      </c>
      <c r="J20" s="135">
        <v>0</v>
      </c>
      <c r="K20" s="135">
        <v>0</v>
      </c>
      <c r="L20" s="135">
        <v>0</v>
      </c>
      <c r="M20" s="135">
        <v>0</v>
      </c>
      <c r="N20" s="135">
        <v>0</v>
      </c>
      <c r="O20" s="135">
        <v>0</v>
      </c>
      <c r="P20" s="135">
        <v>0</v>
      </c>
      <c r="Q20" s="135">
        <v>0</v>
      </c>
      <c r="R20" s="135">
        <v>0</v>
      </c>
      <c r="S20" s="135">
        <v>0</v>
      </c>
      <c r="T20" s="135">
        <v>0</v>
      </c>
      <c r="U20" s="135">
        <v>0</v>
      </c>
      <c r="V20" s="135">
        <v>0</v>
      </c>
      <c r="W20" s="135">
        <v>0</v>
      </c>
      <c r="X20" s="135">
        <v>0</v>
      </c>
      <c r="Y20" s="135">
        <v>0</v>
      </c>
      <c r="Z20" s="135">
        <v>0</v>
      </c>
      <c r="AA20" s="135">
        <v>0</v>
      </c>
      <c r="AB20" s="135">
        <v>2761.8</v>
      </c>
      <c r="AC20" s="135">
        <v>0</v>
      </c>
      <c r="AD20" s="135">
        <v>0</v>
      </c>
      <c r="AE20" s="135">
        <v>0</v>
      </c>
      <c r="AF20" s="135">
        <v>45.86</v>
      </c>
      <c r="AG20" s="135">
        <v>0</v>
      </c>
      <c r="AH20" s="135">
        <v>0</v>
      </c>
      <c r="AI20" s="135">
        <v>0</v>
      </c>
      <c r="AJ20" s="135">
        <v>0</v>
      </c>
      <c r="AK20" s="135">
        <v>0</v>
      </c>
      <c r="AL20" s="135">
        <v>2327.2399999999998</v>
      </c>
      <c r="AM20" s="135">
        <v>0</v>
      </c>
      <c r="AN20" s="135">
        <v>0</v>
      </c>
      <c r="AO20" s="135">
        <v>0</v>
      </c>
      <c r="AP20" s="135">
        <v>0</v>
      </c>
      <c r="AQ20" s="135">
        <v>0</v>
      </c>
      <c r="AR20" s="135">
        <v>0</v>
      </c>
      <c r="AS20" s="135">
        <v>10061.759999999998</v>
      </c>
      <c r="AT20" s="135">
        <v>143287837</v>
      </c>
      <c r="AU20" s="135">
        <v>3850.29</v>
      </c>
      <c r="AV20" s="283">
        <f t="shared" si="0"/>
        <v>2.6706080914806977E-6</v>
      </c>
      <c r="AW20" s="308">
        <f t="shared" si="1"/>
        <v>2.6871017670536824E-2</v>
      </c>
    </row>
    <row r="21" spans="1:50" x14ac:dyDescent="0.3">
      <c r="A21" s="130">
        <v>1012291</v>
      </c>
      <c r="B21" s="130">
        <v>2017</v>
      </c>
      <c r="C21" s="135">
        <v>0</v>
      </c>
      <c r="D21" s="135">
        <v>0</v>
      </c>
      <c r="E21" s="135">
        <v>0</v>
      </c>
      <c r="F21" s="135">
        <v>0</v>
      </c>
      <c r="G21" s="135">
        <v>2601.12</v>
      </c>
      <c r="H21" s="135">
        <v>0</v>
      </c>
      <c r="I21" s="135">
        <v>0</v>
      </c>
      <c r="J21" s="135">
        <v>0</v>
      </c>
      <c r="K21" s="135">
        <v>0</v>
      </c>
      <c r="L21" s="135">
        <v>0</v>
      </c>
      <c r="M21" s="135">
        <v>0</v>
      </c>
      <c r="N21" s="135">
        <v>0</v>
      </c>
      <c r="O21" s="135">
        <v>141.84</v>
      </c>
      <c r="P21" s="135">
        <v>0</v>
      </c>
      <c r="Q21" s="135">
        <v>0</v>
      </c>
      <c r="R21" s="135">
        <v>0</v>
      </c>
      <c r="S21" s="135">
        <v>0</v>
      </c>
      <c r="T21" s="135">
        <v>0</v>
      </c>
      <c r="U21" s="135">
        <v>0</v>
      </c>
      <c r="V21" s="135">
        <v>0</v>
      </c>
      <c r="W21" s="135">
        <v>0</v>
      </c>
      <c r="X21" s="135">
        <v>7.87</v>
      </c>
      <c r="Y21" s="135">
        <v>0</v>
      </c>
      <c r="Z21" s="135">
        <v>0</v>
      </c>
      <c r="AA21" s="135">
        <v>0</v>
      </c>
      <c r="AB21" s="135">
        <v>0</v>
      </c>
      <c r="AC21" s="135">
        <v>0</v>
      </c>
      <c r="AD21" s="135">
        <v>0</v>
      </c>
      <c r="AE21" s="135">
        <v>0</v>
      </c>
      <c r="AF21" s="135">
        <v>180.14</v>
      </c>
      <c r="AG21" s="135">
        <v>0</v>
      </c>
      <c r="AH21" s="135">
        <v>0</v>
      </c>
      <c r="AI21" s="135">
        <v>0</v>
      </c>
      <c r="AJ21" s="135">
        <v>0</v>
      </c>
      <c r="AK21" s="135">
        <v>0</v>
      </c>
      <c r="AL21" s="135">
        <v>90.63</v>
      </c>
      <c r="AM21" s="135">
        <v>23.44</v>
      </c>
      <c r="AN21" s="135">
        <v>0</v>
      </c>
      <c r="AO21" s="135">
        <v>0</v>
      </c>
      <c r="AP21" s="135">
        <v>0</v>
      </c>
      <c r="AQ21" s="135">
        <v>0</v>
      </c>
      <c r="AR21" s="135">
        <v>1180.6300000000001</v>
      </c>
      <c r="AS21" s="135">
        <v>4225.67</v>
      </c>
      <c r="AT21" s="135">
        <v>825012099</v>
      </c>
      <c r="AU21" s="135">
        <v>1359.36</v>
      </c>
      <c r="AV21" s="283">
        <f t="shared" si="0"/>
        <v>3.8992276416773927E-7</v>
      </c>
      <c r="AW21" s="308">
        <f t="shared" si="1"/>
        <v>1.6476849268606908E-3</v>
      </c>
    </row>
    <row r="22" spans="1:50" x14ac:dyDescent="0.3">
      <c r="A22" s="130">
        <v>1012409</v>
      </c>
      <c r="B22" s="130">
        <v>2016</v>
      </c>
      <c r="C22" s="135">
        <v>328.49</v>
      </c>
      <c r="D22" s="135">
        <v>0</v>
      </c>
      <c r="E22" s="135">
        <v>0</v>
      </c>
      <c r="F22" s="135">
        <v>0</v>
      </c>
      <c r="G22" s="135">
        <v>0</v>
      </c>
      <c r="H22" s="135">
        <v>0</v>
      </c>
      <c r="I22" s="135">
        <v>0</v>
      </c>
      <c r="J22" s="135">
        <v>3884.79</v>
      </c>
      <c r="K22" s="135">
        <v>0</v>
      </c>
      <c r="L22" s="135">
        <v>0</v>
      </c>
      <c r="M22" s="135">
        <v>0</v>
      </c>
      <c r="N22" s="135">
        <v>0</v>
      </c>
      <c r="O22" s="135">
        <v>0</v>
      </c>
      <c r="P22" s="135">
        <v>0</v>
      </c>
      <c r="Q22" s="135">
        <v>674.7</v>
      </c>
      <c r="R22" s="135">
        <v>0</v>
      </c>
      <c r="S22" s="135">
        <v>0</v>
      </c>
      <c r="T22" s="135">
        <v>0</v>
      </c>
      <c r="U22" s="135">
        <v>0</v>
      </c>
      <c r="V22" s="135">
        <v>222.13</v>
      </c>
      <c r="W22" s="135">
        <v>0</v>
      </c>
      <c r="X22" s="135">
        <v>0</v>
      </c>
      <c r="Y22" s="135">
        <v>0</v>
      </c>
      <c r="Z22" s="135">
        <v>0</v>
      </c>
      <c r="AA22" s="135">
        <v>0</v>
      </c>
      <c r="AB22" s="135">
        <v>0</v>
      </c>
      <c r="AC22" s="135">
        <v>0</v>
      </c>
      <c r="AD22" s="135">
        <v>0</v>
      </c>
      <c r="AE22" s="135">
        <v>0</v>
      </c>
      <c r="AF22" s="135">
        <v>0</v>
      </c>
      <c r="AG22" s="135">
        <v>0</v>
      </c>
      <c r="AH22" s="135">
        <v>0</v>
      </c>
      <c r="AI22" s="135">
        <v>0</v>
      </c>
      <c r="AJ22" s="135">
        <v>0</v>
      </c>
      <c r="AK22" s="135">
        <v>0</v>
      </c>
      <c r="AL22" s="135">
        <v>250.85</v>
      </c>
      <c r="AM22" s="135">
        <v>0</v>
      </c>
      <c r="AN22" s="135">
        <v>0</v>
      </c>
      <c r="AO22" s="135">
        <v>0</v>
      </c>
      <c r="AP22" s="135">
        <v>0</v>
      </c>
      <c r="AQ22" s="135">
        <v>0</v>
      </c>
      <c r="AR22" s="135">
        <v>0</v>
      </c>
      <c r="AS22" s="135">
        <v>5360.96</v>
      </c>
      <c r="AT22" s="135">
        <v>934109730</v>
      </c>
      <c r="AU22" s="135">
        <v>1987.17</v>
      </c>
      <c r="AV22" s="283">
        <f t="shared" si="0"/>
        <v>3.9682091976293854E-7</v>
      </c>
      <c r="AW22" s="308">
        <f t="shared" si="1"/>
        <v>2.1273410780123232E-3</v>
      </c>
    </row>
    <row r="23" spans="1:50" x14ac:dyDescent="0.3">
      <c r="A23" s="130">
        <v>1012409</v>
      </c>
      <c r="B23" s="130">
        <v>2017</v>
      </c>
      <c r="C23" s="135">
        <v>327.8</v>
      </c>
      <c r="D23" s="135">
        <v>0</v>
      </c>
      <c r="E23" s="135">
        <v>0</v>
      </c>
      <c r="F23" s="135">
        <v>0</v>
      </c>
      <c r="G23" s="135">
        <v>0</v>
      </c>
      <c r="H23" s="135">
        <v>0</v>
      </c>
      <c r="I23" s="135">
        <v>0</v>
      </c>
      <c r="J23" s="135">
        <v>3886.3</v>
      </c>
      <c r="K23" s="135">
        <v>0</v>
      </c>
      <c r="L23" s="135">
        <v>0</v>
      </c>
      <c r="M23" s="135">
        <v>0</v>
      </c>
      <c r="N23" s="135">
        <v>0</v>
      </c>
      <c r="O23" s="135">
        <v>0</v>
      </c>
      <c r="P23" s="135">
        <v>0</v>
      </c>
      <c r="Q23" s="135">
        <v>673.15</v>
      </c>
      <c r="R23" s="135">
        <v>0</v>
      </c>
      <c r="S23" s="135">
        <v>0</v>
      </c>
      <c r="T23" s="135">
        <v>0</v>
      </c>
      <c r="U23" s="135">
        <v>0</v>
      </c>
      <c r="V23" s="135">
        <v>221.5</v>
      </c>
      <c r="W23" s="135">
        <v>0</v>
      </c>
      <c r="X23" s="135">
        <v>0</v>
      </c>
      <c r="Y23" s="135">
        <v>0</v>
      </c>
      <c r="Z23" s="135">
        <v>0</v>
      </c>
      <c r="AA23" s="135">
        <v>0</v>
      </c>
      <c r="AB23" s="135">
        <v>0</v>
      </c>
      <c r="AC23" s="135">
        <v>0</v>
      </c>
      <c r="AD23" s="135">
        <v>0</v>
      </c>
      <c r="AE23" s="135">
        <v>0</v>
      </c>
      <c r="AF23" s="135">
        <v>0</v>
      </c>
      <c r="AG23" s="135">
        <v>0</v>
      </c>
      <c r="AH23" s="135">
        <v>0</v>
      </c>
      <c r="AI23" s="135">
        <v>0</v>
      </c>
      <c r="AJ23" s="135">
        <v>0</v>
      </c>
      <c r="AK23" s="135">
        <v>0</v>
      </c>
      <c r="AL23" s="135">
        <v>251</v>
      </c>
      <c r="AM23" s="135">
        <v>0</v>
      </c>
      <c r="AN23" s="135">
        <v>0</v>
      </c>
      <c r="AO23" s="135">
        <v>0</v>
      </c>
      <c r="AP23" s="135">
        <v>0</v>
      </c>
      <c r="AQ23" s="135">
        <v>0</v>
      </c>
      <c r="AR23" s="135">
        <v>0</v>
      </c>
      <c r="AS23" s="135">
        <v>5359.75</v>
      </c>
      <c r="AT23" s="135">
        <v>828944731</v>
      </c>
      <c r="AU23" s="135">
        <v>2336.6999999999998</v>
      </c>
      <c r="AV23" s="283">
        <f t="shared" si="0"/>
        <v>5.259359408898539E-7</v>
      </c>
      <c r="AW23" s="308">
        <f t="shared" si="1"/>
        <v>2.8188851591843945E-3</v>
      </c>
    </row>
    <row r="24" spans="1:50" x14ac:dyDescent="0.3">
      <c r="A24" s="130">
        <v>1012413</v>
      </c>
      <c r="B24" s="130">
        <v>2016</v>
      </c>
      <c r="C24" s="135">
        <v>0</v>
      </c>
      <c r="D24" s="135">
        <v>0</v>
      </c>
      <c r="E24" s="135">
        <v>21.58</v>
      </c>
      <c r="F24" s="135">
        <v>0</v>
      </c>
      <c r="G24" s="135">
        <v>0</v>
      </c>
      <c r="H24" s="135">
        <v>0</v>
      </c>
      <c r="I24" s="135">
        <v>0</v>
      </c>
      <c r="J24" s="135">
        <v>0</v>
      </c>
      <c r="K24" s="135">
        <v>0</v>
      </c>
      <c r="L24" s="135">
        <v>451.22</v>
      </c>
      <c r="M24" s="135">
        <v>244.72</v>
      </c>
      <c r="N24" s="135">
        <v>0</v>
      </c>
      <c r="O24" s="135">
        <v>0</v>
      </c>
      <c r="P24" s="135">
        <v>53.84</v>
      </c>
      <c r="Q24" s="135">
        <v>704.11</v>
      </c>
      <c r="R24" s="135">
        <v>0</v>
      </c>
      <c r="S24" s="135">
        <v>0</v>
      </c>
      <c r="T24" s="135">
        <v>0</v>
      </c>
      <c r="U24" s="135">
        <v>0</v>
      </c>
      <c r="V24" s="135">
        <v>159.96</v>
      </c>
      <c r="W24" s="135">
        <v>0</v>
      </c>
      <c r="X24" s="135">
        <v>0</v>
      </c>
      <c r="Y24" s="135">
        <v>0</v>
      </c>
      <c r="Z24" s="135">
        <v>0</v>
      </c>
      <c r="AA24" s="135">
        <v>0</v>
      </c>
      <c r="AB24" s="135">
        <v>0</v>
      </c>
      <c r="AC24" s="135">
        <v>0</v>
      </c>
      <c r="AD24" s="135">
        <v>0</v>
      </c>
      <c r="AE24" s="135">
        <v>0</v>
      </c>
      <c r="AF24" s="135">
        <v>0</v>
      </c>
      <c r="AG24" s="135">
        <v>0</v>
      </c>
      <c r="AH24" s="135">
        <v>0</v>
      </c>
      <c r="AI24" s="135">
        <v>0</v>
      </c>
      <c r="AJ24" s="135">
        <v>0</v>
      </c>
      <c r="AK24" s="135">
        <v>116.78</v>
      </c>
      <c r="AL24" s="135">
        <v>465.65</v>
      </c>
      <c r="AM24" s="135">
        <v>0</v>
      </c>
      <c r="AN24" s="135">
        <v>0</v>
      </c>
      <c r="AO24" s="135">
        <v>0</v>
      </c>
      <c r="AP24" s="135">
        <v>0</v>
      </c>
      <c r="AQ24" s="135">
        <v>0</v>
      </c>
      <c r="AR24" s="135">
        <v>0</v>
      </c>
      <c r="AS24" s="135">
        <v>2217.86</v>
      </c>
      <c r="AT24" s="135">
        <v>434696540</v>
      </c>
      <c r="AU24" s="135">
        <v>2584.94</v>
      </c>
      <c r="AV24" s="283">
        <f t="shared" si="0"/>
        <v>2.6812058312968473E-6</v>
      </c>
      <c r="AW24" s="308">
        <f t="shared" si="1"/>
        <v>5.9465391650000247E-3</v>
      </c>
    </row>
    <row r="25" spans="1:50" x14ac:dyDescent="0.3">
      <c r="A25" s="130">
        <v>1012413</v>
      </c>
      <c r="B25" s="130">
        <v>2017</v>
      </c>
      <c r="C25" s="135">
        <v>0</v>
      </c>
      <c r="D25" s="135">
        <v>0</v>
      </c>
      <c r="E25" s="135">
        <v>21.43</v>
      </c>
      <c r="F25" s="135">
        <v>0</v>
      </c>
      <c r="G25" s="135">
        <v>0</v>
      </c>
      <c r="H25" s="135">
        <v>0</v>
      </c>
      <c r="I25" s="135">
        <v>0</v>
      </c>
      <c r="J25" s="135">
        <v>0</v>
      </c>
      <c r="K25" s="135">
        <v>0</v>
      </c>
      <c r="L25" s="135">
        <v>457.3</v>
      </c>
      <c r="M25" s="135">
        <v>244.16</v>
      </c>
      <c r="N25" s="135">
        <v>0</v>
      </c>
      <c r="O25" s="135">
        <v>0</v>
      </c>
      <c r="P25" s="135">
        <v>53.77</v>
      </c>
      <c r="Q25" s="135">
        <v>696.32</v>
      </c>
      <c r="R25" s="135">
        <v>0</v>
      </c>
      <c r="S25" s="135">
        <v>0</v>
      </c>
      <c r="T25" s="135">
        <v>0</v>
      </c>
      <c r="U25" s="135">
        <v>0</v>
      </c>
      <c r="V25" s="135">
        <v>154.1</v>
      </c>
      <c r="W25" s="135">
        <v>0</v>
      </c>
      <c r="X25" s="135">
        <v>0</v>
      </c>
      <c r="Y25" s="135">
        <v>0</v>
      </c>
      <c r="Z25" s="135">
        <v>0</v>
      </c>
      <c r="AA25" s="135">
        <v>0</v>
      </c>
      <c r="AB25" s="135">
        <v>0</v>
      </c>
      <c r="AC25" s="135">
        <v>0</v>
      </c>
      <c r="AD25" s="135">
        <v>0</v>
      </c>
      <c r="AE25" s="135">
        <v>0</v>
      </c>
      <c r="AF25" s="135">
        <v>0</v>
      </c>
      <c r="AG25" s="135">
        <v>0</v>
      </c>
      <c r="AH25" s="135">
        <v>0</v>
      </c>
      <c r="AI25" s="135">
        <v>0</v>
      </c>
      <c r="AJ25" s="135">
        <v>0</v>
      </c>
      <c r="AK25" s="135">
        <v>116.55</v>
      </c>
      <c r="AL25" s="135">
        <v>485.74</v>
      </c>
      <c r="AM25" s="135">
        <v>0</v>
      </c>
      <c r="AN25" s="135">
        <v>0</v>
      </c>
      <c r="AO25" s="135">
        <v>0</v>
      </c>
      <c r="AP25" s="135">
        <v>0</v>
      </c>
      <c r="AQ25" s="135">
        <v>0</v>
      </c>
      <c r="AR25" s="135">
        <v>0</v>
      </c>
      <c r="AS25" s="135">
        <v>2229.37</v>
      </c>
      <c r="AT25" s="135">
        <v>430635900</v>
      </c>
      <c r="AU25" s="135">
        <v>1339.87</v>
      </c>
      <c r="AV25" s="283">
        <f t="shared" si="0"/>
        <v>1.3956299431165137E-6</v>
      </c>
      <c r="AW25" s="308">
        <f t="shared" si="1"/>
        <v>3.1113755262856626E-3</v>
      </c>
    </row>
    <row r="26" spans="1:50" x14ac:dyDescent="0.3">
      <c r="A26" s="130">
        <v>1012416</v>
      </c>
      <c r="B26" s="130">
        <v>2016</v>
      </c>
      <c r="C26" s="135">
        <v>0</v>
      </c>
      <c r="D26" s="135">
        <v>0</v>
      </c>
      <c r="E26" s="135">
        <v>346.32999999999902</v>
      </c>
      <c r="F26" s="135">
        <v>0</v>
      </c>
      <c r="G26" s="135">
        <v>0</v>
      </c>
      <c r="H26" s="135">
        <v>0</v>
      </c>
      <c r="I26" s="135">
        <v>0</v>
      </c>
      <c r="J26" s="135">
        <v>0</v>
      </c>
      <c r="K26" s="135">
        <v>0</v>
      </c>
      <c r="L26" s="135">
        <v>119.61</v>
      </c>
      <c r="M26" s="135">
        <v>254.38</v>
      </c>
      <c r="N26" s="135">
        <v>0</v>
      </c>
      <c r="O26" s="135">
        <v>0</v>
      </c>
      <c r="P26" s="135">
        <v>692.39999999999895</v>
      </c>
      <c r="Q26" s="135">
        <v>1211.3800000000001</v>
      </c>
      <c r="R26" s="135">
        <v>42.75</v>
      </c>
      <c r="S26" s="135">
        <v>0</v>
      </c>
      <c r="T26" s="135">
        <v>0</v>
      </c>
      <c r="U26" s="135">
        <v>0</v>
      </c>
      <c r="V26" s="135">
        <v>1022.17</v>
      </c>
      <c r="W26" s="135">
        <v>73.930000000000007</v>
      </c>
      <c r="X26" s="135">
        <v>0</v>
      </c>
      <c r="Y26" s="135">
        <v>0</v>
      </c>
      <c r="Z26" s="135">
        <v>0</v>
      </c>
      <c r="AA26" s="135">
        <v>261.02999999999901</v>
      </c>
      <c r="AB26" s="135">
        <v>0</v>
      </c>
      <c r="AC26" s="135">
        <v>6.44</v>
      </c>
      <c r="AD26" s="135">
        <v>0</v>
      </c>
      <c r="AE26" s="135">
        <v>1103.68</v>
      </c>
      <c r="AF26" s="135">
        <v>0</v>
      </c>
      <c r="AG26" s="135">
        <v>2067.8899999999899</v>
      </c>
      <c r="AH26" s="135">
        <v>0</v>
      </c>
      <c r="AI26" s="135">
        <v>0</v>
      </c>
      <c r="AJ26" s="135">
        <v>0</v>
      </c>
      <c r="AK26" s="135">
        <v>451.05</v>
      </c>
      <c r="AL26" s="135">
        <v>1169.8399999999899</v>
      </c>
      <c r="AM26" s="135">
        <v>0</v>
      </c>
      <c r="AN26" s="135">
        <v>0</v>
      </c>
      <c r="AO26" s="135">
        <v>0</v>
      </c>
      <c r="AP26" s="135">
        <v>0</v>
      </c>
      <c r="AQ26" s="135">
        <v>0</v>
      </c>
      <c r="AR26" s="135">
        <v>0</v>
      </c>
      <c r="AS26" s="135">
        <v>8822.8799999999774</v>
      </c>
      <c r="AT26" s="135">
        <v>2890826.6170000001</v>
      </c>
      <c r="AU26" s="135">
        <v>15602.8</v>
      </c>
      <c r="AV26" s="297">
        <f>AV27</f>
        <v>1.025918342835703E-4</v>
      </c>
      <c r="AW26" s="308">
        <f t="shared" si="1"/>
        <v>5.397348947960098</v>
      </c>
      <c r="AX26" s="130">
        <f>AU26/(AS26*AT26)*1000</f>
        <v>6.1174457183596639E-4</v>
      </c>
    </row>
    <row r="27" spans="1:50" x14ac:dyDescent="0.3">
      <c r="A27" s="130">
        <v>1012416</v>
      </c>
      <c r="B27" s="130">
        <v>2017</v>
      </c>
      <c r="C27" s="135">
        <v>159.59</v>
      </c>
      <c r="D27" s="135">
        <v>0</v>
      </c>
      <c r="E27" s="135">
        <v>692.12</v>
      </c>
      <c r="F27" s="135">
        <v>0</v>
      </c>
      <c r="G27" s="135">
        <v>0</v>
      </c>
      <c r="H27" s="135">
        <v>0</v>
      </c>
      <c r="I27" s="135">
        <v>0.02</v>
      </c>
      <c r="J27" s="135">
        <v>0</v>
      </c>
      <c r="K27" s="135">
        <v>0</v>
      </c>
      <c r="L27" s="135">
        <v>238.24</v>
      </c>
      <c r="M27" s="135">
        <v>507.289999999999</v>
      </c>
      <c r="N27" s="135">
        <v>0</v>
      </c>
      <c r="O27" s="135">
        <v>0</v>
      </c>
      <c r="P27" s="135">
        <v>1382.72</v>
      </c>
      <c r="Q27" s="135">
        <v>2014.83</v>
      </c>
      <c r="R27" s="135">
        <v>83.95</v>
      </c>
      <c r="S27" s="135">
        <v>0</v>
      </c>
      <c r="T27" s="135">
        <v>0</v>
      </c>
      <c r="U27" s="135">
        <v>0</v>
      </c>
      <c r="V27" s="135">
        <v>2039.38</v>
      </c>
      <c r="W27" s="135">
        <v>146.69</v>
      </c>
      <c r="X27" s="135">
        <v>0</v>
      </c>
      <c r="Y27" s="135">
        <v>0</v>
      </c>
      <c r="Z27" s="135">
        <v>0</v>
      </c>
      <c r="AA27" s="135">
        <v>518.21</v>
      </c>
      <c r="AB27" s="135">
        <v>0</v>
      </c>
      <c r="AC27" s="135">
        <v>12.05</v>
      </c>
      <c r="AD27" s="135">
        <v>0</v>
      </c>
      <c r="AE27" s="135">
        <v>2217.56</v>
      </c>
      <c r="AF27" s="135">
        <v>0</v>
      </c>
      <c r="AG27" s="135">
        <v>4119.3699999999899</v>
      </c>
      <c r="AH27" s="135">
        <v>0</v>
      </c>
      <c r="AI27" s="135">
        <v>0</v>
      </c>
      <c r="AJ27" s="135">
        <v>0</v>
      </c>
      <c r="AK27" s="135">
        <v>899.91</v>
      </c>
      <c r="AL27" s="135">
        <v>2330.9699999999998</v>
      </c>
      <c r="AM27" s="135">
        <v>0</v>
      </c>
      <c r="AN27" s="135">
        <v>0</v>
      </c>
      <c r="AO27" s="135">
        <v>0</v>
      </c>
      <c r="AP27" s="135">
        <v>88.1099999999999</v>
      </c>
      <c r="AQ27" s="135">
        <v>0</v>
      </c>
      <c r="AR27" s="135">
        <v>0</v>
      </c>
      <c r="AS27" s="135">
        <v>17451.009999999991</v>
      </c>
      <c r="AT27" s="135">
        <v>2976281.83</v>
      </c>
      <c r="AU27" s="135">
        <v>5328.53</v>
      </c>
      <c r="AV27" s="283">
        <f t="shared" si="0"/>
        <v>1.025918342835703E-4</v>
      </c>
      <c r="AW27" s="308">
        <f t="shared" si="1"/>
        <v>1.7903311260009271</v>
      </c>
      <c r="AX27" s="130"/>
    </row>
    <row r="28" spans="1:50" x14ac:dyDescent="0.3">
      <c r="A28" s="130">
        <v>1012418</v>
      </c>
      <c r="B28" s="130">
        <v>2016</v>
      </c>
      <c r="C28" s="135">
        <v>0</v>
      </c>
      <c r="D28" s="135">
        <v>960.37</v>
      </c>
      <c r="E28" s="135">
        <v>0</v>
      </c>
      <c r="F28" s="135">
        <v>0.94</v>
      </c>
      <c r="G28" s="135">
        <v>11.01</v>
      </c>
      <c r="H28" s="135">
        <v>0</v>
      </c>
      <c r="I28" s="135">
        <v>0</v>
      </c>
      <c r="J28" s="135">
        <v>0</v>
      </c>
      <c r="K28" s="135">
        <v>0</v>
      </c>
      <c r="L28" s="135">
        <v>0</v>
      </c>
      <c r="M28" s="135">
        <v>0</v>
      </c>
      <c r="N28" s="135">
        <v>0</v>
      </c>
      <c r="O28" s="135">
        <v>0</v>
      </c>
      <c r="P28" s="135">
        <v>0</v>
      </c>
      <c r="Q28" s="135">
        <v>0</v>
      </c>
      <c r="R28" s="135">
        <v>0</v>
      </c>
      <c r="S28" s="135">
        <v>0</v>
      </c>
      <c r="T28" s="135">
        <v>0</v>
      </c>
      <c r="U28" s="135">
        <v>0</v>
      </c>
      <c r="V28" s="135">
        <v>0</v>
      </c>
      <c r="W28" s="135">
        <v>0</v>
      </c>
      <c r="X28" s="135">
        <v>0</v>
      </c>
      <c r="Y28" s="135">
        <v>0</v>
      </c>
      <c r="Z28" s="135">
        <v>0</v>
      </c>
      <c r="AA28" s="135">
        <v>0</v>
      </c>
      <c r="AB28" s="135">
        <v>1200.97</v>
      </c>
      <c r="AC28" s="135">
        <v>0</v>
      </c>
      <c r="AD28" s="135">
        <v>0</v>
      </c>
      <c r="AE28" s="135">
        <v>0</v>
      </c>
      <c r="AF28" s="135">
        <v>0</v>
      </c>
      <c r="AG28" s="135">
        <v>0</v>
      </c>
      <c r="AH28" s="135">
        <v>0</v>
      </c>
      <c r="AI28" s="135">
        <v>0</v>
      </c>
      <c r="AJ28" s="135">
        <v>0</v>
      </c>
      <c r="AK28" s="135">
        <v>0</v>
      </c>
      <c r="AL28" s="135">
        <v>399.88</v>
      </c>
      <c r="AM28" s="135">
        <v>0</v>
      </c>
      <c r="AN28" s="135">
        <v>0</v>
      </c>
      <c r="AO28" s="135">
        <v>0</v>
      </c>
      <c r="AP28" s="135">
        <v>0</v>
      </c>
      <c r="AQ28" s="135">
        <v>0</v>
      </c>
      <c r="AR28" s="135">
        <v>0</v>
      </c>
      <c r="AS28" s="135">
        <v>2573.17</v>
      </c>
      <c r="AT28" s="135">
        <v>458504689</v>
      </c>
      <c r="AU28" s="135">
        <v>1237.51</v>
      </c>
      <c r="AV28" s="283">
        <f t="shared" si="0"/>
        <v>1.0489057258667863E-6</v>
      </c>
      <c r="AW28" s="308">
        <f t="shared" si="1"/>
        <v>2.6990127466286393E-3</v>
      </c>
      <c r="AX28" s="130"/>
    </row>
    <row r="29" spans="1:50" x14ac:dyDescent="0.3">
      <c r="A29" s="130">
        <v>1012418</v>
      </c>
      <c r="B29" s="130">
        <v>2017</v>
      </c>
      <c r="C29" s="135">
        <v>0</v>
      </c>
      <c r="D29" s="135">
        <v>962.99</v>
      </c>
      <c r="E29" s="135">
        <v>0</v>
      </c>
      <c r="F29" s="135">
        <v>0.93</v>
      </c>
      <c r="G29" s="135">
        <v>11.08</v>
      </c>
      <c r="H29" s="135">
        <v>0</v>
      </c>
      <c r="I29" s="135">
        <v>0</v>
      </c>
      <c r="J29" s="135">
        <v>0</v>
      </c>
      <c r="K29" s="135">
        <v>0</v>
      </c>
      <c r="L29" s="135">
        <v>0</v>
      </c>
      <c r="M29" s="135">
        <v>0</v>
      </c>
      <c r="N29" s="135">
        <v>0</v>
      </c>
      <c r="O29" s="135">
        <v>0</v>
      </c>
      <c r="P29" s="135">
        <v>0</v>
      </c>
      <c r="Q29" s="135">
        <v>0</v>
      </c>
      <c r="R29" s="135">
        <v>0</v>
      </c>
      <c r="S29" s="135">
        <v>0</v>
      </c>
      <c r="T29" s="135">
        <v>0</v>
      </c>
      <c r="U29" s="135">
        <v>0</v>
      </c>
      <c r="V29" s="135">
        <v>0</v>
      </c>
      <c r="W29" s="135">
        <v>0</v>
      </c>
      <c r="X29" s="135">
        <v>0</v>
      </c>
      <c r="Y29" s="135">
        <v>0</v>
      </c>
      <c r="Z29" s="135">
        <v>0</v>
      </c>
      <c r="AA29" s="135">
        <v>0</v>
      </c>
      <c r="AB29" s="135">
        <v>1210.23</v>
      </c>
      <c r="AC29" s="135">
        <v>0</v>
      </c>
      <c r="AD29" s="135">
        <v>0</v>
      </c>
      <c r="AE29" s="135">
        <v>0</v>
      </c>
      <c r="AF29" s="135">
        <v>0</v>
      </c>
      <c r="AG29" s="135">
        <v>0</v>
      </c>
      <c r="AH29" s="135">
        <v>0</v>
      </c>
      <c r="AI29" s="135">
        <v>0</v>
      </c>
      <c r="AJ29" s="135">
        <v>0</v>
      </c>
      <c r="AK29" s="135">
        <v>0</v>
      </c>
      <c r="AL29" s="135">
        <v>400.2</v>
      </c>
      <c r="AM29" s="135">
        <v>0</v>
      </c>
      <c r="AN29" s="135">
        <v>0</v>
      </c>
      <c r="AO29" s="135">
        <v>0</v>
      </c>
      <c r="AP29" s="135">
        <v>0</v>
      </c>
      <c r="AQ29" s="135">
        <v>0</v>
      </c>
      <c r="AR29" s="135">
        <v>0</v>
      </c>
      <c r="AS29" s="135">
        <v>2585.4299999999998</v>
      </c>
      <c r="AT29" s="135">
        <v>417880000</v>
      </c>
      <c r="AU29" s="135">
        <v>1238.78</v>
      </c>
      <c r="AV29" s="283">
        <f t="shared" si="0"/>
        <v>1.1465943970730226E-6</v>
      </c>
      <c r="AW29" s="308">
        <f t="shared" si="1"/>
        <v>2.9644395520245048E-3</v>
      </c>
      <c r="AX29" s="130"/>
    </row>
    <row r="30" spans="1:50" x14ac:dyDescent="0.3">
      <c r="A30" s="130">
        <v>1012420</v>
      </c>
      <c r="B30" s="130">
        <v>2016</v>
      </c>
      <c r="C30" s="135">
        <v>0</v>
      </c>
      <c r="D30" s="135">
        <v>0</v>
      </c>
      <c r="E30" s="135">
        <v>0</v>
      </c>
      <c r="F30" s="135">
        <v>0</v>
      </c>
      <c r="G30" s="135">
        <v>0</v>
      </c>
      <c r="H30" s="135">
        <v>388.58999999999901</v>
      </c>
      <c r="I30" s="135">
        <v>0</v>
      </c>
      <c r="J30" s="135">
        <v>0</v>
      </c>
      <c r="K30" s="135">
        <v>0</v>
      </c>
      <c r="L30" s="135">
        <v>0</v>
      </c>
      <c r="M30" s="135">
        <v>0</v>
      </c>
      <c r="N30" s="135">
        <v>0</v>
      </c>
      <c r="O30" s="135">
        <v>0</v>
      </c>
      <c r="P30" s="135">
        <v>0</v>
      </c>
      <c r="Q30" s="135">
        <v>0</v>
      </c>
      <c r="R30" s="135">
        <v>0</v>
      </c>
      <c r="S30" s="135">
        <v>465.83999999999901</v>
      </c>
      <c r="T30" s="135">
        <v>0</v>
      </c>
      <c r="U30" s="135">
        <v>0</v>
      </c>
      <c r="V30" s="135">
        <v>0</v>
      </c>
      <c r="W30" s="135">
        <v>0</v>
      </c>
      <c r="X30" s="135">
        <v>0</v>
      </c>
      <c r="Y30" s="135">
        <v>0</v>
      </c>
      <c r="Z30" s="135">
        <v>0</v>
      </c>
      <c r="AA30" s="135">
        <v>0</v>
      </c>
      <c r="AB30" s="135">
        <v>0</v>
      </c>
      <c r="AC30" s="135">
        <v>88.909999999999897</v>
      </c>
      <c r="AD30" s="135">
        <v>0</v>
      </c>
      <c r="AE30" s="135">
        <v>0</v>
      </c>
      <c r="AF30" s="135">
        <v>0</v>
      </c>
      <c r="AG30" s="135">
        <v>0</v>
      </c>
      <c r="AH30" s="135">
        <v>60.81</v>
      </c>
      <c r="AI30" s="135">
        <v>0</v>
      </c>
      <c r="AJ30" s="135">
        <v>0</v>
      </c>
      <c r="AK30" s="135">
        <v>0</v>
      </c>
      <c r="AL30" s="135">
        <v>0</v>
      </c>
      <c r="AM30" s="135">
        <v>0</v>
      </c>
      <c r="AN30" s="135">
        <v>0</v>
      </c>
      <c r="AO30" s="135">
        <v>0</v>
      </c>
      <c r="AP30" s="135">
        <v>0</v>
      </c>
      <c r="AQ30" s="135">
        <v>0</v>
      </c>
      <c r="AR30" s="135">
        <v>0</v>
      </c>
      <c r="AS30" s="135">
        <v>1004.1499999999978</v>
      </c>
      <c r="AT30" s="135">
        <v>625478.90899999905</v>
      </c>
      <c r="AU30" s="135">
        <v>1355.73</v>
      </c>
      <c r="AV30" s="297">
        <f>AV31</f>
        <v>3.782311120217856E-4</v>
      </c>
      <c r="AW30" s="308">
        <f t="shared" si="1"/>
        <v>2.1675071381183888</v>
      </c>
      <c r="AX30" s="130">
        <f>AU30/(AS30*AT30)*1000</f>
        <v>2.1585491591080948E-3</v>
      </c>
    </row>
    <row r="31" spans="1:50" x14ac:dyDescent="0.3">
      <c r="A31" s="130">
        <v>1012420</v>
      </c>
      <c r="B31" s="130">
        <v>2017</v>
      </c>
      <c r="C31" s="135">
        <v>0</v>
      </c>
      <c r="D31" s="135">
        <v>0</v>
      </c>
      <c r="E31" s="135">
        <v>0</v>
      </c>
      <c r="F31" s="135">
        <v>0</v>
      </c>
      <c r="G31" s="135">
        <v>0</v>
      </c>
      <c r="H31" s="135">
        <v>775.07999999999902</v>
      </c>
      <c r="I31" s="135">
        <v>0</v>
      </c>
      <c r="J31" s="135">
        <v>0</v>
      </c>
      <c r="K31" s="135">
        <v>0</v>
      </c>
      <c r="L31" s="135">
        <v>0</v>
      </c>
      <c r="M31" s="135">
        <v>0</v>
      </c>
      <c r="N31" s="135">
        <v>0</v>
      </c>
      <c r="O31" s="135">
        <v>0</v>
      </c>
      <c r="P31" s="135">
        <v>0</v>
      </c>
      <c r="Q31" s="135">
        <v>0</v>
      </c>
      <c r="R31" s="135">
        <v>0</v>
      </c>
      <c r="S31" s="135">
        <v>880.26999999999896</v>
      </c>
      <c r="T31" s="135">
        <v>0</v>
      </c>
      <c r="U31" s="135">
        <v>0</v>
      </c>
      <c r="V31" s="135">
        <v>0</v>
      </c>
      <c r="W31" s="135">
        <v>0</v>
      </c>
      <c r="X31" s="135">
        <v>0</v>
      </c>
      <c r="Y31" s="135">
        <v>0</v>
      </c>
      <c r="Z31" s="135">
        <v>0</v>
      </c>
      <c r="AA31" s="135">
        <v>135.88</v>
      </c>
      <c r="AB31" s="135">
        <v>0</v>
      </c>
      <c r="AC31" s="135">
        <v>176.24</v>
      </c>
      <c r="AD31" s="135">
        <v>0</v>
      </c>
      <c r="AE31" s="135">
        <v>0</v>
      </c>
      <c r="AF31" s="135">
        <v>0</v>
      </c>
      <c r="AG31" s="135">
        <v>0</v>
      </c>
      <c r="AH31" s="135">
        <v>120.8</v>
      </c>
      <c r="AI31" s="135">
        <v>0</v>
      </c>
      <c r="AJ31" s="135">
        <v>0</v>
      </c>
      <c r="AK31" s="135">
        <v>0</v>
      </c>
      <c r="AL31" s="135">
        <v>0</v>
      </c>
      <c r="AM31" s="135">
        <v>0</v>
      </c>
      <c r="AN31" s="135">
        <v>0</v>
      </c>
      <c r="AO31" s="135">
        <v>0</v>
      </c>
      <c r="AP31" s="135">
        <v>0</v>
      </c>
      <c r="AQ31" s="135">
        <v>0</v>
      </c>
      <c r="AR31" s="135">
        <v>0</v>
      </c>
      <c r="AS31" s="135">
        <v>2088.2699999999982</v>
      </c>
      <c r="AT31" s="135">
        <v>636780.196</v>
      </c>
      <c r="AU31" s="135">
        <v>502.96</v>
      </c>
      <c r="AV31" s="283">
        <f t="shared" si="0"/>
        <v>3.782311120217856E-4</v>
      </c>
      <c r="AW31" s="308">
        <f t="shared" si="1"/>
        <v>0.78984868430173349</v>
      </c>
      <c r="AX31" s="130"/>
    </row>
    <row r="32" spans="1:50" x14ac:dyDescent="0.3">
      <c r="A32" s="130">
        <v>1012427</v>
      </c>
      <c r="B32" s="130">
        <v>2016</v>
      </c>
      <c r="C32" s="135">
        <v>0</v>
      </c>
      <c r="D32" s="135">
        <v>0</v>
      </c>
      <c r="E32" s="135">
        <v>0</v>
      </c>
      <c r="F32" s="135">
        <v>0</v>
      </c>
      <c r="G32" s="135">
        <v>0</v>
      </c>
      <c r="H32" s="135">
        <v>0</v>
      </c>
      <c r="I32" s="135">
        <v>0</v>
      </c>
      <c r="J32" s="135">
        <v>0</v>
      </c>
      <c r="K32" s="135">
        <v>0</v>
      </c>
      <c r="L32" s="135">
        <v>1262.74</v>
      </c>
      <c r="M32" s="135">
        <v>816.21</v>
      </c>
      <c r="N32" s="135">
        <v>0</v>
      </c>
      <c r="O32" s="135">
        <v>1653.02</v>
      </c>
      <c r="P32" s="135">
        <v>0</v>
      </c>
      <c r="Q32" s="135">
        <v>0</v>
      </c>
      <c r="R32" s="135">
        <v>0</v>
      </c>
      <c r="S32" s="135">
        <v>0</v>
      </c>
      <c r="T32" s="135">
        <v>398.98</v>
      </c>
      <c r="U32" s="135">
        <v>0</v>
      </c>
      <c r="V32" s="135">
        <v>0</v>
      </c>
      <c r="W32" s="135">
        <v>1176</v>
      </c>
      <c r="X32" s="135">
        <v>0</v>
      </c>
      <c r="Y32" s="135">
        <v>0</v>
      </c>
      <c r="Z32" s="135">
        <v>0</v>
      </c>
      <c r="AA32" s="135">
        <v>0</v>
      </c>
      <c r="AB32" s="135">
        <v>0</v>
      </c>
      <c r="AC32" s="135">
        <v>0</v>
      </c>
      <c r="AD32" s="135">
        <v>0</v>
      </c>
      <c r="AE32" s="135">
        <v>348.05</v>
      </c>
      <c r="AF32" s="135">
        <v>324.13</v>
      </c>
      <c r="AG32" s="135">
        <v>0</v>
      </c>
      <c r="AH32" s="135">
        <v>0</v>
      </c>
      <c r="AI32" s="135">
        <v>0</v>
      </c>
      <c r="AJ32" s="135">
        <v>0</v>
      </c>
      <c r="AK32" s="135">
        <v>0</v>
      </c>
      <c r="AL32" s="135">
        <v>0</v>
      </c>
      <c r="AM32" s="135">
        <v>0</v>
      </c>
      <c r="AN32" s="135">
        <v>0</v>
      </c>
      <c r="AO32" s="135">
        <v>0</v>
      </c>
      <c r="AP32" s="135">
        <v>0</v>
      </c>
      <c r="AQ32" s="135">
        <v>0</v>
      </c>
      <c r="AR32" s="135">
        <v>0</v>
      </c>
      <c r="AS32" s="135">
        <v>5979.13</v>
      </c>
      <c r="AT32" s="135">
        <v>602704965</v>
      </c>
      <c r="AU32" s="135">
        <v>6946.21</v>
      </c>
      <c r="AV32" s="283">
        <f t="shared" si="0"/>
        <v>1.9275477424653704E-6</v>
      </c>
      <c r="AW32" s="308">
        <f t="shared" si="1"/>
        <v>1.1525058533406971E-2</v>
      </c>
      <c r="AX32" s="130"/>
    </row>
    <row r="33" spans="1:50" x14ac:dyDescent="0.3">
      <c r="A33" s="130">
        <v>1012427</v>
      </c>
      <c r="B33" s="130">
        <v>2017</v>
      </c>
      <c r="C33" s="135">
        <v>0</v>
      </c>
      <c r="D33" s="135">
        <v>0</v>
      </c>
      <c r="E33" s="135">
        <v>0</v>
      </c>
      <c r="F33" s="135">
        <v>0</v>
      </c>
      <c r="G33" s="135">
        <v>0</v>
      </c>
      <c r="H33" s="135">
        <v>0</v>
      </c>
      <c r="I33" s="135">
        <v>0</v>
      </c>
      <c r="J33" s="135">
        <v>0</v>
      </c>
      <c r="K33" s="135">
        <v>0</v>
      </c>
      <c r="L33" s="135">
        <v>1261.74</v>
      </c>
      <c r="M33" s="135">
        <v>814.46</v>
      </c>
      <c r="N33" s="135">
        <v>0</v>
      </c>
      <c r="O33" s="135">
        <v>1640.28</v>
      </c>
      <c r="P33" s="135">
        <v>0</v>
      </c>
      <c r="Q33" s="135">
        <v>0</v>
      </c>
      <c r="R33" s="135">
        <v>0</v>
      </c>
      <c r="S33" s="135">
        <v>0</v>
      </c>
      <c r="T33" s="135">
        <v>399</v>
      </c>
      <c r="U33" s="135">
        <v>0</v>
      </c>
      <c r="V33" s="135">
        <v>0</v>
      </c>
      <c r="W33" s="135">
        <v>1177.3399999999999</v>
      </c>
      <c r="X33" s="135">
        <v>0</v>
      </c>
      <c r="Y33" s="135">
        <v>0</v>
      </c>
      <c r="Z33" s="135">
        <v>0</v>
      </c>
      <c r="AA33" s="135">
        <v>0</v>
      </c>
      <c r="AB33" s="135">
        <v>0</v>
      </c>
      <c r="AC33" s="135">
        <v>0</v>
      </c>
      <c r="AD33" s="135">
        <v>0</v>
      </c>
      <c r="AE33" s="135">
        <v>348.06</v>
      </c>
      <c r="AF33" s="135">
        <v>324.77999999999997</v>
      </c>
      <c r="AG33" s="135">
        <v>0</v>
      </c>
      <c r="AH33" s="135">
        <v>0</v>
      </c>
      <c r="AI33" s="135">
        <v>0</v>
      </c>
      <c r="AJ33" s="135">
        <v>0</v>
      </c>
      <c r="AK33" s="135">
        <v>0</v>
      </c>
      <c r="AL33" s="135">
        <v>0</v>
      </c>
      <c r="AM33" s="135">
        <v>0</v>
      </c>
      <c r="AN33" s="135">
        <v>0</v>
      </c>
      <c r="AO33" s="135">
        <v>0</v>
      </c>
      <c r="AP33" s="135">
        <v>0</v>
      </c>
      <c r="AQ33" s="135">
        <v>0</v>
      </c>
      <c r="AR33" s="135">
        <v>0</v>
      </c>
      <c r="AS33" s="135">
        <v>5965.66</v>
      </c>
      <c r="AT33" s="135">
        <v>549143700</v>
      </c>
      <c r="AU33" s="135">
        <v>8641.17</v>
      </c>
      <c r="AV33" s="283">
        <f t="shared" si="0"/>
        <v>2.6377160721658698E-6</v>
      </c>
      <c r="AW33" s="308">
        <f t="shared" si="1"/>
        <v>1.5735717263077043E-2</v>
      </c>
      <c r="AX33" s="130"/>
    </row>
    <row r="34" spans="1:50" x14ac:dyDescent="0.3">
      <c r="A34" s="130">
        <v>1012473</v>
      </c>
      <c r="B34" s="130">
        <v>2016</v>
      </c>
      <c r="C34" s="135">
        <v>0</v>
      </c>
      <c r="D34" s="135">
        <v>0</v>
      </c>
      <c r="E34" s="135">
        <v>0</v>
      </c>
      <c r="F34" s="135">
        <v>0</v>
      </c>
      <c r="G34" s="135">
        <v>0</v>
      </c>
      <c r="H34" s="135">
        <v>0</v>
      </c>
      <c r="I34" s="135">
        <v>2.7</v>
      </c>
      <c r="J34" s="135">
        <v>0</v>
      </c>
      <c r="K34" s="135">
        <v>0</v>
      </c>
      <c r="L34" s="135">
        <v>0</v>
      </c>
      <c r="M34" s="135">
        <v>0</v>
      </c>
      <c r="N34" s="135">
        <v>0</v>
      </c>
      <c r="O34" s="135">
        <v>0</v>
      </c>
      <c r="P34" s="135">
        <v>574.1</v>
      </c>
      <c r="Q34" s="135">
        <v>0</v>
      </c>
      <c r="R34" s="135">
        <v>206.9</v>
      </c>
      <c r="S34" s="135">
        <v>0</v>
      </c>
      <c r="T34" s="135">
        <v>0</v>
      </c>
      <c r="U34" s="135">
        <v>0</v>
      </c>
      <c r="V34" s="135">
        <v>0</v>
      </c>
      <c r="W34" s="135">
        <v>0</v>
      </c>
      <c r="X34" s="135">
        <v>0</v>
      </c>
      <c r="Y34" s="135">
        <v>0</v>
      </c>
      <c r="Z34" s="135">
        <v>0</v>
      </c>
      <c r="AA34" s="135">
        <v>69.3</v>
      </c>
      <c r="AB34" s="135">
        <v>0</v>
      </c>
      <c r="AC34" s="135">
        <v>321.60000000000002</v>
      </c>
      <c r="AD34" s="135">
        <v>1.1000000000000001</v>
      </c>
      <c r="AE34" s="135">
        <v>4493.3</v>
      </c>
      <c r="AF34" s="135">
        <v>0</v>
      </c>
      <c r="AG34" s="135">
        <v>1636.4</v>
      </c>
      <c r="AH34" s="135">
        <v>0</v>
      </c>
      <c r="AI34" s="135">
        <v>0</v>
      </c>
      <c r="AJ34" s="135">
        <v>0</v>
      </c>
      <c r="AK34" s="135">
        <v>0</v>
      </c>
      <c r="AL34" s="135">
        <v>0</v>
      </c>
      <c r="AM34" s="135">
        <v>0</v>
      </c>
      <c r="AN34" s="135">
        <v>1140.8</v>
      </c>
      <c r="AO34" s="135">
        <v>0</v>
      </c>
      <c r="AP34" s="135">
        <v>2080.8000000000002</v>
      </c>
      <c r="AQ34" s="135">
        <v>0</v>
      </c>
      <c r="AR34" s="135">
        <v>0</v>
      </c>
      <c r="AS34" s="135">
        <v>10527</v>
      </c>
      <c r="AT34" s="135">
        <v>1584239637</v>
      </c>
      <c r="AU34" s="135">
        <v>6503.55</v>
      </c>
      <c r="AV34" s="283">
        <f t="shared" si="0"/>
        <v>3.8996442126573475E-7</v>
      </c>
      <c r="AW34" s="308">
        <f t="shared" si="1"/>
        <v>4.1051554626643895E-3</v>
      </c>
      <c r="AX34" s="130"/>
    </row>
    <row r="35" spans="1:50" x14ac:dyDescent="0.3">
      <c r="A35" s="130">
        <v>1012473</v>
      </c>
      <c r="B35" s="130">
        <v>2017</v>
      </c>
      <c r="C35" s="135">
        <v>0</v>
      </c>
      <c r="D35" s="135">
        <v>0</v>
      </c>
      <c r="E35" s="135">
        <v>0</v>
      </c>
      <c r="F35" s="135">
        <v>0</v>
      </c>
      <c r="G35" s="135">
        <v>0</v>
      </c>
      <c r="H35" s="135">
        <v>0</v>
      </c>
      <c r="I35" s="135">
        <v>2.71</v>
      </c>
      <c r="J35" s="135">
        <v>0</v>
      </c>
      <c r="K35" s="135">
        <v>0</v>
      </c>
      <c r="L35" s="135">
        <v>0</v>
      </c>
      <c r="M35" s="135">
        <v>0</v>
      </c>
      <c r="N35" s="135">
        <v>0</v>
      </c>
      <c r="O35" s="135">
        <v>0</v>
      </c>
      <c r="P35" s="135">
        <v>607.30999999999995</v>
      </c>
      <c r="Q35" s="135">
        <v>0</v>
      </c>
      <c r="R35" s="135">
        <v>233.2</v>
      </c>
      <c r="S35" s="135">
        <v>0</v>
      </c>
      <c r="T35" s="135">
        <v>0</v>
      </c>
      <c r="U35" s="135">
        <v>0</v>
      </c>
      <c r="V35" s="135">
        <v>0</v>
      </c>
      <c r="W35" s="135">
        <v>0</v>
      </c>
      <c r="X35" s="135">
        <v>0</v>
      </c>
      <c r="Y35" s="135">
        <v>0</v>
      </c>
      <c r="Z35" s="135">
        <v>0</v>
      </c>
      <c r="AA35" s="135">
        <v>78.95</v>
      </c>
      <c r="AB35" s="135">
        <v>0</v>
      </c>
      <c r="AC35" s="135">
        <v>68.790000000000006</v>
      </c>
      <c r="AD35" s="135">
        <v>1.1399999999999999</v>
      </c>
      <c r="AE35" s="135">
        <v>4439.05</v>
      </c>
      <c r="AF35" s="135">
        <v>0</v>
      </c>
      <c r="AG35" s="135">
        <v>2092.02</v>
      </c>
      <c r="AH35" s="135">
        <v>0</v>
      </c>
      <c r="AI35" s="135">
        <v>0</v>
      </c>
      <c r="AJ35" s="135">
        <v>0</v>
      </c>
      <c r="AK35" s="135">
        <v>0</v>
      </c>
      <c r="AL35" s="135">
        <v>0</v>
      </c>
      <c r="AM35" s="135">
        <v>0</v>
      </c>
      <c r="AN35" s="135">
        <v>1141.03</v>
      </c>
      <c r="AO35" s="135">
        <v>0</v>
      </c>
      <c r="AP35" s="135">
        <v>2590.7600000000002</v>
      </c>
      <c r="AQ35" s="135">
        <v>0</v>
      </c>
      <c r="AR35" s="135">
        <v>0</v>
      </c>
      <c r="AS35" s="135">
        <v>11254.960000000001</v>
      </c>
      <c r="AT35" s="135">
        <v>1185746873.9723599</v>
      </c>
      <c r="AU35" s="135">
        <v>3310.27</v>
      </c>
      <c r="AV35" s="283">
        <f t="shared" si="0"/>
        <v>2.4804328475114637E-7</v>
      </c>
      <c r="AW35" s="308">
        <f t="shared" si="1"/>
        <v>2.7917172481427628E-3</v>
      </c>
      <c r="AX35" s="130"/>
    </row>
    <row r="36" spans="1:50" x14ac:dyDescent="0.3">
      <c r="A36" s="130">
        <v>1012501</v>
      </c>
      <c r="B36" s="130">
        <v>2016</v>
      </c>
      <c r="C36" s="135">
        <v>0</v>
      </c>
      <c r="D36" s="135">
        <v>0</v>
      </c>
      <c r="E36" s="135">
        <v>0</v>
      </c>
      <c r="F36" s="135">
        <v>0</v>
      </c>
      <c r="G36" s="135">
        <v>0</v>
      </c>
      <c r="H36" s="135">
        <v>0</v>
      </c>
      <c r="I36" s="135">
        <v>0</v>
      </c>
      <c r="J36" s="135">
        <v>0</v>
      </c>
      <c r="K36" s="135">
        <v>0</v>
      </c>
      <c r="L36" s="135">
        <v>0</v>
      </c>
      <c r="M36" s="135">
        <v>0</v>
      </c>
      <c r="N36" s="135">
        <v>0</v>
      </c>
      <c r="O36" s="135">
        <v>0</v>
      </c>
      <c r="P36" s="135">
        <v>716.2</v>
      </c>
      <c r="Q36" s="135">
        <v>1418.3</v>
      </c>
      <c r="R36" s="135">
        <v>0</v>
      </c>
      <c r="S36" s="135">
        <v>0</v>
      </c>
      <c r="T36" s="135">
        <v>0</v>
      </c>
      <c r="U36" s="135">
        <v>0</v>
      </c>
      <c r="V36" s="135">
        <v>649</v>
      </c>
      <c r="W36" s="135">
        <v>0</v>
      </c>
      <c r="X36" s="135">
        <v>0</v>
      </c>
      <c r="Y36" s="135">
        <v>0</v>
      </c>
      <c r="Z36" s="135">
        <v>0</v>
      </c>
      <c r="AA36" s="135">
        <v>0</v>
      </c>
      <c r="AB36" s="135">
        <v>0</v>
      </c>
      <c r="AC36" s="135">
        <v>0</v>
      </c>
      <c r="AD36" s="135">
        <v>0</v>
      </c>
      <c r="AE36" s="135">
        <v>0</v>
      </c>
      <c r="AF36" s="135">
        <v>0</v>
      </c>
      <c r="AG36" s="135">
        <v>0</v>
      </c>
      <c r="AH36" s="135">
        <v>0</v>
      </c>
      <c r="AI36" s="135">
        <v>0</v>
      </c>
      <c r="AJ36" s="135">
        <v>0</v>
      </c>
      <c r="AK36" s="135">
        <v>557.20000000000005</v>
      </c>
      <c r="AL36" s="135">
        <v>0</v>
      </c>
      <c r="AM36" s="135">
        <v>0</v>
      </c>
      <c r="AN36" s="135">
        <v>0</v>
      </c>
      <c r="AO36" s="135">
        <v>0</v>
      </c>
      <c r="AP36" s="135">
        <v>0</v>
      </c>
      <c r="AQ36" s="135">
        <v>0</v>
      </c>
      <c r="AR36" s="135">
        <v>0</v>
      </c>
      <c r="AS36" s="135">
        <v>3340.7</v>
      </c>
      <c r="AT36" s="135">
        <v>501727755</v>
      </c>
      <c r="AU36" s="135">
        <v>2682.8</v>
      </c>
      <c r="AV36" s="283">
        <f t="shared" si="0"/>
        <v>1.6005995639026779E-6</v>
      </c>
      <c r="AW36" s="308">
        <f t="shared" si="1"/>
        <v>5.347122963129676E-3</v>
      </c>
      <c r="AX36" s="130"/>
    </row>
    <row r="37" spans="1:50" x14ac:dyDescent="0.3">
      <c r="A37" s="130">
        <v>1012501</v>
      </c>
      <c r="B37" s="130">
        <v>2017</v>
      </c>
      <c r="C37" s="135">
        <v>0</v>
      </c>
      <c r="D37" s="135">
        <v>0</v>
      </c>
      <c r="E37" s="135">
        <v>0</v>
      </c>
      <c r="F37" s="135">
        <v>0</v>
      </c>
      <c r="G37" s="135">
        <v>0</v>
      </c>
      <c r="H37" s="135">
        <v>0</v>
      </c>
      <c r="I37" s="135">
        <v>0</v>
      </c>
      <c r="J37" s="135">
        <v>0</v>
      </c>
      <c r="K37" s="135">
        <v>0</v>
      </c>
      <c r="L37" s="135">
        <v>0</v>
      </c>
      <c r="M37" s="135">
        <v>0</v>
      </c>
      <c r="N37" s="135">
        <v>0</v>
      </c>
      <c r="O37" s="135">
        <v>0</v>
      </c>
      <c r="P37" s="135">
        <v>716.2</v>
      </c>
      <c r="Q37" s="135">
        <v>1418.3</v>
      </c>
      <c r="R37" s="135">
        <v>0</v>
      </c>
      <c r="S37" s="135">
        <v>0</v>
      </c>
      <c r="T37" s="135">
        <v>0</v>
      </c>
      <c r="U37" s="135">
        <v>0</v>
      </c>
      <c r="V37" s="135">
        <v>649</v>
      </c>
      <c r="W37" s="135">
        <v>0</v>
      </c>
      <c r="X37" s="135">
        <v>0</v>
      </c>
      <c r="Y37" s="135">
        <v>0</v>
      </c>
      <c r="Z37" s="135">
        <v>0</v>
      </c>
      <c r="AA37" s="135">
        <v>0</v>
      </c>
      <c r="AB37" s="135">
        <v>0</v>
      </c>
      <c r="AC37" s="135">
        <v>0</v>
      </c>
      <c r="AD37" s="135">
        <v>0</v>
      </c>
      <c r="AE37" s="135">
        <v>0</v>
      </c>
      <c r="AF37" s="135">
        <v>0</v>
      </c>
      <c r="AG37" s="135">
        <v>0</v>
      </c>
      <c r="AH37" s="135">
        <v>0</v>
      </c>
      <c r="AI37" s="135">
        <v>0</v>
      </c>
      <c r="AJ37" s="135">
        <v>0</v>
      </c>
      <c r="AK37" s="135">
        <v>557.20000000000005</v>
      </c>
      <c r="AL37" s="135">
        <v>0</v>
      </c>
      <c r="AM37" s="135">
        <v>0</v>
      </c>
      <c r="AN37" s="135">
        <v>0</v>
      </c>
      <c r="AO37" s="135">
        <v>0</v>
      </c>
      <c r="AP37" s="135">
        <v>0</v>
      </c>
      <c r="AQ37" s="135">
        <v>0</v>
      </c>
      <c r="AR37" s="135">
        <v>0</v>
      </c>
      <c r="AS37" s="135">
        <v>3340.7</v>
      </c>
      <c r="AT37" s="135">
        <v>516176365</v>
      </c>
      <c r="AU37" s="135">
        <v>2473.0500000000002</v>
      </c>
      <c r="AV37" s="283">
        <f t="shared" si="0"/>
        <v>1.4341590077387273E-6</v>
      </c>
      <c r="AW37" s="308">
        <f t="shared" si="1"/>
        <v>4.7910949971527658E-3</v>
      </c>
      <c r="AX37" s="130"/>
    </row>
    <row r="38" spans="1:50" x14ac:dyDescent="0.3">
      <c r="A38" s="130">
        <v>1012512</v>
      </c>
      <c r="B38" s="130">
        <v>2016</v>
      </c>
      <c r="C38" s="135">
        <v>0</v>
      </c>
      <c r="D38" s="135">
        <v>0</v>
      </c>
      <c r="E38" s="135">
        <v>64.38</v>
      </c>
      <c r="F38" s="135">
        <v>0</v>
      </c>
      <c r="G38" s="135">
        <v>0</v>
      </c>
      <c r="H38" s="135">
        <v>0</v>
      </c>
      <c r="I38" s="135">
        <v>0</v>
      </c>
      <c r="J38" s="135">
        <v>0</v>
      </c>
      <c r="K38" s="135">
        <v>0</v>
      </c>
      <c r="L38" s="135">
        <v>636.08000000000004</v>
      </c>
      <c r="M38" s="135">
        <v>976.06</v>
      </c>
      <c r="N38" s="135">
        <v>601.54</v>
      </c>
      <c r="O38" s="135">
        <v>832.1</v>
      </c>
      <c r="P38" s="135">
        <v>278.12</v>
      </c>
      <c r="Q38" s="135">
        <v>947.39</v>
      </c>
      <c r="R38" s="135">
        <v>0</v>
      </c>
      <c r="S38" s="135">
        <v>0</v>
      </c>
      <c r="T38" s="135">
        <v>1101.8800000000001</v>
      </c>
      <c r="U38" s="135">
        <v>0</v>
      </c>
      <c r="V38" s="135">
        <v>372.96</v>
      </c>
      <c r="W38" s="135">
        <v>272.20999999999998</v>
      </c>
      <c r="X38" s="135">
        <v>0</v>
      </c>
      <c r="Y38" s="135">
        <v>8.64</v>
      </c>
      <c r="Z38" s="135">
        <v>0</v>
      </c>
      <c r="AA38" s="135">
        <v>0</v>
      </c>
      <c r="AB38" s="135">
        <v>0</v>
      </c>
      <c r="AC38" s="135">
        <v>0</v>
      </c>
      <c r="AD38" s="135">
        <v>0</v>
      </c>
      <c r="AE38" s="135">
        <v>316.31</v>
      </c>
      <c r="AF38" s="135">
        <v>346.16</v>
      </c>
      <c r="AG38" s="135">
        <v>0</v>
      </c>
      <c r="AH38" s="135">
        <v>0</v>
      </c>
      <c r="AI38" s="135">
        <v>0</v>
      </c>
      <c r="AJ38" s="135">
        <v>0</v>
      </c>
      <c r="AK38" s="135">
        <v>328.74</v>
      </c>
      <c r="AL38" s="135">
        <v>142.29</v>
      </c>
      <c r="AM38" s="135">
        <v>0</v>
      </c>
      <c r="AN38" s="135">
        <v>0</v>
      </c>
      <c r="AO38" s="135">
        <v>0</v>
      </c>
      <c r="AP38" s="135">
        <v>0</v>
      </c>
      <c r="AQ38" s="135">
        <v>1814.4</v>
      </c>
      <c r="AR38" s="135">
        <v>0</v>
      </c>
      <c r="AS38" s="135">
        <v>9039.26</v>
      </c>
      <c r="AT38" s="135">
        <v>1731671.78</v>
      </c>
      <c r="AU38" s="135">
        <v>8451.58</v>
      </c>
      <c r="AV38" s="297">
        <f>AV39</f>
        <v>3.442910526467677E-7</v>
      </c>
      <c r="AW38" s="308">
        <f t="shared" si="1"/>
        <v>4.8805900157361233</v>
      </c>
      <c r="AX38" s="130">
        <f>AU38/(AS38*AT38)*1000</f>
        <v>5.3993247408926418E-4</v>
      </c>
    </row>
    <row r="39" spans="1:50" x14ac:dyDescent="0.3">
      <c r="A39" s="130">
        <v>1012512</v>
      </c>
      <c r="B39" s="130">
        <v>2017</v>
      </c>
      <c r="C39" s="135">
        <v>0</v>
      </c>
      <c r="D39" s="135">
        <v>0</v>
      </c>
      <c r="E39" s="135">
        <v>64.382519900000005</v>
      </c>
      <c r="F39" s="135">
        <v>0</v>
      </c>
      <c r="G39" s="135">
        <v>0</v>
      </c>
      <c r="H39" s="135">
        <v>0</v>
      </c>
      <c r="I39" s="135">
        <v>0</v>
      </c>
      <c r="J39" s="135">
        <v>0</v>
      </c>
      <c r="K39" s="135">
        <v>0</v>
      </c>
      <c r="L39" s="135">
        <v>636.28038549999997</v>
      </c>
      <c r="M39" s="135">
        <v>976.20823570000005</v>
      </c>
      <c r="N39" s="135">
        <v>601.53411000000006</v>
      </c>
      <c r="O39" s="135">
        <v>832.09845180000002</v>
      </c>
      <c r="P39" s="135">
        <v>278.12322219999999</v>
      </c>
      <c r="Q39" s="135">
        <v>952.33290020000004</v>
      </c>
      <c r="R39" s="135">
        <v>0</v>
      </c>
      <c r="S39" s="135">
        <v>0</v>
      </c>
      <c r="T39" s="135">
        <v>1315.9383739</v>
      </c>
      <c r="U39" s="135">
        <v>0</v>
      </c>
      <c r="V39" s="135">
        <v>372.95986729999998</v>
      </c>
      <c r="W39" s="135">
        <v>272.21204640000002</v>
      </c>
      <c r="X39" s="135">
        <v>0</v>
      </c>
      <c r="Y39" s="135">
        <v>8.6383911999999992</v>
      </c>
      <c r="Z39" s="135">
        <v>0</v>
      </c>
      <c r="AA39" s="135">
        <v>0</v>
      </c>
      <c r="AB39" s="135">
        <v>0</v>
      </c>
      <c r="AC39" s="135">
        <v>0</v>
      </c>
      <c r="AD39" s="135">
        <v>0</v>
      </c>
      <c r="AE39" s="135">
        <v>316.31086729999998</v>
      </c>
      <c r="AF39" s="135">
        <v>346.16494</v>
      </c>
      <c r="AG39" s="135">
        <v>0</v>
      </c>
      <c r="AH39" s="135">
        <v>0</v>
      </c>
      <c r="AI39" s="135">
        <v>0</v>
      </c>
      <c r="AJ39" s="135">
        <v>0</v>
      </c>
      <c r="AK39" s="135">
        <v>328.86856449999999</v>
      </c>
      <c r="AL39" s="135">
        <v>137.0622315</v>
      </c>
      <c r="AM39" s="135">
        <v>0</v>
      </c>
      <c r="AN39" s="135">
        <v>0</v>
      </c>
      <c r="AO39" s="135">
        <v>0</v>
      </c>
      <c r="AP39" s="135">
        <v>0</v>
      </c>
      <c r="AQ39" s="135">
        <v>1814.6186974</v>
      </c>
      <c r="AR39" s="135">
        <v>0</v>
      </c>
      <c r="AS39" s="135">
        <v>9253.7338048000001</v>
      </c>
      <c r="AT39" s="135">
        <v>1771820282</v>
      </c>
      <c r="AU39" s="135">
        <v>5644.98</v>
      </c>
      <c r="AV39" s="283">
        <f t="shared" si="0"/>
        <v>3.442910526467677E-7</v>
      </c>
      <c r="AW39" s="308">
        <f t="shared" si="1"/>
        <v>3.1859777525675712E-3</v>
      </c>
    </row>
    <row r="40" spans="1:50" x14ac:dyDescent="0.3">
      <c r="A40" s="130">
        <v>1012587</v>
      </c>
      <c r="B40" s="130">
        <v>2016</v>
      </c>
      <c r="C40" s="135">
        <v>0</v>
      </c>
      <c r="D40" s="135">
        <v>0</v>
      </c>
      <c r="E40" s="135">
        <v>0</v>
      </c>
      <c r="F40" s="135">
        <v>0</v>
      </c>
      <c r="G40" s="135">
        <v>175.73</v>
      </c>
      <c r="H40" s="135">
        <v>0</v>
      </c>
      <c r="I40" s="135">
        <v>0</v>
      </c>
      <c r="J40" s="135">
        <v>0</v>
      </c>
      <c r="K40" s="135">
        <v>0</v>
      </c>
      <c r="L40" s="135">
        <v>0</v>
      </c>
      <c r="M40" s="135">
        <v>0</v>
      </c>
      <c r="N40" s="135">
        <v>0</v>
      </c>
      <c r="O40" s="135">
        <v>3226.11</v>
      </c>
      <c r="P40" s="135">
        <v>0</v>
      </c>
      <c r="Q40" s="135">
        <v>0</v>
      </c>
      <c r="R40" s="135">
        <v>0</v>
      </c>
      <c r="S40" s="135">
        <v>0</v>
      </c>
      <c r="T40" s="135">
        <v>0</v>
      </c>
      <c r="U40" s="135">
        <v>0</v>
      </c>
      <c r="V40" s="135">
        <v>0</v>
      </c>
      <c r="W40" s="135">
        <v>853.22</v>
      </c>
      <c r="X40" s="135">
        <v>0</v>
      </c>
      <c r="Y40" s="135">
        <v>5.73</v>
      </c>
      <c r="Z40" s="135">
        <v>0</v>
      </c>
      <c r="AA40" s="135">
        <v>0</v>
      </c>
      <c r="AB40" s="135">
        <v>0</v>
      </c>
      <c r="AC40" s="135">
        <v>0</v>
      </c>
      <c r="AD40" s="135">
        <v>0</v>
      </c>
      <c r="AE40" s="135">
        <v>0</v>
      </c>
      <c r="AF40" s="135">
        <v>1270.55</v>
      </c>
      <c r="AG40" s="135">
        <v>0</v>
      </c>
      <c r="AH40" s="135">
        <v>0</v>
      </c>
      <c r="AI40" s="135">
        <v>0</v>
      </c>
      <c r="AJ40" s="135">
        <v>0</v>
      </c>
      <c r="AK40" s="135">
        <v>0</v>
      </c>
      <c r="AL40" s="135">
        <v>37.19</v>
      </c>
      <c r="AM40" s="135">
        <v>0</v>
      </c>
      <c r="AN40" s="135">
        <v>0</v>
      </c>
      <c r="AO40" s="135">
        <v>0</v>
      </c>
      <c r="AP40" s="135">
        <v>0</v>
      </c>
      <c r="AQ40" s="135">
        <v>0</v>
      </c>
      <c r="AR40" s="135">
        <v>262.47000000000003</v>
      </c>
      <c r="AS40" s="135">
        <v>5831</v>
      </c>
      <c r="AT40" s="135">
        <v>332672334</v>
      </c>
      <c r="AU40" s="135">
        <v>1286.75</v>
      </c>
      <c r="AV40" s="283">
        <f t="shared" si="0"/>
        <v>6.6333734827274813E-7</v>
      </c>
      <c r="AW40" s="308">
        <f t="shared" si="1"/>
        <v>3.8679200777783944E-3</v>
      </c>
    </row>
    <row r="41" spans="1:50" x14ac:dyDescent="0.3">
      <c r="A41" s="130">
        <v>1012587</v>
      </c>
      <c r="B41" s="130">
        <v>2017</v>
      </c>
      <c r="C41" s="135">
        <v>0</v>
      </c>
      <c r="D41" s="135">
        <v>0</v>
      </c>
      <c r="E41" s="135">
        <v>0</v>
      </c>
      <c r="F41" s="135">
        <v>0</v>
      </c>
      <c r="G41" s="135">
        <v>175.85</v>
      </c>
      <c r="H41" s="135">
        <v>0</v>
      </c>
      <c r="I41" s="135">
        <v>0</v>
      </c>
      <c r="J41" s="135">
        <v>0</v>
      </c>
      <c r="K41" s="135">
        <v>0</v>
      </c>
      <c r="L41" s="135">
        <v>0</v>
      </c>
      <c r="M41" s="135">
        <v>0</v>
      </c>
      <c r="N41" s="135">
        <v>0</v>
      </c>
      <c r="O41" s="135">
        <v>3226.14</v>
      </c>
      <c r="P41" s="135">
        <v>0</v>
      </c>
      <c r="Q41" s="135">
        <v>0</v>
      </c>
      <c r="R41" s="135">
        <v>0</v>
      </c>
      <c r="S41" s="135">
        <v>0</v>
      </c>
      <c r="T41" s="135">
        <v>0</v>
      </c>
      <c r="U41" s="135">
        <v>0</v>
      </c>
      <c r="V41" s="135">
        <v>0</v>
      </c>
      <c r="W41" s="135">
        <v>853.29</v>
      </c>
      <c r="X41" s="135">
        <v>0</v>
      </c>
      <c r="Y41" s="135">
        <v>5.73</v>
      </c>
      <c r="Z41" s="135">
        <v>0</v>
      </c>
      <c r="AA41" s="135">
        <v>0</v>
      </c>
      <c r="AB41" s="135">
        <v>0</v>
      </c>
      <c r="AC41" s="135">
        <v>0</v>
      </c>
      <c r="AD41" s="135">
        <v>0</v>
      </c>
      <c r="AE41" s="135">
        <v>0</v>
      </c>
      <c r="AF41" s="135">
        <v>1239.3699999999999</v>
      </c>
      <c r="AG41" s="135">
        <v>0</v>
      </c>
      <c r="AH41" s="135">
        <v>0</v>
      </c>
      <c r="AI41" s="135">
        <v>0</v>
      </c>
      <c r="AJ41" s="135">
        <v>0</v>
      </c>
      <c r="AK41" s="135">
        <v>0</v>
      </c>
      <c r="AL41" s="135">
        <v>37.21</v>
      </c>
      <c r="AM41" s="135">
        <v>0</v>
      </c>
      <c r="AN41" s="135">
        <v>0</v>
      </c>
      <c r="AO41" s="135">
        <v>0</v>
      </c>
      <c r="AP41" s="135">
        <v>0</v>
      </c>
      <c r="AQ41" s="135">
        <v>0</v>
      </c>
      <c r="AR41" s="135">
        <v>262.55</v>
      </c>
      <c r="AS41" s="135">
        <v>5800.1399999999994</v>
      </c>
      <c r="AT41" s="135">
        <v>338660786</v>
      </c>
      <c r="AU41" s="135">
        <v>988.18</v>
      </c>
      <c r="AV41" s="283">
        <f t="shared" si="0"/>
        <v>5.0307492538395717E-7</v>
      </c>
      <c r="AW41" s="308">
        <f t="shared" si="1"/>
        <v>2.9179049977165056E-3</v>
      </c>
    </row>
    <row r="42" spans="1:50" x14ac:dyDescent="0.3">
      <c r="A42" s="130">
        <v>1012662</v>
      </c>
      <c r="B42" s="130">
        <v>2016</v>
      </c>
      <c r="C42" s="135">
        <v>0</v>
      </c>
      <c r="D42" s="135">
        <v>0</v>
      </c>
      <c r="E42" s="135">
        <v>0</v>
      </c>
      <c r="F42" s="135">
        <v>6585.3</v>
      </c>
      <c r="G42" s="135">
        <v>0</v>
      </c>
      <c r="H42" s="135">
        <v>0</v>
      </c>
      <c r="I42" s="135">
        <v>0</v>
      </c>
      <c r="J42" s="135">
        <v>0</v>
      </c>
      <c r="K42" s="135">
        <v>0</v>
      </c>
      <c r="L42" s="135">
        <v>0</v>
      </c>
      <c r="M42" s="135">
        <v>0</v>
      </c>
      <c r="N42" s="135">
        <v>0</v>
      </c>
      <c r="O42" s="135">
        <v>0</v>
      </c>
      <c r="P42" s="135">
        <v>0</v>
      </c>
      <c r="Q42" s="135">
        <v>0</v>
      </c>
      <c r="R42" s="135">
        <v>0</v>
      </c>
      <c r="S42" s="135">
        <v>0</v>
      </c>
      <c r="T42" s="135">
        <v>0</v>
      </c>
      <c r="U42" s="135">
        <v>0</v>
      </c>
      <c r="V42" s="135">
        <v>0</v>
      </c>
      <c r="W42" s="135">
        <v>0</v>
      </c>
      <c r="X42" s="135">
        <v>0</v>
      </c>
      <c r="Y42" s="135">
        <v>0</v>
      </c>
      <c r="Z42" s="135">
        <v>0</v>
      </c>
      <c r="AA42" s="135">
        <v>0</v>
      </c>
      <c r="AB42" s="135">
        <v>0</v>
      </c>
      <c r="AC42" s="135">
        <v>0</v>
      </c>
      <c r="AD42" s="135">
        <v>0</v>
      </c>
      <c r="AE42" s="135">
        <v>0</v>
      </c>
      <c r="AF42" s="135">
        <v>0</v>
      </c>
      <c r="AG42" s="135">
        <v>0</v>
      </c>
      <c r="AH42" s="135">
        <v>0</v>
      </c>
      <c r="AI42" s="135">
        <v>0</v>
      </c>
      <c r="AJ42" s="135">
        <v>0</v>
      </c>
      <c r="AK42" s="135">
        <v>0</v>
      </c>
      <c r="AL42" s="135">
        <v>0</v>
      </c>
      <c r="AM42" s="135">
        <v>0</v>
      </c>
      <c r="AN42" s="135">
        <v>0</v>
      </c>
      <c r="AO42" s="135">
        <v>0</v>
      </c>
      <c r="AP42" s="135">
        <v>0</v>
      </c>
      <c r="AQ42" s="135">
        <v>0</v>
      </c>
      <c r="AR42" s="135">
        <v>0</v>
      </c>
      <c r="AS42" s="135">
        <v>6585.3</v>
      </c>
      <c r="AT42" s="135">
        <v>125346617.933723</v>
      </c>
      <c r="AU42" s="135">
        <v>1776.63</v>
      </c>
      <c r="AV42" s="283">
        <f t="shared" si="0"/>
        <v>2.1523297387308825E-6</v>
      </c>
      <c r="AW42" s="308">
        <f t="shared" si="1"/>
        <v>1.4173737028464483E-2</v>
      </c>
    </row>
    <row r="43" spans="1:50" x14ac:dyDescent="0.3">
      <c r="A43" s="130">
        <v>1012662</v>
      </c>
      <c r="B43" s="130">
        <v>2017</v>
      </c>
      <c r="C43" s="135">
        <v>0</v>
      </c>
      <c r="D43" s="135">
        <v>0</v>
      </c>
      <c r="E43" s="135">
        <v>0</v>
      </c>
      <c r="F43" s="135">
        <v>6590</v>
      </c>
      <c r="G43" s="135">
        <v>0</v>
      </c>
      <c r="H43" s="135">
        <v>0</v>
      </c>
      <c r="I43" s="135">
        <v>0</v>
      </c>
      <c r="J43" s="135">
        <v>0</v>
      </c>
      <c r="K43" s="135">
        <v>0</v>
      </c>
      <c r="L43" s="135">
        <v>0</v>
      </c>
      <c r="M43" s="135">
        <v>0</v>
      </c>
      <c r="N43" s="135">
        <v>0</v>
      </c>
      <c r="O43" s="135">
        <v>0</v>
      </c>
      <c r="P43" s="135">
        <v>0</v>
      </c>
      <c r="Q43" s="135">
        <v>0</v>
      </c>
      <c r="R43" s="135">
        <v>0</v>
      </c>
      <c r="S43" s="135">
        <v>0</v>
      </c>
      <c r="T43" s="135">
        <v>0</v>
      </c>
      <c r="U43" s="135">
        <v>0</v>
      </c>
      <c r="V43" s="135">
        <v>0</v>
      </c>
      <c r="W43" s="135">
        <v>0</v>
      </c>
      <c r="X43" s="135">
        <v>0</v>
      </c>
      <c r="Y43" s="135">
        <v>0</v>
      </c>
      <c r="Z43" s="135">
        <v>0</v>
      </c>
      <c r="AA43" s="135">
        <v>0</v>
      </c>
      <c r="AB43" s="135">
        <v>0</v>
      </c>
      <c r="AC43" s="135">
        <v>0</v>
      </c>
      <c r="AD43" s="135">
        <v>0</v>
      </c>
      <c r="AE43" s="135">
        <v>0</v>
      </c>
      <c r="AF43" s="135">
        <v>0</v>
      </c>
      <c r="AG43" s="135">
        <v>0</v>
      </c>
      <c r="AH43" s="135">
        <v>0</v>
      </c>
      <c r="AI43" s="135">
        <v>0</v>
      </c>
      <c r="AJ43" s="135">
        <v>0</v>
      </c>
      <c r="AK43" s="135">
        <v>0</v>
      </c>
      <c r="AL43" s="135">
        <v>0</v>
      </c>
      <c r="AM43" s="135">
        <v>0</v>
      </c>
      <c r="AN43" s="135">
        <v>0</v>
      </c>
      <c r="AO43" s="135">
        <v>0</v>
      </c>
      <c r="AP43" s="135">
        <v>0</v>
      </c>
      <c r="AQ43" s="135">
        <v>0</v>
      </c>
      <c r="AR43" s="135">
        <v>0</v>
      </c>
      <c r="AS43" s="135">
        <v>6590</v>
      </c>
      <c r="AT43" s="135">
        <v>123791447.270955</v>
      </c>
      <c r="AU43" s="135">
        <v>4803.5200000000004</v>
      </c>
      <c r="AV43" s="283">
        <f t="shared" si="0"/>
        <v>5.8882134951881685E-6</v>
      </c>
      <c r="AW43" s="308">
        <f t="shared" si="1"/>
        <v>3.8803326933290028E-2</v>
      </c>
    </row>
    <row r="44" spans="1:50" x14ac:dyDescent="0.3">
      <c r="A44" s="130">
        <v>1012699</v>
      </c>
      <c r="B44" s="130">
        <v>2016</v>
      </c>
      <c r="C44" s="135">
        <v>0</v>
      </c>
      <c r="D44" s="135">
        <v>0</v>
      </c>
      <c r="E44" s="135">
        <v>0</v>
      </c>
      <c r="F44" s="135">
        <v>0</v>
      </c>
      <c r="G44" s="135">
        <v>0</v>
      </c>
      <c r="H44" s="135">
        <v>0</v>
      </c>
      <c r="I44" s="135">
        <v>0</v>
      </c>
      <c r="J44" s="135">
        <v>0</v>
      </c>
      <c r="K44" s="135">
        <v>0</v>
      </c>
      <c r="L44" s="135">
        <v>0</v>
      </c>
      <c r="M44" s="135">
        <v>0</v>
      </c>
      <c r="N44" s="135">
        <v>0</v>
      </c>
      <c r="O44" s="135">
        <v>0</v>
      </c>
      <c r="P44" s="135">
        <v>0</v>
      </c>
      <c r="Q44" s="135">
        <v>0</v>
      </c>
      <c r="R44" s="135">
        <v>0</v>
      </c>
      <c r="S44" s="135">
        <v>0</v>
      </c>
      <c r="T44" s="135">
        <v>0</v>
      </c>
      <c r="U44" s="135">
        <v>0</v>
      </c>
      <c r="V44" s="135">
        <v>0</v>
      </c>
      <c r="W44" s="135">
        <v>0</v>
      </c>
      <c r="X44" s="135">
        <v>0</v>
      </c>
      <c r="Y44" s="135">
        <v>0</v>
      </c>
      <c r="Z44" s="135">
        <v>0</v>
      </c>
      <c r="AA44" s="135">
        <v>0</v>
      </c>
      <c r="AB44" s="135">
        <v>0</v>
      </c>
      <c r="AC44" s="135">
        <v>0</v>
      </c>
      <c r="AD44" s="135">
        <v>0</v>
      </c>
      <c r="AE44" s="135">
        <v>4.6951704000000003</v>
      </c>
      <c r="AF44" s="135">
        <v>0</v>
      </c>
      <c r="AG44" s="135">
        <v>1031.5983237999999</v>
      </c>
      <c r="AH44" s="135">
        <v>0</v>
      </c>
      <c r="AI44" s="135">
        <v>0</v>
      </c>
      <c r="AJ44" s="135">
        <v>0</v>
      </c>
      <c r="AK44" s="135">
        <v>0</v>
      </c>
      <c r="AL44" s="135">
        <v>0</v>
      </c>
      <c r="AM44" s="135">
        <v>0</v>
      </c>
      <c r="AN44" s="135">
        <v>0</v>
      </c>
      <c r="AO44" s="135">
        <v>0</v>
      </c>
      <c r="AP44" s="135">
        <v>522.60900240000001</v>
      </c>
      <c r="AQ44" s="135">
        <v>0</v>
      </c>
      <c r="AR44" s="135">
        <v>0</v>
      </c>
      <c r="AS44" s="135">
        <v>1558.9024965999999</v>
      </c>
      <c r="AT44" s="135">
        <v>737905028</v>
      </c>
      <c r="AU44" s="135">
        <v>1919.14</v>
      </c>
      <c r="AV44" s="283">
        <f t="shared" si="0"/>
        <v>1.6683502671524463E-6</v>
      </c>
      <c r="AW44" s="308">
        <f t="shared" si="1"/>
        <v>2.6007953966672255E-3</v>
      </c>
    </row>
    <row r="45" spans="1:50" x14ac:dyDescent="0.3">
      <c r="A45" s="130">
        <v>1012699</v>
      </c>
      <c r="B45" s="130">
        <v>2017</v>
      </c>
      <c r="C45" s="135">
        <v>0</v>
      </c>
      <c r="D45" s="135">
        <v>0</v>
      </c>
      <c r="E45" s="135">
        <v>0</v>
      </c>
      <c r="F45" s="135">
        <v>0</v>
      </c>
      <c r="G45" s="135">
        <v>0</v>
      </c>
      <c r="H45" s="135">
        <v>0</v>
      </c>
      <c r="I45" s="135">
        <v>0</v>
      </c>
      <c r="J45" s="135">
        <v>0</v>
      </c>
      <c r="K45" s="135">
        <v>0</v>
      </c>
      <c r="L45" s="135">
        <v>0</v>
      </c>
      <c r="M45" s="135">
        <v>0</v>
      </c>
      <c r="N45" s="135">
        <v>0</v>
      </c>
      <c r="O45" s="135">
        <v>0</v>
      </c>
      <c r="P45" s="135">
        <v>0</v>
      </c>
      <c r="Q45" s="135">
        <v>0</v>
      </c>
      <c r="R45" s="135">
        <v>0</v>
      </c>
      <c r="S45" s="135">
        <v>0</v>
      </c>
      <c r="T45" s="135">
        <v>0</v>
      </c>
      <c r="U45" s="135">
        <v>0</v>
      </c>
      <c r="V45" s="135">
        <v>0</v>
      </c>
      <c r="W45" s="135">
        <v>0</v>
      </c>
      <c r="X45" s="135">
        <v>0</v>
      </c>
      <c r="Y45" s="135">
        <v>0</v>
      </c>
      <c r="Z45" s="135">
        <v>0</v>
      </c>
      <c r="AA45" s="135">
        <v>0</v>
      </c>
      <c r="AB45" s="135">
        <v>0</v>
      </c>
      <c r="AC45" s="135">
        <v>0</v>
      </c>
      <c r="AD45" s="135">
        <v>0</v>
      </c>
      <c r="AE45" s="135">
        <v>4.7494414999999996</v>
      </c>
      <c r="AF45" s="135">
        <v>0</v>
      </c>
      <c r="AG45" s="135">
        <v>633.94000000000005</v>
      </c>
      <c r="AH45" s="135">
        <v>0</v>
      </c>
      <c r="AI45" s="135">
        <v>0</v>
      </c>
      <c r="AJ45" s="135">
        <v>0</v>
      </c>
      <c r="AK45" s="135">
        <v>0</v>
      </c>
      <c r="AL45" s="135">
        <v>0</v>
      </c>
      <c r="AM45" s="135">
        <v>0</v>
      </c>
      <c r="AN45" s="135">
        <v>0</v>
      </c>
      <c r="AO45" s="135">
        <v>0</v>
      </c>
      <c r="AP45" s="135">
        <v>287.61779969999998</v>
      </c>
      <c r="AQ45" s="135">
        <v>0</v>
      </c>
      <c r="AR45" s="135">
        <v>0</v>
      </c>
      <c r="AS45" s="135">
        <v>926.30724120000002</v>
      </c>
      <c r="AT45" s="135">
        <v>846052939</v>
      </c>
      <c r="AU45" s="135">
        <v>1032.96</v>
      </c>
      <c r="AV45" s="283">
        <f t="shared" si="0"/>
        <v>1.3180470300280972E-6</v>
      </c>
      <c r="AW45" s="308">
        <f t="shared" si="1"/>
        <v>1.2209165081571805E-3</v>
      </c>
    </row>
    <row r="46" spans="1:50" x14ac:dyDescent="0.3">
      <c r="A46" s="130">
        <v>1012701</v>
      </c>
      <c r="B46" s="130">
        <v>2016</v>
      </c>
      <c r="C46" s="135">
        <v>1117.106</v>
      </c>
      <c r="D46" s="135">
        <v>0</v>
      </c>
      <c r="E46" s="135">
        <v>0</v>
      </c>
      <c r="F46" s="135">
        <v>0</v>
      </c>
      <c r="G46" s="135">
        <v>0</v>
      </c>
      <c r="H46" s="135">
        <v>0</v>
      </c>
      <c r="I46" s="135">
        <v>1.8380000000000001</v>
      </c>
      <c r="J46" s="135">
        <v>0</v>
      </c>
      <c r="K46" s="135">
        <v>710.26199999999994</v>
      </c>
      <c r="L46" s="135">
        <v>0</v>
      </c>
      <c r="M46" s="135">
        <v>0</v>
      </c>
      <c r="N46" s="135">
        <v>0</v>
      </c>
      <c r="O46" s="135">
        <v>0</v>
      </c>
      <c r="P46" s="135">
        <v>0</v>
      </c>
      <c r="Q46" s="135">
        <v>1308.7550000000001</v>
      </c>
      <c r="R46" s="135">
        <v>246.66800000000001</v>
      </c>
      <c r="S46" s="135">
        <v>0</v>
      </c>
      <c r="T46" s="135">
        <v>0</v>
      </c>
      <c r="U46" s="135">
        <v>0</v>
      </c>
      <c r="V46" s="135">
        <v>618.476</v>
      </c>
      <c r="W46" s="135">
        <v>0</v>
      </c>
      <c r="X46" s="135">
        <v>0</v>
      </c>
      <c r="Y46" s="135">
        <v>0</v>
      </c>
      <c r="Z46" s="135">
        <v>0</v>
      </c>
      <c r="AA46" s="135">
        <v>559.57299999999998</v>
      </c>
      <c r="AB46" s="135">
        <v>0</v>
      </c>
      <c r="AC46" s="135">
        <v>30.515000000000001</v>
      </c>
      <c r="AD46" s="135">
        <v>590.56399999999996</v>
      </c>
      <c r="AE46" s="135">
        <v>0</v>
      </c>
      <c r="AF46" s="135">
        <v>0</v>
      </c>
      <c r="AG46" s="135">
        <v>1027.655</v>
      </c>
      <c r="AH46" s="135">
        <v>0</v>
      </c>
      <c r="AI46" s="135">
        <v>413.25200000000001</v>
      </c>
      <c r="AJ46" s="135">
        <v>0</v>
      </c>
      <c r="AK46" s="135">
        <v>0</v>
      </c>
      <c r="AL46" s="135">
        <v>662.99300000000005</v>
      </c>
      <c r="AM46" s="135">
        <v>0</v>
      </c>
      <c r="AN46" s="135">
        <v>953.64200000000005</v>
      </c>
      <c r="AO46" s="135">
        <v>0</v>
      </c>
      <c r="AP46" s="135">
        <v>0</v>
      </c>
      <c r="AQ46" s="135">
        <v>0</v>
      </c>
      <c r="AR46" s="135">
        <v>0</v>
      </c>
      <c r="AS46" s="135">
        <v>8241.2990000000027</v>
      </c>
      <c r="AT46" s="135">
        <v>5048683569.7620001</v>
      </c>
      <c r="AU46" s="135">
        <v>4072.49</v>
      </c>
      <c r="AV46" s="283">
        <f t="shared" si="0"/>
        <v>9.7878251803188876E-8</v>
      </c>
      <c r="AW46" s="308">
        <f t="shared" si="1"/>
        <v>8.0664393870736901E-4</v>
      </c>
    </row>
    <row r="47" spans="1:50" x14ac:dyDescent="0.3">
      <c r="A47" s="130">
        <v>1012701</v>
      </c>
      <c r="B47" s="130">
        <v>2017</v>
      </c>
      <c r="C47" s="135">
        <v>1137.2850000000001</v>
      </c>
      <c r="D47" s="135">
        <v>0</v>
      </c>
      <c r="E47" s="135">
        <v>0</v>
      </c>
      <c r="F47" s="135">
        <v>0</v>
      </c>
      <c r="G47" s="135">
        <v>0</v>
      </c>
      <c r="H47" s="135">
        <v>0</v>
      </c>
      <c r="I47" s="135">
        <v>1.8380000000000001</v>
      </c>
      <c r="J47" s="135">
        <v>0</v>
      </c>
      <c r="K47" s="135">
        <v>825.71900000000005</v>
      </c>
      <c r="L47" s="135">
        <v>0</v>
      </c>
      <c r="M47" s="135">
        <v>0</v>
      </c>
      <c r="N47" s="135">
        <v>0</v>
      </c>
      <c r="O47" s="135">
        <v>0</v>
      </c>
      <c r="P47" s="135">
        <v>0</v>
      </c>
      <c r="Q47" s="135">
        <v>1325.1</v>
      </c>
      <c r="R47" s="135">
        <v>246.73</v>
      </c>
      <c r="S47" s="135">
        <v>0</v>
      </c>
      <c r="T47" s="135">
        <v>0</v>
      </c>
      <c r="U47" s="135">
        <v>0</v>
      </c>
      <c r="V47" s="135">
        <v>612.35599999999999</v>
      </c>
      <c r="W47" s="135">
        <v>0</v>
      </c>
      <c r="X47" s="135">
        <v>0</v>
      </c>
      <c r="Y47" s="135">
        <v>0</v>
      </c>
      <c r="Z47" s="135">
        <v>0</v>
      </c>
      <c r="AA47" s="135">
        <v>560.07899999999995</v>
      </c>
      <c r="AB47" s="135">
        <v>0</v>
      </c>
      <c r="AC47" s="135">
        <v>30.513999999999999</v>
      </c>
      <c r="AD47" s="135">
        <v>590.57500000000005</v>
      </c>
      <c r="AE47" s="135">
        <v>0</v>
      </c>
      <c r="AF47" s="135">
        <v>0</v>
      </c>
      <c r="AG47" s="135">
        <v>1027.67</v>
      </c>
      <c r="AH47" s="135">
        <v>0</v>
      </c>
      <c r="AI47" s="135">
        <v>413.33300000000003</v>
      </c>
      <c r="AJ47" s="135">
        <v>0</v>
      </c>
      <c r="AK47" s="135">
        <v>0</v>
      </c>
      <c r="AL47" s="135">
        <v>662.97900000000004</v>
      </c>
      <c r="AM47" s="135">
        <v>0</v>
      </c>
      <c r="AN47" s="135">
        <v>957.73299999999995</v>
      </c>
      <c r="AO47" s="135">
        <v>0</v>
      </c>
      <c r="AP47" s="135">
        <v>0</v>
      </c>
      <c r="AQ47" s="135">
        <v>0</v>
      </c>
      <c r="AR47" s="135">
        <v>0</v>
      </c>
      <c r="AS47" s="135">
        <v>8391.9110000000001</v>
      </c>
      <c r="AT47" s="135">
        <v>5391246398</v>
      </c>
      <c r="AU47" s="135">
        <v>9440.31</v>
      </c>
      <c r="AV47" s="283">
        <f t="shared" si="0"/>
        <v>2.0865855983035119E-7</v>
      </c>
      <c r="AW47" s="308">
        <f t="shared" si="1"/>
        <v>1.7510440634844826E-3</v>
      </c>
    </row>
    <row r="48" spans="1:50" x14ac:dyDescent="0.3">
      <c r="A48" s="130">
        <v>1012732</v>
      </c>
      <c r="B48" s="130">
        <v>2016</v>
      </c>
      <c r="C48" s="135">
        <v>0</v>
      </c>
      <c r="D48" s="135">
        <v>0</v>
      </c>
      <c r="E48" s="135">
        <v>0</v>
      </c>
      <c r="F48" s="135">
        <v>0</v>
      </c>
      <c r="G48" s="135">
        <v>0</v>
      </c>
      <c r="H48" s="135">
        <v>0</v>
      </c>
      <c r="I48" s="135">
        <v>24</v>
      </c>
      <c r="J48" s="135">
        <v>0</v>
      </c>
      <c r="K48" s="135">
        <v>0</v>
      </c>
      <c r="L48" s="135">
        <v>22</v>
      </c>
      <c r="M48" s="135">
        <v>0</v>
      </c>
      <c r="N48" s="135">
        <v>4390</v>
      </c>
      <c r="O48" s="135">
        <v>1729</v>
      </c>
      <c r="P48" s="135">
        <v>0</v>
      </c>
      <c r="Q48" s="135">
        <v>19</v>
      </c>
      <c r="R48" s="135">
        <v>0</v>
      </c>
      <c r="S48" s="135">
        <v>0</v>
      </c>
      <c r="T48" s="135">
        <v>269</v>
      </c>
      <c r="U48" s="135">
        <v>3345</v>
      </c>
      <c r="V48" s="135">
        <v>0</v>
      </c>
      <c r="W48" s="135">
        <v>0</v>
      </c>
      <c r="X48" s="135">
        <v>0</v>
      </c>
      <c r="Y48" s="135">
        <v>1648</v>
      </c>
      <c r="Z48" s="135">
        <v>0</v>
      </c>
      <c r="AA48" s="135">
        <v>0</v>
      </c>
      <c r="AB48" s="135">
        <v>76</v>
      </c>
      <c r="AC48" s="135">
        <v>0</v>
      </c>
      <c r="AD48" s="135">
        <v>0</v>
      </c>
      <c r="AE48" s="135">
        <v>0</v>
      </c>
      <c r="AF48" s="135">
        <v>235</v>
      </c>
      <c r="AG48" s="135">
        <v>0</v>
      </c>
      <c r="AH48" s="135">
        <v>0</v>
      </c>
      <c r="AI48" s="135">
        <v>0</v>
      </c>
      <c r="AJ48" s="135">
        <v>794</v>
      </c>
      <c r="AK48" s="135">
        <v>0</v>
      </c>
      <c r="AL48" s="135">
        <v>1051</v>
      </c>
      <c r="AM48" s="135">
        <v>0</v>
      </c>
      <c r="AN48" s="135">
        <v>0</v>
      </c>
      <c r="AO48" s="135">
        <v>15</v>
      </c>
      <c r="AP48" s="135">
        <v>0</v>
      </c>
      <c r="AQ48" s="135">
        <v>1338</v>
      </c>
      <c r="AR48" s="135">
        <v>0</v>
      </c>
      <c r="AS48" s="135">
        <v>14955</v>
      </c>
      <c r="AT48" s="135">
        <v>1240982810</v>
      </c>
      <c r="AU48" s="135">
        <v>3804.16</v>
      </c>
      <c r="AV48" s="283">
        <f t="shared" si="0"/>
        <v>2.049776886359602E-7</v>
      </c>
      <c r="AW48" s="308">
        <f t="shared" si="1"/>
        <v>3.0654413335507846E-3</v>
      </c>
    </row>
    <row r="49" spans="1:51" x14ac:dyDescent="0.3">
      <c r="A49" s="130">
        <v>1012732</v>
      </c>
      <c r="B49" s="130">
        <v>2017</v>
      </c>
      <c r="C49" s="135">
        <v>0</v>
      </c>
      <c r="D49" s="135">
        <v>0</v>
      </c>
      <c r="E49" s="135">
        <v>0</v>
      </c>
      <c r="F49" s="135">
        <v>0</v>
      </c>
      <c r="G49" s="135">
        <v>0</v>
      </c>
      <c r="H49" s="135">
        <v>0</v>
      </c>
      <c r="I49" s="135">
        <v>0</v>
      </c>
      <c r="J49" s="135">
        <v>0</v>
      </c>
      <c r="K49" s="135">
        <v>0</v>
      </c>
      <c r="L49" s="135">
        <v>0</v>
      </c>
      <c r="M49" s="135">
        <v>0</v>
      </c>
      <c r="N49" s="135">
        <v>4385</v>
      </c>
      <c r="O49" s="135">
        <v>1729</v>
      </c>
      <c r="P49" s="135">
        <v>0</v>
      </c>
      <c r="Q49" s="135">
        <v>0</v>
      </c>
      <c r="R49" s="135">
        <v>0</v>
      </c>
      <c r="S49" s="135">
        <v>0</v>
      </c>
      <c r="T49" s="135">
        <v>269</v>
      </c>
      <c r="U49" s="135">
        <v>3350</v>
      </c>
      <c r="V49" s="135">
        <v>0</v>
      </c>
      <c r="W49" s="135">
        <v>0</v>
      </c>
      <c r="X49" s="135">
        <v>0</v>
      </c>
      <c r="Y49" s="135">
        <v>1649</v>
      </c>
      <c r="Z49" s="135">
        <v>0</v>
      </c>
      <c r="AA49" s="135">
        <v>0</v>
      </c>
      <c r="AB49" s="135">
        <v>76</v>
      </c>
      <c r="AC49" s="135">
        <v>0</v>
      </c>
      <c r="AD49" s="135">
        <v>0</v>
      </c>
      <c r="AE49" s="135">
        <v>0</v>
      </c>
      <c r="AF49" s="135">
        <v>0</v>
      </c>
      <c r="AG49" s="135">
        <v>0</v>
      </c>
      <c r="AH49" s="135">
        <v>0</v>
      </c>
      <c r="AI49" s="135">
        <v>0</v>
      </c>
      <c r="AJ49" s="135">
        <v>794</v>
      </c>
      <c r="AK49" s="135">
        <v>0</v>
      </c>
      <c r="AL49" s="135">
        <v>1058</v>
      </c>
      <c r="AM49" s="135">
        <v>0</v>
      </c>
      <c r="AN49" s="135">
        <v>0</v>
      </c>
      <c r="AO49" s="135">
        <v>0</v>
      </c>
      <c r="AP49" s="135">
        <v>0</v>
      </c>
      <c r="AQ49" s="135">
        <v>1338</v>
      </c>
      <c r="AR49" s="135">
        <v>0</v>
      </c>
      <c r="AS49" s="135">
        <v>14648</v>
      </c>
      <c r="AT49" s="135">
        <v>1310112151</v>
      </c>
      <c r="AU49" s="135">
        <v>2435.4699999999998</v>
      </c>
      <c r="AV49" s="283">
        <f t="shared" si="0"/>
        <v>1.2691003923781644E-7</v>
      </c>
      <c r="AW49" s="308">
        <f t="shared" si="1"/>
        <v>1.8589782547555351E-3</v>
      </c>
    </row>
    <row r="50" spans="1:51" x14ac:dyDescent="0.3">
      <c r="A50" s="130">
        <v>1012752</v>
      </c>
      <c r="B50" s="130">
        <v>2016</v>
      </c>
      <c r="C50" s="135">
        <v>0</v>
      </c>
      <c r="D50" s="135">
        <v>0</v>
      </c>
      <c r="E50" s="135">
        <v>0</v>
      </c>
      <c r="F50" s="135">
        <v>3455</v>
      </c>
      <c r="G50" s="135">
        <v>0</v>
      </c>
      <c r="H50" s="135">
        <v>0</v>
      </c>
      <c r="I50" s="135">
        <v>0</v>
      </c>
      <c r="J50" s="135">
        <v>0</v>
      </c>
      <c r="K50" s="135">
        <v>0</v>
      </c>
      <c r="L50" s="135">
        <v>0</v>
      </c>
      <c r="M50" s="135">
        <v>0</v>
      </c>
      <c r="N50" s="135">
        <v>0</v>
      </c>
      <c r="O50" s="135">
        <v>0</v>
      </c>
      <c r="P50" s="135">
        <v>0</v>
      </c>
      <c r="Q50" s="135">
        <v>0</v>
      </c>
      <c r="R50" s="135">
        <v>0</v>
      </c>
      <c r="S50" s="135">
        <v>0</v>
      </c>
      <c r="T50" s="135">
        <v>0</v>
      </c>
      <c r="U50" s="135">
        <v>0</v>
      </c>
      <c r="V50" s="135">
        <v>0</v>
      </c>
      <c r="W50" s="135">
        <v>0</v>
      </c>
      <c r="X50" s="135">
        <v>0</v>
      </c>
      <c r="Y50" s="135">
        <v>0</v>
      </c>
      <c r="Z50" s="135">
        <v>0</v>
      </c>
      <c r="AA50" s="135">
        <v>0</v>
      </c>
      <c r="AB50" s="135">
        <v>0</v>
      </c>
      <c r="AC50" s="135">
        <v>0</v>
      </c>
      <c r="AD50" s="135">
        <v>0</v>
      </c>
      <c r="AE50" s="135">
        <v>0</v>
      </c>
      <c r="AF50" s="135">
        <v>0</v>
      </c>
      <c r="AG50" s="135">
        <v>0</v>
      </c>
      <c r="AH50" s="135">
        <v>0</v>
      </c>
      <c r="AI50" s="135">
        <v>0</v>
      </c>
      <c r="AJ50" s="135">
        <v>0</v>
      </c>
      <c r="AK50" s="135">
        <v>0</v>
      </c>
      <c r="AL50" s="135">
        <v>0</v>
      </c>
      <c r="AM50" s="135">
        <v>0</v>
      </c>
      <c r="AN50" s="135">
        <v>0</v>
      </c>
      <c r="AO50" s="135">
        <v>0</v>
      </c>
      <c r="AP50" s="135">
        <v>0</v>
      </c>
      <c r="AQ50" s="135">
        <v>0</v>
      </c>
      <c r="AR50" s="135">
        <v>0</v>
      </c>
      <c r="AS50" s="135">
        <v>3455</v>
      </c>
      <c r="AT50" s="135">
        <v>137040055</v>
      </c>
      <c r="AU50" s="135">
        <v>2567.9299999999998</v>
      </c>
      <c r="AV50" s="283">
        <f t="shared" si="0"/>
        <v>5.4235994125549692E-6</v>
      </c>
      <c r="AW50" s="308">
        <f t="shared" si="1"/>
        <v>1.8738535970377421E-2</v>
      </c>
    </row>
    <row r="51" spans="1:51" x14ac:dyDescent="0.3">
      <c r="A51" s="130">
        <v>1012752</v>
      </c>
      <c r="B51" s="130">
        <v>2017</v>
      </c>
      <c r="C51" s="135">
        <v>0</v>
      </c>
      <c r="D51" s="135">
        <v>0</v>
      </c>
      <c r="E51" s="135">
        <v>0</v>
      </c>
      <c r="F51" s="135">
        <v>3448</v>
      </c>
      <c r="G51" s="135">
        <v>0</v>
      </c>
      <c r="H51" s="135">
        <v>0</v>
      </c>
      <c r="I51" s="135">
        <v>0</v>
      </c>
      <c r="J51" s="135">
        <v>0</v>
      </c>
      <c r="K51" s="135">
        <v>0</v>
      </c>
      <c r="L51" s="135">
        <v>0</v>
      </c>
      <c r="M51" s="135">
        <v>0</v>
      </c>
      <c r="N51" s="135">
        <v>0</v>
      </c>
      <c r="O51" s="135">
        <v>0</v>
      </c>
      <c r="P51" s="135">
        <v>0</v>
      </c>
      <c r="Q51" s="135">
        <v>0</v>
      </c>
      <c r="R51" s="135">
        <v>0</v>
      </c>
      <c r="S51" s="135">
        <v>0</v>
      </c>
      <c r="T51" s="135">
        <v>0</v>
      </c>
      <c r="U51" s="135">
        <v>0</v>
      </c>
      <c r="V51" s="135">
        <v>0</v>
      </c>
      <c r="W51" s="135">
        <v>0</v>
      </c>
      <c r="X51" s="135">
        <v>0</v>
      </c>
      <c r="Y51" s="135">
        <v>0</v>
      </c>
      <c r="Z51" s="135">
        <v>0</v>
      </c>
      <c r="AA51" s="135">
        <v>0</v>
      </c>
      <c r="AB51" s="135">
        <v>0</v>
      </c>
      <c r="AC51" s="135">
        <v>0</v>
      </c>
      <c r="AD51" s="135">
        <v>0</v>
      </c>
      <c r="AE51" s="135">
        <v>0</v>
      </c>
      <c r="AF51" s="135">
        <v>0</v>
      </c>
      <c r="AG51" s="135">
        <v>0</v>
      </c>
      <c r="AH51" s="135">
        <v>0</v>
      </c>
      <c r="AI51" s="135">
        <v>0</v>
      </c>
      <c r="AJ51" s="135">
        <v>0</v>
      </c>
      <c r="AK51" s="135">
        <v>0</v>
      </c>
      <c r="AL51" s="135">
        <v>0</v>
      </c>
      <c r="AM51" s="135">
        <v>0</v>
      </c>
      <c r="AN51" s="135">
        <v>0</v>
      </c>
      <c r="AO51" s="135">
        <v>0</v>
      </c>
      <c r="AP51" s="135">
        <v>0</v>
      </c>
      <c r="AQ51" s="135">
        <v>0</v>
      </c>
      <c r="AR51" s="135">
        <v>0</v>
      </c>
      <c r="AS51" s="135">
        <v>3448</v>
      </c>
      <c r="AT51" s="135">
        <v>146241822</v>
      </c>
      <c r="AU51" s="135">
        <v>3405.03</v>
      </c>
      <c r="AV51" s="283">
        <f t="shared" si="0"/>
        <v>6.7527721517052856E-6</v>
      </c>
      <c r="AW51" s="308">
        <f t="shared" si="1"/>
        <v>2.3283558379079822E-2</v>
      </c>
    </row>
    <row r="52" spans="1:51" x14ac:dyDescent="0.3">
      <c r="A52" s="130">
        <v>1012775</v>
      </c>
      <c r="B52" s="130">
        <v>2016</v>
      </c>
      <c r="C52" s="135">
        <v>264.39999999999998</v>
      </c>
      <c r="D52" s="135">
        <v>0</v>
      </c>
      <c r="E52" s="135">
        <v>0</v>
      </c>
      <c r="F52" s="135">
        <v>0</v>
      </c>
      <c r="G52" s="135">
        <v>0</v>
      </c>
      <c r="H52" s="135">
        <v>0</v>
      </c>
      <c r="I52" s="135">
        <v>0</v>
      </c>
      <c r="J52" s="135">
        <v>126.5</v>
      </c>
      <c r="K52" s="135">
        <v>0</v>
      </c>
      <c r="L52" s="135">
        <v>0</v>
      </c>
      <c r="M52" s="135">
        <v>0</v>
      </c>
      <c r="N52" s="135">
        <v>0</v>
      </c>
      <c r="O52" s="135">
        <v>0</v>
      </c>
      <c r="P52" s="135">
        <v>0</v>
      </c>
      <c r="Q52" s="135">
        <v>3475.2</v>
      </c>
      <c r="R52" s="135">
        <v>0</v>
      </c>
      <c r="S52" s="135">
        <v>0</v>
      </c>
      <c r="T52" s="135">
        <v>0</v>
      </c>
      <c r="U52" s="135">
        <v>0</v>
      </c>
      <c r="V52" s="135">
        <v>1576.6</v>
      </c>
      <c r="W52" s="135">
        <v>0</v>
      </c>
      <c r="X52" s="135">
        <v>0</v>
      </c>
      <c r="Y52" s="135">
        <v>0</v>
      </c>
      <c r="Z52" s="135">
        <v>0</v>
      </c>
      <c r="AA52" s="135">
        <v>0</v>
      </c>
      <c r="AB52" s="135">
        <v>0</v>
      </c>
      <c r="AC52" s="135">
        <v>0</v>
      </c>
      <c r="AD52" s="135">
        <v>0</v>
      </c>
      <c r="AE52" s="135">
        <v>0</v>
      </c>
      <c r="AF52" s="135">
        <v>0</v>
      </c>
      <c r="AG52" s="135">
        <v>0</v>
      </c>
      <c r="AH52" s="135">
        <v>0</v>
      </c>
      <c r="AI52" s="135">
        <v>0</v>
      </c>
      <c r="AJ52" s="135">
        <v>0</v>
      </c>
      <c r="AK52" s="135">
        <v>0</v>
      </c>
      <c r="AL52" s="135">
        <v>1157.8</v>
      </c>
      <c r="AM52" s="135">
        <v>0</v>
      </c>
      <c r="AN52" s="135">
        <v>0</v>
      </c>
      <c r="AO52" s="135">
        <v>0</v>
      </c>
      <c r="AP52" s="135">
        <v>0</v>
      </c>
      <c r="AQ52" s="135">
        <v>0</v>
      </c>
      <c r="AR52" s="135">
        <v>0</v>
      </c>
      <c r="AS52" s="135">
        <v>6600.5</v>
      </c>
      <c r="AT52" s="135">
        <v>1442777802</v>
      </c>
      <c r="AU52" s="135">
        <v>3693.87</v>
      </c>
      <c r="AV52" s="283">
        <f t="shared" si="0"/>
        <v>3.8788708515612895E-7</v>
      </c>
      <c r="AW52" s="308">
        <f t="shared" si="1"/>
        <v>2.560248705573029E-3</v>
      </c>
    </row>
    <row r="53" spans="1:51" x14ac:dyDescent="0.3">
      <c r="A53" s="130">
        <v>1012775</v>
      </c>
      <c r="B53" s="130">
        <v>2017</v>
      </c>
      <c r="C53" s="135">
        <v>253.1</v>
      </c>
      <c r="D53" s="135">
        <v>0</v>
      </c>
      <c r="E53" s="135">
        <v>0</v>
      </c>
      <c r="F53" s="135">
        <v>0</v>
      </c>
      <c r="G53" s="135">
        <v>0</v>
      </c>
      <c r="H53" s="135">
        <v>0</v>
      </c>
      <c r="I53" s="135">
        <v>0</v>
      </c>
      <c r="J53" s="135">
        <v>119.7</v>
      </c>
      <c r="K53" s="135">
        <v>0</v>
      </c>
      <c r="L53" s="135">
        <v>0</v>
      </c>
      <c r="M53" s="135">
        <v>0</v>
      </c>
      <c r="N53" s="135">
        <v>0</v>
      </c>
      <c r="O53" s="135">
        <v>0</v>
      </c>
      <c r="P53" s="135">
        <v>0</v>
      </c>
      <c r="Q53" s="135">
        <v>3477</v>
      </c>
      <c r="R53" s="135">
        <v>0</v>
      </c>
      <c r="S53" s="135">
        <v>0</v>
      </c>
      <c r="T53" s="135">
        <v>0</v>
      </c>
      <c r="U53" s="135">
        <v>0</v>
      </c>
      <c r="V53" s="135">
        <v>1564.6</v>
      </c>
      <c r="W53" s="135">
        <v>0</v>
      </c>
      <c r="X53" s="135">
        <v>0</v>
      </c>
      <c r="Y53" s="135">
        <v>0</v>
      </c>
      <c r="Z53" s="135">
        <v>0</v>
      </c>
      <c r="AA53" s="135">
        <v>0</v>
      </c>
      <c r="AB53" s="135">
        <v>0</v>
      </c>
      <c r="AC53" s="135">
        <v>0</v>
      </c>
      <c r="AD53" s="135">
        <v>0</v>
      </c>
      <c r="AE53" s="135">
        <v>0</v>
      </c>
      <c r="AF53" s="135">
        <v>0</v>
      </c>
      <c r="AG53" s="135">
        <v>0</v>
      </c>
      <c r="AH53" s="135">
        <v>0</v>
      </c>
      <c r="AI53" s="135">
        <v>0</v>
      </c>
      <c r="AJ53" s="135">
        <v>0</v>
      </c>
      <c r="AK53" s="135">
        <v>0</v>
      </c>
      <c r="AL53" s="135">
        <v>1136</v>
      </c>
      <c r="AM53" s="135">
        <v>0</v>
      </c>
      <c r="AN53" s="135">
        <v>0</v>
      </c>
      <c r="AO53" s="135">
        <v>0</v>
      </c>
      <c r="AP53" s="135">
        <v>0</v>
      </c>
      <c r="AQ53" s="135">
        <v>0</v>
      </c>
      <c r="AR53" s="135">
        <v>0</v>
      </c>
      <c r="AS53" s="135">
        <v>6550.4</v>
      </c>
      <c r="AT53" s="135">
        <v>1228064610</v>
      </c>
      <c r="AU53" s="135">
        <v>5044.5200000000004</v>
      </c>
      <c r="AV53" s="283">
        <f t="shared" si="0"/>
        <v>6.2709135120518935E-7</v>
      </c>
      <c r="AW53" s="308">
        <f t="shared" si="1"/>
        <v>4.1076991869344725E-3</v>
      </c>
    </row>
    <row r="54" spans="1:51" x14ac:dyDescent="0.3">
      <c r="A54" s="130">
        <v>1012821</v>
      </c>
      <c r="B54" s="130">
        <v>2016</v>
      </c>
      <c r="C54" s="135">
        <v>0</v>
      </c>
      <c r="D54" s="135">
        <v>0</v>
      </c>
      <c r="E54" s="135">
        <v>393.4</v>
      </c>
      <c r="F54" s="135">
        <v>0</v>
      </c>
      <c r="G54" s="135">
        <v>0</v>
      </c>
      <c r="H54" s="135">
        <v>0</v>
      </c>
      <c r="I54" s="135">
        <v>0</v>
      </c>
      <c r="J54" s="135">
        <v>0</v>
      </c>
      <c r="K54" s="135">
        <v>0</v>
      </c>
      <c r="L54" s="135">
        <v>52.9</v>
      </c>
      <c r="M54" s="135">
        <v>771.9</v>
      </c>
      <c r="N54" s="135">
        <v>0</v>
      </c>
      <c r="O54" s="135">
        <v>0</v>
      </c>
      <c r="P54" s="135">
        <v>1423.9</v>
      </c>
      <c r="Q54" s="135">
        <v>1738.5</v>
      </c>
      <c r="R54" s="135">
        <v>0</v>
      </c>
      <c r="S54" s="135">
        <v>0</v>
      </c>
      <c r="T54" s="135">
        <v>0</v>
      </c>
      <c r="U54" s="135">
        <v>0</v>
      </c>
      <c r="V54" s="135">
        <v>918.4</v>
      </c>
      <c r="W54" s="135">
        <v>0</v>
      </c>
      <c r="X54" s="135">
        <v>0</v>
      </c>
      <c r="Y54" s="135">
        <v>0</v>
      </c>
      <c r="Z54" s="135">
        <v>0</v>
      </c>
      <c r="AA54" s="135">
        <v>0</v>
      </c>
      <c r="AB54" s="135">
        <v>0</v>
      </c>
      <c r="AC54" s="135">
        <v>0</v>
      </c>
      <c r="AD54" s="135">
        <v>0</v>
      </c>
      <c r="AE54" s="135">
        <v>84.5</v>
      </c>
      <c r="AF54" s="135">
        <v>0</v>
      </c>
      <c r="AG54" s="135">
        <v>0</v>
      </c>
      <c r="AH54" s="135">
        <v>0</v>
      </c>
      <c r="AI54" s="135">
        <v>0</v>
      </c>
      <c r="AJ54" s="135">
        <v>0</v>
      </c>
      <c r="AK54" s="135">
        <v>588.9</v>
      </c>
      <c r="AL54" s="135">
        <v>14.3</v>
      </c>
      <c r="AM54" s="135">
        <v>0</v>
      </c>
      <c r="AN54" s="135">
        <v>0</v>
      </c>
      <c r="AO54" s="135">
        <v>0</v>
      </c>
      <c r="AP54" s="135">
        <v>0</v>
      </c>
      <c r="AQ54" s="135">
        <v>0</v>
      </c>
      <c r="AR54" s="135">
        <v>0</v>
      </c>
      <c r="AS54" s="135">
        <v>5986.7</v>
      </c>
      <c r="AT54" s="135">
        <v>830586488</v>
      </c>
      <c r="AU54" s="135">
        <v>7215.1</v>
      </c>
      <c r="AV54" s="283">
        <f t="shared" si="0"/>
        <v>1.4510086360852849E-6</v>
      </c>
      <c r="AW54" s="308">
        <f t="shared" si="1"/>
        <v>8.6867534016517728E-3</v>
      </c>
    </row>
    <row r="55" spans="1:51" x14ac:dyDescent="0.3">
      <c r="A55" s="130">
        <v>1012821</v>
      </c>
      <c r="B55" s="130">
        <v>2017</v>
      </c>
      <c r="C55" s="135">
        <v>0</v>
      </c>
      <c r="D55" s="135">
        <v>0</v>
      </c>
      <c r="E55" s="135">
        <v>394.2</v>
      </c>
      <c r="F55" s="135">
        <v>0</v>
      </c>
      <c r="G55" s="135">
        <v>0</v>
      </c>
      <c r="H55" s="135">
        <v>0</v>
      </c>
      <c r="I55" s="135">
        <v>0</v>
      </c>
      <c r="J55" s="135">
        <v>0</v>
      </c>
      <c r="K55" s="135">
        <v>0</v>
      </c>
      <c r="L55" s="135">
        <v>56.1</v>
      </c>
      <c r="M55" s="135">
        <v>770.3</v>
      </c>
      <c r="N55" s="135">
        <v>0</v>
      </c>
      <c r="O55" s="135">
        <v>0</v>
      </c>
      <c r="P55" s="135">
        <v>1473.5</v>
      </c>
      <c r="Q55" s="135">
        <v>1660.6</v>
      </c>
      <c r="R55" s="135">
        <v>0</v>
      </c>
      <c r="S55" s="135">
        <v>0</v>
      </c>
      <c r="T55" s="135">
        <v>0</v>
      </c>
      <c r="U55" s="135">
        <v>0</v>
      </c>
      <c r="V55" s="135">
        <v>916.7</v>
      </c>
      <c r="W55" s="135">
        <v>0</v>
      </c>
      <c r="X55" s="135">
        <v>0</v>
      </c>
      <c r="Y55" s="135">
        <v>0</v>
      </c>
      <c r="Z55" s="135">
        <v>0</v>
      </c>
      <c r="AA55" s="135">
        <v>0</v>
      </c>
      <c r="AB55" s="135">
        <v>0</v>
      </c>
      <c r="AC55" s="135">
        <v>0</v>
      </c>
      <c r="AD55" s="135">
        <v>0</v>
      </c>
      <c r="AE55" s="135">
        <v>84.5</v>
      </c>
      <c r="AF55" s="135">
        <v>0</v>
      </c>
      <c r="AG55" s="135">
        <v>0</v>
      </c>
      <c r="AH55" s="135">
        <v>0</v>
      </c>
      <c r="AI55" s="135">
        <v>0</v>
      </c>
      <c r="AJ55" s="135">
        <v>0</v>
      </c>
      <c r="AK55" s="135">
        <v>588.6</v>
      </c>
      <c r="AL55" s="135">
        <v>14.3</v>
      </c>
      <c r="AM55" s="135">
        <v>0</v>
      </c>
      <c r="AN55" s="135">
        <v>0</v>
      </c>
      <c r="AO55" s="135">
        <v>0</v>
      </c>
      <c r="AP55" s="135">
        <v>0</v>
      </c>
      <c r="AQ55" s="135">
        <v>0</v>
      </c>
      <c r="AR55" s="135">
        <v>0</v>
      </c>
      <c r="AS55" s="135">
        <v>5958.8</v>
      </c>
      <c r="AT55" s="135">
        <v>487867226</v>
      </c>
      <c r="AU55" s="135">
        <v>1816.82</v>
      </c>
      <c r="AV55" s="283">
        <f t="shared" si="0"/>
        <v>6.2495888813667871E-7</v>
      </c>
      <c r="AW55" s="308">
        <f t="shared" si="1"/>
        <v>3.7240050226288414E-3</v>
      </c>
    </row>
    <row r="56" spans="1:51" x14ac:dyDescent="0.3">
      <c r="A56" s="130">
        <v>1012829</v>
      </c>
      <c r="B56" s="130">
        <v>2016</v>
      </c>
      <c r="C56" s="135">
        <v>0</v>
      </c>
      <c r="D56" s="135">
        <v>0</v>
      </c>
      <c r="E56" s="135">
        <v>0</v>
      </c>
      <c r="F56" s="135">
        <v>0</v>
      </c>
      <c r="G56" s="135">
        <v>0</v>
      </c>
      <c r="H56" s="135">
        <v>0</v>
      </c>
      <c r="I56" s="135">
        <v>0</v>
      </c>
      <c r="J56" s="135">
        <v>0</v>
      </c>
      <c r="K56" s="135">
        <v>0</v>
      </c>
      <c r="L56" s="135">
        <v>35.5</v>
      </c>
      <c r="M56" s="135">
        <v>68.03</v>
      </c>
      <c r="N56" s="135">
        <v>0</v>
      </c>
      <c r="O56" s="135">
        <v>0</v>
      </c>
      <c r="P56" s="135">
        <v>0</v>
      </c>
      <c r="Q56" s="135">
        <v>0</v>
      </c>
      <c r="R56" s="135">
        <v>0</v>
      </c>
      <c r="S56" s="135">
        <v>0</v>
      </c>
      <c r="T56" s="135">
        <v>170.61</v>
      </c>
      <c r="U56" s="135">
        <v>0</v>
      </c>
      <c r="V56" s="135">
        <v>0</v>
      </c>
      <c r="W56" s="135">
        <v>0</v>
      </c>
      <c r="X56" s="135">
        <v>0</v>
      </c>
      <c r="Y56" s="135">
        <v>0</v>
      </c>
      <c r="Z56" s="135">
        <v>0</v>
      </c>
      <c r="AA56" s="135">
        <v>0</v>
      </c>
      <c r="AB56" s="135">
        <v>0</v>
      </c>
      <c r="AC56" s="135">
        <v>0</v>
      </c>
      <c r="AD56" s="135">
        <v>0</v>
      </c>
      <c r="AE56" s="135">
        <v>0</v>
      </c>
      <c r="AF56" s="135">
        <v>0</v>
      </c>
      <c r="AG56" s="135">
        <v>0</v>
      </c>
      <c r="AH56" s="135">
        <v>0</v>
      </c>
      <c r="AI56" s="135">
        <v>0</v>
      </c>
      <c r="AJ56" s="135">
        <v>0</v>
      </c>
      <c r="AK56" s="135">
        <v>0</v>
      </c>
      <c r="AL56" s="135">
        <v>0</v>
      </c>
      <c r="AM56" s="135">
        <v>0</v>
      </c>
      <c r="AN56" s="135">
        <v>0</v>
      </c>
      <c r="AO56" s="135">
        <v>0</v>
      </c>
      <c r="AP56" s="135">
        <v>0</v>
      </c>
      <c r="AQ56" s="135">
        <v>0</v>
      </c>
      <c r="AR56" s="135">
        <v>0</v>
      </c>
      <c r="AS56" s="135">
        <v>274.14</v>
      </c>
      <c r="AT56" s="135">
        <v>1200000</v>
      </c>
      <c r="AU56" s="292">
        <v>0.2</v>
      </c>
      <c r="AV56" s="283">
        <f t="shared" si="0"/>
        <v>6.0796186863159943E-7</v>
      </c>
      <c r="AW56" s="308">
        <f t="shared" si="1"/>
        <v>1.6666666666666666E-4</v>
      </c>
    </row>
    <row r="57" spans="1:51" x14ac:dyDescent="0.3">
      <c r="A57" s="130">
        <v>1012829</v>
      </c>
      <c r="B57" s="130">
        <v>2017</v>
      </c>
      <c r="C57" s="135">
        <v>0</v>
      </c>
      <c r="D57" s="135">
        <v>0</v>
      </c>
      <c r="E57" s="135">
        <v>0</v>
      </c>
      <c r="F57" s="135">
        <v>0</v>
      </c>
      <c r="G57" s="135">
        <v>0</v>
      </c>
      <c r="H57" s="135">
        <v>0</v>
      </c>
      <c r="I57" s="135">
        <v>0</v>
      </c>
      <c r="J57" s="135">
        <v>0</v>
      </c>
      <c r="K57" s="135">
        <v>0</v>
      </c>
      <c r="L57" s="135">
        <v>35.5</v>
      </c>
      <c r="M57" s="135">
        <v>68.03</v>
      </c>
      <c r="N57" s="135">
        <v>0</v>
      </c>
      <c r="O57" s="135">
        <v>0</v>
      </c>
      <c r="P57" s="135">
        <v>0</v>
      </c>
      <c r="Q57" s="135">
        <v>0</v>
      </c>
      <c r="R57" s="135">
        <v>0</v>
      </c>
      <c r="S57" s="135">
        <v>0</v>
      </c>
      <c r="T57" s="135">
        <v>170.61</v>
      </c>
      <c r="U57" s="135">
        <v>0</v>
      </c>
      <c r="V57" s="135">
        <v>0</v>
      </c>
      <c r="W57" s="135">
        <v>0</v>
      </c>
      <c r="X57" s="135">
        <v>0</v>
      </c>
      <c r="Y57" s="135">
        <v>0</v>
      </c>
      <c r="Z57" s="135">
        <v>0</v>
      </c>
      <c r="AA57" s="135">
        <v>0</v>
      </c>
      <c r="AB57" s="135">
        <v>0</v>
      </c>
      <c r="AC57" s="135">
        <v>0</v>
      </c>
      <c r="AD57" s="135">
        <v>0</v>
      </c>
      <c r="AE57" s="135">
        <v>0</v>
      </c>
      <c r="AF57" s="135">
        <v>0</v>
      </c>
      <c r="AG57" s="135">
        <v>0</v>
      </c>
      <c r="AH57" s="135">
        <v>0</v>
      </c>
      <c r="AI57" s="135">
        <v>0</v>
      </c>
      <c r="AJ57" s="135">
        <v>0</v>
      </c>
      <c r="AK57" s="135">
        <v>0</v>
      </c>
      <c r="AL57" s="135">
        <v>0</v>
      </c>
      <c r="AM57" s="135">
        <v>0</v>
      </c>
      <c r="AN57" s="135">
        <v>0</v>
      </c>
      <c r="AO57" s="135">
        <v>0</v>
      </c>
      <c r="AP57" s="135">
        <v>0</v>
      </c>
      <c r="AQ57" s="135">
        <v>0</v>
      </c>
      <c r="AR57" s="135">
        <v>0</v>
      </c>
      <c r="AS57" s="135">
        <v>274.14</v>
      </c>
      <c r="AT57" s="135">
        <v>459746904</v>
      </c>
      <c r="AU57" s="135">
        <v>767.82</v>
      </c>
      <c r="AV57" s="283">
        <f t="shared" si="0"/>
        <v>6.0921164829340283E-6</v>
      </c>
      <c r="AW57" s="308">
        <f t="shared" si="1"/>
        <v>1.6700928126315343E-3</v>
      </c>
    </row>
    <row r="58" spans="1:51" x14ac:dyDescent="0.3">
      <c r="A58" s="130">
        <v>1013050</v>
      </c>
      <c r="B58" s="130">
        <v>2017</v>
      </c>
      <c r="C58" s="135">
        <v>0</v>
      </c>
      <c r="D58" s="135">
        <v>0</v>
      </c>
      <c r="E58" s="135">
        <v>0</v>
      </c>
      <c r="F58" s="135">
        <v>0</v>
      </c>
      <c r="G58" s="135">
        <v>0</v>
      </c>
      <c r="H58" s="135">
        <v>0</v>
      </c>
      <c r="I58" s="135">
        <v>0</v>
      </c>
      <c r="J58" s="135">
        <v>0</v>
      </c>
      <c r="K58" s="135">
        <v>0</v>
      </c>
      <c r="L58" s="135">
        <v>0</v>
      </c>
      <c r="M58" s="135">
        <v>0</v>
      </c>
      <c r="N58" s="135">
        <v>0</v>
      </c>
      <c r="O58" s="135">
        <v>0</v>
      </c>
      <c r="P58" s="135">
        <v>0</v>
      </c>
      <c r="Q58" s="135">
        <v>0</v>
      </c>
      <c r="R58" s="135">
        <v>0</v>
      </c>
      <c r="S58" s="135">
        <v>0</v>
      </c>
      <c r="T58" s="135">
        <v>0</v>
      </c>
      <c r="U58" s="135">
        <v>0</v>
      </c>
      <c r="V58" s="135">
        <v>0</v>
      </c>
      <c r="W58" s="135">
        <v>0</v>
      </c>
      <c r="X58" s="135">
        <v>0</v>
      </c>
      <c r="Y58" s="135">
        <v>0</v>
      </c>
      <c r="Z58" s="135">
        <v>0</v>
      </c>
      <c r="AA58" s="135">
        <v>0</v>
      </c>
      <c r="AB58" s="135">
        <v>0</v>
      </c>
      <c r="AC58" s="135">
        <v>0</v>
      </c>
      <c r="AD58" s="135">
        <v>0</v>
      </c>
      <c r="AE58" s="135">
        <v>0</v>
      </c>
      <c r="AF58" s="135">
        <v>2256</v>
      </c>
      <c r="AG58" s="135">
        <v>0</v>
      </c>
      <c r="AH58" s="135">
        <v>0</v>
      </c>
      <c r="AI58" s="135">
        <v>0</v>
      </c>
      <c r="AJ58" s="135">
        <v>0</v>
      </c>
      <c r="AK58" s="135">
        <v>0</v>
      </c>
      <c r="AL58" s="135">
        <v>0</v>
      </c>
      <c r="AM58" s="135">
        <v>0</v>
      </c>
      <c r="AN58" s="135">
        <v>0</v>
      </c>
      <c r="AO58" s="135">
        <v>0</v>
      </c>
      <c r="AP58" s="135">
        <v>0</v>
      </c>
      <c r="AQ58" s="135">
        <v>0</v>
      </c>
      <c r="AR58" s="135">
        <v>0</v>
      </c>
      <c r="AS58" s="135">
        <v>2256</v>
      </c>
      <c r="AT58" s="135">
        <v>623391892</v>
      </c>
      <c r="AU58" s="135">
        <v>1490.11</v>
      </c>
      <c r="AV58" s="283">
        <f t="shared" si="0"/>
        <v>1.0595417750044296E-6</v>
      </c>
      <c r="AW58" s="308">
        <f t="shared" si="1"/>
        <v>2.390326244409993E-3</v>
      </c>
    </row>
    <row r="59" spans="1:51" x14ac:dyDescent="0.3">
      <c r="A59" s="130">
        <v>1013059</v>
      </c>
      <c r="B59" s="130">
        <v>2017</v>
      </c>
      <c r="C59" s="135">
        <v>0</v>
      </c>
      <c r="D59" s="135">
        <v>0</v>
      </c>
      <c r="E59" s="135">
        <v>0</v>
      </c>
      <c r="F59" s="135">
        <v>0</v>
      </c>
      <c r="G59" s="135">
        <v>0</v>
      </c>
      <c r="H59" s="135">
        <v>0</v>
      </c>
      <c r="I59" s="135">
        <v>0</v>
      </c>
      <c r="J59" s="135">
        <v>0</v>
      </c>
      <c r="K59" s="135">
        <v>0</v>
      </c>
      <c r="L59" s="135">
        <v>0</v>
      </c>
      <c r="M59" s="135">
        <v>0</v>
      </c>
      <c r="N59" s="135">
        <v>0</v>
      </c>
      <c r="O59" s="135">
        <v>33</v>
      </c>
      <c r="P59" s="135">
        <v>0</v>
      </c>
      <c r="Q59" s="135">
        <v>0</v>
      </c>
      <c r="R59" s="135">
        <v>0</v>
      </c>
      <c r="S59" s="135">
        <v>0</v>
      </c>
      <c r="T59" s="135">
        <v>0</v>
      </c>
      <c r="U59" s="135">
        <v>0</v>
      </c>
      <c r="V59" s="135">
        <v>0</v>
      </c>
      <c r="W59" s="135">
        <v>0</v>
      </c>
      <c r="X59" s="135">
        <v>0</v>
      </c>
      <c r="Y59" s="135">
        <v>0</v>
      </c>
      <c r="Z59" s="135">
        <v>0</v>
      </c>
      <c r="AA59" s="135">
        <v>0</v>
      </c>
      <c r="AB59" s="135">
        <v>0</v>
      </c>
      <c r="AC59" s="135">
        <v>0</v>
      </c>
      <c r="AD59" s="135">
        <v>0</v>
      </c>
      <c r="AE59" s="135">
        <v>0</v>
      </c>
      <c r="AF59" s="135">
        <v>0</v>
      </c>
      <c r="AG59" s="135">
        <v>0</v>
      </c>
      <c r="AH59" s="135">
        <v>0</v>
      </c>
      <c r="AI59" s="135">
        <v>0</v>
      </c>
      <c r="AJ59" s="135">
        <v>0</v>
      </c>
      <c r="AK59" s="135">
        <v>0</v>
      </c>
      <c r="AL59" s="135">
        <v>0</v>
      </c>
      <c r="AM59" s="135">
        <v>0</v>
      </c>
      <c r="AN59" s="135">
        <v>0</v>
      </c>
      <c r="AO59" s="135">
        <v>0</v>
      </c>
      <c r="AP59" s="135">
        <v>0</v>
      </c>
      <c r="AQ59" s="135">
        <v>0</v>
      </c>
      <c r="AR59" s="135">
        <v>0</v>
      </c>
      <c r="AS59" s="135">
        <v>33</v>
      </c>
      <c r="AT59" s="135">
        <v>1998495</v>
      </c>
      <c r="AU59" s="135">
        <v>1509.91</v>
      </c>
      <c r="AV59" s="283">
        <f t="shared" si="0"/>
        <v>2.2894652468406721E-2</v>
      </c>
      <c r="AW59" s="308">
        <f t="shared" si="1"/>
        <v>0.75552353145742168</v>
      </c>
    </row>
    <row r="60" spans="1:51" x14ac:dyDescent="0.3">
      <c r="A60" s="130">
        <v>1013062</v>
      </c>
      <c r="B60" s="130">
        <v>2017</v>
      </c>
      <c r="C60" s="135">
        <v>0</v>
      </c>
      <c r="D60" s="135">
        <v>0</v>
      </c>
      <c r="E60" s="135">
        <v>0</v>
      </c>
      <c r="F60" s="135">
        <v>0</v>
      </c>
      <c r="G60" s="135">
        <v>0</v>
      </c>
      <c r="H60" s="135">
        <v>0</v>
      </c>
      <c r="I60" s="135">
        <v>0</v>
      </c>
      <c r="J60" s="135">
        <v>0</v>
      </c>
      <c r="K60" s="135">
        <v>0</v>
      </c>
      <c r="L60" s="135">
        <v>0</v>
      </c>
      <c r="M60" s="135">
        <v>0</v>
      </c>
      <c r="N60" s="135">
        <v>0</v>
      </c>
      <c r="O60" s="135">
        <v>0</v>
      </c>
      <c r="P60" s="135">
        <v>0</v>
      </c>
      <c r="Q60" s="135">
        <v>0</v>
      </c>
      <c r="R60" s="135">
        <v>0</v>
      </c>
      <c r="S60" s="135">
        <v>0</v>
      </c>
      <c r="T60" s="135">
        <v>0</v>
      </c>
      <c r="U60" s="135">
        <v>0</v>
      </c>
      <c r="V60" s="135">
        <v>0</v>
      </c>
      <c r="W60" s="135">
        <v>0</v>
      </c>
      <c r="X60" s="135">
        <v>0</v>
      </c>
      <c r="Y60" s="135">
        <v>0</v>
      </c>
      <c r="Z60" s="135">
        <v>0</v>
      </c>
      <c r="AA60" s="135">
        <v>0</v>
      </c>
      <c r="AB60" s="135">
        <v>0</v>
      </c>
      <c r="AC60" s="135">
        <v>0</v>
      </c>
      <c r="AD60" s="135">
        <v>0</v>
      </c>
      <c r="AE60" s="135">
        <v>0</v>
      </c>
      <c r="AF60" s="135">
        <v>0</v>
      </c>
      <c r="AG60" s="135">
        <v>0</v>
      </c>
      <c r="AH60" s="135">
        <v>0</v>
      </c>
      <c r="AI60" s="135">
        <v>0</v>
      </c>
      <c r="AJ60" s="135">
        <v>0</v>
      </c>
      <c r="AK60" s="135">
        <v>0</v>
      </c>
      <c r="AL60" s="135">
        <v>489</v>
      </c>
      <c r="AM60" s="135">
        <v>0</v>
      </c>
      <c r="AN60" s="135">
        <v>0</v>
      </c>
      <c r="AO60" s="135">
        <v>0</v>
      </c>
      <c r="AP60" s="135">
        <v>0</v>
      </c>
      <c r="AQ60" s="135">
        <v>0</v>
      </c>
      <c r="AR60" s="135">
        <v>0</v>
      </c>
      <c r="AS60" s="135">
        <v>489</v>
      </c>
      <c r="AT60" s="135">
        <v>39664833</v>
      </c>
      <c r="AU60" s="135">
        <v>5550.12</v>
      </c>
      <c r="AV60" s="283">
        <f t="shared" si="0"/>
        <v>2.8614613479670389E-4</v>
      </c>
      <c r="AW60" s="308">
        <f t="shared" si="1"/>
        <v>0.13992545991558819</v>
      </c>
    </row>
    <row r="61" spans="1:51" x14ac:dyDescent="0.3">
      <c r="A61" s="130">
        <v>1013103</v>
      </c>
      <c r="B61" s="130">
        <v>2017</v>
      </c>
      <c r="C61" s="135">
        <v>0</v>
      </c>
      <c r="D61" s="135">
        <v>0</v>
      </c>
      <c r="E61" s="135">
        <v>0</v>
      </c>
      <c r="F61" s="135">
        <v>0</v>
      </c>
      <c r="G61" s="135">
        <v>0</v>
      </c>
      <c r="H61" s="135">
        <v>0</v>
      </c>
      <c r="I61" s="135">
        <v>0</v>
      </c>
      <c r="J61" s="135">
        <v>0</v>
      </c>
      <c r="K61" s="135">
        <v>0</v>
      </c>
      <c r="L61" s="135">
        <v>0</v>
      </c>
      <c r="M61" s="135">
        <v>0</v>
      </c>
      <c r="N61" s="135">
        <v>0</v>
      </c>
      <c r="O61" s="135">
        <v>0</v>
      </c>
      <c r="P61" s="135">
        <v>0</v>
      </c>
      <c r="Q61" s="135">
        <v>0</v>
      </c>
      <c r="R61" s="135">
        <v>0</v>
      </c>
      <c r="S61" s="135">
        <v>0</v>
      </c>
      <c r="T61" s="135">
        <v>0</v>
      </c>
      <c r="U61" s="135">
        <v>0</v>
      </c>
      <c r="V61" s="135">
        <v>0</v>
      </c>
      <c r="W61" s="135">
        <v>0</v>
      </c>
      <c r="X61" s="135">
        <v>0</v>
      </c>
      <c r="Y61" s="135">
        <v>0</v>
      </c>
      <c r="Z61" s="135">
        <v>0</v>
      </c>
      <c r="AA61" s="135">
        <v>0</v>
      </c>
      <c r="AB61" s="135">
        <v>0</v>
      </c>
      <c r="AC61" s="135">
        <v>0</v>
      </c>
      <c r="AD61" s="135">
        <v>0</v>
      </c>
      <c r="AE61" s="135">
        <v>0</v>
      </c>
      <c r="AF61" s="135">
        <v>0</v>
      </c>
      <c r="AG61" s="135">
        <v>0</v>
      </c>
      <c r="AH61" s="135">
        <v>0</v>
      </c>
      <c r="AI61" s="135">
        <v>0</v>
      </c>
      <c r="AJ61" s="135">
        <v>0</v>
      </c>
      <c r="AK61" s="135">
        <v>0</v>
      </c>
      <c r="AL61" s="135">
        <v>200</v>
      </c>
      <c r="AM61" s="135">
        <v>0</v>
      </c>
      <c r="AN61" s="135">
        <v>0</v>
      </c>
      <c r="AO61" s="135">
        <v>0</v>
      </c>
      <c r="AP61" s="135">
        <v>0</v>
      </c>
      <c r="AQ61" s="135">
        <v>0</v>
      </c>
      <c r="AR61" s="135">
        <v>0</v>
      </c>
      <c r="AS61" s="135">
        <v>200</v>
      </c>
      <c r="AT61" s="135">
        <v>89020224.090592995</v>
      </c>
      <c r="AU61" s="135">
        <v>2468.31</v>
      </c>
      <c r="AV61" s="283">
        <f t="shared" si="0"/>
        <v>1.3863759753559375E-4</v>
      </c>
      <c r="AW61" s="308">
        <f t="shared" si="1"/>
        <v>2.7727519507118752E-2</v>
      </c>
    </row>
    <row r="62" spans="1:51" x14ac:dyDescent="0.3">
      <c r="A62" s="130"/>
      <c r="B62" s="130"/>
      <c r="C62" s="283" t="s">
        <v>68</v>
      </c>
      <c r="D62" s="283" t="s">
        <v>70</v>
      </c>
      <c r="E62" s="283" t="s">
        <v>71</v>
      </c>
      <c r="F62" s="283" t="s">
        <v>72</v>
      </c>
      <c r="G62" s="283" t="s">
        <v>73</v>
      </c>
      <c r="H62" s="283" t="s">
        <v>74</v>
      </c>
      <c r="I62" s="283" t="s">
        <v>75</v>
      </c>
      <c r="J62" s="283" t="s">
        <v>76</v>
      </c>
      <c r="K62" s="283" t="s">
        <v>77</v>
      </c>
      <c r="L62" s="283" t="s">
        <v>80</v>
      </c>
      <c r="M62" s="283" t="s">
        <v>81</v>
      </c>
      <c r="N62" s="283" t="s">
        <v>82</v>
      </c>
      <c r="O62" s="283" t="s">
        <v>83</v>
      </c>
      <c r="P62" s="283" t="s">
        <v>84</v>
      </c>
      <c r="Q62" s="283" t="s">
        <v>85</v>
      </c>
      <c r="R62" s="283" t="s">
        <v>87</v>
      </c>
      <c r="S62" s="283" t="s">
        <v>88</v>
      </c>
      <c r="T62" s="283" t="s">
        <v>89</v>
      </c>
      <c r="U62" s="283" t="s">
        <v>90</v>
      </c>
      <c r="V62" s="283" t="s">
        <v>91</v>
      </c>
      <c r="W62" s="283" t="s">
        <v>92</v>
      </c>
      <c r="X62" s="283" t="s">
        <v>93</v>
      </c>
      <c r="Y62" s="283" t="s">
        <v>94</v>
      </c>
      <c r="Z62" s="283" t="s">
        <v>96</v>
      </c>
      <c r="AA62" s="283" t="s">
        <v>97</v>
      </c>
      <c r="AB62" s="283" t="s">
        <v>98</v>
      </c>
      <c r="AC62" s="283" t="s">
        <v>99</v>
      </c>
      <c r="AD62" s="283" t="s">
        <v>100</v>
      </c>
      <c r="AE62" s="283" t="s">
        <v>102</v>
      </c>
      <c r="AF62" s="283" t="s">
        <v>103</v>
      </c>
      <c r="AG62" s="283" t="s">
        <v>105</v>
      </c>
      <c r="AH62" s="283" t="s">
        <v>2551</v>
      </c>
      <c r="AI62" s="283" t="s">
        <v>106</v>
      </c>
      <c r="AJ62" s="283" t="s">
        <v>107</v>
      </c>
      <c r="AK62" s="283" t="s">
        <v>108</v>
      </c>
      <c r="AL62" s="283" t="s">
        <v>109</v>
      </c>
      <c r="AM62" s="283" t="s">
        <v>110</v>
      </c>
      <c r="AN62" s="283" t="s">
        <v>112</v>
      </c>
      <c r="AO62" s="283" t="s">
        <v>113</v>
      </c>
      <c r="AP62" s="283" t="s">
        <v>114</v>
      </c>
      <c r="AQ62" s="283" t="s">
        <v>115</v>
      </c>
      <c r="AR62" s="283" t="s">
        <v>116</v>
      </c>
      <c r="AS62" s="297" t="s">
        <v>1699</v>
      </c>
      <c r="AT62" s="297" t="s">
        <v>2374</v>
      </c>
      <c r="AU62" s="297" t="s">
        <v>1999</v>
      </c>
      <c r="AV62" s="297" t="s">
        <v>2268</v>
      </c>
      <c r="AW62" s="297" t="s">
        <v>1840</v>
      </c>
      <c r="AX62" s="297" t="s">
        <v>7429</v>
      </c>
      <c r="AY62" s="297" t="s">
        <v>7430</v>
      </c>
    </row>
    <row r="63" spans="1:51" x14ac:dyDescent="0.3">
      <c r="B63" s="282" t="s">
        <v>7456</v>
      </c>
      <c r="C63" s="284">
        <f>IFERROR(AVERAGEIFS($AV$4:$AV$61,C$4:C$61,"&gt;0",$B4:$B61,2016),0)</f>
        <v>3.3813125940617092E-7</v>
      </c>
      <c r="D63" s="284">
        <f t="shared" ref="D63:AR63" si="2">IFERROR(AVERAGEIFS($AV$4:$AV$61,D$4:D$61,"&gt;0",$B4:$B61,2016),0)</f>
        <v>7.5751789712901515E-7</v>
      </c>
      <c r="E63" s="284">
        <f t="shared" si="2"/>
        <v>1.8070442445547137E-5</v>
      </c>
      <c r="F63" s="284">
        <f t="shared" si="2"/>
        <v>2.8749449590508795E-6</v>
      </c>
      <c r="G63" s="284">
        <f t="shared" si="2"/>
        <v>1.2713365451064537E-6</v>
      </c>
      <c r="H63" s="284">
        <f t="shared" si="2"/>
        <v>1.8917629276468974E-4</v>
      </c>
      <c r="I63" s="284">
        <f t="shared" si="2"/>
        <v>2.3094012056829459E-7</v>
      </c>
      <c r="J63" s="284">
        <f t="shared" si="2"/>
        <v>4.9043484587793099E-7</v>
      </c>
      <c r="K63" s="284">
        <f t="shared" si="2"/>
        <v>2.0387803682577238E-5</v>
      </c>
      <c r="L63" s="284">
        <f t="shared" si="2"/>
        <v>1.2660960167035212E-5</v>
      </c>
      <c r="M63" s="284">
        <f t="shared" si="2"/>
        <v>1.3364195198612961E-5</v>
      </c>
      <c r="N63" s="284">
        <f t="shared" si="2"/>
        <v>5.9403670112416305E-7</v>
      </c>
      <c r="O63" s="284">
        <f t="shared" si="2"/>
        <v>1.2133280386676072E-6</v>
      </c>
      <c r="P63" s="284">
        <f t="shared" si="2"/>
        <v>1.5597196756623066E-5</v>
      </c>
      <c r="Q63" s="284">
        <f t="shared" si="2"/>
        <v>9.3164512262715354E-6</v>
      </c>
      <c r="R63" s="284">
        <f t="shared" si="2"/>
        <v>2.5909002724627898E-5</v>
      </c>
      <c r="S63" s="284">
        <f t="shared" si="2"/>
        <v>1.8917629276468974E-4</v>
      </c>
      <c r="T63" s="284">
        <f t="shared" si="2"/>
        <v>7.7119458809492442E-7</v>
      </c>
      <c r="U63" s="284">
        <f t="shared" si="2"/>
        <v>2.049776886359602E-7</v>
      </c>
      <c r="V63" s="284">
        <f t="shared" si="2"/>
        <v>1.1035959566453272E-5</v>
      </c>
      <c r="W63" s="284">
        <f t="shared" si="2"/>
        <v>1.827780413782333E-5</v>
      </c>
      <c r="X63" s="284">
        <f t="shared" si="2"/>
        <v>0</v>
      </c>
      <c r="Y63" s="284">
        <f t="shared" si="2"/>
        <v>1.0704840979080547E-6</v>
      </c>
      <c r="Z63" s="284">
        <f t="shared" si="2"/>
        <v>1.2147350759387251E-7</v>
      </c>
      <c r="AA63" s="284">
        <f t="shared" si="2"/>
        <v>2.5800287616058273E-5</v>
      </c>
      <c r="AB63" s="284">
        <f t="shared" si="2"/>
        <v>7.3821371124593787E-7</v>
      </c>
      <c r="AC63" s="284">
        <f t="shared" si="2"/>
        <v>8.0331432737981842E-5</v>
      </c>
      <c r="AD63" s="284">
        <f t="shared" si="2"/>
        <v>2.4392133653446181E-7</v>
      </c>
      <c r="AE63" s="284">
        <f t="shared" si="2"/>
        <v>1.2439752987838574E-5</v>
      </c>
      <c r="AF63" s="284">
        <f t="shared" si="2"/>
        <v>8.0652087708364202E-7</v>
      </c>
      <c r="AG63" s="284">
        <f t="shared" si="2"/>
        <v>1.7570972445542984E-5</v>
      </c>
      <c r="AH63" s="284">
        <f t="shared" si="2"/>
        <v>1.8917629276468974E-4</v>
      </c>
      <c r="AI63" s="284">
        <f t="shared" si="2"/>
        <v>2.0387803682577238E-5</v>
      </c>
      <c r="AJ63" s="284">
        <f t="shared" si="2"/>
        <v>2.049776886359602E-7</v>
      </c>
      <c r="AK63" s="284">
        <f t="shared" si="2"/>
        <v>1.5639572772544353E-5</v>
      </c>
      <c r="AL63" s="284">
        <f t="shared" si="2"/>
        <v>8.5914301354747537E-6</v>
      </c>
      <c r="AM63" s="284">
        <f t="shared" si="2"/>
        <v>0</v>
      </c>
      <c r="AN63" s="284">
        <f t="shared" si="2"/>
        <v>3.4805887164709827E-7</v>
      </c>
      <c r="AO63" s="284">
        <f t="shared" si="2"/>
        <v>2.049776886359602E-7</v>
      </c>
      <c r="AP63" s="284">
        <f t="shared" si="2"/>
        <v>6.8403053447110612E-7</v>
      </c>
      <c r="AQ63" s="284">
        <f t="shared" si="2"/>
        <v>2.7463437064136397E-7</v>
      </c>
      <c r="AR63" s="284">
        <f t="shared" si="2"/>
        <v>1.7851551930838919E-6</v>
      </c>
      <c r="AS63" s="298">
        <f>AVERAGE($C$63:$AR$63)</f>
        <v>2.1622362788066706E-5</v>
      </c>
      <c r="AT63" s="298">
        <f>AVERAGE($C$63:$AR$63)</f>
        <v>2.1622362788066706E-5</v>
      </c>
      <c r="AU63" s="298">
        <f t="shared" ref="AU63:AY63" si="3">AVERAGE($C$63:$AR$63)</f>
        <v>2.1622362788066706E-5</v>
      </c>
      <c r="AV63" s="298">
        <f t="shared" si="3"/>
        <v>2.1622362788066706E-5</v>
      </c>
      <c r="AW63" s="298">
        <f t="shared" si="3"/>
        <v>2.1622362788066706E-5</v>
      </c>
      <c r="AX63" s="298">
        <f t="shared" si="3"/>
        <v>2.1622362788066706E-5</v>
      </c>
      <c r="AY63" s="298">
        <f t="shared" si="3"/>
        <v>2.1622362788066706E-5</v>
      </c>
    </row>
  </sheetData>
  <sheetProtection sheet="1" objects="1" scenarios="1"/>
  <pageMargins left="0.7" right="0.7" top="0.75" bottom="0.75" header="0.3" footer="0.3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theme="8" tint="0.59999389629810485"/>
  </sheetPr>
  <dimension ref="A1:Z616"/>
  <sheetViews>
    <sheetView topLeftCell="D1" workbookViewId="0">
      <pane xSplit="1" ySplit="2" topLeftCell="E3" activePane="bottomRight" state="frozen"/>
      <selection activeCell="D1" sqref="D1"/>
      <selection pane="topRight" activeCell="E1" sqref="E1"/>
      <selection pane="bottomLeft" activeCell="D3" sqref="D3"/>
      <selection pane="bottomRight" activeCell="D1" sqref="D1"/>
    </sheetView>
  </sheetViews>
  <sheetFormatPr defaultRowHeight="14.4" x14ac:dyDescent="0.3"/>
  <cols>
    <col min="1" max="1" width="56.44140625" bestFit="1" customWidth="1"/>
    <col min="2" max="2" width="7.5546875" bestFit="1" customWidth="1"/>
    <col min="3" max="3" width="15.5546875" bestFit="1" customWidth="1"/>
    <col min="4" max="4" width="47.44140625" bestFit="1" customWidth="1"/>
    <col min="5" max="7" width="16" customWidth="1"/>
    <col min="8" max="8" width="21.5546875" customWidth="1"/>
    <col min="9" max="9" width="20.5546875" customWidth="1"/>
    <col min="10" max="10" width="24" customWidth="1"/>
    <col min="11" max="11" width="12" bestFit="1" customWidth="1"/>
    <col min="12" max="12" width="11" bestFit="1" customWidth="1"/>
    <col min="13" max="13" width="12" bestFit="1" customWidth="1"/>
    <col min="23" max="23" width="10.109375" customWidth="1"/>
    <col min="25" max="25" width="17.44140625" bestFit="1" customWidth="1"/>
    <col min="26" max="26" width="18.44140625" bestFit="1" customWidth="1"/>
  </cols>
  <sheetData>
    <row r="1" spans="1:26" x14ac:dyDescent="0.3">
      <c r="E1" s="133"/>
      <c r="F1" s="133"/>
      <c r="G1" s="133"/>
      <c r="H1" s="130">
        <v>2015</v>
      </c>
      <c r="I1" s="130">
        <v>2016</v>
      </c>
      <c r="J1" s="130">
        <v>2017</v>
      </c>
      <c r="N1" s="467" t="s">
        <v>2598</v>
      </c>
      <c r="O1" s="467"/>
      <c r="P1" s="467"/>
      <c r="Q1" s="467" t="s">
        <v>2599</v>
      </c>
      <c r="R1" s="467"/>
      <c r="S1" s="467"/>
      <c r="T1" s="467" t="s">
        <v>7464</v>
      </c>
      <c r="U1" s="467"/>
      <c r="V1" s="467"/>
    </row>
    <row r="2" spans="1:26" ht="28.8" x14ac:dyDescent="0.3">
      <c r="A2" t="s">
        <v>2527</v>
      </c>
      <c r="B2" t="s">
        <v>2</v>
      </c>
      <c r="C2" s="130" t="s">
        <v>2600</v>
      </c>
      <c r="D2" t="s">
        <v>2601</v>
      </c>
      <c r="E2" s="133" t="s">
        <v>2602</v>
      </c>
      <c r="F2" s="133" t="s">
        <v>2603</v>
      </c>
      <c r="G2" s="133" t="s">
        <v>2604</v>
      </c>
      <c r="H2" s="133" t="s">
        <v>2605</v>
      </c>
      <c r="I2" s="133" t="s">
        <v>2605</v>
      </c>
      <c r="J2" s="133" t="s">
        <v>2605</v>
      </c>
      <c r="K2" s="134" t="s">
        <v>2606</v>
      </c>
      <c r="L2" s="134" t="s">
        <v>2607</v>
      </c>
      <c r="M2" s="134" t="s">
        <v>2608</v>
      </c>
      <c r="N2" s="134" t="s">
        <v>2606</v>
      </c>
      <c r="O2" s="134" t="s">
        <v>2607</v>
      </c>
      <c r="P2" s="134" t="s">
        <v>2608</v>
      </c>
      <c r="Q2" s="134">
        <v>2015</v>
      </c>
      <c r="R2" s="134">
        <v>2016</v>
      </c>
      <c r="S2" s="134">
        <v>2017</v>
      </c>
      <c r="T2" s="134">
        <v>2015</v>
      </c>
      <c r="U2" s="134">
        <v>2016</v>
      </c>
      <c r="V2" s="134">
        <v>2017</v>
      </c>
      <c r="W2" s="139" t="s">
        <v>7470</v>
      </c>
      <c r="X2" s="139" t="s">
        <v>7471</v>
      </c>
      <c r="Y2" s="134" t="s">
        <v>7472</v>
      </c>
      <c r="Z2" s="134" t="s">
        <v>7473</v>
      </c>
    </row>
    <row r="3" spans="1:26" x14ac:dyDescent="0.3">
      <c r="A3" t="s">
        <v>2609</v>
      </c>
      <c r="B3" t="s">
        <v>73</v>
      </c>
      <c r="C3" s="130">
        <v>1000355</v>
      </c>
      <c r="D3" s="131" t="s">
        <v>2584</v>
      </c>
      <c r="E3" s="135">
        <v>7304.6500000000005</v>
      </c>
      <c r="F3" s="135">
        <v>4284.6000000000004</v>
      </c>
      <c r="G3" s="135">
        <v>3876.1099999999997</v>
      </c>
      <c r="H3" s="136">
        <v>19146469</v>
      </c>
      <c r="I3" s="136">
        <v>17019961</v>
      </c>
      <c r="J3" s="136">
        <v>12619523.473677499</v>
      </c>
      <c r="K3" s="137">
        <f>IF(OR(E3=0,H3=0),"N/A",E3/H3)</f>
        <v>3.8151421027031148E-4</v>
      </c>
      <c r="L3" s="137">
        <f t="shared" ref="L3:M18" si="0">IF(OR(F3=0,I3=0),"N/A",F3/I3)</f>
        <v>2.5173970727665007E-4</v>
      </c>
      <c r="M3" s="137">
        <f t="shared" si="0"/>
        <v>3.0715185150097024E-4</v>
      </c>
      <c r="N3" s="136">
        <f>IFERROR(H3*K3,"N/A")</f>
        <v>7304.6500000000005</v>
      </c>
      <c r="O3" s="136">
        <f t="shared" ref="O3:P66" si="1">IFERROR(I3*L3,"N/A")</f>
        <v>4284.6000000000004</v>
      </c>
      <c r="P3" s="136">
        <f t="shared" si="1"/>
        <v>3876.1099999999992</v>
      </c>
      <c r="Q3" s="135">
        <f>IF(OR(E3=0,H3=0),0,1)</f>
        <v>1</v>
      </c>
      <c r="R3" s="135">
        <f t="shared" ref="R3:S66" si="2">IF(OR(F3=0,I3=0),0,1)</f>
        <v>1</v>
      </c>
      <c r="S3" s="135">
        <f t="shared" si="2"/>
        <v>1</v>
      </c>
      <c r="T3" s="130">
        <f>IFERROR(IF(K3&gt;INDEX('GHGRP Production Outlier Adj'!H$4:H$45,MATCH('GHGRP Production'!$D3,'GHGRP Production Outlier Adj'!$A$4:$A$45,0),1)+INDEX('GHGRP Production Outlier Adj'!E$4:E$45,MATCH('GHGRP Production'!$D3,'GHGRP Production Outlier Adj'!$A$4:$A$45,0),1)*'GHGRP Production Outlier Adj'!E$1,1,IF(K3&lt;INDEX('GHGRP Production Outlier Adj'!H$4:H$45,MATCH('GHGRP Production'!$D3,'GHGRP Production Outlier Adj'!$A$4:$A$45,0),1)-INDEX('GHGRP Production Outlier Adj'!E$4:E$45,MATCH('GHGRP Production'!$D3,'GHGRP Production Outlier Adj'!$A$4:$A$45,0),1)*'GHGRP Production Outlier Adj'!E$1,1,0)),1)</f>
        <v>1</v>
      </c>
      <c r="U3" s="130">
        <f>IFERROR(IF(L3&gt;INDEX('GHGRP Production Outlier Adj'!I$4:I$45,MATCH('GHGRP Production'!$D3,'GHGRP Production Outlier Adj'!$A$4:$A$45,0),1)+INDEX('GHGRP Production Outlier Adj'!F$4:F$45,MATCH('GHGRP Production'!$D3,'GHGRP Production Outlier Adj'!$A$4:$A$45,0),1)*'GHGRP Production Outlier Adj'!F$1,1,IF(L3&lt;INDEX('GHGRP Production Outlier Adj'!I$4:I$45,MATCH('GHGRP Production'!$D3,'GHGRP Production Outlier Adj'!$A$4:$A$45,0),1)-INDEX('GHGRP Production Outlier Adj'!F$4:F$45,MATCH('GHGRP Production'!$D3,'GHGRP Production Outlier Adj'!$A$4:$A$45,0),1)*'GHGRP Production Outlier Adj'!F$1,1,0)),1)</f>
        <v>0</v>
      </c>
      <c r="V3" s="130">
        <f>IFERROR(IF(M3&gt;INDEX('GHGRP Production Outlier Adj'!J$4:J$45,MATCH('GHGRP Production'!$D3,'GHGRP Production Outlier Adj'!$A$4:$A$45,0),1)+INDEX('GHGRP Production Outlier Adj'!G$4:G$45,MATCH('GHGRP Production'!$D3,'GHGRP Production Outlier Adj'!$A$4:$A$45,0),1)*'GHGRP Production Outlier Adj'!G$1,1,IF(M3&lt;INDEX('GHGRP Production Outlier Adj'!J$4:J$45,MATCH('GHGRP Production'!$D3,'GHGRP Production Outlier Adj'!$A$4:$A$45,0),1)-INDEX('GHGRP Production Outlier Adj'!G$4:G$45,MATCH('GHGRP Production'!$D3,'GHGRP Production Outlier Adj'!$A$4:$A$45,0),1)*'GHGRP Production Outlier Adj'!G$1,1,0)),1)</f>
        <v>0</v>
      </c>
      <c r="W3" s="130">
        <f>IF(AND(U3=1,V3=0),1,0)</f>
        <v>0</v>
      </c>
      <c r="X3" s="130">
        <f>IF(AND(U3=1,V3=1,T3=0),1,0)</f>
        <v>0</v>
      </c>
      <c r="Y3" s="135">
        <f>IF(U3=0,F3,IF(W3=1,G3,IF(X3=1,E3,"N/A")))</f>
        <v>4284.6000000000004</v>
      </c>
      <c r="Z3" s="135">
        <f>IF(U3=0,I3,IF(W3=1,J3,IF(X3=1,H3,"N/A")))</f>
        <v>17019961</v>
      </c>
    </row>
    <row r="4" spans="1:26" x14ac:dyDescent="0.3">
      <c r="A4" t="s">
        <v>2609</v>
      </c>
      <c r="B4" t="s">
        <v>85</v>
      </c>
      <c r="C4" s="130">
        <v>1000435</v>
      </c>
      <c r="D4" s="131" t="s">
        <v>2559</v>
      </c>
      <c r="E4" s="135">
        <v>6232.7699999999995</v>
      </c>
      <c r="F4" s="135">
        <v>3708.54</v>
      </c>
      <c r="G4" s="135">
        <v>8760.5</v>
      </c>
      <c r="H4" s="136">
        <v>77962263</v>
      </c>
      <c r="I4" s="136">
        <v>34906.66921</v>
      </c>
      <c r="J4" s="136">
        <v>61744076.359999999</v>
      </c>
      <c r="K4" s="137">
        <f t="shared" ref="K4:M67" si="3">IF(OR(E4=0,H4=0),"N/A",E4/H4)</f>
        <v>7.994598617538847E-5</v>
      </c>
      <c r="L4" s="137">
        <f t="shared" si="0"/>
        <v>0.10624158889779103</v>
      </c>
      <c r="M4" s="137">
        <f t="shared" si="0"/>
        <v>1.4188405619547598E-4</v>
      </c>
      <c r="N4" s="136">
        <f t="shared" ref="N4:P67" si="4">IFERROR(H4*K4,"N/A")</f>
        <v>6232.77</v>
      </c>
      <c r="O4" s="136">
        <f t="shared" si="1"/>
        <v>3708.54</v>
      </c>
      <c r="P4" s="136">
        <f t="shared" si="1"/>
        <v>8760.5</v>
      </c>
      <c r="Q4" s="135">
        <f t="shared" ref="Q4:S67" si="5">IF(OR(E4=0,H4=0),0,1)</f>
        <v>1</v>
      </c>
      <c r="R4" s="135">
        <f t="shared" si="2"/>
        <v>1</v>
      </c>
      <c r="S4" s="135">
        <f t="shared" si="2"/>
        <v>1</v>
      </c>
      <c r="T4" s="130">
        <f>IFERROR(IF(K4&gt;INDEX('GHGRP Production Outlier Adj'!H$4:H$45,MATCH('GHGRP Production'!$D4,'GHGRP Production Outlier Adj'!$A$4:$A$45,0),1)+INDEX('GHGRP Production Outlier Adj'!E$4:E$45,MATCH('GHGRP Production'!$D4,'GHGRP Production Outlier Adj'!$A$4:$A$45,0),1)*'GHGRP Production Outlier Adj'!E$1,1,IF(K4&lt;INDEX('GHGRP Production Outlier Adj'!H$4:H$45,MATCH('GHGRP Production'!$D4,'GHGRP Production Outlier Adj'!$A$4:$A$45,0),1)-INDEX('GHGRP Production Outlier Adj'!E$4:E$45,MATCH('GHGRP Production'!$D4,'GHGRP Production Outlier Adj'!$A$4:$A$45,0),1)*'GHGRP Production Outlier Adj'!E$1,1,0)),1)</f>
        <v>0</v>
      </c>
      <c r="U4" s="130">
        <f>IFERROR(IF(L4&gt;INDEX('GHGRP Production Outlier Adj'!I$4:I$45,MATCH('GHGRP Production'!$D4,'GHGRP Production Outlier Adj'!$A$4:$A$45,0),1)+INDEX('GHGRP Production Outlier Adj'!F$4:F$45,MATCH('GHGRP Production'!$D4,'GHGRP Production Outlier Adj'!$A$4:$A$45,0),1)*'GHGRP Production Outlier Adj'!F$1,1,IF(L4&lt;INDEX('GHGRP Production Outlier Adj'!I$4:I$45,MATCH('GHGRP Production'!$D4,'GHGRP Production Outlier Adj'!$A$4:$A$45,0),1)-INDEX('GHGRP Production Outlier Adj'!F$4:F$45,MATCH('GHGRP Production'!$D4,'GHGRP Production Outlier Adj'!$A$4:$A$45,0),1)*'GHGRP Production Outlier Adj'!F$1,1,0)),1)</f>
        <v>1</v>
      </c>
      <c r="V4" s="130">
        <f>IFERROR(IF(M4&gt;INDEX('GHGRP Production Outlier Adj'!J$4:J$45,MATCH('GHGRP Production'!$D4,'GHGRP Production Outlier Adj'!$A$4:$A$45,0),1)+INDEX('GHGRP Production Outlier Adj'!G$4:G$45,MATCH('GHGRP Production'!$D4,'GHGRP Production Outlier Adj'!$A$4:$A$45,0),1)*'GHGRP Production Outlier Adj'!G$1,1,IF(M4&lt;INDEX('GHGRP Production Outlier Adj'!J$4:J$45,MATCH('GHGRP Production'!$D4,'GHGRP Production Outlier Adj'!$A$4:$A$45,0),1)-INDEX('GHGRP Production Outlier Adj'!G$4:G$45,MATCH('GHGRP Production'!$D4,'GHGRP Production Outlier Adj'!$A$4:$A$45,0),1)*'GHGRP Production Outlier Adj'!G$1,1,0)),1)</f>
        <v>0</v>
      </c>
      <c r="W4" s="130">
        <f t="shared" ref="W4:W67" si="6">IF(AND(U4=1,V4=0),1,0)</f>
        <v>1</v>
      </c>
      <c r="X4" s="130">
        <f t="shared" ref="X4:X67" si="7">IF(AND(U4=1,V4=1,T4=0),1,0)</f>
        <v>0</v>
      </c>
      <c r="Y4" s="135">
        <f t="shared" ref="Y4:Y67" si="8">IF(U4=0,F4,IF(W4=1,G4,IF(X4=1,E4,"N/A")))</f>
        <v>8760.5</v>
      </c>
      <c r="Z4" s="135">
        <f t="shared" ref="Z4:Z67" si="9">IF(U4=0,I4,IF(W4=1,J4,IF(X4=1,H4,"N/A")))</f>
        <v>61744076.359999999</v>
      </c>
    </row>
    <row r="5" spans="1:26" x14ac:dyDescent="0.3">
      <c r="A5" t="s">
        <v>2609</v>
      </c>
      <c r="B5" t="s">
        <v>69</v>
      </c>
      <c r="C5" s="130">
        <v>1002157</v>
      </c>
      <c r="D5" s="131" t="s">
        <v>2597</v>
      </c>
      <c r="E5" s="135">
        <v>492.81</v>
      </c>
      <c r="F5" s="135">
        <v>503.10999999999996</v>
      </c>
      <c r="G5" s="135">
        <v>123.09</v>
      </c>
      <c r="H5" s="136">
        <v>3900000</v>
      </c>
      <c r="I5" s="136">
        <v>0</v>
      </c>
      <c r="J5" s="136">
        <v>0</v>
      </c>
      <c r="K5" s="137">
        <f t="shared" si="3"/>
        <v>1.2636153846153845E-4</v>
      </c>
      <c r="L5" s="137" t="str">
        <f t="shared" si="0"/>
        <v>N/A</v>
      </c>
      <c r="M5" s="137" t="str">
        <f t="shared" si="0"/>
        <v>N/A</v>
      </c>
      <c r="N5" s="136">
        <f t="shared" si="4"/>
        <v>492.80999999999995</v>
      </c>
      <c r="O5" s="136" t="str">
        <f t="shared" si="1"/>
        <v>N/A</v>
      </c>
      <c r="P5" s="136" t="str">
        <f t="shared" si="1"/>
        <v>N/A</v>
      </c>
      <c r="Q5" s="135">
        <f t="shared" si="5"/>
        <v>1</v>
      </c>
      <c r="R5" s="135">
        <f t="shared" si="2"/>
        <v>0</v>
      </c>
      <c r="S5" s="135">
        <f t="shared" si="2"/>
        <v>0</v>
      </c>
      <c r="T5" s="130">
        <f>IFERROR(IF(K5&gt;INDEX('GHGRP Production Outlier Adj'!H$4:H$45,MATCH('GHGRP Production'!$D5,'GHGRP Production Outlier Adj'!$A$4:$A$45,0),1)+INDEX('GHGRP Production Outlier Adj'!E$4:E$45,MATCH('GHGRP Production'!$D5,'GHGRP Production Outlier Adj'!$A$4:$A$45,0),1)*'GHGRP Production Outlier Adj'!E$1,1,IF(K5&lt;INDEX('GHGRP Production Outlier Adj'!H$4:H$45,MATCH('GHGRP Production'!$D5,'GHGRP Production Outlier Adj'!$A$4:$A$45,0),1)-INDEX('GHGRP Production Outlier Adj'!E$4:E$45,MATCH('GHGRP Production'!$D5,'GHGRP Production Outlier Adj'!$A$4:$A$45,0),1)*'GHGRP Production Outlier Adj'!E$1,1,0)),1)</f>
        <v>0</v>
      </c>
      <c r="U5" s="130">
        <f>IFERROR(IF(L5&gt;INDEX('GHGRP Production Outlier Adj'!I$4:I$45,MATCH('GHGRP Production'!$D5,'GHGRP Production Outlier Adj'!$A$4:$A$45,0),1)+INDEX('GHGRP Production Outlier Adj'!F$4:F$45,MATCH('GHGRP Production'!$D5,'GHGRP Production Outlier Adj'!$A$4:$A$45,0),1)*'GHGRP Production Outlier Adj'!F$1,1,IF(L5&lt;INDEX('GHGRP Production Outlier Adj'!I$4:I$45,MATCH('GHGRP Production'!$D5,'GHGRP Production Outlier Adj'!$A$4:$A$45,0),1)-INDEX('GHGRP Production Outlier Adj'!F$4:F$45,MATCH('GHGRP Production'!$D5,'GHGRP Production Outlier Adj'!$A$4:$A$45,0),1)*'GHGRP Production Outlier Adj'!F$1,1,0)),1)</f>
        <v>1</v>
      </c>
      <c r="V5" s="130">
        <f>IFERROR(IF(M5&gt;INDEX('GHGRP Production Outlier Adj'!J$4:J$45,MATCH('GHGRP Production'!$D5,'GHGRP Production Outlier Adj'!$A$4:$A$45,0),1)+INDEX('GHGRP Production Outlier Adj'!G$4:G$45,MATCH('GHGRP Production'!$D5,'GHGRP Production Outlier Adj'!$A$4:$A$45,0),1)*'GHGRP Production Outlier Adj'!G$1,1,IF(M5&lt;INDEX('GHGRP Production Outlier Adj'!J$4:J$45,MATCH('GHGRP Production'!$D5,'GHGRP Production Outlier Adj'!$A$4:$A$45,0),1)-INDEX('GHGRP Production Outlier Adj'!G$4:G$45,MATCH('GHGRP Production'!$D5,'GHGRP Production Outlier Adj'!$A$4:$A$45,0),1)*'GHGRP Production Outlier Adj'!G$1,1,0)),1)</f>
        <v>1</v>
      </c>
      <c r="W5" s="130">
        <f t="shared" si="6"/>
        <v>0</v>
      </c>
      <c r="X5" s="130">
        <f t="shared" si="7"/>
        <v>1</v>
      </c>
      <c r="Y5" s="135">
        <f t="shared" si="8"/>
        <v>492.81</v>
      </c>
      <c r="Z5" s="135">
        <f t="shared" si="9"/>
        <v>3900000</v>
      </c>
    </row>
    <row r="6" spans="1:26" x14ac:dyDescent="0.3">
      <c r="A6" t="s">
        <v>2609</v>
      </c>
      <c r="B6" t="s">
        <v>85</v>
      </c>
      <c r="C6" s="130" t="str">
        <f>IFERROR(SUMIFS('GHGRP Production'!E$3:E$614,'GHGRP Production'!$D$3:$D$614,'Basin Level Factors'!$A6,'GHGRP Production'!Q$3:Q$614,1)*1000/SUMIFS('GHGRP Production'!H$3:H$614,'GHGRP Production'!$D$3:$D$614,'Basin Level Factors'!$A6),"N/A")</f>
        <v>N/A</v>
      </c>
      <c r="D6" s="131" t="s">
        <v>2559</v>
      </c>
      <c r="E6" s="135">
        <v>1271.82</v>
      </c>
      <c r="F6" s="135">
        <v>975.43</v>
      </c>
      <c r="G6" s="135">
        <v>36.419999999999995</v>
      </c>
      <c r="H6" s="136">
        <v>0</v>
      </c>
      <c r="I6" s="136">
        <v>0</v>
      </c>
      <c r="J6" s="136">
        <v>0</v>
      </c>
      <c r="K6" s="137" t="str">
        <f t="shared" si="3"/>
        <v>N/A</v>
      </c>
      <c r="L6" s="137" t="str">
        <f t="shared" si="0"/>
        <v>N/A</v>
      </c>
      <c r="M6" s="137" t="str">
        <f t="shared" si="0"/>
        <v>N/A</v>
      </c>
      <c r="N6" s="136" t="str">
        <f t="shared" si="4"/>
        <v>N/A</v>
      </c>
      <c r="O6" s="136" t="str">
        <f t="shared" si="1"/>
        <v>N/A</v>
      </c>
      <c r="P6" s="136" t="str">
        <f t="shared" si="1"/>
        <v>N/A</v>
      </c>
      <c r="Q6" s="135">
        <f t="shared" si="5"/>
        <v>0</v>
      </c>
      <c r="R6" s="135">
        <f t="shared" si="2"/>
        <v>0</v>
      </c>
      <c r="S6" s="135">
        <f t="shared" si="2"/>
        <v>0</v>
      </c>
      <c r="T6" s="130">
        <f>IFERROR(IF(K6&gt;INDEX('GHGRP Production Outlier Adj'!H$4:H$45,MATCH('GHGRP Production'!$D6,'GHGRP Production Outlier Adj'!$A$4:$A$45,0),1)+INDEX('GHGRP Production Outlier Adj'!E$4:E$45,MATCH('GHGRP Production'!$D6,'GHGRP Production Outlier Adj'!$A$4:$A$45,0),1)*'GHGRP Production Outlier Adj'!E$1,1,IF(K6&lt;INDEX('GHGRP Production Outlier Adj'!H$4:H$45,MATCH('GHGRP Production'!$D6,'GHGRP Production Outlier Adj'!$A$4:$A$45,0),1)-INDEX('GHGRP Production Outlier Adj'!E$4:E$45,MATCH('GHGRP Production'!$D6,'GHGRP Production Outlier Adj'!$A$4:$A$45,0),1)*'GHGRP Production Outlier Adj'!E$1,1,0)),1)</f>
        <v>1</v>
      </c>
      <c r="U6" s="130">
        <f>IFERROR(IF(L6&gt;INDEX('GHGRP Production Outlier Adj'!I$4:I$45,MATCH('GHGRP Production'!$D6,'GHGRP Production Outlier Adj'!$A$4:$A$45,0),1)+INDEX('GHGRP Production Outlier Adj'!F$4:F$45,MATCH('GHGRP Production'!$D6,'GHGRP Production Outlier Adj'!$A$4:$A$45,0),1)*'GHGRP Production Outlier Adj'!F$1,1,IF(L6&lt;INDEX('GHGRP Production Outlier Adj'!I$4:I$45,MATCH('GHGRP Production'!$D6,'GHGRP Production Outlier Adj'!$A$4:$A$45,0),1)-INDEX('GHGRP Production Outlier Adj'!F$4:F$45,MATCH('GHGRP Production'!$D6,'GHGRP Production Outlier Adj'!$A$4:$A$45,0),1)*'GHGRP Production Outlier Adj'!F$1,1,0)),1)</f>
        <v>1</v>
      </c>
      <c r="V6" s="130">
        <f>IFERROR(IF(M6&gt;INDEX('GHGRP Production Outlier Adj'!J$4:J$45,MATCH('GHGRP Production'!$D6,'GHGRP Production Outlier Adj'!$A$4:$A$45,0),1)+INDEX('GHGRP Production Outlier Adj'!G$4:G$45,MATCH('GHGRP Production'!$D6,'GHGRP Production Outlier Adj'!$A$4:$A$45,0),1)*'GHGRP Production Outlier Adj'!G$1,1,IF(M6&lt;INDEX('GHGRP Production Outlier Adj'!J$4:J$45,MATCH('GHGRP Production'!$D6,'GHGRP Production Outlier Adj'!$A$4:$A$45,0),1)-INDEX('GHGRP Production Outlier Adj'!G$4:G$45,MATCH('GHGRP Production'!$D6,'GHGRP Production Outlier Adj'!$A$4:$A$45,0),1)*'GHGRP Production Outlier Adj'!G$1,1,0)),1)</f>
        <v>1</v>
      </c>
      <c r="W6" s="130">
        <f t="shared" si="6"/>
        <v>0</v>
      </c>
      <c r="X6" s="130">
        <f t="shared" si="7"/>
        <v>0</v>
      </c>
      <c r="Y6" s="135" t="str">
        <f t="shared" si="8"/>
        <v>N/A</v>
      </c>
      <c r="Z6" s="135" t="str">
        <f t="shared" si="9"/>
        <v>N/A</v>
      </c>
    </row>
    <row r="7" spans="1:26" x14ac:dyDescent="0.3">
      <c r="A7" t="s">
        <v>2609</v>
      </c>
      <c r="B7" t="s">
        <v>72</v>
      </c>
      <c r="C7" s="130">
        <v>1002978</v>
      </c>
      <c r="D7" s="131" t="s">
        <v>2591</v>
      </c>
      <c r="E7" s="135">
        <v>0</v>
      </c>
      <c r="F7" s="135">
        <v>0</v>
      </c>
      <c r="G7" s="135">
        <v>58.24</v>
      </c>
      <c r="H7" s="136">
        <v>0</v>
      </c>
      <c r="I7" s="136">
        <v>0</v>
      </c>
      <c r="J7" s="136">
        <v>0</v>
      </c>
      <c r="K7" s="137" t="str">
        <f t="shared" si="3"/>
        <v>N/A</v>
      </c>
      <c r="L7" s="137" t="str">
        <f t="shared" si="0"/>
        <v>N/A</v>
      </c>
      <c r="M7" s="137" t="str">
        <f t="shared" si="0"/>
        <v>N/A</v>
      </c>
      <c r="N7" s="136" t="str">
        <f t="shared" si="4"/>
        <v>N/A</v>
      </c>
      <c r="O7" s="136" t="str">
        <f t="shared" si="1"/>
        <v>N/A</v>
      </c>
      <c r="P7" s="136" t="str">
        <f t="shared" si="1"/>
        <v>N/A</v>
      </c>
      <c r="Q7" s="135">
        <f t="shared" si="5"/>
        <v>0</v>
      </c>
      <c r="R7" s="135">
        <f t="shared" si="2"/>
        <v>0</v>
      </c>
      <c r="S7" s="135">
        <f t="shared" si="2"/>
        <v>0</v>
      </c>
      <c r="T7" s="130">
        <f>IFERROR(IF(K7&gt;INDEX('GHGRP Production Outlier Adj'!H$4:H$45,MATCH('GHGRP Production'!$D7,'GHGRP Production Outlier Adj'!$A$4:$A$45,0),1)+INDEX('GHGRP Production Outlier Adj'!E$4:E$45,MATCH('GHGRP Production'!$D7,'GHGRP Production Outlier Adj'!$A$4:$A$45,0),1)*'GHGRP Production Outlier Adj'!E$1,1,IF(K7&lt;INDEX('GHGRP Production Outlier Adj'!H$4:H$45,MATCH('GHGRP Production'!$D7,'GHGRP Production Outlier Adj'!$A$4:$A$45,0),1)-INDEX('GHGRP Production Outlier Adj'!E$4:E$45,MATCH('GHGRP Production'!$D7,'GHGRP Production Outlier Adj'!$A$4:$A$45,0),1)*'GHGRP Production Outlier Adj'!E$1,1,0)),1)</f>
        <v>1</v>
      </c>
      <c r="U7" s="130">
        <f>IFERROR(IF(L7&gt;INDEX('GHGRP Production Outlier Adj'!I$4:I$45,MATCH('GHGRP Production'!$D7,'GHGRP Production Outlier Adj'!$A$4:$A$45,0),1)+INDEX('GHGRP Production Outlier Adj'!F$4:F$45,MATCH('GHGRP Production'!$D7,'GHGRP Production Outlier Adj'!$A$4:$A$45,0),1)*'GHGRP Production Outlier Adj'!F$1,1,IF(L7&lt;INDEX('GHGRP Production Outlier Adj'!I$4:I$45,MATCH('GHGRP Production'!$D7,'GHGRP Production Outlier Adj'!$A$4:$A$45,0),1)-INDEX('GHGRP Production Outlier Adj'!F$4:F$45,MATCH('GHGRP Production'!$D7,'GHGRP Production Outlier Adj'!$A$4:$A$45,0),1)*'GHGRP Production Outlier Adj'!F$1,1,0)),1)</f>
        <v>1</v>
      </c>
      <c r="V7" s="130">
        <f>IFERROR(IF(M7&gt;INDEX('GHGRP Production Outlier Adj'!J$4:J$45,MATCH('GHGRP Production'!$D7,'GHGRP Production Outlier Adj'!$A$4:$A$45,0),1)+INDEX('GHGRP Production Outlier Adj'!G$4:G$45,MATCH('GHGRP Production'!$D7,'GHGRP Production Outlier Adj'!$A$4:$A$45,0),1)*'GHGRP Production Outlier Adj'!G$1,1,IF(M7&lt;INDEX('GHGRP Production Outlier Adj'!J$4:J$45,MATCH('GHGRP Production'!$D7,'GHGRP Production Outlier Adj'!$A$4:$A$45,0),1)-INDEX('GHGRP Production Outlier Adj'!G$4:G$45,MATCH('GHGRP Production'!$D7,'GHGRP Production Outlier Adj'!$A$4:$A$45,0),1)*'GHGRP Production Outlier Adj'!G$1,1,0)),1)</f>
        <v>1</v>
      </c>
      <c r="W7" s="130">
        <f t="shared" si="6"/>
        <v>0</v>
      </c>
      <c r="X7" s="130">
        <f t="shared" si="7"/>
        <v>0</v>
      </c>
      <c r="Y7" s="135" t="str">
        <f t="shared" si="8"/>
        <v>N/A</v>
      </c>
      <c r="Z7" s="135" t="str">
        <f t="shared" si="9"/>
        <v>N/A</v>
      </c>
    </row>
    <row r="8" spans="1:26" x14ac:dyDescent="0.3">
      <c r="A8" t="s">
        <v>2609</v>
      </c>
      <c r="B8" t="s">
        <v>72</v>
      </c>
      <c r="C8" s="130">
        <v>1003056</v>
      </c>
      <c r="D8" s="131" t="s">
        <v>2595</v>
      </c>
      <c r="E8" s="135">
        <v>0</v>
      </c>
      <c r="F8" s="135">
        <v>0</v>
      </c>
      <c r="G8" s="135">
        <v>10.6</v>
      </c>
      <c r="H8" s="136">
        <v>0</v>
      </c>
      <c r="I8" s="136">
        <v>0</v>
      </c>
      <c r="J8" s="136">
        <v>0</v>
      </c>
      <c r="K8" s="137" t="str">
        <f t="shared" si="3"/>
        <v>N/A</v>
      </c>
      <c r="L8" s="137" t="str">
        <f t="shared" si="0"/>
        <v>N/A</v>
      </c>
      <c r="M8" s="137" t="str">
        <f t="shared" si="0"/>
        <v>N/A</v>
      </c>
      <c r="N8" s="136" t="str">
        <f t="shared" si="4"/>
        <v>N/A</v>
      </c>
      <c r="O8" s="136" t="str">
        <f t="shared" si="1"/>
        <v>N/A</v>
      </c>
      <c r="P8" s="136" t="str">
        <f t="shared" si="1"/>
        <v>N/A</v>
      </c>
      <c r="Q8" s="135">
        <f t="shared" si="5"/>
        <v>0</v>
      </c>
      <c r="R8" s="135">
        <f t="shared" si="2"/>
        <v>0</v>
      </c>
      <c r="S8" s="135">
        <f t="shared" si="2"/>
        <v>0</v>
      </c>
      <c r="T8" s="130">
        <f>IFERROR(IF(K8&gt;INDEX('GHGRP Production Outlier Adj'!H$4:H$45,MATCH('GHGRP Production'!$D8,'GHGRP Production Outlier Adj'!$A$4:$A$45,0),1)+INDEX('GHGRP Production Outlier Adj'!E$4:E$45,MATCH('GHGRP Production'!$D8,'GHGRP Production Outlier Adj'!$A$4:$A$45,0),1)*'GHGRP Production Outlier Adj'!E$1,1,IF(K8&lt;INDEX('GHGRP Production Outlier Adj'!H$4:H$45,MATCH('GHGRP Production'!$D8,'GHGRP Production Outlier Adj'!$A$4:$A$45,0),1)-INDEX('GHGRP Production Outlier Adj'!E$4:E$45,MATCH('GHGRP Production'!$D8,'GHGRP Production Outlier Adj'!$A$4:$A$45,0),1)*'GHGRP Production Outlier Adj'!E$1,1,0)),1)</f>
        <v>1</v>
      </c>
      <c r="U8" s="130">
        <f>IFERROR(IF(L8&gt;INDEX('GHGRP Production Outlier Adj'!I$4:I$45,MATCH('GHGRP Production'!$D8,'GHGRP Production Outlier Adj'!$A$4:$A$45,0),1)+INDEX('GHGRP Production Outlier Adj'!F$4:F$45,MATCH('GHGRP Production'!$D8,'GHGRP Production Outlier Adj'!$A$4:$A$45,0),1)*'GHGRP Production Outlier Adj'!F$1,1,IF(L8&lt;INDEX('GHGRP Production Outlier Adj'!I$4:I$45,MATCH('GHGRP Production'!$D8,'GHGRP Production Outlier Adj'!$A$4:$A$45,0),1)-INDEX('GHGRP Production Outlier Adj'!F$4:F$45,MATCH('GHGRP Production'!$D8,'GHGRP Production Outlier Adj'!$A$4:$A$45,0),1)*'GHGRP Production Outlier Adj'!F$1,1,0)),1)</f>
        <v>1</v>
      </c>
      <c r="V8" s="130">
        <f>IFERROR(IF(M8&gt;INDEX('GHGRP Production Outlier Adj'!J$4:J$45,MATCH('GHGRP Production'!$D8,'GHGRP Production Outlier Adj'!$A$4:$A$45,0),1)+INDEX('GHGRP Production Outlier Adj'!G$4:G$45,MATCH('GHGRP Production'!$D8,'GHGRP Production Outlier Adj'!$A$4:$A$45,0),1)*'GHGRP Production Outlier Adj'!G$1,1,IF(M8&lt;INDEX('GHGRP Production Outlier Adj'!J$4:J$45,MATCH('GHGRP Production'!$D8,'GHGRP Production Outlier Adj'!$A$4:$A$45,0),1)-INDEX('GHGRP Production Outlier Adj'!G$4:G$45,MATCH('GHGRP Production'!$D8,'GHGRP Production Outlier Adj'!$A$4:$A$45,0),1)*'GHGRP Production Outlier Adj'!G$1,1,0)),1)</f>
        <v>1</v>
      </c>
      <c r="W8" s="130">
        <f t="shared" si="6"/>
        <v>0</v>
      </c>
      <c r="X8" s="130">
        <f t="shared" si="7"/>
        <v>0</v>
      </c>
      <c r="Y8" s="135" t="str">
        <f t="shared" si="8"/>
        <v>N/A</v>
      </c>
      <c r="Z8" s="135" t="str">
        <f t="shared" si="9"/>
        <v>N/A</v>
      </c>
    </row>
    <row r="9" spans="1:26" x14ac:dyDescent="0.3">
      <c r="A9" t="s">
        <v>2609</v>
      </c>
      <c r="B9" t="s">
        <v>85</v>
      </c>
      <c r="C9" s="130">
        <v>1003754</v>
      </c>
      <c r="D9" s="131" t="s">
        <v>2559</v>
      </c>
      <c r="E9" s="135">
        <v>621.15000000000009</v>
      </c>
      <c r="F9" s="135">
        <v>512.15</v>
      </c>
      <c r="G9" s="135">
        <v>360.14</v>
      </c>
      <c r="H9" s="136">
        <v>238692</v>
      </c>
      <c r="I9" s="136">
        <v>199822</v>
      </c>
      <c r="J9" s="136">
        <v>122332</v>
      </c>
      <c r="K9" s="137">
        <f t="shared" si="3"/>
        <v>2.6023075762907849E-3</v>
      </c>
      <c r="L9" s="137">
        <f t="shared" si="0"/>
        <v>2.5630310976769324E-3</v>
      </c>
      <c r="M9" s="137">
        <f t="shared" si="0"/>
        <v>2.9439557924337049E-3</v>
      </c>
      <c r="N9" s="136">
        <f t="shared" si="4"/>
        <v>621.15000000000009</v>
      </c>
      <c r="O9" s="136">
        <f t="shared" si="1"/>
        <v>512.15</v>
      </c>
      <c r="P9" s="136">
        <f t="shared" si="1"/>
        <v>360.14</v>
      </c>
      <c r="Q9" s="135">
        <f t="shared" si="5"/>
        <v>1</v>
      </c>
      <c r="R9" s="135">
        <f t="shared" si="2"/>
        <v>1</v>
      </c>
      <c r="S9" s="135">
        <f t="shared" si="2"/>
        <v>1</v>
      </c>
      <c r="T9" s="130">
        <f>IFERROR(IF(K9&gt;INDEX('GHGRP Production Outlier Adj'!H$4:H$45,MATCH('GHGRP Production'!$D9,'GHGRP Production Outlier Adj'!$A$4:$A$45,0),1)+INDEX('GHGRP Production Outlier Adj'!E$4:E$45,MATCH('GHGRP Production'!$D9,'GHGRP Production Outlier Adj'!$A$4:$A$45,0),1)*'GHGRP Production Outlier Adj'!E$1,1,IF(K9&lt;INDEX('GHGRP Production Outlier Adj'!H$4:H$45,MATCH('GHGRP Production'!$D9,'GHGRP Production Outlier Adj'!$A$4:$A$45,0),1)-INDEX('GHGRP Production Outlier Adj'!E$4:E$45,MATCH('GHGRP Production'!$D9,'GHGRP Production Outlier Adj'!$A$4:$A$45,0),1)*'GHGRP Production Outlier Adj'!E$1,1,0)),1)</f>
        <v>0</v>
      </c>
      <c r="U9" s="130">
        <f>IFERROR(IF(L9&gt;INDEX('GHGRP Production Outlier Adj'!I$4:I$45,MATCH('GHGRP Production'!$D9,'GHGRP Production Outlier Adj'!$A$4:$A$45,0),1)+INDEX('GHGRP Production Outlier Adj'!F$4:F$45,MATCH('GHGRP Production'!$D9,'GHGRP Production Outlier Adj'!$A$4:$A$45,0),1)*'GHGRP Production Outlier Adj'!F$1,1,IF(L9&lt;INDEX('GHGRP Production Outlier Adj'!I$4:I$45,MATCH('GHGRP Production'!$D9,'GHGRP Production Outlier Adj'!$A$4:$A$45,0),1)-INDEX('GHGRP Production Outlier Adj'!F$4:F$45,MATCH('GHGRP Production'!$D9,'GHGRP Production Outlier Adj'!$A$4:$A$45,0),1)*'GHGRP Production Outlier Adj'!F$1,1,0)),1)</f>
        <v>0</v>
      </c>
      <c r="V9" s="130">
        <f>IFERROR(IF(M9&gt;INDEX('GHGRP Production Outlier Adj'!J$4:J$45,MATCH('GHGRP Production'!$D9,'GHGRP Production Outlier Adj'!$A$4:$A$45,0),1)+INDEX('GHGRP Production Outlier Adj'!G$4:G$45,MATCH('GHGRP Production'!$D9,'GHGRP Production Outlier Adj'!$A$4:$A$45,0),1)*'GHGRP Production Outlier Adj'!G$1,1,IF(M9&lt;INDEX('GHGRP Production Outlier Adj'!J$4:J$45,MATCH('GHGRP Production'!$D9,'GHGRP Production Outlier Adj'!$A$4:$A$45,0),1)-INDEX('GHGRP Production Outlier Adj'!G$4:G$45,MATCH('GHGRP Production'!$D9,'GHGRP Production Outlier Adj'!$A$4:$A$45,0),1)*'GHGRP Production Outlier Adj'!G$1,1,0)),1)</f>
        <v>0</v>
      </c>
      <c r="W9" s="130">
        <f t="shared" si="6"/>
        <v>0</v>
      </c>
      <c r="X9" s="130">
        <f t="shared" si="7"/>
        <v>0</v>
      </c>
      <c r="Y9" s="135">
        <f t="shared" si="8"/>
        <v>512.15</v>
      </c>
      <c r="Z9" s="135">
        <f t="shared" si="9"/>
        <v>199822</v>
      </c>
    </row>
    <row r="10" spans="1:26" x14ac:dyDescent="0.3">
      <c r="A10" t="s">
        <v>2609</v>
      </c>
      <c r="B10" t="s">
        <v>72</v>
      </c>
      <c r="C10" s="130">
        <v>1004628</v>
      </c>
      <c r="D10" s="131" t="s">
        <v>2592</v>
      </c>
      <c r="E10" s="135">
        <v>58.95</v>
      </c>
      <c r="F10" s="135">
        <v>18.5</v>
      </c>
      <c r="G10" s="135">
        <v>25.349999999999998</v>
      </c>
      <c r="H10" s="136">
        <v>0</v>
      </c>
      <c r="I10" s="136">
        <v>0</v>
      </c>
      <c r="J10" s="136">
        <v>0</v>
      </c>
      <c r="K10" s="137" t="str">
        <f t="shared" si="3"/>
        <v>N/A</v>
      </c>
      <c r="L10" s="137" t="str">
        <f t="shared" si="0"/>
        <v>N/A</v>
      </c>
      <c r="M10" s="137" t="str">
        <f t="shared" si="0"/>
        <v>N/A</v>
      </c>
      <c r="N10" s="136" t="str">
        <f t="shared" si="4"/>
        <v>N/A</v>
      </c>
      <c r="O10" s="136" t="str">
        <f t="shared" si="1"/>
        <v>N/A</v>
      </c>
      <c r="P10" s="136" t="str">
        <f t="shared" si="1"/>
        <v>N/A</v>
      </c>
      <c r="Q10" s="135">
        <f t="shared" si="5"/>
        <v>0</v>
      </c>
      <c r="R10" s="135">
        <f t="shared" si="2"/>
        <v>0</v>
      </c>
      <c r="S10" s="135">
        <f t="shared" si="2"/>
        <v>0</v>
      </c>
      <c r="T10" s="130">
        <f>IFERROR(IF(K10&gt;INDEX('GHGRP Production Outlier Adj'!H$4:H$45,MATCH('GHGRP Production'!$D10,'GHGRP Production Outlier Adj'!$A$4:$A$45,0),1)+INDEX('GHGRP Production Outlier Adj'!E$4:E$45,MATCH('GHGRP Production'!$D10,'GHGRP Production Outlier Adj'!$A$4:$A$45,0),1)*'GHGRP Production Outlier Adj'!E$1,1,IF(K10&lt;INDEX('GHGRP Production Outlier Adj'!H$4:H$45,MATCH('GHGRP Production'!$D10,'GHGRP Production Outlier Adj'!$A$4:$A$45,0),1)-INDEX('GHGRP Production Outlier Adj'!E$4:E$45,MATCH('GHGRP Production'!$D10,'GHGRP Production Outlier Adj'!$A$4:$A$45,0),1)*'GHGRP Production Outlier Adj'!E$1,1,0)),1)</f>
        <v>1</v>
      </c>
      <c r="U10" s="130">
        <f>IFERROR(IF(L10&gt;INDEX('GHGRP Production Outlier Adj'!I$4:I$45,MATCH('GHGRP Production'!$D10,'GHGRP Production Outlier Adj'!$A$4:$A$45,0),1)+INDEX('GHGRP Production Outlier Adj'!F$4:F$45,MATCH('GHGRP Production'!$D10,'GHGRP Production Outlier Adj'!$A$4:$A$45,0),1)*'GHGRP Production Outlier Adj'!F$1,1,IF(L10&lt;INDEX('GHGRP Production Outlier Adj'!I$4:I$45,MATCH('GHGRP Production'!$D10,'GHGRP Production Outlier Adj'!$A$4:$A$45,0),1)-INDEX('GHGRP Production Outlier Adj'!F$4:F$45,MATCH('GHGRP Production'!$D10,'GHGRP Production Outlier Adj'!$A$4:$A$45,0),1)*'GHGRP Production Outlier Adj'!F$1,1,0)),1)</f>
        <v>1</v>
      </c>
      <c r="V10" s="130">
        <f>IFERROR(IF(M10&gt;INDEX('GHGRP Production Outlier Adj'!J$4:J$45,MATCH('GHGRP Production'!$D10,'GHGRP Production Outlier Adj'!$A$4:$A$45,0),1)+INDEX('GHGRP Production Outlier Adj'!G$4:G$45,MATCH('GHGRP Production'!$D10,'GHGRP Production Outlier Adj'!$A$4:$A$45,0),1)*'GHGRP Production Outlier Adj'!G$1,1,IF(M10&lt;INDEX('GHGRP Production Outlier Adj'!J$4:J$45,MATCH('GHGRP Production'!$D10,'GHGRP Production Outlier Adj'!$A$4:$A$45,0),1)-INDEX('GHGRP Production Outlier Adj'!G$4:G$45,MATCH('GHGRP Production'!$D10,'GHGRP Production Outlier Adj'!$A$4:$A$45,0),1)*'GHGRP Production Outlier Adj'!G$1,1,0)),1)</f>
        <v>1</v>
      </c>
      <c r="W10" s="130">
        <f t="shared" si="6"/>
        <v>0</v>
      </c>
      <c r="X10" s="130">
        <f t="shared" si="7"/>
        <v>0</v>
      </c>
      <c r="Y10" s="135" t="str">
        <f t="shared" si="8"/>
        <v>N/A</v>
      </c>
      <c r="Z10" s="135" t="str">
        <f t="shared" si="9"/>
        <v>N/A</v>
      </c>
    </row>
    <row r="11" spans="1:26" x14ac:dyDescent="0.3">
      <c r="A11" t="s">
        <v>2609</v>
      </c>
      <c r="B11" t="s">
        <v>103</v>
      </c>
      <c r="C11" s="130">
        <v>1005489</v>
      </c>
      <c r="D11" s="131" t="s">
        <v>2564</v>
      </c>
      <c r="E11" s="135">
        <v>275.01</v>
      </c>
      <c r="F11" s="135">
        <v>13.33</v>
      </c>
      <c r="G11" s="135">
        <v>0</v>
      </c>
      <c r="H11" s="136">
        <v>13915412</v>
      </c>
      <c r="I11" s="136">
        <v>14187395</v>
      </c>
      <c r="J11" s="136">
        <v>0</v>
      </c>
      <c r="K11" s="137">
        <f t="shared" si="3"/>
        <v>1.9762979349802936E-5</v>
      </c>
      <c r="L11" s="137">
        <f t="shared" si="0"/>
        <v>9.3956642498499549E-7</v>
      </c>
      <c r="M11" s="137" t="str">
        <f t="shared" si="0"/>
        <v>N/A</v>
      </c>
      <c r="N11" s="136">
        <f t="shared" si="4"/>
        <v>275.01</v>
      </c>
      <c r="O11" s="136">
        <f t="shared" si="1"/>
        <v>13.33</v>
      </c>
      <c r="P11" s="136" t="str">
        <f t="shared" si="1"/>
        <v>N/A</v>
      </c>
      <c r="Q11" s="135">
        <f t="shared" si="5"/>
        <v>1</v>
      </c>
      <c r="R11" s="135">
        <f t="shared" si="2"/>
        <v>1</v>
      </c>
      <c r="S11" s="135">
        <f t="shared" si="2"/>
        <v>0</v>
      </c>
      <c r="T11" s="130">
        <f>IFERROR(IF(K11&gt;INDEX('GHGRP Production Outlier Adj'!H$4:H$45,MATCH('GHGRP Production'!$D11,'GHGRP Production Outlier Adj'!$A$4:$A$45,0),1)+INDEX('GHGRP Production Outlier Adj'!E$4:E$45,MATCH('GHGRP Production'!$D11,'GHGRP Production Outlier Adj'!$A$4:$A$45,0),1)*'GHGRP Production Outlier Adj'!E$1,1,IF(K11&lt;INDEX('GHGRP Production Outlier Adj'!H$4:H$45,MATCH('GHGRP Production'!$D11,'GHGRP Production Outlier Adj'!$A$4:$A$45,0),1)-INDEX('GHGRP Production Outlier Adj'!E$4:E$45,MATCH('GHGRP Production'!$D11,'GHGRP Production Outlier Adj'!$A$4:$A$45,0),1)*'GHGRP Production Outlier Adj'!E$1,1,0)),1)</f>
        <v>1</v>
      </c>
      <c r="U11" s="130">
        <f>IFERROR(IF(L11&gt;INDEX('GHGRP Production Outlier Adj'!I$4:I$45,MATCH('GHGRP Production'!$D11,'GHGRP Production Outlier Adj'!$A$4:$A$45,0),1)+INDEX('GHGRP Production Outlier Adj'!F$4:F$45,MATCH('GHGRP Production'!$D11,'GHGRP Production Outlier Adj'!$A$4:$A$45,0),1)*'GHGRP Production Outlier Adj'!F$1,1,IF(L11&lt;INDEX('GHGRP Production Outlier Adj'!I$4:I$45,MATCH('GHGRP Production'!$D11,'GHGRP Production Outlier Adj'!$A$4:$A$45,0),1)-INDEX('GHGRP Production Outlier Adj'!F$4:F$45,MATCH('GHGRP Production'!$D11,'GHGRP Production Outlier Adj'!$A$4:$A$45,0),1)*'GHGRP Production Outlier Adj'!F$1,1,0)),1)</f>
        <v>1</v>
      </c>
      <c r="V11" s="130">
        <f>IFERROR(IF(M11&gt;INDEX('GHGRP Production Outlier Adj'!J$4:J$45,MATCH('GHGRP Production'!$D11,'GHGRP Production Outlier Adj'!$A$4:$A$45,0),1)+INDEX('GHGRP Production Outlier Adj'!G$4:G$45,MATCH('GHGRP Production'!$D11,'GHGRP Production Outlier Adj'!$A$4:$A$45,0),1)*'GHGRP Production Outlier Adj'!G$1,1,IF(M11&lt;INDEX('GHGRP Production Outlier Adj'!J$4:J$45,MATCH('GHGRP Production'!$D11,'GHGRP Production Outlier Adj'!$A$4:$A$45,0),1)-INDEX('GHGRP Production Outlier Adj'!G$4:G$45,MATCH('GHGRP Production'!$D11,'GHGRP Production Outlier Adj'!$A$4:$A$45,0),1)*'GHGRP Production Outlier Adj'!G$1,1,0)),1)</f>
        <v>1</v>
      </c>
      <c r="W11" s="130">
        <f t="shared" si="6"/>
        <v>0</v>
      </c>
      <c r="X11" s="130">
        <f t="shared" si="7"/>
        <v>0</v>
      </c>
      <c r="Y11" s="135" t="str">
        <f t="shared" si="8"/>
        <v>N/A</v>
      </c>
      <c r="Z11" s="135" t="str">
        <f t="shared" si="9"/>
        <v>N/A</v>
      </c>
    </row>
    <row r="12" spans="1:26" x14ac:dyDescent="0.3">
      <c r="A12" t="s">
        <v>2609</v>
      </c>
      <c r="B12" t="s">
        <v>103</v>
      </c>
      <c r="C12" s="130">
        <v>1005728</v>
      </c>
      <c r="D12" s="131" t="s">
        <v>2566</v>
      </c>
      <c r="E12" s="135">
        <v>883.76</v>
      </c>
      <c r="F12" s="135">
        <v>0</v>
      </c>
      <c r="G12" s="135">
        <v>0</v>
      </c>
      <c r="H12" s="136">
        <v>5988000</v>
      </c>
      <c r="I12" s="136">
        <v>0</v>
      </c>
      <c r="J12" s="136">
        <v>0</v>
      </c>
      <c r="K12" s="137">
        <f t="shared" si="3"/>
        <v>1.4758851035404143E-4</v>
      </c>
      <c r="L12" s="137" t="str">
        <f t="shared" si="0"/>
        <v>N/A</v>
      </c>
      <c r="M12" s="137" t="str">
        <f t="shared" si="0"/>
        <v>N/A</v>
      </c>
      <c r="N12" s="136">
        <f t="shared" si="4"/>
        <v>883.7600000000001</v>
      </c>
      <c r="O12" s="136" t="str">
        <f t="shared" si="1"/>
        <v>N/A</v>
      </c>
      <c r="P12" s="136" t="str">
        <f t="shared" si="1"/>
        <v>N/A</v>
      </c>
      <c r="Q12" s="135">
        <f t="shared" si="5"/>
        <v>1</v>
      </c>
      <c r="R12" s="135">
        <f t="shared" si="2"/>
        <v>0</v>
      </c>
      <c r="S12" s="135">
        <f t="shared" si="2"/>
        <v>0</v>
      </c>
      <c r="T12" s="130">
        <f>IFERROR(IF(K12&gt;INDEX('GHGRP Production Outlier Adj'!H$4:H$45,MATCH('GHGRP Production'!$D12,'GHGRP Production Outlier Adj'!$A$4:$A$45,0),1)+INDEX('GHGRP Production Outlier Adj'!E$4:E$45,MATCH('GHGRP Production'!$D12,'GHGRP Production Outlier Adj'!$A$4:$A$45,0),1)*'GHGRP Production Outlier Adj'!E$1,1,IF(K12&lt;INDEX('GHGRP Production Outlier Adj'!H$4:H$45,MATCH('GHGRP Production'!$D12,'GHGRP Production Outlier Adj'!$A$4:$A$45,0),1)-INDEX('GHGRP Production Outlier Adj'!E$4:E$45,MATCH('GHGRP Production'!$D12,'GHGRP Production Outlier Adj'!$A$4:$A$45,0),1)*'GHGRP Production Outlier Adj'!E$1,1,0)),1)</f>
        <v>0</v>
      </c>
      <c r="U12" s="130">
        <f>IFERROR(IF(L12&gt;INDEX('GHGRP Production Outlier Adj'!I$4:I$45,MATCH('GHGRP Production'!$D12,'GHGRP Production Outlier Adj'!$A$4:$A$45,0),1)+INDEX('GHGRP Production Outlier Adj'!F$4:F$45,MATCH('GHGRP Production'!$D12,'GHGRP Production Outlier Adj'!$A$4:$A$45,0),1)*'GHGRP Production Outlier Adj'!F$1,1,IF(L12&lt;INDEX('GHGRP Production Outlier Adj'!I$4:I$45,MATCH('GHGRP Production'!$D12,'GHGRP Production Outlier Adj'!$A$4:$A$45,0),1)-INDEX('GHGRP Production Outlier Adj'!F$4:F$45,MATCH('GHGRP Production'!$D12,'GHGRP Production Outlier Adj'!$A$4:$A$45,0),1)*'GHGRP Production Outlier Adj'!F$1,1,0)),1)</f>
        <v>1</v>
      </c>
      <c r="V12" s="130">
        <f>IFERROR(IF(M12&gt;INDEX('GHGRP Production Outlier Adj'!J$4:J$45,MATCH('GHGRP Production'!$D12,'GHGRP Production Outlier Adj'!$A$4:$A$45,0),1)+INDEX('GHGRP Production Outlier Adj'!G$4:G$45,MATCH('GHGRP Production'!$D12,'GHGRP Production Outlier Adj'!$A$4:$A$45,0),1)*'GHGRP Production Outlier Adj'!G$1,1,IF(M12&lt;INDEX('GHGRP Production Outlier Adj'!J$4:J$45,MATCH('GHGRP Production'!$D12,'GHGRP Production Outlier Adj'!$A$4:$A$45,0),1)-INDEX('GHGRP Production Outlier Adj'!G$4:G$45,MATCH('GHGRP Production'!$D12,'GHGRP Production Outlier Adj'!$A$4:$A$45,0),1)*'GHGRP Production Outlier Adj'!G$1,1,0)),1)</f>
        <v>1</v>
      </c>
      <c r="W12" s="130">
        <f t="shared" si="6"/>
        <v>0</v>
      </c>
      <c r="X12" s="130">
        <f t="shared" si="7"/>
        <v>1</v>
      </c>
      <c r="Y12" s="135">
        <f t="shared" si="8"/>
        <v>883.76</v>
      </c>
      <c r="Z12" s="135">
        <f t="shared" si="9"/>
        <v>5988000</v>
      </c>
    </row>
    <row r="13" spans="1:26" x14ac:dyDescent="0.3">
      <c r="A13" t="s">
        <v>2609</v>
      </c>
      <c r="B13" t="s">
        <v>98</v>
      </c>
      <c r="C13" s="130">
        <v>1005963</v>
      </c>
      <c r="D13" s="131" t="s">
        <v>2587</v>
      </c>
      <c r="E13" s="135">
        <v>2007.98</v>
      </c>
      <c r="F13" s="135">
        <v>5023.1299999999992</v>
      </c>
      <c r="G13" s="135">
        <v>5013.8899999999994</v>
      </c>
      <c r="H13" s="136">
        <v>24809092.100000001</v>
      </c>
      <c r="I13" s="136">
        <v>59106284</v>
      </c>
      <c r="J13" s="136">
        <v>46704843</v>
      </c>
      <c r="K13" s="137">
        <f t="shared" si="3"/>
        <v>8.0937262512722092E-5</v>
      </c>
      <c r="L13" s="137">
        <f t="shared" si="0"/>
        <v>8.4984703149330101E-5</v>
      </c>
      <c r="M13" s="137">
        <f t="shared" si="0"/>
        <v>1.073526786076553E-4</v>
      </c>
      <c r="N13" s="136">
        <f t="shared" si="4"/>
        <v>2007.98</v>
      </c>
      <c r="O13" s="136">
        <f t="shared" si="1"/>
        <v>5023.1299999999992</v>
      </c>
      <c r="P13" s="136">
        <f t="shared" si="1"/>
        <v>5013.8899999999994</v>
      </c>
      <c r="Q13" s="135">
        <f t="shared" si="5"/>
        <v>1</v>
      </c>
      <c r="R13" s="135">
        <f t="shared" si="2"/>
        <v>1</v>
      </c>
      <c r="S13" s="135">
        <f t="shared" si="2"/>
        <v>1</v>
      </c>
      <c r="T13" s="130">
        <f>IFERROR(IF(K13&gt;INDEX('GHGRP Production Outlier Adj'!H$4:H$45,MATCH('GHGRP Production'!$D13,'GHGRP Production Outlier Adj'!$A$4:$A$45,0),1)+INDEX('GHGRP Production Outlier Adj'!E$4:E$45,MATCH('GHGRP Production'!$D13,'GHGRP Production Outlier Adj'!$A$4:$A$45,0),1)*'GHGRP Production Outlier Adj'!E$1,1,IF(K13&lt;INDEX('GHGRP Production Outlier Adj'!H$4:H$45,MATCH('GHGRP Production'!$D13,'GHGRP Production Outlier Adj'!$A$4:$A$45,0),1)-INDEX('GHGRP Production Outlier Adj'!E$4:E$45,MATCH('GHGRP Production'!$D13,'GHGRP Production Outlier Adj'!$A$4:$A$45,0),1)*'GHGRP Production Outlier Adj'!E$1,1,0)),1)</f>
        <v>0</v>
      </c>
      <c r="U13" s="130">
        <f>IFERROR(IF(L13&gt;INDEX('GHGRP Production Outlier Adj'!I$4:I$45,MATCH('GHGRP Production'!$D13,'GHGRP Production Outlier Adj'!$A$4:$A$45,0),1)+INDEX('GHGRP Production Outlier Adj'!F$4:F$45,MATCH('GHGRP Production'!$D13,'GHGRP Production Outlier Adj'!$A$4:$A$45,0),1)*'GHGRP Production Outlier Adj'!F$1,1,IF(L13&lt;INDEX('GHGRP Production Outlier Adj'!I$4:I$45,MATCH('GHGRP Production'!$D13,'GHGRP Production Outlier Adj'!$A$4:$A$45,0),1)-INDEX('GHGRP Production Outlier Adj'!F$4:F$45,MATCH('GHGRP Production'!$D13,'GHGRP Production Outlier Adj'!$A$4:$A$45,0),1)*'GHGRP Production Outlier Adj'!F$1,1,0)),1)</f>
        <v>0</v>
      </c>
      <c r="V13" s="130">
        <f>IFERROR(IF(M13&gt;INDEX('GHGRP Production Outlier Adj'!J$4:J$45,MATCH('GHGRP Production'!$D13,'GHGRP Production Outlier Adj'!$A$4:$A$45,0),1)+INDEX('GHGRP Production Outlier Adj'!G$4:G$45,MATCH('GHGRP Production'!$D13,'GHGRP Production Outlier Adj'!$A$4:$A$45,0),1)*'GHGRP Production Outlier Adj'!G$1,1,IF(M13&lt;INDEX('GHGRP Production Outlier Adj'!J$4:J$45,MATCH('GHGRP Production'!$D13,'GHGRP Production Outlier Adj'!$A$4:$A$45,0),1)-INDEX('GHGRP Production Outlier Adj'!G$4:G$45,MATCH('GHGRP Production'!$D13,'GHGRP Production Outlier Adj'!$A$4:$A$45,0),1)*'GHGRP Production Outlier Adj'!G$1,1,0)),1)</f>
        <v>0</v>
      </c>
      <c r="W13" s="130">
        <f t="shared" si="6"/>
        <v>0</v>
      </c>
      <c r="X13" s="130">
        <f t="shared" si="7"/>
        <v>0</v>
      </c>
      <c r="Y13" s="135">
        <f t="shared" si="8"/>
        <v>5023.1299999999992</v>
      </c>
      <c r="Z13" s="135">
        <f t="shared" si="9"/>
        <v>59106284</v>
      </c>
    </row>
    <row r="14" spans="1:26" x14ac:dyDescent="0.3">
      <c r="A14" t="s">
        <v>2609</v>
      </c>
      <c r="B14" t="s">
        <v>85</v>
      </c>
      <c r="C14" s="130">
        <v>1006420</v>
      </c>
      <c r="D14" s="131" t="s">
        <v>2560</v>
      </c>
      <c r="E14" s="135">
        <v>83.29</v>
      </c>
      <c r="F14" s="135">
        <v>3.95</v>
      </c>
      <c r="G14" s="135">
        <v>0</v>
      </c>
      <c r="H14" s="136">
        <v>207375.61</v>
      </c>
      <c r="I14" s="136">
        <v>95158.95</v>
      </c>
      <c r="J14" s="136">
        <v>0</v>
      </c>
      <c r="K14" s="137">
        <f t="shared" si="3"/>
        <v>4.0163836046100122E-4</v>
      </c>
      <c r="L14" s="137">
        <f t="shared" si="0"/>
        <v>4.1509495428438419E-5</v>
      </c>
      <c r="M14" s="137" t="str">
        <f t="shared" si="0"/>
        <v>N/A</v>
      </c>
      <c r="N14" s="136">
        <f t="shared" si="4"/>
        <v>83.29</v>
      </c>
      <c r="O14" s="136">
        <f t="shared" si="1"/>
        <v>3.9499999999999997</v>
      </c>
      <c r="P14" s="136" t="str">
        <f t="shared" si="1"/>
        <v>N/A</v>
      </c>
      <c r="Q14" s="135">
        <f t="shared" si="5"/>
        <v>1</v>
      </c>
      <c r="R14" s="135">
        <f t="shared" si="2"/>
        <v>1</v>
      </c>
      <c r="S14" s="135">
        <f t="shared" si="2"/>
        <v>0</v>
      </c>
      <c r="T14" s="130">
        <f>IFERROR(IF(K14&gt;INDEX('GHGRP Production Outlier Adj'!H$4:H$45,MATCH('GHGRP Production'!$D14,'GHGRP Production Outlier Adj'!$A$4:$A$45,0),1)+INDEX('GHGRP Production Outlier Adj'!E$4:E$45,MATCH('GHGRP Production'!$D14,'GHGRP Production Outlier Adj'!$A$4:$A$45,0),1)*'GHGRP Production Outlier Adj'!E$1,1,IF(K14&lt;INDEX('GHGRP Production Outlier Adj'!H$4:H$45,MATCH('GHGRP Production'!$D14,'GHGRP Production Outlier Adj'!$A$4:$A$45,0),1)-INDEX('GHGRP Production Outlier Adj'!E$4:E$45,MATCH('GHGRP Production'!$D14,'GHGRP Production Outlier Adj'!$A$4:$A$45,0),1)*'GHGRP Production Outlier Adj'!E$1,1,0)),1)</f>
        <v>0</v>
      </c>
      <c r="U14" s="130">
        <f>IFERROR(IF(L14&gt;INDEX('GHGRP Production Outlier Adj'!I$4:I$45,MATCH('GHGRP Production'!$D14,'GHGRP Production Outlier Adj'!$A$4:$A$45,0),1)+INDEX('GHGRP Production Outlier Adj'!F$4:F$45,MATCH('GHGRP Production'!$D14,'GHGRP Production Outlier Adj'!$A$4:$A$45,0),1)*'GHGRP Production Outlier Adj'!F$1,1,IF(L14&lt;INDEX('GHGRP Production Outlier Adj'!I$4:I$45,MATCH('GHGRP Production'!$D14,'GHGRP Production Outlier Adj'!$A$4:$A$45,0),1)-INDEX('GHGRP Production Outlier Adj'!F$4:F$45,MATCH('GHGRP Production'!$D14,'GHGRP Production Outlier Adj'!$A$4:$A$45,0),1)*'GHGRP Production Outlier Adj'!F$1,1,0)),1)</f>
        <v>0</v>
      </c>
      <c r="V14" s="130">
        <f>IFERROR(IF(M14&gt;INDEX('GHGRP Production Outlier Adj'!J$4:J$45,MATCH('GHGRP Production'!$D14,'GHGRP Production Outlier Adj'!$A$4:$A$45,0),1)+INDEX('GHGRP Production Outlier Adj'!G$4:G$45,MATCH('GHGRP Production'!$D14,'GHGRP Production Outlier Adj'!$A$4:$A$45,0),1)*'GHGRP Production Outlier Adj'!G$1,1,IF(M14&lt;INDEX('GHGRP Production Outlier Adj'!J$4:J$45,MATCH('GHGRP Production'!$D14,'GHGRP Production Outlier Adj'!$A$4:$A$45,0),1)-INDEX('GHGRP Production Outlier Adj'!G$4:G$45,MATCH('GHGRP Production'!$D14,'GHGRP Production Outlier Adj'!$A$4:$A$45,0),1)*'GHGRP Production Outlier Adj'!G$1,1,0)),1)</f>
        <v>1</v>
      </c>
      <c r="W14" s="130">
        <f t="shared" si="6"/>
        <v>0</v>
      </c>
      <c r="X14" s="130">
        <f t="shared" si="7"/>
        <v>0</v>
      </c>
      <c r="Y14" s="135">
        <f t="shared" si="8"/>
        <v>3.95</v>
      </c>
      <c r="Z14" s="135">
        <f t="shared" si="9"/>
        <v>95158.95</v>
      </c>
    </row>
    <row r="15" spans="1:26" x14ac:dyDescent="0.3">
      <c r="A15" t="s">
        <v>2609</v>
      </c>
      <c r="B15" t="s">
        <v>105</v>
      </c>
      <c r="C15" s="130">
        <v>1006564</v>
      </c>
      <c r="D15" s="131" t="s">
        <v>2556</v>
      </c>
      <c r="E15" s="135">
        <v>1054.5600000000002</v>
      </c>
      <c r="F15" s="135">
        <v>1488.33</v>
      </c>
      <c r="G15" s="135">
        <v>1124.67</v>
      </c>
      <c r="H15" s="136">
        <v>49193089</v>
      </c>
      <c r="I15" s="136">
        <v>45071307</v>
      </c>
      <c r="J15" s="136">
        <v>33729828</v>
      </c>
      <c r="K15" s="137">
        <f t="shared" si="3"/>
        <v>2.143715756495796E-5</v>
      </c>
      <c r="L15" s="137">
        <f t="shared" si="0"/>
        <v>3.3021673855608399E-5</v>
      </c>
      <c r="M15" s="137">
        <f t="shared" si="0"/>
        <v>3.3343484585809335E-5</v>
      </c>
      <c r="N15" s="136">
        <f t="shared" si="4"/>
        <v>1054.5600000000002</v>
      </c>
      <c r="O15" s="136">
        <f t="shared" si="1"/>
        <v>1488.33</v>
      </c>
      <c r="P15" s="136">
        <f t="shared" si="1"/>
        <v>1124.67</v>
      </c>
      <c r="Q15" s="135">
        <f t="shared" si="5"/>
        <v>1</v>
      </c>
      <c r="R15" s="135">
        <f t="shared" si="2"/>
        <v>1</v>
      </c>
      <c r="S15" s="135">
        <f t="shared" si="2"/>
        <v>1</v>
      </c>
      <c r="T15" s="130">
        <f>IFERROR(IF(K15&gt;INDEX('GHGRP Production Outlier Adj'!H$4:H$45,MATCH('GHGRP Production'!$D15,'GHGRP Production Outlier Adj'!$A$4:$A$45,0),1)+INDEX('GHGRP Production Outlier Adj'!E$4:E$45,MATCH('GHGRP Production'!$D15,'GHGRP Production Outlier Adj'!$A$4:$A$45,0),1)*'GHGRP Production Outlier Adj'!E$1,1,IF(K15&lt;INDEX('GHGRP Production Outlier Adj'!H$4:H$45,MATCH('GHGRP Production'!$D15,'GHGRP Production Outlier Adj'!$A$4:$A$45,0),1)-INDEX('GHGRP Production Outlier Adj'!E$4:E$45,MATCH('GHGRP Production'!$D15,'GHGRP Production Outlier Adj'!$A$4:$A$45,0),1)*'GHGRP Production Outlier Adj'!E$1,1,0)),1)</f>
        <v>0</v>
      </c>
      <c r="U15" s="130">
        <f>IFERROR(IF(L15&gt;INDEX('GHGRP Production Outlier Adj'!I$4:I$45,MATCH('GHGRP Production'!$D15,'GHGRP Production Outlier Adj'!$A$4:$A$45,0),1)+INDEX('GHGRP Production Outlier Adj'!F$4:F$45,MATCH('GHGRP Production'!$D15,'GHGRP Production Outlier Adj'!$A$4:$A$45,0),1)*'GHGRP Production Outlier Adj'!F$1,1,IF(L15&lt;INDEX('GHGRP Production Outlier Adj'!I$4:I$45,MATCH('GHGRP Production'!$D15,'GHGRP Production Outlier Adj'!$A$4:$A$45,0),1)-INDEX('GHGRP Production Outlier Adj'!F$4:F$45,MATCH('GHGRP Production'!$D15,'GHGRP Production Outlier Adj'!$A$4:$A$45,0),1)*'GHGRP Production Outlier Adj'!F$1,1,0)),1)</f>
        <v>0</v>
      </c>
      <c r="V15" s="130">
        <f>IFERROR(IF(M15&gt;INDEX('GHGRP Production Outlier Adj'!J$4:J$45,MATCH('GHGRP Production'!$D15,'GHGRP Production Outlier Adj'!$A$4:$A$45,0),1)+INDEX('GHGRP Production Outlier Adj'!G$4:G$45,MATCH('GHGRP Production'!$D15,'GHGRP Production Outlier Adj'!$A$4:$A$45,0),1)*'GHGRP Production Outlier Adj'!G$1,1,IF(M15&lt;INDEX('GHGRP Production Outlier Adj'!J$4:J$45,MATCH('GHGRP Production'!$D15,'GHGRP Production Outlier Adj'!$A$4:$A$45,0),1)-INDEX('GHGRP Production Outlier Adj'!G$4:G$45,MATCH('GHGRP Production'!$D15,'GHGRP Production Outlier Adj'!$A$4:$A$45,0),1)*'GHGRP Production Outlier Adj'!G$1,1,0)),1)</f>
        <v>0</v>
      </c>
      <c r="W15" s="130">
        <f t="shared" si="6"/>
        <v>0</v>
      </c>
      <c r="X15" s="130">
        <f t="shared" si="7"/>
        <v>0</v>
      </c>
      <c r="Y15" s="135">
        <f t="shared" si="8"/>
        <v>1488.33</v>
      </c>
      <c r="Z15" s="135">
        <f t="shared" si="9"/>
        <v>45071307</v>
      </c>
    </row>
    <row r="16" spans="1:26" x14ac:dyDescent="0.3">
      <c r="A16" t="s">
        <v>2609</v>
      </c>
      <c r="B16" t="s">
        <v>72</v>
      </c>
      <c r="C16" s="130">
        <v>1006750</v>
      </c>
      <c r="D16" s="131" t="s">
        <v>2592</v>
      </c>
      <c r="E16" s="135">
        <v>27.83</v>
      </c>
      <c r="F16" s="135">
        <v>14.61</v>
      </c>
      <c r="G16" s="135">
        <v>14.440000000000001</v>
      </c>
      <c r="H16" s="136">
        <v>0</v>
      </c>
      <c r="I16" s="136">
        <v>0</v>
      </c>
      <c r="J16" s="136">
        <v>0</v>
      </c>
      <c r="K16" s="137" t="str">
        <f t="shared" si="3"/>
        <v>N/A</v>
      </c>
      <c r="L16" s="137" t="str">
        <f t="shared" si="0"/>
        <v>N/A</v>
      </c>
      <c r="M16" s="137" t="str">
        <f t="shared" si="0"/>
        <v>N/A</v>
      </c>
      <c r="N16" s="136" t="str">
        <f t="shared" si="4"/>
        <v>N/A</v>
      </c>
      <c r="O16" s="136" t="str">
        <f t="shared" si="1"/>
        <v>N/A</v>
      </c>
      <c r="P16" s="136" t="str">
        <f t="shared" si="1"/>
        <v>N/A</v>
      </c>
      <c r="Q16" s="135">
        <f t="shared" si="5"/>
        <v>0</v>
      </c>
      <c r="R16" s="135">
        <f t="shared" si="2"/>
        <v>0</v>
      </c>
      <c r="S16" s="135">
        <f t="shared" si="2"/>
        <v>0</v>
      </c>
      <c r="T16" s="130">
        <f>IFERROR(IF(K16&gt;INDEX('GHGRP Production Outlier Adj'!H$4:H$45,MATCH('GHGRP Production'!$D16,'GHGRP Production Outlier Adj'!$A$4:$A$45,0),1)+INDEX('GHGRP Production Outlier Adj'!E$4:E$45,MATCH('GHGRP Production'!$D16,'GHGRP Production Outlier Adj'!$A$4:$A$45,0),1)*'GHGRP Production Outlier Adj'!E$1,1,IF(K16&lt;INDEX('GHGRP Production Outlier Adj'!H$4:H$45,MATCH('GHGRP Production'!$D16,'GHGRP Production Outlier Adj'!$A$4:$A$45,0),1)-INDEX('GHGRP Production Outlier Adj'!E$4:E$45,MATCH('GHGRP Production'!$D16,'GHGRP Production Outlier Adj'!$A$4:$A$45,0),1)*'GHGRP Production Outlier Adj'!E$1,1,0)),1)</f>
        <v>1</v>
      </c>
      <c r="U16" s="130">
        <f>IFERROR(IF(L16&gt;INDEX('GHGRP Production Outlier Adj'!I$4:I$45,MATCH('GHGRP Production'!$D16,'GHGRP Production Outlier Adj'!$A$4:$A$45,0),1)+INDEX('GHGRP Production Outlier Adj'!F$4:F$45,MATCH('GHGRP Production'!$D16,'GHGRP Production Outlier Adj'!$A$4:$A$45,0),1)*'GHGRP Production Outlier Adj'!F$1,1,IF(L16&lt;INDEX('GHGRP Production Outlier Adj'!I$4:I$45,MATCH('GHGRP Production'!$D16,'GHGRP Production Outlier Adj'!$A$4:$A$45,0),1)-INDEX('GHGRP Production Outlier Adj'!F$4:F$45,MATCH('GHGRP Production'!$D16,'GHGRP Production Outlier Adj'!$A$4:$A$45,0),1)*'GHGRP Production Outlier Adj'!F$1,1,0)),1)</f>
        <v>1</v>
      </c>
      <c r="V16" s="130">
        <f>IFERROR(IF(M16&gt;INDEX('GHGRP Production Outlier Adj'!J$4:J$45,MATCH('GHGRP Production'!$D16,'GHGRP Production Outlier Adj'!$A$4:$A$45,0),1)+INDEX('GHGRP Production Outlier Adj'!G$4:G$45,MATCH('GHGRP Production'!$D16,'GHGRP Production Outlier Adj'!$A$4:$A$45,0),1)*'GHGRP Production Outlier Adj'!G$1,1,IF(M16&lt;INDEX('GHGRP Production Outlier Adj'!J$4:J$45,MATCH('GHGRP Production'!$D16,'GHGRP Production Outlier Adj'!$A$4:$A$45,0),1)-INDEX('GHGRP Production Outlier Adj'!G$4:G$45,MATCH('GHGRP Production'!$D16,'GHGRP Production Outlier Adj'!$A$4:$A$45,0),1)*'GHGRP Production Outlier Adj'!G$1,1,0)),1)</f>
        <v>1</v>
      </c>
      <c r="W16" s="130">
        <f t="shared" si="6"/>
        <v>0</v>
      </c>
      <c r="X16" s="130">
        <f t="shared" si="7"/>
        <v>0</v>
      </c>
      <c r="Y16" s="135" t="str">
        <f t="shared" si="8"/>
        <v>N/A</v>
      </c>
      <c r="Z16" s="135" t="str">
        <f t="shared" si="9"/>
        <v>N/A</v>
      </c>
    </row>
    <row r="17" spans="1:26" x14ac:dyDescent="0.3">
      <c r="A17" t="s">
        <v>2609</v>
      </c>
      <c r="B17" t="s">
        <v>85</v>
      </c>
      <c r="C17" s="130">
        <v>1006770</v>
      </c>
      <c r="D17" s="131" t="s">
        <v>2559</v>
      </c>
      <c r="E17" s="135">
        <v>897.77</v>
      </c>
      <c r="F17" s="135">
        <v>1144.3500000000001</v>
      </c>
      <c r="G17" s="135">
        <v>1299.58</v>
      </c>
      <c r="H17" s="136">
        <v>20245927.5</v>
      </c>
      <c r="I17" s="136">
        <v>24502365</v>
      </c>
      <c r="J17" s="136">
        <v>22648703</v>
      </c>
      <c r="K17" s="137">
        <f t="shared" si="3"/>
        <v>4.4343238905700912E-5</v>
      </c>
      <c r="L17" s="137">
        <f t="shared" si="0"/>
        <v>4.6703654932901379E-5</v>
      </c>
      <c r="M17" s="137">
        <f t="shared" si="0"/>
        <v>5.7379886168316124E-5</v>
      </c>
      <c r="N17" s="136">
        <f t="shared" si="4"/>
        <v>897.77</v>
      </c>
      <c r="O17" s="136">
        <f t="shared" si="1"/>
        <v>1144.3500000000001</v>
      </c>
      <c r="P17" s="136">
        <f t="shared" si="1"/>
        <v>1299.58</v>
      </c>
      <c r="Q17" s="135">
        <f t="shared" si="5"/>
        <v>1</v>
      </c>
      <c r="R17" s="135">
        <f t="shared" si="2"/>
        <v>1</v>
      </c>
      <c r="S17" s="135">
        <f t="shared" si="2"/>
        <v>1</v>
      </c>
      <c r="T17" s="130">
        <f>IFERROR(IF(K17&gt;INDEX('GHGRP Production Outlier Adj'!H$4:H$45,MATCH('GHGRP Production'!$D17,'GHGRP Production Outlier Adj'!$A$4:$A$45,0),1)+INDEX('GHGRP Production Outlier Adj'!E$4:E$45,MATCH('GHGRP Production'!$D17,'GHGRP Production Outlier Adj'!$A$4:$A$45,0),1)*'GHGRP Production Outlier Adj'!E$1,1,IF(K17&lt;INDEX('GHGRP Production Outlier Adj'!H$4:H$45,MATCH('GHGRP Production'!$D17,'GHGRP Production Outlier Adj'!$A$4:$A$45,0),1)-INDEX('GHGRP Production Outlier Adj'!E$4:E$45,MATCH('GHGRP Production'!$D17,'GHGRP Production Outlier Adj'!$A$4:$A$45,0),1)*'GHGRP Production Outlier Adj'!E$1,1,0)),1)</f>
        <v>0</v>
      </c>
      <c r="U17" s="130">
        <f>IFERROR(IF(L17&gt;INDEX('GHGRP Production Outlier Adj'!I$4:I$45,MATCH('GHGRP Production'!$D17,'GHGRP Production Outlier Adj'!$A$4:$A$45,0),1)+INDEX('GHGRP Production Outlier Adj'!F$4:F$45,MATCH('GHGRP Production'!$D17,'GHGRP Production Outlier Adj'!$A$4:$A$45,0),1)*'GHGRP Production Outlier Adj'!F$1,1,IF(L17&lt;INDEX('GHGRP Production Outlier Adj'!I$4:I$45,MATCH('GHGRP Production'!$D17,'GHGRP Production Outlier Adj'!$A$4:$A$45,0),1)-INDEX('GHGRP Production Outlier Adj'!F$4:F$45,MATCH('GHGRP Production'!$D17,'GHGRP Production Outlier Adj'!$A$4:$A$45,0),1)*'GHGRP Production Outlier Adj'!F$1,1,0)),1)</f>
        <v>0</v>
      </c>
      <c r="V17" s="130">
        <f>IFERROR(IF(M17&gt;INDEX('GHGRP Production Outlier Adj'!J$4:J$45,MATCH('GHGRP Production'!$D17,'GHGRP Production Outlier Adj'!$A$4:$A$45,0),1)+INDEX('GHGRP Production Outlier Adj'!G$4:G$45,MATCH('GHGRP Production'!$D17,'GHGRP Production Outlier Adj'!$A$4:$A$45,0),1)*'GHGRP Production Outlier Adj'!G$1,1,IF(M17&lt;INDEX('GHGRP Production Outlier Adj'!J$4:J$45,MATCH('GHGRP Production'!$D17,'GHGRP Production Outlier Adj'!$A$4:$A$45,0),1)-INDEX('GHGRP Production Outlier Adj'!G$4:G$45,MATCH('GHGRP Production'!$D17,'GHGRP Production Outlier Adj'!$A$4:$A$45,0),1)*'GHGRP Production Outlier Adj'!G$1,1,0)),1)</f>
        <v>0</v>
      </c>
      <c r="W17" s="130">
        <f t="shared" si="6"/>
        <v>0</v>
      </c>
      <c r="X17" s="130">
        <f t="shared" si="7"/>
        <v>0</v>
      </c>
      <c r="Y17" s="135">
        <f t="shared" si="8"/>
        <v>1144.3500000000001</v>
      </c>
      <c r="Z17" s="135">
        <f t="shared" si="9"/>
        <v>24502365</v>
      </c>
    </row>
    <row r="18" spans="1:26" x14ac:dyDescent="0.3">
      <c r="A18" t="s">
        <v>2609</v>
      </c>
      <c r="B18" t="s">
        <v>109</v>
      </c>
      <c r="C18" s="130">
        <v>1006884</v>
      </c>
      <c r="D18" s="131" t="s">
        <v>2575</v>
      </c>
      <c r="E18" s="135">
        <v>1563.21</v>
      </c>
      <c r="F18" s="135">
        <v>1051.95</v>
      </c>
      <c r="G18" s="135">
        <v>2702.4700000000003</v>
      </c>
      <c r="H18" s="136">
        <v>2299724</v>
      </c>
      <c r="I18" s="136">
        <v>2436517</v>
      </c>
      <c r="J18" s="136">
        <v>1908175</v>
      </c>
      <c r="K18" s="137">
        <f t="shared" si="3"/>
        <v>6.7973809030996766E-4</v>
      </c>
      <c r="L18" s="137">
        <f t="shared" si="0"/>
        <v>4.3174334511107454E-4</v>
      </c>
      <c r="M18" s="137">
        <f t="shared" si="0"/>
        <v>1.4162589909206443E-3</v>
      </c>
      <c r="N18" s="136">
        <f t="shared" si="4"/>
        <v>1563.21</v>
      </c>
      <c r="O18" s="136">
        <f t="shared" si="1"/>
        <v>1051.95</v>
      </c>
      <c r="P18" s="136">
        <f t="shared" si="1"/>
        <v>2702.4700000000003</v>
      </c>
      <c r="Q18" s="135">
        <f t="shared" si="5"/>
        <v>1</v>
      </c>
      <c r="R18" s="135">
        <f t="shared" si="2"/>
        <v>1</v>
      </c>
      <c r="S18" s="135">
        <f t="shared" si="2"/>
        <v>1</v>
      </c>
      <c r="T18" s="130">
        <f>IFERROR(IF(K18&gt;INDEX('GHGRP Production Outlier Adj'!H$4:H$45,MATCH('GHGRP Production'!$D18,'GHGRP Production Outlier Adj'!$A$4:$A$45,0),1)+INDEX('GHGRP Production Outlier Adj'!E$4:E$45,MATCH('GHGRP Production'!$D18,'GHGRP Production Outlier Adj'!$A$4:$A$45,0),1)*'GHGRP Production Outlier Adj'!E$1,1,IF(K18&lt;INDEX('GHGRP Production Outlier Adj'!H$4:H$45,MATCH('GHGRP Production'!$D18,'GHGRP Production Outlier Adj'!$A$4:$A$45,0),1)-INDEX('GHGRP Production Outlier Adj'!E$4:E$45,MATCH('GHGRP Production'!$D18,'GHGRP Production Outlier Adj'!$A$4:$A$45,0),1)*'GHGRP Production Outlier Adj'!E$1,1,0)),1)</f>
        <v>1</v>
      </c>
      <c r="U18" s="130">
        <f>IFERROR(IF(L18&gt;INDEX('GHGRP Production Outlier Adj'!I$4:I$45,MATCH('GHGRP Production'!$D18,'GHGRP Production Outlier Adj'!$A$4:$A$45,0),1)+INDEX('GHGRP Production Outlier Adj'!F$4:F$45,MATCH('GHGRP Production'!$D18,'GHGRP Production Outlier Adj'!$A$4:$A$45,0),1)*'GHGRP Production Outlier Adj'!F$1,1,IF(L18&lt;INDEX('GHGRP Production Outlier Adj'!I$4:I$45,MATCH('GHGRP Production'!$D18,'GHGRP Production Outlier Adj'!$A$4:$A$45,0),1)-INDEX('GHGRP Production Outlier Adj'!F$4:F$45,MATCH('GHGRP Production'!$D18,'GHGRP Production Outlier Adj'!$A$4:$A$45,0),1)*'GHGRP Production Outlier Adj'!F$1,1,0)),1)</f>
        <v>0</v>
      </c>
      <c r="V18" s="130">
        <f>IFERROR(IF(M18&gt;INDEX('GHGRP Production Outlier Adj'!J$4:J$45,MATCH('GHGRP Production'!$D18,'GHGRP Production Outlier Adj'!$A$4:$A$45,0),1)+INDEX('GHGRP Production Outlier Adj'!G$4:G$45,MATCH('GHGRP Production'!$D18,'GHGRP Production Outlier Adj'!$A$4:$A$45,0),1)*'GHGRP Production Outlier Adj'!G$1,1,IF(M18&lt;INDEX('GHGRP Production Outlier Adj'!J$4:J$45,MATCH('GHGRP Production'!$D18,'GHGRP Production Outlier Adj'!$A$4:$A$45,0),1)-INDEX('GHGRP Production Outlier Adj'!G$4:G$45,MATCH('GHGRP Production'!$D18,'GHGRP Production Outlier Adj'!$A$4:$A$45,0),1)*'GHGRP Production Outlier Adj'!G$1,1,0)),1)</f>
        <v>0</v>
      </c>
      <c r="W18" s="130">
        <f t="shared" si="6"/>
        <v>0</v>
      </c>
      <c r="X18" s="130">
        <f t="shared" si="7"/>
        <v>0</v>
      </c>
      <c r="Y18" s="135">
        <f t="shared" si="8"/>
        <v>1051.95</v>
      </c>
      <c r="Z18" s="135">
        <f t="shared" si="9"/>
        <v>2436517</v>
      </c>
    </row>
    <row r="19" spans="1:26" x14ac:dyDescent="0.3">
      <c r="A19" t="s">
        <v>2609</v>
      </c>
      <c r="B19" t="s">
        <v>109</v>
      </c>
      <c r="C19" s="130">
        <v>1006886</v>
      </c>
      <c r="D19" s="131" t="s">
        <v>2575</v>
      </c>
      <c r="E19" s="135">
        <v>1380.94</v>
      </c>
      <c r="F19" s="135">
        <v>1071.17</v>
      </c>
      <c r="G19" s="135">
        <v>227.19</v>
      </c>
      <c r="H19" s="136">
        <v>5450689</v>
      </c>
      <c r="I19" s="136">
        <v>4937119</v>
      </c>
      <c r="J19" s="136">
        <v>3062826.37</v>
      </c>
      <c r="K19" s="137">
        <f t="shared" si="3"/>
        <v>2.5335145703598205E-4</v>
      </c>
      <c r="L19" s="137">
        <f t="shared" si="3"/>
        <v>2.1696256460498523E-4</v>
      </c>
      <c r="M19" s="137">
        <f t="shared" si="3"/>
        <v>7.417658481241299E-5</v>
      </c>
      <c r="N19" s="136">
        <f t="shared" si="4"/>
        <v>1380.94</v>
      </c>
      <c r="O19" s="136">
        <f t="shared" si="1"/>
        <v>1071.17</v>
      </c>
      <c r="P19" s="136">
        <f t="shared" si="1"/>
        <v>227.19000000000003</v>
      </c>
      <c r="Q19" s="135">
        <f t="shared" si="5"/>
        <v>1</v>
      </c>
      <c r="R19" s="135">
        <f t="shared" si="2"/>
        <v>1</v>
      </c>
      <c r="S19" s="135">
        <f t="shared" si="2"/>
        <v>1</v>
      </c>
      <c r="T19" s="130">
        <f>IFERROR(IF(K19&gt;INDEX('GHGRP Production Outlier Adj'!H$4:H$45,MATCH('GHGRP Production'!$D19,'GHGRP Production Outlier Adj'!$A$4:$A$45,0),1)+INDEX('GHGRP Production Outlier Adj'!E$4:E$45,MATCH('GHGRP Production'!$D19,'GHGRP Production Outlier Adj'!$A$4:$A$45,0),1)*'GHGRP Production Outlier Adj'!E$1,1,IF(K19&lt;INDEX('GHGRP Production Outlier Adj'!H$4:H$45,MATCH('GHGRP Production'!$D19,'GHGRP Production Outlier Adj'!$A$4:$A$45,0),1)-INDEX('GHGRP Production Outlier Adj'!E$4:E$45,MATCH('GHGRP Production'!$D19,'GHGRP Production Outlier Adj'!$A$4:$A$45,0),1)*'GHGRP Production Outlier Adj'!E$1,1,0)),1)</f>
        <v>0</v>
      </c>
      <c r="U19" s="130">
        <f>IFERROR(IF(L19&gt;INDEX('GHGRP Production Outlier Adj'!I$4:I$45,MATCH('GHGRP Production'!$D19,'GHGRP Production Outlier Adj'!$A$4:$A$45,0),1)+INDEX('GHGRP Production Outlier Adj'!F$4:F$45,MATCH('GHGRP Production'!$D19,'GHGRP Production Outlier Adj'!$A$4:$A$45,0),1)*'GHGRP Production Outlier Adj'!F$1,1,IF(L19&lt;INDEX('GHGRP Production Outlier Adj'!I$4:I$45,MATCH('GHGRP Production'!$D19,'GHGRP Production Outlier Adj'!$A$4:$A$45,0),1)-INDEX('GHGRP Production Outlier Adj'!F$4:F$45,MATCH('GHGRP Production'!$D19,'GHGRP Production Outlier Adj'!$A$4:$A$45,0),1)*'GHGRP Production Outlier Adj'!F$1,1,0)),1)</f>
        <v>0</v>
      </c>
      <c r="V19" s="130">
        <f>IFERROR(IF(M19&gt;INDEX('GHGRP Production Outlier Adj'!J$4:J$45,MATCH('GHGRP Production'!$D19,'GHGRP Production Outlier Adj'!$A$4:$A$45,0),1)+INDEX('GHGRP Production Outlier Adj'!G$4:G$45,MATCH('GHGRP Production'!$D19,'GHGRP Production Outlier Adj'!$A$4:$A$45,0),1)*'GHGRP Production Outlier Adj'!G$1,1,IF(M19&lt;INDEX('GHGRP Production Outlier Adj'!J$4:J$45,MATCH('GHGRP Production'!$D19,'GHGRP Production Outlier Adj'!$A$4:$A$45,0),1)-INDEX('GHGRP Production Outlier Adj'!G$4:G$45,MATCH('GHGRP Production'!$D19,'GHGRP Production Outlier Adj'!$A$4:$A$45,0),1)*'GHGRP Production Outlier Adj'!G$1,1,0)),1)</f>
        <v>0</v>
      </c>
      <c r="W19" s="130">
        <f t="shared" si="6"/>
        <v>0</v>
      </c>
      <c r="X19" s="130">
        <f t="shared" si="7"/>
        <v>0</v>
      </c>
      <c r="Y19" s="135">
        <f t="shared" si="8"/>
        <v>1071.17</v>
      </c>
      <c r="Z19" s="135">
        <f t="shared" si="9"/>
        <v>4937119</v>
      </c>
    </row>
    <row r="20" spans="1:26" x14ac:dyDescent="0.3">
      <c r="A20" t="s">
        <v>2609</v>
      </c>
      <c r="B20" t="s">
        <v>109</v>
      </c>
      <c r="C20" s="130">
        <v>1007037</v>
      </c>
      <c r="D20" s="131" t="s">
        <v>2575</v>
      </c>
      <c r="E20" s="135">
        <v>838.06</v>
      </c>
      <c r="F20" s="135">
        <v>930.46</v>
      </c>
      <c r="G20" s="135">
        <v>942.6600000000002</v>
      </c>
      <c r="H20" s="136">
        <v>9897496.9700000007</v>
      </c>
      <c r="I20" s="136">
        <v>8490841.6999999993</v>
      </c>
      <c r="J20" s="136">
        <v>2897131.64</v>
      </c>
      <c r="K20" s="137">
        <f t="shared" si="3"/>
        <v>8.4673933474313547E-5</v>
      </c>
      <c r="L20" s="137">
        <f t="shared" si="3"/>
        <v>1.0958395326107659E-4</v>
      </c>
      <c r="M20" s="137">
        <f t="shared" si="3"/>
        <v>3.2537699943796831E-4</v>
      </c>
      <c r="N20" s="136">
        <f t="shared" si="4"/>
        <v>838.06</v>
      </c>
      <c r="O20" s="136">
        <f t="shared" si="1"/>
        <v>930.45999999999992</v>
      </c>
      <c r="P20" s="136">
        <f t="shared" si="1"/>
        <v>942.6600000000002</v>
      </c>
      <c r="Q20" s="135">
        <f t="shared" si="5"/>
        <v>1</v>
      </c>
      <c r="R20" s="135">
        <f t="shared" si="2"/>
        <v>1</v>
      </c>
      <c r="S20" s="135">
        <f t="shared" si="2"/>
        <v>1</v>
      </c>
      <c r="T20" s="130">
        <f>IFERROR(IF(K20&gt;INDEX('GHGRP Production Outlier Adj'!H$4:H$45,MATCH('GHGRP Production'!$D20,'GHGRP Production Outlier Adj'!$A$4:$A$45,0),1)+INDEX('GHGRP Production Outlier Adj'!E$4:E$45,MATCH('GHGRP Production'!$D20,'GHGRP Production Outlier Adj'!$A$4:$A$45,0),1)*'GHGRP Production Outlier Adj'!E$1,1,IF(K20&lt;INDEX('GHGRP Production Outlier Adj'!H$4:H$45,MATCH('GHGRP Production'!$D20,'GHGRP Production Outlier Adj'!$A$4:$A$45,0),1)-INDEX('GHGRP Production Outlier Adj'!E$4:E$45,MATCH('GHGRP Production'!$D20,'GHGRP Production Outlier Adj'!$A$4:$A$45,0),1)*'GHGRP Production Outlier Adj'!E$1,1,0)),1)</f>
        <v>0</v>
      </c>
      <c r="U20" s="130">
        <f>IFERROR(IF(L20&gt;INDEX('GHGRP Production Outlier Adj'!I$4:I$45,MATCH('GHGRP Production'!$D20,'GHGRP Production Outlier Adj'!$A$4:$A$45,0),1)+INDEX('GHGRP Production Outlier Adj'!F$4:F$45,MATCH('GHGRP Production'!$D20,'GHGRP Production Outlier Adj'!$A$4:$A$45,0),1)*'GHGRP Production Outlier Adj'!F$1,1,IF(L20&lt;INDEX('GHGRP Production Outlier Adj'!I$4:I$45,MATCH('GHGRP Production'!$D20,'GHGRP Production Outlier Adj'!$A$4:$A$45,0),1)-INDEX('GHGRP Production Outlier Adj'!F$4:F$45,MATCH('GHGRP Production'!$D20,'GHGRP Production Outlier Adj'!$A$4:$A$45,0),1)*'GHGRP Production Outlier Adj'!F$1,1,0)),1)</f>
        <v>0</v>
      </c>
      <c r="V20" s="130">
        <f>IFERROR(IF(M20&gt;INDEX('GHGRP Production Outlier Adj'!J$4:J$45,MATCH('GHGRP Production'!$D20,'GHGRP Production Outlier Adj'!$A$4:$A$45,0),1)+INDEX('GHGRP Production Outlier Adj'!G$4:G$45,MATCH('GHGRP Production'!$D20,'GHGRP Production Outlier Adj'!$A$4:$A$45,0),1)*'GHGRP Production Outlier Adj'!G$1,1,IF(M20&lt;INDEX('GHGRP Production Outlier Adj'!J$4:J$45,MATCH('GHGRP Production'!$D20,'GHGRP Production Outlier Adj'!$A$4:$A$45,0),1)-INDEX('GHGRP Production Outlier Adj'!G$4:G$45,MATCH('GHGRP Production'!$D20,'GHGRP Production Outlier Adj'!$A$4:$A$45,0),1)*'GHGRP Production Outlier Adj'!G$1,1,0)),1)</f>
        <v>0</v>
      </c>
      <c r="W20" s="130">
        <f t="shared" si="6"/>
        <v>0</v>
      </c>
      <c r="X20" s="130">
        <f t="shared" si="7"/>
        <v>0</v>
      </c>
      <c r="Y20" s="135">
        <f t="shared" si="8"/>
        <v>930.46</v>
      </c>
      <c r="Z20" s="135">
        <f t="shared" si="9"/>
        <v>8490841.6999999993</v>
      </c>
    </row>
    <row r="21" spans="1:26" x14ac:dyDescent="0.3">
      <c r="A21" t="s">
        <v>2609</v>
      </c>
      <c r="B21" t="s">
        <v>69</v>
      </c>
      <c r="C21" s="130">
        <v>1007101</v>
      </c>
      <c r="D21" s="131" t="s">
        <v>2596</v>
      </c>
      <c r="E21" s="135">
        <v>981.96</v>
      </c>
      <c r="F21" s="135">
        <v>0</v>
      </c>
      <c r="G21" s="135">
        <v>0</v>
      </c>
      <c r="H21" s="136">
        <v>21300000</v>
      </c>
      <c r="I21" s="136">
        <v>0</v>
      </c>
      <c r="J21" s="136">
        <v>0</v>
      </c>
      <c r="K21" s="137">
        <f t="shared" si="3"/>
        <v>4.6101408450704226E-5</v>
      </c>
      <c r="L21" s="137" t="str">
        <f t="shared" si="3"/>
        <v>N/A</v>
      </c>
      <c r="M21" s="137" t="str">
        <f t="shared" si="3"/>
        <v>N/A</v>
      </c>
      <c r="N21" s="136">
        <f t="shared" si="4"/>
        <v>981.96</v>
      </c>
      <c r="O21" s="136" t="str">
        <f t="shared" si="1"/>
        <v>N/A</v>
      </c>
      <c r="P21" s="136" t="str">
        <f t="shared" si="1"/>
        <v>N/A</v>
      </c>
      <c r="Q21" s="135">
        <f t="shared" si="5"/>
        <v>1</v>
      </c>
      <c r="R21" s="135">
        <f t="shared" si="2"/>
        <v>0</v>
      </c>
      <c r="S21" s="135">
        <f t="shared" si="2"/>
        <v>0</v>
      </c>
      <c r="T21" s="130">
        <f>IFERROR(IF(K21&gt;INDEX('GHGRP Production Outlier Adj'!H$4:H$45,MATCH('GHGRP Production'!$D21,'GHGRP Production Outlier Adj'!$A$4:$A$45,0),1)+INDEX('GHGRP Production Outlier Adj'!E$4:E$45,MATCH('GHGRP Production'!$D21,'GHGRP Production Outlier Adj'!$A$4:$A$45,0),1)*'GHGRP Production Outlier Adj'!E$1,1,IF(K21&lt;INDEX('GHGRP Production Outlier Adj'!H$4:H$45,MATCH('GHGRP Production'!$D21,'GHGRP Production Outlier Adj'!$A$4:$A$45,0),1)-INDEX('GHGRP Production Outlier Adj'!E$4:E$45,MATCH('GHGRP Production'!$D21,'GHGRP Production Outlier Adj'!$A$4:$A$45,0),1)*'GHGRP Production Outlier Adj'!E$1,1,0)),1)</f>
        <v>0</v>
      </c>
      <c r="U21" s="130">
        <f>IFERROR(IF(L21&gt;INDEX('GHGRP Production Outlier Adj'!I$4:I$45,MATCH('GHGRP Production'!$D21,'GHGRP Production Outlier Adj'!$A$4:$A$45,0),1)+INDEX('GHGRP Production Outlier Adj'!F$4:F$45,MATCH('GHGRP Production'!$D21,'GHGRP Production Outlier Adj'!$A$4:$A$45,0),1)*'GHGRP Production Outlier Adj'!F$1,1,IF(L21&lt;INDEX('GHGRP Production Outlier Adj'!I$4:I$45,MATCH('GHGRP Production'!$D21,'GHGRP Production Outlier Adj'!$A$4:$A$45,0),1)-INDEX('GHGRP Production Outlier Adj'!F$4:F$45,MATCH('GHGRP Production'!$D21,'GHGRP Production Outlier Adj'!$A$4:$A$45,0),1)*'GHGRP Production Outlier Adj'!F$1,1,0)),1)</f>
        <v>1</v>
      </c>
      <c r="V21" s="130">
        <f>IFERROR(IF(M21&gt;INDEX('GHGRP Production Outlier Adj'!J$4:J$45,MATCH('GHGRP Production'!$D21,'GHGRP Production Outlier Adj'!$A$4:$A$45,0),1)+INDEX('GHGRP Production Outlier Adj'!G$4:G$45,MATCH('GHGRP Production'!$D21,'GHGRP Production Outlier Adj'!$A$4:$A$45,0),1)*'GHGRP Production Outlier Adj'!G$1,1,IF(M21&lt;INDEX('GHGRP Production Outlier Adj'!J$4:J$45,MATCH('GHGRP Production'!$D21,'GHGRP Production Outlier Adj'!$A$4:$A$45,0),1)-INDEX('GHGRP Production Outlier Adj'!G$4:G$45,MATCH('GHGRP Production'!$D21,'GHGRP Production Outlier Adj'!$A$4:$A$45,0),1)*'GHGRP Production Outlier Adj'!G$1,1,0)),1)</f>
        <v>1</v>
      </c>
      <c r="W21" s="130">
        <f t="shared" si="6"/>
        <v>0</v>
      </c>
      <c r="X21" s="130">
        <f t="shared" si="7"/>
        <v>1</v>
      </c>
      <c r="Y21" s="135">
        <f t="shared" si="8"/>
        <v>981.96</v>
      </c>
      <c r="Z21" s="135">
        <f t="shared" si="9"/>
        <v>21300000</v>
      </c>
    </row>
    <row r="22" spans="1:26" x14ac:dyDescent="0.3">
      <c r="A22" t="s">
        <v>2609</v>
      </c>
      <c r="B22" t="s">
        <v>103</v>
      </c>
      <c r="C22" s="130">
        <v>1007475</v>
      </c>
      <c r="D22" s="131" t="s">
        <v>2566</v>
      </c>
      <c r="E22" s="135">
        <v>4606.79</v>
      </c>
      <c r="F22" s="135">
        <v>4467.7</v>
      </c>
      <c r="G22" s="135">
        <v>4168.4699999999993</v>
      </c>
      <c r="H22" s="136">
        <v>43163570</v>
      </c>
      <c r="I22" s="136">
        <v>42269529</v>
      </c>
      <c r="J22" s="136">
        <v>21162108.011</v>
      </c>
      <c r="K22" s="137">
        <f t="shared" si="3"/>
        <v>1.0672866030312136E-4</v>
      </c>
      <c r="L22" s="137">
        <f t="shared" si="3"/>
        <v>1.0569552360046405E-4</v>
      </c>
      <c r="M22" s="137">
        <f t="shared" si="3"/>
        <v>1.9697801361911777E-4</v>
      </c>
      <c r="N22" s="136">
        <f t="shared" si="4"/>
        <v>4606.79</v>
      </c>
      <c r="O22" s="136">
        <f t="shared" si="1"/>
        <v>4467.7</v>
      </c>
      <c r="P22" s="136">
        <f t="shared" si="1"/>
        <v>4168.4699999999993</v>
      </c>
      <c r="Q22" s="135">
        <f t="shared" si="5"/>
        <v>1</v>
      </c>
      <c r="R22" s="135">
        <f t="shared" si="2"/>
        <v>1</v>
      </c>
      <c r="S22" s="135">
        <f t="shared" si="2"/>
        <v>1</v>
      </c>
      <c r="T22" s="130">
        <f>IFERROR(IF(K22&gt;INDEX('GHGRP Production Outlier Adj'!H$4:H$45,MATCH('GHGRP Production'!$D22,'GHGRP Production Outlier Adj'!$A$4:$A$45,0),1)+INDEX('GHGRP Production Outlier Adj'!E$4:E$45,MATCH('GHGRP Production'!$D22,'GHGRP Production Outlier Adj'!$A$4:$A$45,0),1)*'GHGRP Production Outlier Adj'!E$1,1,IF(K22&lt;INDEX('GHGRP Production Outlier Adj'!H$4:H$45,MATCH('GHGRP Production'!$D22,'GHGRP Production Outlier Adj'!$A$4:$A$45,0),1)-INDEX('GHGRP Production Outlier Adj'!E$4:E$45,MATCH('GHGRP Production'!$D22,'GHGRP Production Outlier Adj'!$A$4:$A$45,0),1)*'GHGRP Production Outlier Adj'!E$1,1,0)),1)</f>
        <v>0</v>
      </c>
      <c r="U22" s="130">
        <f>IFERROR(IF(L22&gt;INDEX('GHGRP Production Outlier Adj'!I$4:I$45,MATCH('GHGRP Production'!$D22,'GHGRP Production Outlier Adj'!$A$4:$A$45,0),1)+INDEX('GHGRP Production Outlier Adj'!F$4:F$45,MATCH('GHGRP Production'!$D22,'GHGRP Production Outlier Adj'!$A$4:$A$45,0),1)*'GHGRP Production Outlier Adj'!F$1,1,IF(L22&lt;INDEX('GHGRP Production Outlier Adj'!I$4:I$45,MATCH('GHGRP Production'!$D22,'GHGRP Production Outlier Adj'!$A$4:$A$45,0),1)-INDEX('GHGRP Production Outlier Adj'!F$4:F$45,MATCH('GHGRP Production'!$D22,'GHGRP Production Outlier Adj'!$A$4:$A$45,0),1)*'GHGRP Production Outlier Adj'!F$1,1,0)),1)</f>
        <v>0</v>
      </c>
      <c r="V22" s="130">
        <f>IFERROR(IF(M22&gt;INDEX('GHGRP Production Outlier Adj'!J$4:J$45,MATCH('GHGRP Production'!$D22,'GHGRP Production Outlier Adj'!$A$4:$A$45,0),1)+INDEX('GHGRP Production Outlier Adj'!G$4:G$45,MATCH('GHGRP Production'!$D22,'GHGRP Production Outlier Adj'!$A$4:$A$45,0),1)*'GHGRP Production Outlier Adj'!G$1,1,IF(M22&lt;INDEX('GHGRP Production Outlier Adj'!J$4:J$45,MATCH('GHGRP Production'!$D22,'GHGRP Production Outlier Adj'!$A$4:$A$45,0),1)-INDEX('GHGRP Production Outlier Adj'!G$4:G$45,MATCH('GHGRP Production'!$D22,'GHGRP Production Outlier Adj'!$A$4:$A$45,0),1)*'GHGRP Production Outlier Adj'!G$1,1,0)),1)</f>
        <v>0</v>
      </c>
      <c r="W22" s="130">
        <f t="shared" si="6"/>
        <v>0</v>
      </c>
      <c r="X22" s="130">
        <f t="shared" si="7"/>
        <v>0</v>
      </c>
      <c r="Y22" s="135">
        <f t="shared" si="8"/>
        <v>4467.7</v>
      </c>
      <c r="Z22" s="135">
        <f t="shared" si="9"/>
        <v>42269529</v>
      </c>
    </row>
    <row r="23" spans="1:26" x14ac:dyDescent="0.3">
      <c r="A23" t="s">
        <v>2609</v>
      </c>
      <c r="B23" t="s">
        <v>109</v>
      </c>
      <c r="C23" s="130">
        <v>1007476</v>
      </c>
      <c r="D23" s="131" t="s">
        <v>2573</v>
      </c>
      <c r="E23" s="135">
        <v>12596.98</v>
      </c>
      <c r="F23" s="135">
        <v>11924.98</v>
      </c>
      <c r="G23" s="135">
        <v>10095.599999999999</v>
      </c>
      <c r="H23" s="136">
        <v>23000530</v>
      </c>
      <c r="I23" s="136">
        <v>21298739</v>
      </c>
      <c r="J23" s="136">
        <v>20992316.320999999</v>
      </c>
      <c r="K23" s="137">
        <f t="shared" si="3"/>
        <v>5.4768216210669923E-4</v>
      </c>
      <c r="L23" s="137">
        <f t="shared" si="3"/>
        <v>5.5989136258254534E-4</v>
      </c>
      <c r="M23" s="137">
        <f t="shared" si="3"/>
        <v>4.809188202780988E-4</v>
      </c>
      <c r="N23" s="136">
        <f t="shared" si="4"/>
        <v>12596.98</v>
      </c>
      <c r="O23" s="136">
        <f t="shared" si="1"/>
        <v>11924.98</v>
      </c>
      <c r="P23" s="136">
        <f t="shared" si="1"/>
        <v>10095.599999999999</v>
      </c>
      <c r="Q23" s="135">
        <f t="shared" si="5"/>
        <v>1</v>
      </c>
      <c r="R23" s="135">
        <f t="shared" si="2"/>
        <v>1</v>
      </c>
      <c r="S23" s="135">
        <f t="shared" si="2"/>
        <v>1</v>
      </c>
      <c r="T23" s="130">
        <f>IFERROR(IF(K23&gt;INDEX('GHGRP Production Outlier Adj'!H$4:H$45,MATCH('GHGRP Production'!$D23,'GHGRP Production Outlier Adj'!$A$4:$A$45,0),1)+INDEX('GHGRP Production Outlier Adj'!E$4:E$45,MATCH('GHGRP Production'!$D23,'GHGRP Production Outlier Adj'!$A$4:$A$45,0),1)*'GHGRP Production Outlier Adj'!E$1,1,IF(K23&lt;INDEX('GHGRP Production Outlier Adj'!H$4:H$45,MATCH('GHGRP Production'!$D23,'GHGRP Production Outlier Adj'!$A$4:$A$45,0),1)-INDEX('GHGRP Production Outlier Adj'!E$4:E$45,MATCH('GHGRP Production'!$D23,'GHGRP Production Outlier Adj'!$A$4:$A$45,0),1)*'GHGRP Production Outlier Adj'!E$1,1,0)),1)</f>
        <v>1</v>
      </c>
      <c r="U23" s="130">
        <f>IFERROR(IF(L23&gt;INDEX('GHGRP Production Outlier Adj'!I$4:I$45,MATCH('GHGRP Production'!$D23,'GHGRP Production Outlier Adj'!$A$4:$A$45,0),1)+INDEX('GHGRP Production Outlier Adj'!F$4:F$45,MATCH('GHGRP Production'!$D23,'GHGRP Production Outlier Adj'!$A$4:$A$45,0),1)*'GHGRP Production Outlier Adj'!F$1,1,IF(L23&lt;INDEX('GHGRP Production Outlier Adj'!I$4:I$45,MATCH('GHGRP Production'!$D23,'GHGRP Production Outlier Adj'!$A$4:$A$45,0),1)-INDEX('GHGRP Production Outlier Adj'!F$4:F$45,MATCH('GHGRP Production'!$D23,'GHGRP Production Outlier Adj'!$A$4:$A$45,0),1)*'GHGRP Production Outlier Adj'!F$1,1,0)),1)</f>
        <v>1</v>
      </c>
      <c r="V23" s="130">
        <f>IFERROR(IF(M23&gt;INDEX('GHGRP Production Outlier Adj'!J$4:J$45,MATCH('GHGRP Production'!$D23,'GHGRP Production Outlier Adj'!$A$4:$A$45,0),1)+INDEX('GHGRP Production Outlier Adj'!G$4:G$45,MATCH('GHGRP Production'!$D23,'GHGRP Production Outlier Adj'!$A$4:$A$45,0),1)*'GHGRP Production Outlier Adj'!G$1,1,IF(M23&lt;INDEX('GHGRP Production Outlier Adj'!J$4:J$45,MATCH('GHGRP Production'!$D23,'GHGRP Production Outlier Adj'!$A$4:$A$45,0),1)-INDEX('GHGRP Production Outlier Adj'!G$4:G$45,MATCH('GHGRP Production'!$D23,'GHGRP Production Outlier Adj'!$A$4:$A$45,0),1)*'GHGRP Production Outlier Adj'!G$1,1,0)),1)</f>
        <v>1</v>
      </c>
      <c r="W23" s="130">
        <f t="shared" si="6"/>
        <v>0</v>
      </c>
      <c r="X23" s="130">
        <f t="shared" si="7"/>
        <v>0</v>
      </c>
      <c r="Y23" s="135" t="str">
        <f t="shared" si="8"/>
        <v>N/A</v>
      </c>
      <c r="Z23" s="135" t="str">
        <f t="shared" si="9"/>
        <v>N/A</v>
      </c>
    </row>
    <row r="24" spans="1:26" x14ac:dyDescent="0.3">
      <c r="A24" t="s">
        <v>2609</v>
      </c>
      <c r="B24" t="s">
        <v>109</v>
      </c>
      <c r="C24" s="130">
        <v>1007479</v>
      </c>
      <c r="D24" s="131" t="s">
        <v>2575</v>
      </c>
      <c r="E24" s="135">
        <v>2684.7</v>
      </c>
      <c r="F24" s="135">
        <v>2307.4600000000005</v>
      </c>
      <c r="G24" s="135">
        <v>2497.1099999999997</v>
      </c>
      <c r="H24" s="136">
        <v>57059430</v>
      </c>
      <c r="I24" s="136">
        <v>55672151.100000001</v>
      </c>
      <c r="J24" s="136">
        <v>55541309.979999997</v>
      </c>
      <c r="K24" s="137">
        <f t="shared" si="3"/>
        <v>4.7050943200799587E-5</v>
      </c>
      <c r="L24" s="137">
        <f t="shared" si="3"/>
        <v>4.1447293743963139E-5</v>
      </c>
      <c r="M24" s="137">
        <f t="shared" si="3"/>
        <v>4.4959508533363546E-5</v>
      </c>
      <c r="N24" s="136">
        <f t="shared" si="4"/>
        <v>2684.7</v>
      </c>
      <c r="O24" s="136">
        <f t="shared" si="1"/>
        <v>2307.4600000000005</v>
      </c>
      <c r="P24" s="136">
        <f t="shared" si="1"/>
        <v>2497.1099999999997</v>
      </c>
      <c r="Q24" s="135">
        <f t="shared" si="5"/>
        <v>1</v>
      </c>
      <c r="R24" s="135">
        <f t="shared" si="2"/>
        <v>1</v>
      </c>
      <c r="S24" s="135">
        <f t="shared" si="2"/>
        <v>1</v>
      </c>
      <c r="T24" s="130">
        <f>IFERROR(IF(K24&gt;INDEX('GHGRP Production Outlier Adj'!H$4:H$45,MATCH('GHGRP Production'!$D24,'GHGRP Production Outlier Adj'!$A$4:$A$45,0),1)+INDEX('GHGRP Production Outlier Adj'!E$4:E$45,MATCH('GHGRP Production'!$D24,'GHGRP Production Outlier Adj'!$A$4:$A$45,0),1)*'GHGRP Production Outlier Adj'!E$1,1,IF(K24&lt;INDEX('GHGRP Production Outlier Adj'!H$4:H$45,MATCH('GHGRP Production'!$D24,'GHGRP Production Outlier Adj'!$A$4:$A$45,0),1)-INDEX('GHGRP Production Outlier Adj'!E$4:E$45,MATCH('GHGRP Production'!$D24,'GHGRP Production Outlier Adj'!$A$4:$A$45,0),1)*'GHGRP Production Outlier Adj'!E$1,1,0)),1)</f>
        <v>0</v>
      </c>
      <c r="U24" s="130">
        <f>IFERROR(IF(L24&gt;INDEX('GHGRP Production Outlier Adj'!I$4:I$45,MATCH('GHGRP Production'!$D24,'GHGRP Production Outlier Adj'!$A$4:$A$45,0),1)+INDEX('GHGRP Production Outlier Adj'!F$4:F$45,MATCH('GHGRP Production'!$D24,'GHGRP Production Outlier Adj'!$A$4:$A$45,0),1)*'GHGRP Production Outlier Adj'!F$1,1,IF(L24&lt;INDEX('GHGRP Production Outlier Adj'!I$4:I$45,MATCH('GHGRP Production'!$D24,'GHGRP Production Outlier Adj'!$A$4:$A$45,0),1)-INDEX('GHGRP Production Outlier Adj'!F$4:F$45,MATCH('GHGRP Production'!$D24,'GHGRP Production Outlier Adj'!$A$4:$A$45,0),1)*'GHGRP Production Outlier Adj'!F$1,1,0)),1)</f>
        <v>0</v>
      </c>
      <c r="V24" s="130">
        <f>IFERROR(IF(M24&gt;INDEX('GHGRP Production Outlier Adj'!J$4:J$45,MATCH('GHGRP Production'!$D24,'GHGRP Production Outlier Adj'!$A$4:$A$45,0),1)+INDEX('GHGRP Production Outlier Adj'!G$4:G$45,MATCH('GHGRP Production'!$D24,'GHGRP Production Outlier Adj'!$A$4:$A$45,0),1)*'GHGRP Production Outlier Adj'!G$1,1,IF(M24&lt;INDEX('GHGRP Production Outlier Adj'!J$4:J$45,MATCH('GHGRP Production'!$D24,'GHGRP Production Outlier Adj'!$A$4:$A$45,0),1)-INDEX('GHGRP Production Outlier Adj'!G$4:G$45,MATCH('GHGRP Production'!$D24,'GHGRP Production Outlier Adj'!$A$4:$A$45,0),1)*'GHGRP Production Outlier Adj'!G$1,1,0)),1)</f>
        <v>0</v>
      </c>
      <c r="W24" s="130">
        <f t="shared" si="6"/>
        <v>0</v>
      </c>
      <c r="X24" s="130">
        <f t="shared" si="7"/>
        <v>0</v>
      </c>
      <c r="Y24" s="135">
        <f t="shared" si="8"/>
        <v>2307.4600000000005</v>
      </c>
      <c r="Z24" s="135">
        <f t="shared" si="9"/>
        <v>55672151.100000001</v>
      </c>
    </row>
    <row r="25" spans="1:26" x14ac:dyDescent="0.3">
      <c r="A25" t="s">
        <v>2609</v>
      </c>
      <c r="B25" t="s">
        <v>110</v>
      </c>
      <c r="C25" s="130">
        <v>1007481</v>
      </c>
      <c r="D25" s="131" t="s">
        <v>2586</v>
      </c>
      <c r="E25" s="135">
        <v>1951.4</v>
      </c>
      <c r="F25" s="135">
        <v>1915.24</v>
      </c>
      <c r="G25" s="135">
        <v>1885.96</v>
      </c>
      <c r="H25" s="136">
        <v>21837086.420000002</v>
      </c>
      <c r="I25" s="136">
        <v>20124727.355</v>
      </c>
      <c r="J25" s="136">
        <v>18574502.653000001</v>
      </c>
      <c r="K25" s="137">
        <f t="shared" si="3"/>
        <v>8.9361738213059651E-5</v>
      </c>
      <c r="L25" s="137">
        <f t="shared" si="3"/>
        <v>9.5168494271509105E-5</v>
      </c>
      <c r="M25" s="137">
        <f t="shared" si="3"/>
        <v>1.0153488549505767E-4</v>
      </c>
      <c r="N25" s="136">
        <f t="shared" si="4"/>
        <v>1951.4</v>
      </c>
      <c r="O25" s="136">
        <f t="shared" si="1"/>
        <v>1915.2400000000002</v>
      </c>
      <c r="P25" s="136">
        <f t="shared" si="1"/>
        <v>1885.96</v>
      </c>
      <c r="Q25" s="135">
        <f t="shared" si="5"/>
        <v>1</v>
      </c>
      <c r="R25" s="135">
        <f t="shared" si="2"/>
        <v>1</v>
      </c>
      <c r="S25" s="135">
        <f t="shared" si="2"/>
        <v>1</v>
      </c>
      <c r="T25" s="130">
        <f>IFERROR(IF(K25&gt;INDEX('GHGRP Production Outlier Adj'!H$4:H$45,MATCH('GHGRP Production'!$D25,'GHGRP Production Outlier Adj'!$A$4:$A$45,0),1)+INDEX('GHGRP Production Outlier Adj'!E$4:E$45,MATCH('GHGRP Production'!$D25,'GHGRP Production Outlier Adj'!$A$4:$A$45,0),1)*'GHGRP Production Outlier Adj'!E$1,1,IF(K25&lt;INDEX('GHGRP Production Outlier Adj'!H$4:H$45,MATCH('GHGRP Production'!$D25,'GHGRP Production Outlier Adj'!$A$4:$A$45,0),1)-INDEX('GHGRP Production Outlier Adj'!E$4:E$45,MATCH('GHGRP Production'!$D25,'GHGRP Production Outlier Adj'!$A$4:$A$45,0),1)*'GHGRP Production Outlier Adj'!E$1,1,0)),1)</f>
        <v>1</v>
      </c>
      <c r="U25" s="130">
        <f>IFERROR(IF(L25&gt;INDEX('GHGRP Production Outlier Adj'!I$4:I$45,MATCH('GHGRP Production'!$D25,'GHGRP Production Outlier Adj'!$A$4:$A$45,0),1)+INDEX('GHGRP Production Outlier Adj'!F$4:F$45,MATCH('GHGRP Production'!$D25,'GHGRP Production Outlier Adj'!$A$4:$A$45,0),1)*'GHGRP Production Outlier Adj'!F$1,1,IF(L25&lt;INDEX('GHGRP Production Outlier Adj'!I$4:I$45,MATCH('GHGRP Production'!$D25,'GHGRP Production Outlier Adj'!$A$4:$A$45,0),1)-INDEX('GHGRP Production Outlier Adj'!F$4:F$45,MATCH('GHGRP Production'!$D25,'GHGRP Production Outlier Adj'!$A$4:$A$45,0),1)*'GHGRP Production Outlier Adj'!F$1,1,0)),1)</f>
        <v>0</v>
      </c>
      <c r="V25" s="130">
        <f>IFERROR(IF(M25&gt;INDEX('GHGRP Production Outlier Adj'!J$4:J$45,MATCH('GHGRP Production'!$D25,'GHGRP Production Outlier Adj'!$A$4:$A$45,0),1)+INDEX('GHGRP Production Outlier Adj'!G$4:G$45,MATCH('GHGRP Production'!$D25,'GHGRP Production Outlier Adj'!$A$4:$A$45,0),1)*'GHGRP Production Outlier Adj'!G$1,1,IF(M25&lt;INDEX('GHGRP Production Outlier Adj'!J$4:J$45,MATCH('GHGRP Production'!$D25,'GHGRP Production Outlier Adj'!$A$4:$A$45,0),1)-INDEX('GHGRP Production Outlier Adj'!G$4:G$45,MATCH('GHGRP Production'!$D25,'GHGRP Production Outlier Adj'!$A$4:$A$45,0),1)*'GHGRP Production Outlier Adj'!G$1,1,0)),1)</f>
        <v>0</v>
      </c>
      <c r="W25" s="130">
        <f t="shared" si="6"/>
        <v>0</v>
      </c>
      <c r="X25" s="130">
        <f t="shared" si="7"/>
        <v>0</v>
      </c>
      <c r="Y25" s="135">
        <f t="shared" si="8"/>
        <v>1915.24</v>
      </c>
      <c r="Z25" s="135">
        <f t="shared" si="9"/>
        <v>20124727.355</v>
      </c>
    </row>
    <row r="26" spans="1:26" x14ac:dyDescent="0.3">
      <c r="A26" t="s">
        <v>2609</v>
      </c>
      <c r="B26" t="s">
        <v>101</v>
      </c>
      <c r="C26" s="130">
        <v>1007482</v>
      </c>
      <c r="D26" s="131" t="s">
        <v>2570</v>
      </c>
      <c r="E26" s="135">
        <v>1767.41</v>
      </c>
      <c r="F26" s="135">
        <v>473.88</v>
      </c>
      <c r="G26" s="135">
        <v>3098.06</v>
      </c>
      <c r="H26" s="136">
        <v>30258080.940000001</v>
      </c>
      <c r="I26" s="136">
        <v>39698624.909999996</v>
      </c>
      <c r="J26" s="136">
        <v>41541586.744000003</v>
      </c>
      <c r="K26" s="137">
        <f t="shared" si="3"/>
        <v>5.8411172985645401E-5</v>
      </c>
      <c r="L26" s="137">
        <f t="shared" si="3"/>
        <v>1.193693738950214E-5</v>
      </c>
      <c r="M26" s="137">
        <f t="shared" si="3"/>
        <v>7.4577314995014326E-5</v>
      </c>
      <c r="N26" s="136">
        <f t="shared" si="4"/>
        <v>1767.41</v>
      </c>
      <c r="O26" s="136">
        <f t="shared" si="1"/>
        <v>473.88</v>
      </c>
      <c r="P26" s="136">
        <f t="shared" si="1"/>
        <v>3098.06</v>
      </c>
      <c r="Q26" s="135">
        <f t="shared" si="5"/>
        <v>1</v>
      </c>
      <c r="R26" s="135">
        <f t="shared" si="2"/>
        <v>1</v>
      </c>
      <c r="S26" s="135">
        <f t="shared" si="2"/>
        <v>1</v>
      </c>
      <c r="T26" s="130">
        <f>IFERROR(IF(K26&gt;INDEX('GHGRP Production Outlier Adj'!H$4:H$45,MATCH('GHGRP Production'!$D26,'GHGRP Production Outlier Adj'!$A$4:$A$45,0),1)+INDEX('GHGRP Production Outlier Adj'!E$4:E$45,MATCH('GHGRP Production'!$D26,'GHGRP Production Outlier Adj'!$A$4:$A$45,0),1)*'GHGRP Production Outlier Adj'!E$1,1,IF(K26&lt;INDEX('GHGRP Production Outlier Adj'!H$4:H$45,MATCH('GHGRP Production'!$D26,'GHGRP Production Outlier Adj'!$A$4:$A$45,0),1)-INDEX('GHGRP Production Outlier Adj'!E$4:E$45,MATCH('GHGRP Production'!$D26,'GHGRP Production Outlier Adj'!$A$4:$A$45,0),1)*'GHGRP Production Outlier Adj'!E$1,1,0)),1)</f>
        <v>0</v>
      </c>
      <c r="U26" s="130">
        <f>IFERROR(IF(L26&gt;INDEX('GHGRP Production Outlier Adj'!I$4:I$45,MATCH('GHGRP Production'!$D26,'GHGRP Production Outlier Adj'!$A$4:$A$45,0),1)+INDEX('GHGRP Production Outlier Adj'!F$4:F$45,MATCH('GHGRP Production'!$D26,'GHGRP Production Outlier Adj'!$A$4:$A$45,0),1)*'GHGRP Production Outlier Adj'!F$1,1,IF(L26&lt;INDEX('GHGRP Production Outlier Adj'!I$4:I$45,MATCH('GHGRP Production'!$D26,'GHGRP Production Outlier Adj'!$A$4:$A$45,0),1)-INDEX('GHGRP Production Outlier Adj'!F$4:F$45,MATCH('GHGRP Production'!$D26,'GHGRP Production Outlier Adj'!$A$4:$A$45,0),1)*'GHGRP Production Outlier Adj'!F$1,1,0)),1)</f>
        <v>0</v>
      </c>
      <c r="V26" s="130">
        <f>IFERROR(IF(M26&gt;INDEX('GHGRP Production Outlier Adj'!J$4:J$45,MATCH('GHGRP Production'!$D26,'GHGRP Production Outlier Adj'!$A$4:$A$45,0),1)+INDEX('GHGRP Production Outlier Adj'!G$4:G$45,MATCH('GHGRP Production'!$D26,'GHGRP Production Outlier Adj'!$A$4:$A$45,0),1)*'GHGRP Production Outlier Adj'!G$1,1,IF(M26&lt;INDEX('GHGRP Production Outlier Adj'!J$4:J$45,MATCH('GHGRP Production'!$D26,'GHGRP Production Outlier Adj'!$A$4:$A$45,0),1)-INDEX('GHGRP Production Outlier Adj'!G$4:G$45,MATCH('GHGRP Production'!$D26,'GHGRP Production Outlier Adj'!$A$4:$A$45,0),1)*'GHGRP Production Outlier Adj'!G$1,1,0)),1)</f>
        <v>0</v>
      </c>
      <c r="W26" s="130">
        <f t="shared" si="6"/>
        <v>0</v>
      </c>
      <c r="X26" s="130">
        <f t="shared" si="7"/>
        <v>0</v>
      </c>
      <c r="Y26" s="135">
        <f t="shared" si="8"/>
        <v>473.88</v>
      </c>
      <c r="Z26" s="135">
        <f t="shared" si="9"/>
        <v>39698624.909999996</v>
      </c>
    </row>
    <row r="27" spans="1:26" x14ac:dyDescent="0.3">
      <c r="A27" t="s">
        <v>2609</v>
      </c>
      <c r="B27" t="s">
        <v>116</v>
      </c>
      <c r="C27" s="130">
        <v>1007483</v>
      </c>
      <c r="D27" s="131" t="s">
        <v>2582</v>
      </c>
      <c r="E27" s="135">
        <v>1856.96</v>
      </c>
      <c r="F27" s="135">
        <v>1384.68</v>
      </c>
      <c r="G27" s="135">
        <v>1278.44</v>
      </c>
      <c r="H27" s="136">
        <v>87216069.239999995</v>
      </c>
      <c r="I27" s="136">
        <v>69721225.156000003</v>
      </c>
      <c r="J27" s="136">
        <v>62756141.232000098</v>
      </c>
      <c r="K27" s="137">
        <f t="shared" si="3"/>
        <v>2.1291489242539042E-5</v>
      </c>
      <c r="L27" s="137">
        <f t="shared" si="3"/>
        <v>1.9860236203563595E-5</v>
      </c>
      <c r="M27" s="137">
        <f t="shared" si="3"/>
        <v>2.0371552088803516E-5</v>
      </c>
      <c r="N27" s="136">
        <f t="shared" si="4"/>
        <v>1856.9600000000003</v>
      </c>
      <c r="O27" s="136">
        <f t="shared" si="1"/>
        <v>1384.68</v>
      </c>
      <c r="P27" s="136">
        <f t="shared" si="1"/>
        <v>1278.44</v>
      </c>
      <c r="Q27" s="135">
        <f t="shared" si="5"/>
        <v>1</v>
      </c>
      <c r="R27" s="135">
        <f t="shared" si="2"/>
        <v>1</v>
      </c>
      <c r="S27" s="135">
        <f t="shared" si="2"/>
        <v>1</v>
      </c>
      <c r="T27" s="130">
        <f>IFERROR(IF(K27&gt;INDEX('GHGRP Production Outlier Adj'!H$4:H$45,MATCH('GHGRP Production'!$D27,'GHGRP Production Outlier Adj'!$A$4:$A$45,0),1)+INDEX('GHGRP Production Outlier Adj'!E$4:E$45,MATCH('GHGRP Production'!$D27,'GHGRP Production Outlier Adj'!$A$4:$A$45,0),1)*'GHGRP Production Outlier Adj'!E$1,1,IF(K27&lt;INDEX('GHGRP Production Outlier Adj'!H$4:H$45,MATCH('GHGRP Production'!$D27,'GHGRP Production Outlier Adj'!$A$4:$A$45,0),1)-INDEX('GHGRP Production Outlier Adj'!E$4:E$45,MATCH('GHGRP Production'!$D27,'GHGRP Production Outlier Adj'!$A$4:$A$45,0),1)*'GHGRP Production Outlier Adj'!E$1,1,0)),1)</f>
        <v>0</v>
      </c>
      <c r="U27" s="130">
        <f>IFERROR(IF(L27&gt;INDEX('GHGRP Production Outlier Adj'!I$4:I$45,MATCH('GHGRP Production'!$D27,'GHGRP Production Outlier Adj'!$A$4:$A$45,0),1)+INDEX('GHGRP Production Outlier Adj'!F$4:F$45,MATCH('GHGRP Production'!$D27,'GHGRP Production Outlier Adj'!$A$4:$A$45,0),1)*'GHGRP Production Outlier Adj'!F$1,1,IF(L27&lt;INDEX('GHGRP Production Outlier Adj'!I$4:I$45,MATCH('GHGRP Production'!$D27,'GHGRP Production Outlier Adj'!$A$4:$A$45,0),1)-INDEX('GHGRP Production Outlier Adj'!F$4:F$45,MATCH('GHGRP Production'!$D27,'GHGRP Production Outlier Adj'!$A$4:$A$45,0),1)*'GHGRP Production Outlier Adj'!F$1,1,0)),1)</f>
        <v>0</v>
      </c>
      <c r="V27" s="130">
        <f>IFERROR(IF(M27&gt;INDEX('GHGRP Production Outlier Adj'!J$4:J$45,MATCH('GHGRP Production'!$D27,'GHGRP Production Outlier Adj'!$A$4:$A$45,0),1)+INDEX('GHGRP Production Outlier Adj'!G$4:G$45,MATCH('GHGRP Production'!$D27,'GHGRP Production Outlier Adj'!$A$4:$A$45,0),1)*'GHGRP Production Outlier Adj'!G$1,1,IF(M27&lt;INDEX('GHGRP Production Outlier Adj'!J$4:J$45,MATCH('GHGRP Production'!$D27,'GHGRP Production Outlier Adj'!$A$4:$A$45,0),1)-INDEX('GHGRP Production Outlier Adj'!G$4:G$45,MATCH('GHGRP Production'!$D27,'GHGRP Production Outlier Adj'!$A$4:$A$45,0),1)*'GHGRP Production Outlier Adj'!G$1,1,0)),1)</f>
        <v>0</v>
      </c>
      <c r="W27" s="130">
        <f t="shared" si="6"/>
        <v>0</v>
      </c>
      <c r="X27" s="130">
        <f t="shared" si="7"/>
        <v>0</v>
      </c>
      <c r="Y27" s="135">
        <f t="shared" si="8"/>
        <v>1384.68</v>
      </c>
      <c r="Z27" s="135">
        <f t="shared" si="9"/>
        <v>69721225.156000003</v>
      </c>
    </row>
    <row r="28" spans="1:26" x14ac:dyDescent="0.3">
      <c r="A28" t="s">
        <v>2609</v>
      </c>
      <c r="B28" t="s">
        <v>98</v>
      </c>
      <c r="C28" s="130">
        <v>1007484</v>
      </c>
      <c r="D28" s="131" t="s">
        <v>2587</v>
      </c>
      <c r="E28" s="135">
        <v>85040.090000000011</v>
      </c>
      <c r="F28" s="135">
        <v>85464.29</v>
      </c>
      <c r="G28" s="135">
        <v>73026.98000000001</v>
      </c>
      <c r="H28" s="136">
        <v>364415636.66799998</v>
      </c>
      <c r="I28" s="136">
        <v>338077491</v>
      </c>
      <c r="J28" s="136">
        <v>303273036.10000002</v>
      </c>
      <c r="K28" s="137">
        <f t="shared" si="3"/>
        <v>2.3336015648932099E-4</v>
      </c>
      <c r="L28" s="137">
        <f t="shared" si="3"/>
        <v>2.5279497238105093E-4</v>
      </c>
      <c r="M28" s="137">
        <f t="shared" si="3"/>
        <v>2.407961516760771E-4</v>
      </c>
      <c r="N28" s="136">
        <f t="shared" si="4"/>
        <v>85040.090000000011</v>
      </c>
      <c r="O28" s="136">
        <f t="shared" si="1"/>
        <v>85464.29</v>
      </c>
      <c r="P28" s="136">
        <f t="shared" si="1"/>
        <v>73026.98000000001</v>
      </c>
      <c r="Q28" s="135">
        <f t="shared" si="5"/>
        <v>1</v>
      </c>
      <c r="R28" s="135">
        <f t="shared" si="2"/>
        <v>1</v>
      </c>
      <c r="S28" s="135">
        <f t="shared" si="2"/>
        <v>1</v>
      </c>
      <c r="T28" s="130">
        <f>IFERROR(IF(K28&gt;INDEX('GHGRP Production Outlier Adj'!H$4:H$45,MATCH('GHGRP Production'!$D28,'GHGRP Production Outlier Adj'!$A$4:$A$45,0),1)+INDEX('GHGRP Production Outlier Adj'!E$4:E$45,MATCH('GHGRP Production'!$D28,'GHGRP Production Outlier Adj'!$A$4:$A$45,0),1)*'GHGRP Production Outlier Adj'!E$1,1,IF(K28&lt;INDEX('GHGRP Production Outlier Adj'!H$4:H$45,MATCH('GHGRP Production'!$D28,'GHGRP Production Outlier Adj'!$A$4:$A$45,0),1)-INDEX('GHGRP Production Outlier Adj'!E$4:E$45,MATCH('GHGRP Production'!$D28,'GHGRP Production Outlier Adj'!$A$4:$A$45,0),1)*'GHGRP Production Outlier Adj'!E$1,1,0)),1)</f>
        <v>0</v>
      </c>
      <c r="U28" s="130">
        <f>IFERROR(IF(L28&gt;INDEX('GHGRP Production Outlier Adj'!I$4:I$45,MATCH('GHGRP Production'!$D28,'GHGRP Production Outlier Adj'!$A$4:$A$45,0),1)+INDEX('GHGRP Production Outlier Adj'!F$4:F$45,MATCH('GHGRP Production'!$D28,'GHGRP Production Outlier Adj'!$A$4:$A$45,0),1)*'GHGRP Production Outlier Adj'!F$1,1,IF(L28&lt;INDEX('GHGRP Production Outlier Adj'!I$4:I$45,MATCH('GHGRP Production'!$D28,'GHGRP Production Outlier Adj'!$A$4:$A$45,0),1)-INDEX('GHGRP Production Outlier Adj'!F$4:F$45,MATCH('GHGRP Production'!$D28,'GHGRP Production Outlier Adj'!$A$4:$A$45,0),1)*'GHGRP Production Outlier Adj'!F$1,1,0)),1)</f>
        <v>0</v>
      </c>
      <c r="V28" s="130">
        <f>IFERROR(IF(M28&gt;INDEX('GHGRP Production Outlier Adj'!J$4:J$45,MATCH('GHGRP Production'!$D28,'GHGRP Production Outlier Adj'!$A$4:$A$45,0),1)+INDEX('GHGRP Production Outlier Adj'!G$4:G$45,MATCH('GHGRP Production'!$D28,'GHGRP Production Outlier Adj'!$A$4:$A$45,0),1)*'GHGRP Production Outlier Adj'!G$1,1,IF(M28&lt;INDEX('GHGRP Production Outlier Adj'!J$4:J$45,MATCH('GHGRP Production'!$D28,'GHGRP Production Outlier Adj'!$A$4:$A$45,0),1)-INDEX('GHGRP Production Outlier Adj'!G$4:G$45,MATCH('GHGRP Production'!$D28,'GHGRP Production Outlier Adj'!$A$4:$A$45,0),1)*'GHGRP Production Outlier Adj'!G$1,1,0)),1)</f>
        <v>0</v>
      </c>
      <c r="W28" s="130">
        <f t="shared" si="6"/>
        <v>0</v>
      </c>
      <c r="X28" s="130">
        <f t="shared" si="7"/>
        <v>0</v>
      </c>
      <c r="Y28" s="135">
        <f t="shared" si="8"/>
        <v>85464.29</v>
      </c>
      <c r="Z28" s="135">
        <f t="shared" si="9"/>
        <v>338077491</v>
      </c>
    </row>
    <row r="29" spans="1:26" x14ac:dyDescent="0.3">
      <c r="A29" t="s">
        <v>2609</v>
      </c>
      <c r="B29" t="s">
        <v>85</v>
      </c>
      <c r="C29" s="130">
        <v>1007485</v>
      </c>
      <c r="D29" s="131" t="s">
        <v>2559</v>
      </c>
      <c r="E29" s="135">
        <v>22136.579999999998</v>
      </c>
      <c r="F29" s="135">
        <v>31819.13</v>
      </c>
      <c r="G29" s="135">
        <v>33306.339999999997</v>
      </c>
      <c r="H29" s="136">
        <v>160213234.13600001</v>
      </c>
      <c r="I29" s="136">
        <v>132856716.233</v>
      </c>
      <c r="J29" s="136">
        <v>108885343.22</v>
      </c>
      <c r="K29" s="137">
        <f t="shared" si="3"/>
        <v>1.3816948468320007E-4</v>
      </c>
      <c r="L29" s="137">
        <f t="shared" si="3"/>
        <v>2.394995970259915E-4</v>
      </c>
      <c r="M29" s="137">
        <f t="shared" si="3"/>
        <v>3.0588451131301854E-4</v>
      </c>
      <c r="N29" s="136">
        <f t="shared" si="4"/>
        <v>22136.579999999998</v>
      </c>
      <c r="O29" s="136">
        <f t="shared" si="1"/>
        <v>31819.13</v>
      </c>
      <c r="P29" s="136">
        <f t="shared" si="1"/>
        <v>33306.339999999997</v>
      </c>
      <c r="Q29" s="135">
        <f t="shared" si="5"/>
        <v>1</v>
      </c>
      <c r="R29" s="135">
        <f t="shared" si="2"/>
        <v>1</v>
      </c>
      <c r="S29" s="135">
        <f t="shared" si="2"/>
        <v>1</v>
      </c>
      <c r="T29" s="130">
        <f>IFERROR(IF(K29&gt;INDEX('GHGRP Production Outlier Adj'!H$4:H$45,MATCH('GHGRP Production'!$D29,'GHGRP Production Outlier Adj'!$A$4:$A$45,0),1)+INDEX('GHGRP Production Outlier Adj'!E$4:E$45,MATCH('GHGRP Production'!$D29,'GHGRP Production Outlier Adj'!$A$4:$A$45,0),1)*'GHGRP Production Outlier Adj'!E$1,1,IF(K29&lt;INDEX('GHGRP Production Outlier Adj'!H$4:H$45,MATCH('GHGRP Production'!$D29,'GHGRP Production Outlier Adj'!$A$4:$A$45,0),1)-INDEX('GHGRP Production Outlier Adj'!E$4:E$45,MATCH('GHGRP Production'!$D29,'GHGRP Production Outlier Adj'!$A$4:$A$45,0),1)*'GHGRP Production Outlier Adj'!E$1,1,0)),1)</f>
        <v>0</v>
      </c>
      <c r="U29" s="130">
        <f>IFERROR(IF(L29&gt;INDEX('GHGRP Production Outlier Adj'!I$4:I$45,MATCH('GHGRP Production'!$D29,'GHGRP Production Outlier Adj'!$A$4:$A$45,0),1)+INDEX('GHGRP Production Outlier Adj'!F$4:F$45,MATCH('GHGRP Production'!$D29,'GHGRP Production Outlier Adj'!$A$4:$A$45,0),1)*'GHGRP Production Outlier Adj'!F$1,1,IF(L29&lt;INDEX('GHGRP Production Outlier Adj'!I$4:I$45,MATCH('GHGRP Production'!$D29,'GHGRP Production Outlier Adj'!$A$4:$A$45,0),1)-INDEX('GHGRP Production Outlier Adj'!F$4:F$45,MATCH('GHGRP Production'!$D29,'GHGRP Production Outlier Adj'!$A$4:$A$45,0),1)*'GHGRP Production Outlier Adj'!F$1,1,0)),1)</f>
        <v>0</v>
      </c>
      <c r="V29" s="130">
        <f>IFERROR(IF(M29&gt;INDEX('GHGRP Production Outlier Adj'!J$4:J$45,MATCH('GHGRP Production'!$D29,'GHGRP Production Outlier Adj'!$A$4:$A$45,0),1)+INDEX('GHGRP Production Outlier Adj'!G$4:G$45,MATCH('GHGRP Production'!$D29,'GHGRP Production Outlier Adj'!$A$4:$A$45,0),1)*'GHGRP Production Outlier Adj'!G$1,1,IF(M29&lt;INDEX('GHGRP Production Outlier Adj'!J$4:J$45,MATCH('GHGRP Production'!$D29,'GHGRP Production Outlier Adj'!$A$4:$A$45,0),1)-INDEX('GHGRP Production Outlier Adj'!G$4:G$45,MATCH('GHGRP Production'!$D29,'GHGRP Production Outlier Adj'!$A$4:$A$45,0),1)*'GHGRP Production Outlier Adj'!G$1,1,0)),1)</f>
        <v>0</v>
      </c>
      <c r="W29" s="130">
        <f t="shared" si="6"/>
        <v>0</v>
      </c>
      <c r="X29" s="130">
        <f t="shared" si="7"/>
        <v>0</v>
      </c>
      <c r="Y29" s="135">
        <f t="shared" si="8"/>
        <v>31819.13</v>
      </c>
      <c r="Z29" s="135">
        <f t="shared" si="9"/>
        <v>132856716.233</v>
      </c>
    </row>
    <row r="30" spans="1:26" x14ac:dyDescent="0.3">
      <c r="A30" t="s">
        <v>2609</v>
      </c>
      <c r="B30" t="s">
        <v>85</v>
      </c>
      <c r="C30" s="130">
        <v>1007486</v>
      </c>
      <c r="D30" s="131" t="s">
        <v>2560</v>
      </c>
      <c r="E30" s="135">
        <v>3889.8799999999992</v>
      </c>
      <c r="F30" s="135">
        <v>3590.08</v>
      </c>
      <c r="G30" s="135">
        <v>3660.43</v>
      </c>
      <c r="H30" s="136">
        <v>11627636</v>
      </c>
      <c r="I30" s="136">
        <v>11704691</v>
      </c>
      <c r="J30" s="136">
        <v>13331724</v>
      </c>
      <c r="K30" s="137">
        <f t="shared" si="3"/>
        <v>3.3453747606134208E-4</v>
      </c>
      <c r="L30" s="137">
        <f t="shared" si="3"/>
        <v>3.0672146748683926E-4</v>
      </c>
      <c r="M30" s="137">
        <f t="shared" si="3"/>
        <v>2.7456539004257815E-4</v>
      </c>
      <c r="N30" s="136">
        <f t="shared" si="4"/>
        <v>3889.8799999999992</v>
      </c>
      <c r="O30" s="136">
        <f t="shared" si="1"/>
        <v>3590.08</v>
      </c>
      <c r="P30" s="136">
        <f t="shared" si="1"/>
        <v>3660.4300000000003</v>
      </c>
      <c r="Q30" s="135">
        <f t="shared" si="5"/>
        <v>1</v>
      </c>
      <c r="R30" s="135">
        <f t="shared" si="2"/>
        <v>1</v>
      </c>
      <c r="S30" s="135">
        <f t="shared" si="2"/>
        <v>1</v>
      </c>
      <c r="T30" s="130">
        <f>IFERROR(IF(K30&gt;INDEX('GHGRP Production Outlier Adj'!H$4:H$45,MATCH('GHGRP Production'!$D30,'GHGRP Production Outlier Adj'!$A$4:$A$45,0),1)+INDEX('GHGRP Production Outlier Adj'!E$4:E$45,MATCH('GHGRP Production'!$D30,'GHGRP Production Outlier Adj'!$A$4:$A$45,0),1)*'GHGRP Production Outlier Adj'!E$1,1,IF(K30&lt;INDEX('GHGRP Production Outlier Adj'!H$4:H$45,MATCH('GHGRP Production'!$D30,'GHGRP Production Outlier Adj'!$A$4:$A$45,0),1)-INDEX('GHGRP Production Outlier Adj'!E$4:E$45,MATCH('GHGRP Production'!$D30,'GHGRP Production Outlier Adj'!$A$4:$A$45,0),1)*'GHGRP Production Outlier Adj'!E$1,1,0)),1)</f>
        <v>0</v>
      </c>
      <c r="U30" s="130">
        <f>IFERROR(IF(L30&gt;INDEX('GHGRP Production Outlier Adj'!I$4:I$45,MATCH('GHGRP Production'!$D30,'GHGRP Production Outlier Adj'!$A$4:$A$45,0),1)+INDEX('GHGRP Production Outlier Adj'!F$4:F$45,MATCH('GHGRP Production'!$D30,'GHGRP Production Outlier Adj'!$A$4:$A$45,0),1)*'GHGRP Production Outlier Adj'!F$1,1,IF(L30&lt;INDEX('GHGRP Production Outlier Adj'!I$4:I$45,MATCH('GHGRP Production'!$D30,'GHGRP Production Outlier Adj'!$A$4:$A$45,0),1)-INDEX('GHGRP Production Outlier Adj'!F$4:F$45,MATCH('GHGRP Production'!$D30,'GHGRP Production Outlier Adj'!$A$4:$A$45,0),1)*'GHGRP Production Outlier Adj'!F$1,1,0)),1)</f>
        <v>0</v>
      </c>
      <c r="V30" s="130">
        <f>IFERROR(IF(M30&gt;INDEX('GHGRP Production Outlier Adj'!J$4:J$45,MATCH('GHGRP Production'!$D30,'GHGRP Production Outlier Adj'!$A$4:$A$45,0),1)+INDEX('GHGRP Production Outlier Adj'!G$4:G$45,MATCH('GHGRP Production'!$D30,'GHGRP Production Outlier Adj'!$A$4:$A$45,0),1)*'GHGRP Production Outlier Adj'!G$1,1,IF(M30&lt;INDEX('GHGRP Production Outlier Adj'!J$4:J$45,MATCH('GHGRP Production'!$D30,'GHGRP Production Outlier Adj'!$A$4:$A$45,0),1)-INDEX('GHGRP Production Outlier Adj'!G$4:G$45,MATCH('GHGRP Production'!$D30,'GHGRP Production Outlier Adj'!$A$4:$A$45,0),1)*'GHGRP Production Outlier Adj'!G$1,1,0)),1)</f>
        <v>0</v>
      </c>
      <c r="W30" s="130">
        <f t="shared" si="6"/>
        <v>0</v>
      </c>
      <c r="X30" s="130">
        <f t="shared" si="7"/>
        <v>0</v>
      </c>
      <c r="Y30" s="135">
        <f t="shared" si="8"/>
        <v>3590.08</v>
      </c>
      <c r="Z30" s="135">
        <f t="shared" si="9"/>
        <v>11704691</v>
      </c>
    </row>
    <row r="31" spans="1:26" x14ac:dyDescent="0.3">
      <c r="A31" t="s">
        <v>2609</v>
      </c>
      <c r="B31" t="s">
        <v>85</v>
      </c>
      <c r="C31" s="130">
        <v>1007599</v>
      </c>
      <c r="D31" s="131" t="s">
        <v>2560</v>
      </c>
      <c r="E31" s="135">
        <v>1408.9299999999998</v>
      </c>
      <c r="F31" s="135">
        <v>2590.5200000000004</v>
      </c>
      <c r="G31" s="135">
        <v>4598.1400000000003</v>
      </c>
      <c r="H31" s="136">
        <v>40134000</v>
      </c>
      <c r="I31" s="136">
        <v>66506736</v>
      </c>
      <c r="J31" s="136">
        <v>144601883.59999999</v>
      </c>
      <c r="K31" s="137">
        <f t="shared" si="3"/>
        <v>3.5105646085613195E-5</v>
      </c>
      <c r="L31" s="137">
        <f t="shared" si="3"/>
        <v>3.8951242472642178E-5</v>
      </c>
      <c r="M31" s="137">
        <f t="shared" si="3"/>
        <v>3.1798617594217842E-5</v>
      </c>
      <c r="N31" s="136">
        <f t="shared" si="4"/>
        <v>1408.93</v>
      </c>
      <c r="O31" s="136">
        <f t="shared" si="1"/>
        <v>2590.5200000000004</v>
      </c>
      <c r="P31" s="136">
        <f t="shared" si="1"/>
        <v>4598.1400000000003</v>
      </c>
      <c r="Q31" s="135">
        <f t="shared" si="5"/>
        <v>1</v>
      </c>
      <c r="R31" s="135">
        <f t="shared" si="2"/>
        <v>1</v>
      </c>
      <c r="S31" s="135">
        <f t="shared" si="2"/>
        <v>1</v>
      </c>
      <c r="T31" s="130">
        <f>IFERROR(IF(K31&gt;INDEX('GHGRP Production Outlier Adj'!H$4:H$45,MATCH('GHGRP Production'!$D31,'GHGRP Production Outlier Adj'!$A$4:$A$45,0),1)+INDEX('GHGRP Production Outlier Adj'!E$4:E$45,MATCH('GHGRP Production'!$D31,'GHGRP Production Outlier Adj'!$A$4:$A$45,0),1)*'GHGRP Production Outlier Adj'!E$1,1,IF(K31&lt;INDEX('GHGRP Production Outlier Adj'!H$4:H$45,MATCH('GHGRP Production'!$D31,'GHGRP Production Outlier Adj'!$A$4:$A$45,0),1)-INDEX('GHGRP Production Outlier Adj'!E$4:E$45,MATCH('GHGRP Production'!$D31,'GHGRP Production Outlier Adj'!$A$4:$A$45,0),1)*'GHGRP Production Outlier Adj'!E$1,1,0)),1)</f>
        <v>0</v>
      </c>
      <c r="U31" s="130">
        <f>IFERROR(IF(L31&gt;INDEX('GHGRP Production Outlier Adj'!I$4:I$45,MATCH('GHGRP Production'!$D31,'GHGRP Production Outlier Adj'!$A$4:$A$45,0),1)+INDEX('GHGRP Production Outlier Adj'!F$4:F$45,MATCH('GHGRP Production'!$D31,'GHGRP Production Outlier Adj'!$A$4:$A$45,0),1)*'GHGRP Production Outlier Adj'!F$1,1,IF(L31&lt;INDEX('GHGRP Production Outlier Adj'!I$4:I$45,MATCH('GHGRP Production'!$D31,'GHGRP Production Outlier Adj'!$A$4:$A$45,0),1)-INDEX('GHGRP Production Outlier Adj'!F$4:F$45,MATCH('GHGRP Production'!$D31,'GHGRP Production Outlier Adj'!$A$4:$A$45,0),1)*'GHGRP Production Outlier Adj'!F$1,1,0)),1)</f>
        <v>0</v>
      </c>
      <c r="V31" s="130">
        <f>IFERROR(IF(M31&gt;INDEX('GHGRP Production Outlier Adj'!J$4:J$45,MATCH('GHGRP Production'!$D31,'GHGRP Production Outlier Adj'!$A$4:$A$45,0),1)+INDEX('GHGRP Production Outlier Adj'!G$4:G$45,MATCH('GHGRP Production'!$D31,'GHGRP Production Outlier Adj'!$A$4:$A$45,0),1)*'GHGRP Production Outlier Adj'!G$1,1,IF(M31&lt;INDEX('GHGRP Production Outlier Adj'!J$4:J$45,MATCH('GHGRP Production'!$D31,'GHGRP Production Outlier Adj'!$A$4:$A$45,0),1)-INDEX('GHGRP Production Outlier Adj'!G$4:G$45,MATCH('GHGRP Production'!$D31,'GHGRP Production Outlier Adj'!$A$4:$A$45,0),1)*'GHGRP Production Outlier Adj'!G$1,1,0)),1)</f>
        <v>0</v>
      </c>
      <c r="W31" s="130">
        <f t="shared" si="6"/>
        <v>0</v>
      </c>
      <c r="X31" s="130">
        <f t="shared" si="7"/>
        <v>0</v>
      </c>
      <c r="Y31" s="135">
        <f t="shared" si="8"/>
        <v>2590.5200000000004</v>
      </c>
      <c r="Z31" s="135">
        <f t="shared" si="9"/>
        <v>66506736</v>
      </c>
    </row>
    <row r="32" spans="1:26" x14ac:dyDescent="0.3">
      <c r="A32" t="s">
        <v>2609</v>
      </c>
      <c r="B32" t="s">
        <v>109</v>
      </c>
      <c r="C32" s="130">
        <v>1007777</v>
      </c>
      <c r="D32" s="131" t="s">
        <v>2575</v>
      </c>
      <c r="E32" s="135">
        <v>3118.3</v>
      </c>
      <c r="F32" s="135">
        <v>3145.62</v>
      </c>
      <c r="G32" s="135">
        <v>2680.4100000000003</v>
      </c>
      <c r="H32" s="136">
        <v>11997845.57</v>
      </c>
      <c r="I32" s="136">
        <v>14598271.779999901</v>
      </c>
      <c r="J32" s="136">
        <v>19928459.3600001</v>
      </c>
      <c r="K32" s="137">
        <f t="shared" si="3"/>
        <v>2.5990499559330467E-4</v>
      </c>
      <c r="L32" s="137">
        <f t="shared" si="3"/>
        <v>2.1547893116427658E-4</v>
      </c>
      <c r="M32" s="137">
        <f t="shared" si="3"/>
        <v>1.3450161658658128E-4</v>
      </c>
      <c r="N32" s="136">
        <f t="shared" si="4"/>
        <v>3118.3</v>
      </c>
      <c r="O32" s="136">
        <f t="shared" si="1"/>
        <v>3145.62</v>
      </c>
      <c r="P32" s="136">
        <f t="shared" si="1"/>
        <v>2680.4100000000003</v>
      </c>
      <c r="Q32" s="135">
        <f t="shared" si="5"/>
        <v>1</v>
      </c>
      <c r="R32" s="135">
        <f t="shared" si="2"/>
        <v>1</v>
      </c>
      <c r="S32" s="135">
        <f t="shared" si="2"/>
        <v>1</v>
      </c>
      <c r="T32" s="130">
        <f>IFERROR(IF(K32&gt;INDEX('GHGRP Production Outlier Adj'!H$4:H$45,MATCH('GHGRP Production'!$D32,'GHGRP Production Outlier Adj'!$A$4:$A$45,0),1)+INDEX('GHGRP Production Outlier Adj'!E$4:E$45,MATCH('GHGRP Production'!$D32,'GHGRP Production Outlier Adj'!$A$4:$A$45,0),1)*'GHGRP Production Outlier Adj'!E$1,1,IF(K32&lt;INDEX('GHGRP Production Outlier Adj'!H$4:H$45,MATCH('GHGRP Production'!$D32,'GHGRP Production Outlier Adj'!$A$4:$A$45,0),1)-INDEX('GHGRP Production Outlier Adj'!E$4:E$45,MATCH('GHGRP Production'!$D32,'GHGRP Production Outlier Adj'!$A$4:$A$45,0),1)*'GHGRP Production Outlier Adj'!E$1,1,0)),1)</f>
        <v>0</v>
      </c>
      <c r="U32" s="130">
        <f>IFERROR(IF(L32&gt;INDEX('GHGRP Production Outlier Adj'!I$4:I$45,MATCH('GHGRP Production'!$D32,'GHGRP Production Outlier Adj'!$A$4:$A$45,0),1)+INDEX('GHGRP Production Outlier Adj'!F$4:F$45,MATCH('GHGRP Production'!$D32,'GHGRP Production Outlier Adj'!$A$4:$A$45,0),1)*'GHGRP Production Outlier Adj'!F$1,1,IF(L32&lt;INDEX('GHGRP Production Outlier Adj'!I$4:I$45,MATCH('GHGRP Production'!$D32,'GHGRP Production Outlier Adj'!$A$4:$A$45,0),1)-INDEX('GHGRP Production Outlier Adj'!F$4:F$45,MATCH('GHGRP Production'!$D32,'GHGRP Production Outlier Adj'!$A$4:$A$45,0),1)*'GHGRP Production Outlier Adj'!F$1,1,0)),1)</f>
        <v>0</v>
      </c>
      <c r="V32" s="130">
        <f>IFERROR(IF(M32&gt;INDEX('GHGRP Production Outlier Adj'!J$4:J$45,MATCH('GHGRP Production'!$D32,'GHGRP Production Outlier Adj'!$A$4:$A$45,0),1)+INDEX('GHGRP Production Outlier Adj'!G$4:G$45,MATCH('GHGRP Production'!$D32,'GHGRP Production Outlier Adj'!$A$4:$A$45,0),1)*'GHGRP Production Outlier Adj'!G$1,1,IF(M32&lt;INDEX('GHGRP Production Outlier Adj'!J$4:J$45,MATCH('GHGRP Production'!$D32,'GHGRP Production Outlier Adj'!$A$4:$A$45,0),1)-INDEX('GHGRP Production Outlier Adj'!G$4:G$45,MATCH('GHGRP Production'!$D32,'GHGRP Production Outlier Adj'!$A$4:$A$45,0),1)*'GHGRP Production Outlier Adj'!G$1,1,0)),1)</f>
        <v>0</v>
      </c>
      <c r="W32" s="130">
        <f t="shared" si="6"/>
        <v>0</v>
      </c>
      <c r="X32" s="130">
        <f t="shared" si="7"/>
        <v>0</v>
      </c>
      <c r="Y32" s="135">
        <f t="shared" si="8"/>
        <v>3145.62</v>
      </c>
      <c r="Z32" s="135">
        <f t="shared" si="9"/>
        <v>14598271.779999901</v>
      </c>
    </row>
    <row r="33" spans="1:26" x14ac:dyDescent="0.3">
      <c r="A33" t="s">
        <v>2609</v>
      </c>
      <c r="B33" t="s">
        <v>69</v>
      </c>
      <c r="C33" s="130">
        <v>1007807</v>
      </c>
      <c r="D33" s="131" t="s">
        <v>2597</v>
      </c>
      <c r="E33" s="135">
        <v>55.46</v>
      </c>
      <c r="F33" s="135">
        <v>13.569999999999999</v>
      </c>
      <c r="G33" s="135">
        <v>13.719999999999999</v>
      </c>
      <c r="H33" s="136">
        <v>0</v>
      </c>
      <c r="I33" s="136">
        <v>0</v>
      </c>
      <c r="J33" s="136">
        <v>0</v>
      </c>
      <c r="K33" s="137" t="str">
        <f t="shared" si="3"/>
        <v>N/A</v>
      </c>
      <c r="L33" s="137" t="str">
        <f t="shared" si="3"/>
        <v>N/A</v>
      </c>
      <c r="M33" s="137" t="str">
        <f t="shared" si="3"/>
        <v>N/A</v>
      </c>
      <c r="N33" s="136" t="str">
        <f t="shared" si="4"/>
        <v>N/A</v>
      </c>
      <c r="O33" s="136" t="str">
        <f t="shared" si="1"/>
        <v>N/A</v>
      </c>
      <c r="P33" s="136" t="str">
        <f t="shared" si="1"/>
        <v>N/A</v>
      </c>
      <c r="Q33" s="135">
        <f t="shared" si="5"/>
        <v>0</v>
      </c>
      <c r="R33" s="135">
        <f t="shared" si="2"/>
        <v>0</v>
      </c>
      <c r="S33" s="135">
        <f t="shared" si="2"/>
        <v>0</v>
      </c>
      <c r="T33" s="130">
        <f>IFERROR(IF(K33&gt;INDEX('GHGRP Production Outlier Adj'!H$4:H$45,MATCH('GHGRP Production'!$D33,'GHGRP Production Outlier Adj'!$A$4:$A$45,0),1)+INDEX('GHGRP Production Outlier Adj'!E$4:E$45,MATCH('GHGRP Production'!$D33,'GHGRP Production Outlier Adj'!$A$4:$A$45,0),1)*'GHGRP Production Outlier Adj'!E$1,1,IF(K33&lt;INDEX('GHGRP Production Outlier Adj'!H$4:H$45,MATCH('GHGRP Production'!$D33,'GHGRP Production Outlier Adj'!$A$4:$A$45,0),1)-INDEX('GHGRP Production Outlier Adj'!E$4:E$45,MATCH('GHGRP Production'!$D33,'GHGRP Production Outlier Adj'!$A$4:$A$45,0),1)*'GHGRP Production Outlier Adj'!E$1,1,0)),1)</f>
        <v>1</v>
      </c>
      <c r="U33" s="130">
        <f>IFERROR(IF(L33&gt;INDEX('GHGRP Production Outlier Adj'!I$4:I$45,MATCH('GHGRP Production'!$D33,'GHGRP Production Outlier Adj'!$A$4:$A$45,0),1)+INDEX('GHGRP Production Outlier Adj'!F$4:F$45,MATCH('GHGRP Production'!$D33,'GHGRP Production Outlier Adj'!$A$4:$A$45,0),1)*'GHGRP Production Outlier Adj'!F$1,1,IF(L33&lt;INDEX('GHGRP Production Outlier Adj'!I$4:I$45,MATCH('GHGRP Production'!$D33,'GHGRP Production Outlier Adj'!$A$4:$A$45,0),1)-INDEX('GHGRP Production Outlier Adj'!F$4:F$45,MATCH('GHGRP Production'!$D33,'GHGRP Production Outlier Adj'!$A$4:$A$45,0),1)*'GHGRP Production Outlier Adj'!F$1,1,0)),1)</f>
        <v>1</v>
      </c>
      <c r="V33" s="130">
        <f>IFERROR(IF(M33&gt;INDEX('GHGRP Production Outlier Adj'!J$4:J$45,MATCH('GHGRP Production'!$D33,'GHGRP Production Outlier Adj'!$A$4:$A$45,0),1)+INDEX('GHGRP Production Outlier Adj'!G$4:G$45,MATCH('GHGRP Production'!$D33,'GHGRP Production Outlier Adj'!$A$4:$A$45,0),1)*'GHGRP Production Outlier Adj'!G$1,1,IF(M33&lt;INDEX('GHGRP Production Outlier Adj'!J$4:J$45,MATCH('GHGRP Production'!$D33,'GHGRP Production Outlier Adj'!$A$4:$A$45,0),1)-INDEX('GHGRP Production Outlier Adj'!G$4:G$45,MATCH('GHGRP Production'!$D33,'GHGRP Production Outlier Adj'!$A$4:$A$45,0),1)*'GHGRP Production Outlier Adj'!G$1,1,0)),1)</f>
        <v>1</v>
      </c>
      <c r="W33" s="130">
        <f t="shared" si="6"/>
        <v>0</v>
      </c>
      <c r="X33" s="130">
        <f t="shared" si="7"/>
        <v>0</v>
      </c>
      <c r="Y33" s="135" t="str">
        <f t="shared" si="8"/>
        <v>N/A</v>
      </c>
      <c r="Z33" s="135" t="str">
        <f t="shared" si="9"/>
        <v>N/A</v>
      </c>
    </row>
    <row r="34" spans="1:26" x14ac:dyDescent="0.3">
      <c r="A34" t="s">
        <v>2609</v>
      </c>
      <c r="B34" t="s">
        <v>103</v>
      </c>
      <c r="C34" s="130">
        <v>1008029</v>
      </c>
      <c r="D34" s="131" t="s">
        <v>2566</v>
      </c>
      <c r="E34" s="135">
        <v>648.89</v>
      </c>
      <c r="F34" s="135">
        <v>623.53</v>
      </c>
      <c r="G34" s="135">
        <v>139.80000000000001</v>
      </c>
      <c r="H34" s="136">
        <v>4828511</v>
      </c>
      <c r="I34" s="136">
        <v>3892573</v>
      </c>
      <c r="J34" s="136">
        <v>2051598</v>
      </c>
      <c r="K34" s="137">
        <f t="shared" si="3"/>
        <v>1.3438718478636581E-4</v>
      </c>
      <c r="L34" s="137">
        <f t="shared" si="3"/>
        <v>1.6018453603824513E-4</v>
      </c>
      <c r="M34" s="137">
        <f t="shared" si="3"/>
        <v>6.814200442776802E-5</v>
      </c>
      <c r="N34" s="136">
        <f t="shared" si="4"/>
        <v>648.89</v>
      </c>
      <c r="O34" s="136">
        <f t="shared" si="1"/>
        <v>623.53</v>
      </c>
      <c r="P34" s="136">
        <f t="shared" si="1"/>
        <v>139.80000000000001</v>
      </c>
      <c r="Q34" s="135">
        <f t="shared" si="5"/>
        <v>1</v>
      </c>
      <c r="R34" s="135">
        <f t="shared" si="2"/>
        <v>1</v>
      </c>
      <c r="S34" s="135">
        <f t="shared" si="2"/>
        <v>1</v>
      </c>
      <c r="T34" s="130">
        <f>IFERROR(IF(K34&gt;INDEX('GHGRP Production Outlier Adj'!H$4:H$45,MATCH('GHGRP Production'!$D34,'GHGRP Production Outlier Adj'!$A$4:$A$45,0),1)+INDEX('GHGRP Production Outlier Adj'!E$4:E$45,MATCH('GHGRP Production'!$D34,'GHGRP Production Outlier Adj'!$A$4:$A$45,0),1)*'GHGRP Production Outlier Adj'!E$1,1,IF(K34&lt;INDEX('GHGRP Production Outlier Adj'!H$4:H$45,MATCH('GHGRP Production'!$D34,'GHGRP Production Outlier Adj'!$A$4:$A$45,0),1)-INDEX('GHGRP Production Outlier Adj'!E$4:E$45,MATCH('GHGRP Production'!$D34,'GHGRP Production Outlier Adj'!$A$4:$A$45,0),1)*'GHGRP Production Outlier Adj'!E$1,1,0)),1)</f>
        <v>0</v>
      </c>
      <c r="U34" s="130">
        <f>IFERROR(IF(L34&gt;INDEX('GHGRP Production Outlier Adj'!I$4:I$45,MATCH('GHGRP Production'!$D34,'GHGRP Production Outlier Adj'!$A$4:$A$45,0),1)+INDEX('GHGRP Production Outlier Adj'!F$4:F$45,MATCH('GHGRP Production'!$D34,'GHGRP Production Outlier Adj'!$A$4:$A$45,0),1)*'GHGRP Production Outlier Adj'!F$1,1,IF(L34&lt;INDEX('GHGRP Production Outlier Adj'!I$4:I$45,MATCH('GHGRP Production'!$D34,'GHGRP Production Outlier Adj'!$A$4:$A$45,0),1)-INDEX('GHGRP Production Outlier Adj'!F$4:F$45,MATCH('GHGRP Production'!$D34,'GHGRP Production Outlier Adj'!$A$4:$A$45,0),1)*'GHGRP Production Outlier Adj'!F$1,1,0)),1)</f>
        <v>0</v>
      </c>
      <c r="V34" s="130">
        <f>IFERROR(IF(M34&gt;INDEX('GHGRP Production Outlier Adj'!J$4:J$45,MATCH('GHGRP Production'!$D34,'GHGRP Production Outlier Adj'!$A$4:$A$45,0),1)+INDEX('GHGRP Production Outlier Adj'!G$4:G$45,MATCH('GHGRP Production'!$D34,'GHGRP Production Outlier Adj'!$A$4:$A$45,0),1)*'GHGRP Production Outlier Adj'!G$1,1,IF(M34&lt;INDEX('GHGRP Production Outlier Adj'!J$4:J$45,MATCH('GHGRP Production'!$D34,'GHGRP Production Outlier Adj'!$A$4:$A$45,0),1)-INDEX('GHGRP Production Outlier Adj'!G$4:G$45,MATCH('GHGRP Production'!$D34,'GHGRP Production Outlier Adj'!$A$4:$A$45,0),1)*'GHGRP Production Outlier Adj'!G$1,1,0)),1)</f>
        <v>0</v>
      </c>
      <c r="W34" s="130">
        <f t="shared" si="6"/>
        <v>0</v>
      </c>
      <c r="X34" s="130">
        <f t="shared" si="7"/>
        <v>0</v>
      </c>
      <c r="Y34" s="135">
        <f t="shared" si="8"/>
        <v>623.53</v>
      </c>
      <c r="Z34" s="135">
        <f t="shared" si="9"/>
        <v>3892573</v>
      </c>
    </row>
    <row r="35" spans="1:26" x14ac:dyDescent="0.3">
      <c r="A35" t="s">
        <v>2609</v>
      </c>
      <c r="B35" t="s">
        <v>105</v>
      </c>
      <c r="C35" s="130">
        <v>1008051</v>
      </c>
      <c r="D35" s="131" t="s">
        <v>2556</v>
      </c>
      <c r="E35" s="135">
        <v>6238.92</v>
      </c>
      <c r="F35" s="135">
        <v>2285.2399999999998</v>
      </c>
      <c r="G35" s="135">
        <v>4900.5</v>
      </c>
      <c r="H35" s="136">
        <v>463289891</v>
      </c>
      <c r="I35" s="136">
        <v>481419460</v>
      </c>
      <c r="J35" s="136">
        <v>545546145.50551999</v>
      </c>
      <c r="K35" s="137">
        <f t="shared" si="3"/>
        <v>1.3466557594281719E-5</v>
      </c>
      <c r="L35" s="137">
        <f t="shared" si="3"/>
        <v>4.7468791560690124E-6</v>
      </c>
      <c r="M35" s="137">
        <f t="shared" si="3"/>
        <v>8.9827414974383959E-6</v>
      </c>
      <c r="N35" s="136">
        <f t="shared" si="4"/>
        <v>6238.92</v>
      </c>
      <c r="O35" s="136">
        <f t="shared" si="1"/>
        <v>2285.2399999999998</v>
      </c>
      <c r="P35" s="136">
        <f t="shared" si="1"/>
        <v>4900.5</v>
      </c>
      <c r="Q35" s="135">
        <f t="shared" si="5"/>
        <v>1</v>
      </c>
      <c r="R35" s="135">
        <f t="shared" si="2"/>
        <v>1</v>
      </c>
      <c r="S35" s="135">
        <f t="shared" si="2"/>
        <v>1</v>
      </c>
      <c r="T35" s="130">
        <f>IFERROR(IF(K35&gt;INDEX('GHGRP Production Outlier Adj'!H$4:H$45,MATCH('GHGRP Production'!$D35,'GHGRP Production Outlier Adj'!$A$4:$A$45,0),1)+INDEX('GHGRP Production Outlier Adj'!E$4:E$45,MATCH('GHGRP Production'!$D35,'GHGRP Production Outlier Adj'!$A$4:$A$45,0),1)*'GHGRP Production Outlier Adj'!E$1,1,IF(K35&lt;INDEX('GHGRP Production Outlier Adj'!H$4:H$45,MATCH('GHGRP Production'!$D35,'GHGRP Production Outlier Adj'!$A$4:$A$45,0),1)-INDEX('GHGRP Production Outlier Adj'!E$4:E$45,MATCH('GHGRP Production'!$D35,'GHGRP Production Outlier Adj'!$A$4:$A$45,0),1)*'GHGRP Production Outlier Adj'!E$1,1,0)),1)</f>
        <v>0</v>
      </c>
      <c r="U35" s="130">
        <f>IFERROR(IF(L35&gt;INDEX('GHGRP Production Outlier Adj'!I$4:I$45,MATCH('GHGRP Production'!$D35,'GHGRP Production Outlier Adj'!$A$4:$A$45,0),1)+INDEX('GHGRP Production Outlier Adj'!F$4:F$45,MATCH('GHGRP Production'!$D35,'GHGRP Production Outlier Adj'!$A$4:$A$45,0),1)*'GHGRP Production Outlier Adj'!F$1,1,IF(L35&lt;INDEX('GHGRP Production Outlier Adj'!I$4:I$45,MATCH('GHGRP Production'!$D35,'GHGRP Production Outlier Adj'!$A$4:$A$45,0),1)-INDEX('GHGRP Production Outlier Adj'!F$4:F$45,MATCH('GHGRP Production'!$D35,'GHGRP Production Outlier Adj'!$A$4:$A$45,0),1)*'GHGRP Production Outlier Adj'!F$1,1,0)),1)</f>
        <v>0</v>
      </c>
      <c r="V35" s="130">
        <f>IFERROR(IF(M35&gt;INDEX('GHGRP Production Outlier Adj'!J$4:J$45,MATCH('GHGRP Production'!$D35,'GHGRP Production Outlier Adj'!$A$4:$A$45,0),1)+INDEX('GHGRP Production Outlier Adj'!G$4:G$45,MATCH('GHGRP Production'!$D35,'GHGRP Production Outlier Adj'!$A$4:$A$45,0),1)*'GHGRP Production Outlier Adj'!G$1,1,IF(M35&lt;INDEX('GHGRP Production Outlier Adj'!J$4:J$45,MATCH('GHGRP Production'!$D35,'GHGRP Production Outlier Adj'!$A$4:$A$45,0),1)-INDEX('GHGRP Production Outlier Adj'!G$4:G$45,MATCH('GHGRP Production'!$D35,'GHGRP Production Outlier Adj'!$A$4:$A$45,0),1)*'GHGRP Production Outlier Adj'!G$1,1,0)),1)</f>
        <v>0</v>
      </c>
      <c r="W35" s="130">
        <f t="shared" si="6"/>
        <v>0</v>
      </c>
      <c r="X35" s="130">
        <f t="shared" si="7"/>
        <v>0</v>
      </c>
      <c r="Y35" s="135">
        <f t="shared" si="8"/>
        <v>2285.2399999999998</v>
      </c>
      <c r="Z35" s="135">
        <f t="shared" si="9"/>
        <v>481419460</v>
      </c>
    </row>
    <row r="36" spans="1:26" x14ac:dyDescent="0.3">
      <c r="A36" t="s">
        <v>2609</v>
      </c>
      <c r="B36" t="s">
        <v>73</v>
      </c>
      <c r="C36" s="130">
        <v>1008053</v>
      </c>
      <c r="D36" s="131" t="s">
        <v>2584</v>
      </c>
      <c r="E36" s="135">
        <v>649.9</v>
      </c>
      <c r="F36" s="135">
        <v>560.69000000000005</v>
      </c>
      <c r="G36" s="135">
        <v>592.69999999999993</v>
      </c>
      <c r="H36" s="136">
        <v>7756780</v>
      </c>
      <c r="I36" s="136">
        <v>5880148</v>
      </c>
      <c r="J36" s="136">
        <v>5134224</v>
      </c>
      <c r="K36" s="137">
        <f t="shared" si="3"/>
        <v>8.3784766359236686E-5</v>
      </c>
      <c r="L36" s="137">
        <f t="shared" si="3"/>
        <v>9.5353042134313637E-5</v>
      </c>
      <c r="M36" s="137">
        <f t="shared" si="3"/>
        <v>1.1544100919632645E-4</v>
      </c>
      <c r="N36" s="136">
        <f t="shared" si="4"/>
        <v>649.9</v>
      </c>
      <c r="O36" s="136">
        <f t="shared" si="1"/>
        <v>560.69000000000005</v>
      </c>
      <c r="P36" s="136">
        <f t="shared" si="1"/>
        <v>592.69999999999993</v>
      </c>
      <c r="Q36" s="135">
        <f t="shared" si="5"/>
        <v>1</v>
      </c>
      <c r="R36" s="135">
        <f t="shared" si="2"/>
        <v>1</v>
      </c>
      <c r="S36" s="135">
        <f t="shared" si="2"/>
        <v>1</v>
      </c>
      <c r="T36" s="130">
        <f>IFERROR(IF(K36&gt;INDEX('GHGRP Production Outlier Adj'!H$4:H$45,MATCH('GHGRP Production'!$D36,'GHGRP Production Outlier Adj'!$A$4:$A$45,0),1)+INDEX('GHGRP Production Outlier Adj'!E$4:E$45,MATCH('GHGRP Production'!$D36,'GHGRP Production Outlier Adj'!$A$4:$A$45,0),1)*'GHGRP Production Outlier Adj'!E$1,1,IF(K36&lt;INDEX('GHGRP Production Outlier Adj'!H$4:H$45,MATCH('GHGRP Production'!$D36,'GHGRP Production Outlier Adj'!$A$4:$A$45,0),1)-INDEX('GHGRP Production Outlier Adj'!E$4:E$45,MATCH('GHGRP Production'!$D36,'GHGRP Production Outlier Adj'!$A$4:$A$45,0),1)*'GHGRP Production Outlier Adj'!E$1,1,0)),1)</f>
        <v>0</v>
      </c>
      <c r="U36" s="130">
        <f>IFERROR(IF(L36&gt;INDEX('GHGRP Production Outlier Adj'!I$4:I$45,MATCH('GHGRP Production'!$D36,'GHGRP Production Outlier Adj'!$A$4:$A$45,0),1)+INDEX('GHGRP Production Outlier Adj'!F$4:F$45,MATCH('GHGRP Production'!$D36,'GHGRP Production Outlier Adj'!$A$4:$A$45,0),1)*'GHGRP Production Outlier Adj'!F$1,1,IF(L36&lt;INDEX('GHGRP Production Outlier Adj'!I$4:I$45,MATCH('GHGRP Production'!$D36,'GHGRP Production Outlier Adj'!$A$4:$A$45,0),1)-INDEX('GHGRP Production Outlier Adj'!F$4:F$45,MATCH('GHGRP Production'!$D36,'GHGRP Production Outlier Adj'!$A$4:$A$45,0),1)*'GHGRP Production Outlier Adj'!F$1,1,0)),1)</f>
        <v>0</v>
      </c>
      <c r="V36" s="130">
        <f>IFERROR(IF(M36&gt;INDEX('GHGRP Production Outlier Adj'!J$4:J$45,MATCH('GHGRP Production'!$D36,'GHGRP Production Outlier Adj'!$A$4:$A$45,0),1)+INDEX('GHGRP Production Outlier Adj'!G$4:G$45,MATCH('GHGRP Production'!$D36,'GHGRP Production Outlier Adj'!$A$4:$A$45,0),1)*'GHGRP Production Outlier Adj'!G$1,1,IF(M36&lt;INDEX('GHGRP Production Outlier Adj'!J$4:J$45,MATCH('GHGRP Production'!$D36,'GHGRP Production Outlier Adj'!$A$4:$A$45,0),1)-INDEX('GHGRP Production Outlier Adj'!G$4:G$45,MATCH('GHGRP Production'!$D36,'GHGRP Production Outlier Adj'!$A$4:$A$45,0),1)*'GHGRP Production Outlier Adj'!G$1,1,0)),1)</f>
        <v>0</v>
      </c>
      <c r="W36" s="130">
        <f t="shared" si="6"/>
        <v>0</v>
      </c>
      <c r="X36" s="130">
        <f t="shared" si="7"/>
        <v>0</v>
      </c>
      <c r="Y36" s="135">
        <f t="shared" si="8"/>
        <v>560.69000000000005</v>
      </c>
      <c r="Z36" s="135">
        <f t="shared" si="9"/>
        <v>5880148</v>
      </c>
    </row>
    <row r="37" spans="1:26" x14ac:dyDescent="0.3">
      <c r="A37" t="s">
        <v>2609</v>
      </c>
      <c r="B37" t="s">
        <v>89</v>
      </c>
      <c r="C37" s="130">
        <v>1008066</v>
      </c>
      <c r="D37" s="131" t="s">
        <v>2562</v>
      </c>
      <c r="E37" s="135">
        <v>1659.1500000000003</v>
      </c>
      <c r="F37" s="135">
        <v>1530.23</v>
      </c>
      <c r="G37" s="135">
        <v>1386.9699999999998</v>
      </c>
      <c r="H37" s="136">
        <v>4156149</v>
      </c>
      <c r="I37" s="136">
        <v>6227105</v>
      </c>
      <c r="J37" s="136">
        <v>2055440</v>
      </c>
      <c r="K37" s="137">
        <f t="shared" si="3"/>
        <v>3.9920368591212689E-4</v>
      </c>
      <c r="L37" s="137">
        <f t="shared" si="3"/>
        <v>2.4573698371875856E-4</v>
      </c>
      <c r="M37" s="137">
        <f t="shared" si="3"/>
        <v>6.7478009574592295E-4</v>
      </c>
      <c r="N37" s="136">
        <f t="shared" si="4"/>
        <v>1659.1500000000003</v>
      </c>
      <c r="O37" s="136">
        <f t="shared" si="1"/>
        <v>1530.23</v>
      </c>
      <c r="P37" s="136">
        <f t="shared" si="1"/>
        <v>1386.9699999999998</v>
      </c>
      <c r="Q37" s="135">
        <f t="shared" si="5"/>
        <v>1</v>
      </c>
      <c r="R37" s="135">
        <f t="shared" si="2"/>
        <v>1</v>
      </c>
      <c r="S37" s="135">
        <f t="shared" si="2"/>
        <v>1</v>
      </c>
      <c r="T37" s="130">
        <f>IFERROR(IF(K37&gt;INDEX('GHGRP Production Outlier Adj'!H$4:H$45,MATCH('GHGRP Production'!$D37,'GHGRP Production Outlier Adj'!$A$4:$A$45,0),1)+INDEX('GHGRP Production Outlier Adj'!E$4:E$45,MATCH('GHGRP Production'!$D37,'GHGRP Production Outlier Adj'!$A$4:$A$45,0),1)*'GHGRP Production Outlier Adj'!E$1,1,IF(K37&lt;INDEX('GHGRP Production Outlier Adj'!H$4:H$45,MATCH('GHGRP Production'!$D37,'GHGRP Production Outlier Adj'!$A$4:$A$45,0),1)-INDEX('GHGRP Production Outlier Adj'!E$4:E$45,MATCH('GHGRP Production'!$D37,'GHGRP Production Outlier Adj'!$A$4:$A$45,0),1)*'GHGRP Production Outlier Adj'!E$1,1,0)),1)</f>
        <v>0</v>
      </c>
      <c r="U37" s="130">
        <f>IFERROR(IF(L37&gt;INDEX('GHGRP Production Outlier Adj'!I$4:I$45,MATCH('GHGRP Production'!$D37,'GHGRP Production Outlier Adj'!$A$4:$A$45,0),1)+INDEX('GHGRP Production Outlier Adj'!F$4:F$45,MATCH('GHGRP Production'!$D37,'GHGRP Production Outlier Adj'!$A$4:$A$45,0),1)*'GHGRP Production Outlier Adj'!F$1,1,IF(L37&lt;INDEX('GHGRP Production Outlier Adj'!I$4:I$45,MATCH('GHGRP Production'!$D37,'GHGRP Production Outlier Adj'!$A$4:$A$45,0),1)-INDEX('GHGRP Production Outlier Adj'!F$4:F$45,MATCH('GHGRP Production'!$D37,'GHGRP Production Outlier Adj'!$A$4:$A$45,0),1)*'GHGRP Production Outlier Adj'!F$1,1,0)),1)</f>
        <v>0</v>
      </c>
      <c r="V37" s="130">
        <f>IFERROR(IF(M37&gt;INDEX('GHGRP Production Outlier Adj'!J$4:J$45,MATCH('GHGRP Production'!$D37,'GHGRP Production Outlier Adj'!$A$4:$A$45,0),1)+INDEX('GHGRP Production Outlier Adj'!G$4:G$45,MATCH('GHGRP Production'!$D37,'GHGRP Production Outlier Adj'!$A$4:$A$45,0),1)*'GHGRP Production Outlier Adj'!G$1,1,IF(M37&lt;INDEX('GHGRP Production Outlier Adj'!J$4:J$45,MATCH('GHGRP Production'!$D37,'GHGRP Production Outlier Adj'!$A$4:$A$45,0),1)-INDEX('GHGRP Production Outlier Adj'!G$4:G$45,MATCH('GHGRP Production'!$D37,'GHGRP Production Outlier Adj'!$A$4:$A$45,0),1)*'GHGRP Production Outlier Adj'!G$1,1,0)),1)</f>
        <v>0</v>
      </c>
      <c r="W37" s="130">
        <f t="shared" si="6"/>
        <v>0</v>
      </c>
      <c r="X37" s="130">
        <f t="shared" si="7"/>
        <v>0</v>
      </c>
      <c r="Y37" s="135">
        <f t="shared" si="8"/>
        <v>1530.23</v>
      </c>
      <c r="Z37" s="135">
        <f t="shared" si="9"/>
        <v>6227105</v>
      </c>
    </row>
    <row r="38" spans="1:26" x14ac:dyDescent="0.3">
      <c r="A38" t="s">
        <v>2609</v>
      </c>
      <c r="B38" t="s">
        <v>116</v>
      </c>
      <c r="C38" s="130">
        <v>1008071</v>
      </c>
      <c r="D38" s="131" t="s">
        <v>2581</v>
      </c>
      <c r="E38" s="135">
        <v>184.52000000000004</v>
      </c>
      <c r="F38" s="135">
        <v>0</v>
      </c>
      <c r="G38" s="135">
        <v>0</v>
      </c>
      <c r="H38" s="136">
        <v>1166616</v>
      </c>
      <c r="I38" s="136">
        <v>0</v>
      </c>
      <c r="J38" s="136">
        <v>0</v>
      </c>
      <c r="K38" s="137">
        <f t="shared" si="3"/>
        <v>1.5816686896116635E-4</v>
      </c>
      <c r="L38" s="137" t="str">
        <f t="shared" si="3"/>
        <v>N/A</v>
      </c>
      <c r="M38" s="137" t="str">
        <f t="shared" si="3"/>
        <v>N/A</v>
      </c>
      <c r="N38" s="136">
        <f t="shared" si="4"/>
        <v>184.52000000000004</v>
      </c>
      <c r="O38" s="136" t="str">
        <f t="shared" si="1"/>
        <v>N/A</v>
      </c>
      <c r="P38" s="136" t="str">
        <f t="shared" si="1"/>
        <v>N/A</v>
      </c>
      <c r="Q38" s="135">
        <f t="shared" si="5"/>
        <v>1</v>
      </c>
      <c r="R38" s="135">
        <f t="shared" si="2"/>
        <v>0</v>
      </c>
      <c r="S38" s="135">
        <f t="shared" si="2"/>
        <v>0</v>
      </c>
      <c r="T38" s="130">
        <f>IFERROR(IF(K38&gt;INDEX('GHGRP Production Outlier Adj'!H$4:H$45,MATCH('GHGRP Production'!$D38,'GHGRP Production Outlier Adj'!$A$4:$A$45,0),1)+INDEX('GHGRP Production Outlier Adj'!E$4:E$45,MATCH('GHGRP Production'!$D38,'GHGRP Production Outlier Adj'!$A$4:$A$45,0),1)*'GHGRP Production Outlier Adj'!E$1,1,IF(K38&lt;INDEX('GHGRP Production Outlier Adj'!H$4:H$45,MATCH('GHGRP Production'!$D38,'GHGRP Production Outlier Adj'!$A$4:$A$45,0),1)-INDEX('GHGRP Production Outlier Adj'!E$4:E$45,MATCH('GHGRP Production'!$D38,'GHGRP Production Outlier Adj'!$A$4:$A$45,0),1)*'GHGRP Production Outlier Adj'!E$1,1,0)),1)</f>
        <v>0</v>
      </c>
      <c r="U38" s="130">
        <f>IFERROR(IF(L38&gt;INDEX('GHGRP Production Outlier Adj'!I$4:I$45,MATCH('GHGRP Production'!$D38,'GHGRP Production Outlier Adj'!$A$4:$A$45,0),1)+INDEX('GHGRP Production Outlier Adj'!F$4:F$45,MATCH('GHGRP Production'!$D38,'GHGRP Production Outlier Adj'!$A$4:$A$45,0),1)*'GHGRP Production Outlier Adj'!F$1,1,IF(L38&lt;INDEX('GHGRP Production Outlier Adj'!I$4:I$45,MATCH('GHGRP Production'!$D38,'GHGRP Production Outlier Adj'!$A$4:$A$45,0),1)-INDEX('GHGRP Production Outlier Adj'!F$4:F$45,MATCH('GHGRP Production'!$D38,'GHGRP Production Outlier Adj'!$A$4:$A$45,0),1)*'GHGRP Production Outlier Adj'!F$1,1,0)),1)</f>
        <v>1</v>
      </c>
      <c r="V38" s="130">
        <f>IFERROR(IF(M38&gt;INDEX('GHGRP Production Outlier Adj'!J$4:J$45,MATCH('GHGRP Production'!$D38,'GHGRP Production Outlier Adj'!$A$4:$A$45,0),1)+INDEX('GHGRP Production Outlier Adj'!G$4:G$45,MATCH('GHGRP Production'!$D38,'GHGRP Production Outlier Adj'!$A$4:$A$45,0),1)*'GHGRP Production Outlier Adj'!G$1,1,IF(M38&lt;INDEX('GHGRP Production Outlier Adj'!J$4:J$45,MATCH('GHGRP Production'!$D38,'GHGRP Production Outlier Adj'!$A$4:$A$45,0),1)-INDEX('GHGRP Production Outlier Adj'!G$4:G$45,MATCH('GHGRP Production'!$D38,'GHGRP Production Outlier Adj'!$A$4:$A$45,0),1)*'GHGRP Production Outlier Adj'!G$1,1,0)),1)</f>
        <v>1</v>
      </c>
      <c r="W38" s="130">
        <f t="shared" si="6"/>
        <v>0</v>
      </c>
      <c r="X38" s="130">
        <f t="shared" si="7"/>
        <v>1</v>
      </c>
      <c r="Y38" s="135">
        <f t="shared" si="8"/>
        <v>184.52000000000004</v>
      </c>
      <c r="Z38" s="135">
        <f t="shared" si="9"/>
        <v>1166616</v>
      </c>
    </row>
    <row r="39" spans="1:26" x14ac:dyDescent="0.3">
      <c r="A39" t="s">
        <v>2609</v>
      </c>
      <c r="B39" t="s">
        <v>116</v>
      </c>
      <c r="C39" s="130">
        <v>1008078</v>
      </c>
      <c r="D39" s="131" t="s">
        <v>2579</v>
      </c>
      <c r="E39" s="135">
        <v>2392.71</v>
      </c>
      <c r="F39" s="135">
        <v>2312.8400000000006</v>
      </c>
      <c r="G39" s="135">
        <v>2254.98</v>
      </c>
      <c r="H39" s="136">
        <v>5407034.0099999998</v>
      </c>
      <c r="I39" s="136">
        <v>5067219.3541999999</v>
      </c>
      <c r="J39" s="136">
        <v>4949500.4294999996</v>
      </c>
      <c r="K39" s="137">
        <f t="shared" si="3"/>
        <v>4.4251802292621424E-4</v>
      </c>
      <c r="L39" s="137">
        <f t="shared" si="3"/>
        <v>4.5643178996839504E-4</v>
      </c>
      <c r="M39" s="137">
        <f t="shared" si="3"/>
        <v>4.5559749556942639E-4</v>
      </c>
      <c r="N39" s="136">
        <f t="shared" si="4"/>
        <v>2392.71</v>
      </c>
      <c r="O39" s="136">
        <f t="shared" si="1"/>
        <v>2312.8400000000006</v>
      </c>
      <c r="P39" s="136">
        <f t="shared" si="1"/>
        <v>2254.98</v>
      </c>
      <c r="Q39" s="135">
        <f t="shared" si="5"/>
        <v>1</v>
      </c>
      <c r="R39" s="135">
        <f t="shared" si="2"/>
        <v>1</v>
      </c>
      <c r="S39" s="135">
        <f t="shared" si="2"/>
        <v>1</v>
      </c>
      <c r="T39" s="130">
        <f>IFERROR(IF(K39&gt;INDEX('GHGRP Production Outlier Adj'!H$4:H$45,MATCH('GHGRP Production'!$D39,'GHGRP Production Outlier Adj'!$A$4:$A$45,0),1)+INDEX('GHGRP Production Outlier Adj'!E$4:E$45,MATCH('GHGRP Production'!$D39,'GHGRP Production Outlier Adj'!$A$4:$A$45,0),1)*'GHGRP Production Outlier Adj'!E$1,1,IF(K39&lt;INDEX('GHGRP Production Outlier Adj'!H$4:H$45,MATCH('GHGRP Production'!$D39,'GHGRP Production Outlier Adj'!$A$4:$A$45,0),1)-INDEX('GHGRP Production Outlier Adj'!E$4:E$45,MATCH('GHGRP Production'!$D39,'GHGRP Production Outlier Adj'!$A$4:$A$45,0),1)*'GHGRP Production Outlier Adj'!E$1,1,0)),1)</f>
        <v>0</v>
      </c>
      <c r="U39" s="130">
        <f>IFERROR(IF(L39&gt;INDEX('GHGRP Production Outlier Adj'!I$4:I$45,MATCH('GHGRP Production'!$D39,'GHGRP Production Outlier Adj'!$A$4:$A$45,0),1)+INDEX('GHGRP Production Outlier Adj'!F$4:F$45,MATCH('GHGRP Production'!$D39,'GHGRP Production Outlier Adj'!$A$4:$A$45,0),1)*'GHGRP Production Outlier Adj'!F$1,1,IF(L39&lt;INDEX('GHGRP Production Outlier Adj'!I$4:I$45,MATCH('GHGRP Production'!$D39,'GHGRP Production Outlier Adj'!$A$4:$A$45,0),1)-INDEX('GHGRP Production Outlier Adj'!F$4:F$45,MATCH('GHGRP Production'!$D39,'GHGRP Production Outlier Adj'!$A$4:$A$45,0),1)*'GHGRP Production Outlier Adj'!F$1,1,0)),1)</f>
        <v>0</v>
      </c>
      <c r="V39" s="130">
        <f>IFERROR(IF(M39&gt;INDEX('GHGRP Production Outlier Adj'!J$4:J$45,MATCH('GHGRP Production'!$D39,'GHGRP Production Outlier Adj'!$A$4:$A$45,0),1)+INDEX('GHGRP Production Outlier Adj'!G$4:G$45,MATCH('GHGRP Production'!$D39,'GHGRP Production Outlier Adj'!$A$4:$A$45,0),1)*'GHGRP Production Outlier Adj'!G$1,1,IF(M39&lt;INDEX('GHGRP Production Outlier Adj'!J$4:J$45,MATCH('GHGRP Production'!$D39,'GHGRP Production Outlier Adj'!$A$4:$A$45,0),1)-INDEX('GHGRP Production Outlier Adj'!G$4:G$45,MATCH('GHGRP Production'!$D39,'GHGRP Production Outlier Adj'!$A$4:$A$45,0),1)*'GHGRP Production Outlier Adj'!G$1,1,0)),1)</f>
        <v>0</v>
      </c>
      <c r="W39" s="130">
        <f t="shared" si="6"/>
        <v>0</v>
      </c>
      <c r="X39" s="130">
        <f t="shared" si="7"/>
        <v>0</v>
      </c>
      <c r="Y39" s="135">
        <f t="shared" si="8"/>
        <v>2312.8400000000006</v>
      </c>
      <c r="Z39" s="135">
        <f t="shared" si="9"/>
        <v>5067219.3541999999</v>
      </c>
    </row>
    <row r="40" spans="1:26" x14ac:dyDescent="0.3">
      <c r="A40" t="s">
        <v>2609</v>
      </c>
      <c r="B40" t="s">
        <v>109</v>
      </c>
      <c r="C40" s="130">
        <v>1008079</v>
      </c>
      <c r="D40" s="131" t="s">
        <v>2561</v>
      </c>
      <c r="E40" s="135">
        <v>30507.659999999996</v>
      </c>
      <c r="F40" s="135">
        <v>26612.629999999997</v>
      </c>
      <c r="G40" s="135">
        <v>24599.200000000004</v>
      </c>
      <c r="H40" s="136">
        <v>429527013.76999998</v>
      </c>
      <c r="I40" s="136">
        <v>342398268.49970001</v>
      </c>
      <c r="J40" s="136">
        <v>326811719.06410003</v>
      </c>
      <c r="K40" s="137">
        <f t="shared" si="3"/>
        <v>7.1026173027468811E-5</v>
      </c>
      <c r="L40" s="137">
        <f t="shared" si="3"/>
        <v>7.772419561760522E-5</v>
      </c>
      <c r="M40" s="137">
        <f t="shared" si="3"/>
        <v>7.5270250621505959E-5</v>
      </c>
      <c r="N40" s="136">
        <f t="shared" si="4"/>
        <v>30507.659999999996</v>
      </c>
      <c r="O40" s="136">
        <f t="shared" si="1"/>
        <v>26612.629999999997</v>
      </c>
      <c r="P40" s="136">
        <f t="shared" si="1"/>
        <v>24599.200000000004</v>
      </c>
      <c r="Q40" s="135">
        <f t="shared" si="5"/>
        <v>1</v>
      </c>
      <c r="R40" s="135">
        <f t="shared" si="2"/>
        <v>1</v>
      </c>
      <c r="S40" s="135">
        <f t="shared" si="2"/>
        <v>1</v>
      </c>
      <c r="T40" s="130">
        <f>IFERROR(IF(K40&gt;INDEX('GHGRP Production Outlier Adj'!H$4:H$45,MATCH('GHGRP Production'!$D40,'GHGRP Production Outlier Adj'!$A$4:$A$45,0),1)+INDEX('GHGRP Production Outlier Adj'!E$4:E$45,MATCH('GHGRP Production'!$D40,'GHGRP Production Outlier Adj'!$A$4:$A$45,0),1)*'GHGRP Production Outlier Adj'!E$1,1,IF(K40&lt;INDEX('GHGRP Production Outlier Adj'!H$4:H$45,MATCH('GHGRP Production'!$D40,'GHGRP Production Outlier Adj'!$A$4:$A$45,0),1)-INDEX('GHGRP Production Outlier Adj'!E$4:E$45,MATCH('GHGRP Production'!$D40,'GHGRP Production Outlier Adj'!$A$4:$A$45,0),1)*'GHGRP Production Outlier Adj'!E$1,1,0)),1)</f>
        <v>0</v>
      </c>
      <c r="U40" s="130">
        <f>IFERROR(IF(L40&gt;INDEX('GHGRP Production Outlier Adj'!I$4:I$45,MATCH('GHGRP Production'!$D40,'GHGRP Production Outlier Adj'!$A$4:$A$45,0),1)+INDEX('GHGRP Production Outlier Adj'!F$4:F$45,MATCH('GHGRP Production'!$D40,'GHGRP Production Outlier Adj'!$A$4:$A$45,0),1)*'GHGRP Production Outlier Adj'!F$1,1,IF(L40&lt;INDEX('GHGRP Production Outlier Adj'!I$4:I$45,MATCH('GHGRP Production'!$D40,'GHGRP Production Outlier Adj'!$A$4:$A$45,0),1)-INDEX('GHGRP Production Outlier Adj'!F$4:F$45,MATCH('GHGRP Production'!$D40,'GHGRP Production Outlier Adj'!$A$4:$A$45,0),1)*'GHGRP Production Outlier Adj'!F$1,1,0)),1)</f>
        <v>0</v>
      </c>
      <c r="V40" s="130">
        <f>IFERROR(IF(M40&gt;INDEX('GHGRP Production Outlier Adj'!J$4:J$45,MATCH('GHGRP Production'!$D40,'GHGRP Production Outlier Adj'!$A$4:$A$45,0),1)+INDEX('GHGRP Production Outlier Adj'!G$4:G$45,MATCH('GHGRP Production'!$D40,'GHGRP Production Outlier Adj'!$A$4:$A$45,0),1)*'GHGRP Production Outlier Adj'!G$1,1,IF(M40&lt;INDEX('GHGRP Production Outlier Adj'!J$4:J$45,MATCH('GHGRP Production'!$D40,'GHGRP Production Outlier Adj'!$A$4:$A$45,0),1)-INDEX('GHGRP Production Outlier Adj'!G$4:G$45,MATCH('GHGRP Production'!$D40,'GHGRP Production Outlier Adj'!$A$4:$A$45,0),1)*'GHGRP Production Outlier Adj'!G$1,1,0)),1)</f>
        <v>0</v>
      </c>
      <c r="W40" s="130">
        <f t="shared" si="6"/>
        <v>0</v>
      </c>
      <c r="X40" s="130">
        <f t="shared" si="7"/>
        <v>0</v>
      </c>
      <c r="Y40" s="135">
        <f t="shared" si="8"/>
        <v>26612.629999999997</v>
      </c>
      <c r="Z40" s="135">
        <f t="shared" si="9"/>
        <v>342398268.49970001</v>
      </c>
    </row>
    <row r="41" spans="1:26" x14ac:dyDescent="0.3">
      <c r="A41" t="s">
        <v>2609</v>
      </c>
      <c r="B41" t="s">
        <v>85</v>
      </c>
      <c r="C41" s="130">
        <v>1008081</v>
      </c>
      <c r="D41" s="131" t="s">
        <v>2560</v>
      </c>
      <c r="E41" s="135">
        <v>1770.4599999999998</v>
      </c>
      <c r="F41" s="135">
        <v>2682.51</v>
      </c>
      <c r="G41" s="135">
        <v>2916.4799999999996</v>
      </c>
      <c r="H41" s="136">
        <v>71352381.930000007</v>
      </c>
      <c r="I41" s="136">
        <v>78246000</v>
      </c>
      <c r="J41" s="136">
        <v>221821378</v>
      </c>
      <c r="K41" s="137">
        <f t="shared" si="3"/>
        <v>2.4812906760939011E-5</v>
      </c>
      <c r="L41" s="137">
        <f t="shared" si="3"/>
        <v>3.4283030442450735E-5</v>
      </c>
      <c r="M41" s="137">
        <f t="shared" si="3"/>
        <v>1.3147876125807855E-5</v>
      </c>
      <c r="N41" s="136">
        <f t="shared" si="4"/>
        <v>1770.4599999999998</v>
      </c>
      <c r="O41" s="136">
        <f t="shared" si="1"/>
        <v>2682.51</v>
      </c>
      <c r="P41" s="136">
        <f t="shared" si="1"/>
        <v>2916.4799999999996</v>
      </c>
      <c r="Q41" s="135">
        <f t="shared" si="5"/>
        <v>1</v>
      </c>
      <c r="R41" s="135">
        <f t="shared" si="2"/>
        <v>1</v>
      </c>
      <c r="S41" s="135">
        <f t="shared" si="2"/>
        <v>1</v>
      </c>
      <c r="T41" s="130">
        <f>IFERROR(IF(K41&gt;INDEX('GHGRP Production Outlier Adj'!H$4:H$45,MATCH('GHGRP Production'!$D41,'GHGRP Production Outlier Adj'!$A$4:$A$45,0),1)+INDEX('GHGRP Production Outlier Adj'!E$4:E$45,MATCH('GHGRP Production'!$D41,'GHGRP Production Outlier Adj'!$A$4:$A$45,0),1)*'GHGRP Production Outlier Adj'!E$1,1,IF(K41&lt;INDEX('GHGRP Production Outlier Adj'!H$4:H$45,MATCH('GHGRP Production'!$D41,'GHGRP Production Outlier Adj'!$A$4:$A$45,0),1)-INDEX('GHGRP Production Outlier Adj'!E$4:E$45,MATCH('GHGRP Production'!$D41,'GHGRP Production Outlier Adj'!$A$4:$A$45,0),1)*'GHGRP Production Outlier Adj'!E$1,1,0)),1)</f>
        <v>0</v>
      </c>
      <c r="U41" s="130">
        <f>IFERROR(IF(L41&gt;INDEX('GHGRP Production Outlier Adj'!I$4:I$45,MATCH('GHGRP Production'!$D41,'GHGRP Production Outlier Adj'!$A$4:$A$45,0),1)+INDEX('GHGRP Production Outlier Adj'!F$4:F$45,MATCH('GHGRP Production'!$D41,'GHGRP Production Outlier Adj'!$A$4:$A$45,0),1)*'GHGRP Production Outlier Adj'!F$1,1,IF(L41&lt;INDEX('GHGRP Production Outlier Adj'!I$4:I$45,MATCH('GHGRP Production'!$D41,'GHGRP Production Outlier Adj'!$A$4:$A$45,0),1)-INDEX('GHGRP Production Outlier Adj'!F$4:F$45,MATCH('GHGRP Production'!$D41,'GHGRP Production Outlier Adj'!$A$4:$A$45,0),1)*'GHGRP Production Outlier Adj'!F$1,1,0)),1)</f>
        <v>0</v>
      </c>
      <c r="V41" s="130">
        <f>IFERROR(IF(M41&gt;INDEX('GHGRP Production Outlier Adj'!J$4:J$45,MATCH('GHGRP Production'!$D41,'GHGRP Production Outlier Adj'!$A$4:$A$45,0),1)+INDEX('GHGRP Production Outlier Adj'!G$4:G$45,MATCH('GHGRP Production'!$D41,'GHGRP Production Outlier Adj'!$A$4:$A$45,0),1)*'GHGRP Production Outlier Adj'!G$1,1,IF(M41&lt;INDEX('GHGRP Production Outlier Adj'!J$4:J$45,MATCH('GHGRP Production'!$D41,'GHGRP Production Outlier Adj'!$A$4:$A$45,0),1)-INDEX('GHGRP Production Outlier Adj'!G$4:G$45,MATCH('GHGRP Production'!$D41,'GHGRP Production Outlier Adj'!$A$4:$A$45,0),1)*'GHGRP Production Outlier Adj'!G$1,1,0)),1)</f>
        <v>0</v>
      </c>
      <c r="W41" s="130">
        <f t="shared" si="6"/>
        <v>0</v>
      </c>
      <c r="X41" s="130">
        <f t="shared" si="7"/>
        <v>0</v>
      </c>
      <c r="Y41" s="135">
        <f t="shared" si="8"/>
        <v>2682.51</v>
      </c>
      <c r="Z41" s="135">
        <f t="shared" si="9"/>
        <v>78246000</v>
      </c>
    </row>
    <row r="42" spans="1:26" x14ac:dyDescent="0.3">
      <c r="A42" t="s">
        <v>2609</v>
      </c>
      <c r="B42" t="s">
        <v>110</v>
      </c>
      <c r="C42" s="130">
        <v>1008086</v>
      </c>
      <c r="D42" s="131" t="s">
        <v>2586</v>
      </c>
      <c r="E42" s="135">
        <v>4232.2299999999996</v>
      </c>
      <c r="F42" s="135">
        <v>4551.53</v>
      </c>
      <c r="G42" s="135">
        <v>7827.51</v>
      </c>
      <c r="H42" s="136">
        <v>5656531</v>
      </c>
      <c r="I42" s="136">
        <v>6280073</v>
      </c>
      <c r="J42" s="136">
        <v>9970351</v>
      </c>
      <c r="K42" s="137">
        <f t="shared" si="3"/>
        <v>7.4820238764712848E-4</v>
      </c>
      <c r="L42" s="137">
        <f t="shared" si="3"/>
        <v>7.2475749883799112E-4</v>
      </c>
      <c r="M42" s="137">
        <f t="shared" si="3"/>
        <v>7.8507867977767288E-4</v>
      </c>
      <c r="N42" s="136">
        <f t="shared" si="4"/>
        <v>4232.2299999999996</v>
      </c>
      <c r="O42" s="136">
        <f t="shared" si="1"/>
        <v>4551.53</v>
      </c>
      <c r="P42" s="136">
        <f t="shared" si="1"/>
        <v>7827.51</v>
      </c>
      <c r="Q42" s="135">
        <f t="shared" si="5"/>
        <v>1</v>
      </c>
      <c r="R42" s="135">
        <f t="shared" si="2"/>
        <v>1</v>
      </c>
      <c r="S42" s="135">
        <f t="shared" si="2"/>
        <v>1</v>
      </c>
      <c r="T42" s="130">
        <f>IFERROR(IF(K42&gt;INDEX('GHGRP Production Outlier Adj'!H$4:H$45,MATCH('GHGRP Production'!$D42,'GHGRP Production Outlier Adj'!$A$4:$A$45,0),1)+INDEX('GHGRP Production Outlier Adj'!E$4:E$45,MATCH('GHGRP Production'!$D42,'GHGRP Production Outlier Adj'!$A$4:$A$45,0),1)*'GHGRP Production Outlier Adj'!E$1,1,IF(K42&lt;INDEX('GHGRP Production Outlier Adj'!H$4:H$45,MATCH('GHGRP Production'!$D42,'GHGRP Production Outlier Adj'!$A$4:$A$45,0),1)-INDEX('GHGRP Production Outlier Adj'!E$4:E$45,MATCH('GHGRP Production'!$D42,'GHGRP Production Outlier Adj'!$A$4:$A$45,0),1)*'GHGRP Production Outlier Adj'!E$1,1,0)),1)</f>
        <v>0</v>
      </c>
      <c r="U42" s="130">
        <f>IFERROR(IF(L42&gt;INDEX('GHGRP Production Outlier Adj'!I$4:I$45,MATCH('GHGRP Production'!$D42,'GHGRP Production Outlier Adj'!$A$4:$A$45,0),1)+INDEX('GHGRP Production Outlier Adj'!F$4:F$45,MATCH('GHGRP Production'!$D42,'GHGRP Production Outlier Adj'!$A$4:$A$45,0),1)*'GHGRP Production Outlier Adj'!F$1,1,IF(L42&lt;INDEX('GHGRP Production Outlier Adj'!I$4:I$45,MATCH('GHGRP Production'!$D42,'GHGRP Production Outlier Adj'!$A$4:$A$45,0),1)-INDEX('GHGRP Production Outlier Adj'!F$4:F$45,MATCH('GHGRP Production'!$D42,'GHGRP Production Outlier Adj'!$A$4:$A$45,0),1)*'GHGRP Production Outlier Adj'!F$1,1,0)),1)</f>
        <v>0</v>
      </c>
      <c r="V42" s="130">
        <f>IFERROR(IF(M42&gt;INDEX('GHGRP Production Outlier Adj'!J$4:J$45,MATCH('GHGRP Production'!$D42,'GHGRP Production Outlier Adj'!$A$4:$A$45,0),1)+INDEX('GHGRP Production Outlier Adj'!G$4:G$45,MATCH('GHGRP Production'!$D42,'GHGRP Production Outlier Adj'!$A$4:$A$45,0),1)*'GHGRP Production Outlier Adj'!G$1,1,IF(M42&lt;INDEX('GHGRP Production Outlier Adj'!J$4:J$45,MATCH('GHGRP Production'!$D42,'GHGRP Production Outlier Adj'!$A$4:$A$45,0),1)-INDEX('GHGRP Production Outlier Adj'!G$4:G$45,MATCH('GHGRP Production'!$D42,'GHGRP Production Outlier Adj'!$A$4:$A$45,0),1)*'GHGRP Production Outlier Adj'!G$1,1,0)),1)</f>
        <v>0</v>
      </c>
      <c r="W42" s="130">
        <f t="shared" si="6"/>
        <v>0</v>
      </c>
      <c r="X42" s="130">
        <f t="shared" si="7"/>
        <v>0</v>
      </c>
      <c r="Y42" s="135">
        <f t="shared" si="8"/>
        <v>4551.53</v>
      </c>
      <c r="Z42" s="135">
        <f t="shared" si="9"/>
        <v>6280073</v>
      </c>
    </row>
    <row r="43" spans="1:26" x14ac:dyDescent="0.3">
      <c r="A43" t="s">
        <v>2609</v>
      </c>
      <c r="B43" t="s">
        <v>73</v>
      </c>
      <c r="C43" s="130">
        <v>1008087</v>
      </c>
      <c r="D43" s="131" t="s">
        <v>2584</v>
      </c>
      <c r="E43" s="135">
        <v>826.89999999999986</v>
      </c>
      <c r="F43" s="135">
        <v>553.6</v>
      </c>
      <c r="G43" s="135">
        <v>675.22</v>
      </c>
      <c r="H43" s="136">
        <v>5653905</v>
      </c>
      <c r="I43" s="136">
        <v>2709034</v>
      </c>
      <c r="J43" s="136">
        <v>3003362</v>
      </c>
      <c r="K43" s="137">
        <f t="shared" si="3"/>
        <v>1.4625289954465096E-4</v>
      </c>
      <c r="L43" s="137">
        <f t="shared" si="3"/>
        <v>2.0435328607909683E-4</v>
      </c>
      <c r="M43" s="137">
        <f t="shared" si="3"/>
        <v>2.2482138350288778E-4</v>
      </c>
      <c r="N43" s="136">
        <f t="shared" si="4"/>
        <v>826.89999999999975</v>
      </c>
      <c r="O43" s="136">
        <f t="shared" si="1"/>
        <v>553.6</v>
      </c>
      <c r="P43" s="136">
        <f t="shared" si="1"/>
        <v>675.22</v>
      </c>
      <c r="Q43" s="135">
        <f t="shared" si="5"/>
        <v>1</v>
      </c>
      <c r="R43" s="135">
        <f t="shared" si="2"/>
        <v>1</v>
      </c>
      <c r="S43" s="135">
        <f t="shared" si="2"/>
        <v>1</v>
      </c>
      <c r="T43" s="130">
        <f>IFERROR(IF(K43&gt;INDEX('GHGRP Production Outlier Adj'!H$4:H$45,MATCH('GHGRP Production'!$D43,'GHGRP Production Outlier Adj'!$A$4:$A$45,0),1)+INDEX('GHGRP Production Outlier Adj'!E$4:E$45,MATCH('GHGRP Production'!$D43,'GHGRP Production Outlier Adj'!$A$4:$A$45,0),1)*'GHGRP Production Outlier Adj'!E$1,1,IF(K43&lt;INDEX('GHGRP Production Outlier Adj'!H$4:H$45,MATCH('GHGRP Production'!$D43,'GHGRP Production Outlier Adj'!$A$4:$A$45,0),1)-INDEX('GHGRP Production Outlier Adj'!E$4:E$45,MATCH('GHGRP Production'!$D43,'GHGRP Production Outlier Adj'!$A$4:$A$45,0),1)*'GHGRP Production Outlier Adj'!E$1,1,0)),1)</f>
        <v>0</v>
      </c>
      <c r="U43" s="130">
        <f>IFERROR(IF(L43&gt;INDEX('GHGRP Production Outlier Adj'!I$4:I$45,MATCH('GHGRP Production'!$D43,'GHGRP Production Outlier Adj'!$A$4:$A$45,0),1)+INDEX('GHGRP Production Outlier Adj'!F$4:F$45,MATCH('GHGRP Production'!$D43,'GHGRP Production Outlier Adj'!$A$4:$A$45,0),1)*'GHGRP Production Outlier Adj'!F$1,1,IF(L43&lt;INDEX('GHGRP Production Outlier Adj'!I$4:I$45,MATCH('GHGRP Production'!$D43,'GHGRP Production Outlier Adj'!$A$4:$A$45,0),1)-INDEX('GHGRP Production Outlier Adj'!F$4:F$45,MATCH('GHGRP Production'!$D43,'GHGRP Production Outlier Adj'!$A$4:$A$45,0),1)*'GHGRP Production Outlier Adj'!F$1,1,0)),1)</f>
        <v>0</v>
      </c>
      <c r="V43" s="130">
        <f>IFERROR(IF(M43&gt;INDEX('GHGRP Production Outlier Adj'!J$4:J$45,MATCH('GHGRP Production'!$D43,'GHGRP Production Outlier Adj'!$A$4:$A$45,0),1)+INDEX('GHGRP Production Outlier Adj'!G$4:G$45,MATCH('GHGRP Production'!$D43,'GHGRP Production Outlier Adj'!$A$4:$A$45,0),1)*'GHGRP Production Outlier Adj'!G$1,1,IF(M43&lt;INDEX('GHGRP Production Outlier Adj'!J$4:J$45,MATCH('GHGRP Production'!$D43,'GHGRP Production Outlier Adj'!$A$4:$A$45,0),1)-INDEX('GHGRP Production Outlier Adj'!G$4:G$45,MATCH('GHGRP Production'!$D43,'GHGRP Production Outlier Adj'!$A$4:$A$45,0),1)*'GHGRP Production Outlier Adj'!G$1,1,0)),1)</f>
        <v>0</v>
      </c>
      <c r="W43" s="130">
        <f t="shared" si="6"/>
        <v>0</v>
      </c>
      <c r="X43" s="130">
        <f t="shared" si="7"/>
        <v>0</v>
      </c>
      <c r="Y43" s="135">
        <f t="shared" si="8"/>
        <v>553.6</v>
      </c>
      <c r="Z43" s="135">
        <f t="shared" si="9"/>
        <v>2709034</v>
      </c>
    </row>
    <row r="44" spans="1:26" x14ac:dyDescent="0.3">
      <c r="A44" t="s">
        <v>2609</v>
      </c>
      <c r="B44" t="s">
        <v>91</v>
      </c>
      <c r="C44" s="130">
        <v>1008089</v>
      </c>
      <c r="D44" s="131" t="s">
        <v>2558</v>
      </c>
      <c r="E44" s="135">
        <v>76.150000000000006</v>
      </c>
      <c r="F44" s="135">
        <v>178.77</v>
      </c>
      <c r="G44" s="135">
        <v>0</v>
      </c>
      <c r="H44" s="136">
        <v>1109227.49</v>
      </c>
      <c r="I44" s="136">
        <v>665112.89</v>
      </c>
      <c r="J44" s="136">
        <v>0</v>
      </c>
      <c r="K44" s="137">
        <f t="shared" si="3"/>
        <v>6.8651381872982621E-5</v>
      </c>
      <c r="L44" s="137">
        <f t="shared" si="3"/>
        <v>2.6878143949367756E-4</v>
      </c>
      <c r="M44" s="137" t="str">
        <f t="shared" si="3"/>
        <v>N/A</v>
      </c>
      <c r="N44" s="136">
        <f t="shared" si="4"/>
        <v>76.150000000000006</v>
      </c>
      <c r="O44" s="136">
        <f t="shared" si="1"/>
        <v>178.77</v>
      </c>
      <c r="P44" s="136" t="str">
        <f t="shared" si="1"/>
        <v>N/A</v>
      </c>
      <c r="Q44" s="135">
        <f t="shared" si="5"/>
        <v>1</v>
      </c>
      <c r="R44" s="135">
        <f t="shared" si="2"/>
        <v>1</v>
      </c>
      <c r="S44" s="135">
        <f t="shared" si="2"/>
        <v>0</v>
      </c>
      <c r="T44" s="130">
        <f>IFERROR(IF(K44&gt;INDEX('GHGRP Production Outlier Adj'!H$4:H$45,MATCH('GHGRP Production'!$D44,'GHGRP Production Outlier Adj'!$A$4:$A$45,0),1)+INDEX('GHGRP Production Outlier Adj'!E$4:E$45,MATCH('GHGRP Production'!$D44,'GHGRP Production Outlier Adj'!$A$4:$A$45,0),1)*'GHGRP Production Outlier Adj'!E$1,1,IF(K44&lt;INDEX('GHGRP Production Outlier Adj'!H$4:H$45,MATCH('GHGRP Production'!$D44,'GHGRP Production Outlier Adj'!$A$4:$A$45,0),1)-INDEX('GHGRP Production Outlier Adj'!E$4:E$45,MATCH('GHGRP Production'!$D44,'GHGRP Production Outlier Adj'!$A$4:$A$45,0),1)*'GHGRP Production Outlier Adj'!E$1,1,0)),1)</f>
        <v>0</v>
      </c>
      <c r="U44" s="130">
        <f>IFERROR(IF(L44&gt;INDEX('GHGRP Production Outlier Adj'!I$4:I$45,MATCH('GHGRP Production'!$D44,'GHGRP Production Outlier Adj'!$A$4:$A$45,0),1)+INDEX('GHGRP Production Outlier Adj'!F$4:F$45,MATCH('GHGRP Production'!$D44,'GHGRP Production Outlier Adj'!$A$4:$A$45,0),1)*'GHGRP Production Outlier Adj'!F$1,1,IF(L44&lt;INDEX('GHGRP Production Outlier Adj'!I$4:I$45,MATCH('GHGRP Production'!$D44,'GHGRP Production Outlier Adj'!$A$4:$A$45,0),1)-INDEX('GHGRP Production Outlier Adj'!F$4:F$45,MATCH('GHGRP Production'!$D44,'GHGRP Production Outlier Adj'!$A$4:$A$45,0),1)*'GHGRP Production Outlier Adj'!F$1,1,0)),1)</f>
        <v>0</v>
      </c>
      <c r="V44" s="130">
        <f>IFERROR(IF(M44&gt;INDEX('GHGRP Production Outlier Adj'!J$4:J$45,MATCH('GHGRP Production'!$D44,'GHGRP Production Outlier Adj'!$A$4:$A$45,0),1)+INDEX('GHGRP Production Outlier Adj'!G$4:G$45,MATCH('GHGRP Production'!$D44,'GHGRP Production Outlier Adj'!$A$4:$A$45,0),1)*'GHGRP Production Outlier Adj'!G$1,1,IF(M44&lt;INDEX('GHGRP Production Outlier Adj'!J$4:J$45,MATCH('GHGRP Production'!$D44,'GHGRP Production Outlier Adj'!$A$4:$A$45,0),1)-INDEX('GHGRP Production Outlier Adj'!G$4:G$45,MATCH('GHGRP Production'!$D44,'GHGRP Production Outlier Adj'!$A$4:$A$45,0),1)*'GHGRP Production Outlier Adj'!G$1,1,0)),1)</f>
        <v>1</v>
      </c>
      <c r="W44" s="130">
        <f t="shared" si="6"/>
        <v>0</v>
      </c>
      <c r="X44" s="130">
        <f t="shared" si="7"/>
        <v>0</v>
      </c>
      <c r="Y44" s="135">
        <f t="shared" si="8"/>
        <v>178.77</v>
      </c>
      <c r="Z44" s="135">
        <f t="shared" si="9"/>
        <v>665112.89</v>
      </c>
    </row>
    <row r="45" spans="1:26" x14ac:dyDescent="0.3">
      <c r="A45" t="s">
        <v>2609</v>
      </c>
      <c r="B45" t="s">
        <v>85</v>
      </c>
      <c r="C45" s="130">
        <v>1008090</v>
      </c>
      <c r="D45" s="131" t="s">
        <v>2559</v>
      </c>
      <c r="E45" s="135">
        <v>164.04999999999998</v>
      </c>
      <c r="F45" s="135">
        <v>393.54</v>
      </c>
      <c r="G45" s="135">
        <v>431.97</v>
      </c>
      <c r="H45" s="136">
        <v>28241428.699999999</v>
      </c>
      <c r="I45" s="136">
        <v>28810691.91</v>
      </c>
      <c r="J45" s="136">
        <v>31098321.600000001</v>
      </c>
      <c r="K45" s="137">
        <f t="shared" si="3"/>
        <v>5.808842100116556E-6</v>
      </c>
      <c r="L45" s="137">
        <f t="shared" si="3"/>
        <v>1.3659512282084585E-5</v>
      </c>
      <c r="M45" s="137">
        <f t="shared" si="3"/>
        <v>1.3890460249147338E-5</v>
      </c>
      <c r="N45" s="136">
        <f t="shared" si="4"/>
        <v>164.04999999999998</v>
      </c>
      <c r="O45" s="136">
        <f t="shared" si="1"/>
        <v>393.54</v>
      </c>
      <c r="P45" s="136">
        <f t="shared" si="1"/>
        <v>431.97</v>
      </c>
      <c r="Q45" s="135">
        <f t="shared" si="5"/>
        <v>1</v>
      </c>
      <c r="R45" s="135">
        <f t="shared" si="2"/>
        <v>1</v>
      </c>
      <c r="S45" s="135">
        <f t="shared" si="2"/>
        <v>1</v>
      </c>
      <c r="T45" s="130">
        <f>IFERROR(IF(K45&gt;INDEX('GHGRP Production Outlier Adj'!H$4:H$45,MATCH('GHGRP Production'!$D45,'GHGRP Production Outlier Adj'!$A$4:$A$45,0),1)+INDEX('GHGRP Production Outlier Adj'!E$4:E$45,MATCH('GHGRP Production'!$D45,'GHGRP Production Outlier Adj'!$A$4:$A$45,0),1)*'GHGRP Production Outlier Adj'!E$1,1,IF(K45&lt;INDEX('GHGRP Production Outlier Adj'!H$4:H$45,MATCH('GHGRP Production'!$D45,'GHGRP Production Outlier Adj'!$A$4:$A$45,0),1)-INDEX('GHGRP Production Outlier Adj'!E$4:E$45,MATCH('GHGRP Production'!$D45,'GHGRP Production Outlier Adj'!$A$4:$A$45,0),1)*'GHGRP Production Outlier Adj'!E$1,1,0)),1)</f>
        <v>0</v>
      </c>
      <c r="U45" s="130">
        <f>IFERROR(IF(L45&gt;INDEX('GHGRP Production Outlier Adj'!I$4:I$45,MATCH('GHGRP Production'!$D45,'GHGRP Production Outlier Adj'!$A$4:$A$45,0),1)+INDEX('GHGRP Production Outlier Adj'!F$4:F$45,MATCH('GHGRP Production'!$D45,'GHGRP Production Outlier Adj'!$A$4:$A$45,0),1)*'GHGRP Production Outlier Adj'!F$1,1,IF(L45&lt;INDEX('GHGRP Production Outlier Adj'!I$4:I$45,MATCH('GHGRP Production'!$D45,'GHGRP Production Outlier Adj'!$A$4:$A$45,0),1)-INDEX('GHGRP Production Outlier Adj'!F$4:F$45,MATCH('GHGRP Production'!$D45,'GHGRP Production Outlier Adj'!$A$4:$A$45,0),1)*'GHGRP Production Outlier Adj'!F$1,1,0)),1)</f>
        <v>0</v>
      </c>
      <c r="V45" s="130">
        <f>IFERROR(IF(M45&gt;INDEX('GHGRP Production Outlier Adj'!J$4:J$45,MATCH('GHGRP Production'!$D45,'GHGRP Production Outlier Adj'!$A$4:$A$45,0),1)+INDEX('GHGRP Production Outlier Adj'!G$4:G$45,MATCH('GHGRP Production'!$D45,'GHGRP Production Outlier Adj'!$A$4:$A$45,0),1)*'GHGRP Production Outlier Adj'!G$1,1,IF(M45&lt;INDEX('GHGRP Production Outlier Adj'!J$4:J$45,MATCH('GHGRP Production'!$D45,'GHGRP Production Outlier Adj'!$A$4:$A$45,0),1)-INDEX('GHGRP Production Outlier Adj'!G$4:G$45,MATCH('GHGRP Production'!$D45,'GHGRP Production Outlier Adj'!$A$4:$A$45,0),1)*'GHGRP Production Outlier Adj'!G$1,1,0)),1)</f>
        <v>0</v>
      </c>
      <c r="W45" s="130">
        <f t="shared" si="6"/>
        <v>0</v>
      </c>
      <c r="X45" s="130">
        <f t="shared" si="7"/>
        <v>0</v>
      </c>
      <c r="Y45" s="135">
        <f t="shared" si="8"/>
        <v>393.54</v>
      </c>
      <c r="Z45" s="135">
        <f t="shared" si="9"/>
        <v>28810691.91</v>
      </c>
    </row>
    <row r="46" spans="1:26" x14ac:dyDescent="0.3">
      <c r="A46" t="s">
        <v>2609</v>
      </c>
      <c r="B46" t="s">
        <v>85</v>
      </c>
      <c r="C46" s="130">
        <v>1008092</v>
      </c>
      <c r="D46" s="131" t="s">
        <v>2559</v>
      </c>
      <c r="E46" s="135">
        <v>4768.12</v>
      </c>
      <c r="F46" s="135">
        <v>2752.51</v>
      </c>
      <c r="G46" s="135">
        <v>3360.84</v>
      </c>
      <c r="H46" s="136">
        <v>20910062.670000099</v>
      </c>
      <c r="I46" s="136">
        <v>18010201.259999901</v>
      </c>
      <c r="J46" s="136">
        <v>13847199.5499999</v>
      </c>
      <c r="K46" s="137">
        <f t="shared" si="3"/>
        <v>2.2802992392944259E-4</v>
      </c>
      <c r="L46" s="137">
        <f t="shared" si="3"/>
        <v>1.5283060751315644E-4</v>
      </c>
      <c r="M46" s="137">
        <f t="shared" si="3"/>
        <v>2.4270900320780199E-4</v>
      </c>
      <c r="N46" s="136">
        <f t="shared" si="4"/>
        <v>4768.12</v>
      </c>
      <c r="O46" s="136">
        <f t="shared" si="1"/>
        <v>2752.51</v>
      </c>
      <c r="P46" s="136">
        <f t="shared" si="1"/>
        <v>3360.84</v>
      </c>
      <c r="Q46" s="135">
        <f t="shared" si="5"/>
        <v>1</v>
      </c>
      <c r="R46" s="135">
        <f t="shared" si="2"/>
        <v>1</v>
      </c>
      <c r="S46" s="135">
        <f t="shared" si="2"/>
        <v>1</v>
      </c>
      <c r="T46" s="130">
        <f>IFERROR(IF(K46&gt;INDEX('GHGRP Production Outlier Adj'!H$4:H$45,MATCH('GHGRP Production'!$D46,'GHGRP Production Outlier Adj'!$A$4:$A$45,0),1)+INDEX('GHGRP Production Outlier Adj'!E$4:E$45,MATCH('GHGRP Production'!$D46,'GHGRP Production Outlier Adj'!$A$4:$A$45,0),1)*'GHGRP Production Outlier Adj'!E$1,1,IF(K46&lt;INDEX('GHGRP Production Outlier Adj'!H$4:H$45,MATCH('GHGRP Production'!$D46,'GHGRP Production Outlier Adj'!$A$4:$A$45,0),1)-INDEX('GHGRP Production Outlier Adj'!E$4:E$45,MATCH('GHGRP Production'!$D46,'GHGRP Production Outlier Adj'!$A$4:$A$45,0),1)*'GHGRP Production Outlier Adj'!E$1,1,0)),1)</f>
        <v>0</v>
      </c>
      <c r="U46" s="130">
        <f>IFERROR(IF(L46&gt;INDEX('GHGRP Production Outlier Adj'!I$4:I$45,MATCH('GHGRP Production'!$D46,'GHGRP Production Outlier Adj'!$A$4:$A$45,0),1)+INDEX('GHGRP Production Outlier Adj'!F$4:F$45,MATCH('GHGRP Production'!$D46,'GHGRP Production Outlier Adj'!$A$4:$A$45,0),1)*'GHGRP Production Outlier Adj'!F$1,1,IF(L46&lt;INDEX('GHGRP Production Outlier Adj'!I$4:I$45,MATCH('GHGRP Production'!$D46,'GHGRP Production Outlier Adj'!$A$4:$A$45,0),1)-INDEX('GHGRP Production Outlier Adj'!F$4:F$45,MATCH('GHGRP Production'!$D46,'GHGRP Production Outlier Adj'!$A$4:$A$45,0),1)*'GHGRP Production Outlier Adj'!F$1,1,0)),1)</f>
        <v>0</v>
      </c>
      <c r="V46" s="130">
        <f>IFERROR(IF(M46&gt;INDEX('GHGRP Production Outlier Adj'!J$4:J$45,MATCH('GHGRP Production'!$D46,'GHGRP Production Outlier Adj'!$A$4:$A$45,0),1)+INDEX('GHGRP Production Outlier Adj'!G$4:G$45,MATCH('GHGRP Production'!$D46,'GHGRP Production Outlier Adj'!$A$4:$A$45,0),1)*'GHGRP Production Outlier Adj'!G$1,1,IF(M46&lt;INDEX('GHGRP Production Outlier Adj'!J$4:J$45,MATCH('GHGRP Production'!$D46,'GHGRP Production Outlier Adj'!$A$4:$A$45,0),1)-INDEX('GHGRP Production Outlier Adj'!G$4:G$45,MATCH('GHGRP Production'!$D46,'GHGRP Production Outlier Adj'!$A$4:$A$45,0),1)*'GHGRP Production Outlier Adj'!G$1,1,0)),1)</f>
        <v>0</v>
      </c>
      <c r="W46" s="130">
        <f t="shared" si="6"/>
        <v>0</v>
      </c>
      <c r="X46" s="130">
        <f t="shared" si="7"/>
        <v>0</v>
      </c>
      <c r="Y46" s="135">
        <f t="shared" si="8"/>
        <v>2752.51</v>
      </c>
      <c r="Z46" s="135">
        <f t="shared" si="9"/>
        <v>18010201.259999901</v>
      </c>
    </row>
    <row r="47" spans="1:26" x14ac:dyDescent="0.3">
      <c r="A47" t="s">
        <v>2609</v>
      </c>
      <c r="B47" t="s">
        <v>85</v>
      </c>
      <c r="C47" s="130">
        <v>1008093</v>
      </c>
      <c r="D47" s="131" t="s">
        <v>2559</v>
      </c>
      <c r="E47" s="135">
        <v>1181.5900000000001</v>
      </c>
      <c r="F47" s="135">
        <v>58.04</v>
      </c>
      <c r="G47" s="135">
        <v>37.410000000000004</v>
      </c>
      <c r="H47" s="136">
        <v>17006530</v>
      </c>
      <c r="I47" s="136">
        <v>105235</v>
      </c>
      <c r="J47" s="136">
        <v>64.42</v>
      </c>
      <c r="K47" s="137">
        <f t="shared" si="3"/>
        <v>6.9478606158928377E-5</v>
      </c>
      <c r="L47" s="137">
        <f t="shared" si="3"/>
        <v>5.5152753361524206E-4</v>
      </c>
      <c r="M47" s="137">
        <f t="shared" si="3"/>
        <v>0.58072027320707864</v>
      </c>
      <c r="N47" s="136">
        <f t="shared" si="4"/>
        <v>1181.5900000000001</v>
      </c>
      <c r="O47" s="136">
        <f t="shared" si="1"/>
        <v>58.04</v>
      </c>
      <c r="P47" s="136">
        <f t="shared" si="1"/>
        <v>37.410000000000004</v>
      </c>
      <c r="Q47" s="135">
        <f t="shared" si="5"/>
        <v>1</v>
      </c>
      <c r="R47" s="135">
        <f t="shared" si="2"/>
        <v>1</v>
      </c>
      <c r="S47" s="135">
        <f t="shared" si="2"/>
        <v>1</v>
      </c>
      <c r="T47" s="130">
        <f>IFERROR(IF(K47&gt;INDEX('GHGRP Production Outlier Adj'!H$4:H$45,MATCH('GHGRP Production'!$D47,'GHGRP Production Outlier Adj'!$A$4:$A$45,0),1)+INDEX('GHGRP Production Outlier Adj'!E$4:E$45,MATCH('GHGRP Production'!$D47,'GHGRP Production Outlier Adj'!$A$4:$A$45,0),1)*'GHGRP Production Outlier Adj'!E$1,1,IF(K47&lt;INDEX('GHGRP Production Outlier Adj'!H$4:H$45,MATCH('GHGRP Production'!$D47,'GHGRP Production Outlier Adj'!$A$4:$A$45,0),1)-INDEX('GHGRP Production Outlier Adj'!E$4:E$45,MATCH('GHGRP Production'!$D47,'GHGRP Production Outlier Adj'!$A$4:$A$45,0),1)*'GHGRP Production Outlier Adj'!E$1,1,0)),1)</f>
        <v>0</v>
      </c>
      <c r="U47" s="130">
        <f>IFERROR(IF(L47&gt;INDEX('GHGRP Production Outlier Adj'!I$4:I$45,MATCH('GHGRP Production'!$D47,'GHGRP Production Outlier Adj'!$A$4:$A$45,0),1)+INDEX('GHGRP Production Outlier Adj'!F$4:F$45,MATCH('GHGRP Production'!$D47,'GHGRP Production Outlier Adj'!$A$4:$A$45,0),1)*'GHGRP Production Outlier Adj'!F$1,1,IF(L47&lt;INDEX('GHGRP Production Outlier Adj'!I$4:I$45,MATCH('GHGRP Production'!$D47,'GHGRP Production Outlier Adj'!$A$4:$A$45,0),1)-INDEX('GHGRP Production Outlier Adj'!F$4:F$45,MATCH('GHGRP Production'!$D47,'GHGRP Production Outlier Adj'!$A$4:$A$45,0),1)*'GHGRP Production Outlier Adj'!F$1,1,0)),1)</f>
        <v>0</v>
      </c>
      <c r="V47" s="130">
        <f>IFERROR(IF(M47&gt;INDEX('GHGRP Production Outlier Adj'!J$4:J$45,MATCH('GHGRP Production'!$D47,'GHGRP Production Outlier Adj'!$A$4:$A$45,0),1)+INDEX('GHGRP Production Outlier Adj'!G$4:G$45,MATCH('GHGRP Production'!$D47,'GHGRP Production Outlier Adj'!$A$4:$A$45,0),1)*'GHGRP Production Outlier Adj'!G$1,1,IF(M47&lt;INDEX('GHGRP Production Outlier Adj'!J$4:J$45,MATCH('GHGRP Production'!$D47,'GHGRP Production Outlier Adj'!$A$4:$A$45,0),1)-INDEX('GHGRP Production Outlier Adj'!G$4:G$45,MATCH('GHGRP Production'!$D47,'GHGRP Production Outlier Adj'!$A$4:$A$45,0),1)*'GHGRP Production Outlier Adj'!G$1,1,0)),1)</f>
        <v>1</v>
      </c>
      <c r="W47" s="130">
        <f t="shared" si="6"/>
        <v>0</v>
      </c>
      <c r="X47" s="130">
        <f t="shared" si="7"/>
        <v>0</v>
      </c>
      <c r="Y47" s="135">
        <f t="shared" si="8"/>
        <v>58.04</v>
      </c>
      <c r="Z47" s="135">
        <f t="shared" si="9"/>
        <v>105235</v>
      </c>
    </row>
    <row r="48" spans="1:26" x14ac:dyDescent="0.3">
      <c r="A48" t="s">
        <v>2609</v>
      </c>
      <c r="B48" t="s">
        <v>98</v>
      </c>
      <c r="C48" s="130">
        <v>1008094</v>
      </c>
      <c r="D48" s="131" t="s">
        <v>2587</v>
      </c>
      <c r="E48" s="135">
        <v>2619.8200000000002</v>
      </c>
      <c r="F48" s="135">
        <v>0</v>
      </c>
      <c r="G48" s="135">
        <v>0</v>
      </c>
      <c r="H48" s="136">
        <v>37962197.100000001</v>
      </c>
      <c r="I48" s="136">
        <v>0</v>
      </c>
      <c r="J48" s="136">
        <v>0</v>
      </c>
      <c r="K48" s="137">
        <f t="shared" si="3"/>
        <v>6.9011284913222267E-5</v>
      </c>
      <c r="L48" s="137" t="str">
        <f t="shared" si="3"/>
        <v>N/A</v>
      </c>
      <c r="M48" s="137" t="str">
        <f t="shared" si="3"/>
        <v>N/A</v>
      </c>
      <c r="N48" s="136">
        <f t="shared" si="4"/>
        <v>2619.8200000000002</v>
      </c>
      <c r="O48" s="136" t="str">
        <f t="shared" si="1"/>
        <v>N/A</v>
      </c>
      <c r="P48" s="136" t="str">
        <f t="shared" si="1"/>
        <v>N/A</v>
      </c>
      <c r="Q48" s="135">
        <f t="shared" si="5"/>
        <v>1</v>
      </c>
      <c r="R48" s="135">
        <f t="shared" si="2"/>
        <v>0</v>
      </c>
      <c r="S48" s="135">
        <f t="shared" si="2"/>
        <v>0</v>
      </c>
      <c r="T48" s="130">
        <f>IFERROR(IF(K48&gt;INDEX('GHGRP Production Outlier Adj'!H$4:H$45,MATCH('GHGRP Production'!$D48,'GHGRP Production Outlier Adj'!$A$4:$A$45,0),1)+INDEX('GHGRP Production Outlier Adj'!E$4:E$45,MATCH('GHGRP Production'!$D48,'GHGRP Production Outlier Adj'!$A$4:$A$45,0),1)*'GHGRP Production Outlier Adj'!E$1,1,IF(K48&lt;INDEX('GHGRP Production Outlier Adj'!H$4:H$45,MATCH('GHGRP Production'!$D48,'GHGRP Production Outlier Adj'!$A$4:$A$45,0),1)-INDEX('GHGRP Production Outlier Adj'!E$4:E$45,MATCH('GHGRP Production'!$D48,'GHGRP Production Outlier Adj'!$A$4:$A$45,0),1)*'GHGRP Production Outlier Adj'!E$1,1,0)),1)</f>
        <v>0</v>
      </c>
      <c r="U48" s="130">
        <f>IFERROR(IF(L48&gt;INDEX('GHGRP Production Outlier Adj'!I$4:I$45,MATCH('GHGRP Production'!$D48,'GHGRP Production Outlier Adj'!$A$4:$A$45,0),1)+INDEX('GHGRP Production Outlier Adj'!F$4:F$45,MATCH('GHGRP Production'!$D48,'GHGRP Production Outlier Adj'!$A$4:$A$45,0),1)*'GHGRP Production Outlier Adj'!F$1,1,IF(L48&lt;INDEX('GHGRP Production Outlier Adj'!I$4:I$45,MATCH('GHGRP Production'!$D48,'GHGRP Production Outlier Adj'!$A$4:$A$45,0),1)-INDEX('GHGRP Production Outlier Adj'!F$4:F$45,MATCH('GHGRP Production'!$D48,'GHGRP Production Outlier Adj'!$A$4:$A$45,0),1)*'GHGRP Production Outlier Adj'!F$1,1,0)),1)</f>
        <v>1</v>
      </c>
      <c r="V48" s="130">
        <f>IFERROR(IF(M48&gt;INDEX('GHGRP Production Outlier Adj'!J$4:J$45,MATCH('GHGRP Production'!$D48,'GHGRP Production Outlier Adj'!$A$4:$A$45,0),1)+INDEX('GHGRP Production Outlier Adj'!G$4:G$45,MATCH('GHGRP Production'!$D48,'GHGRP Production Outlier Adj'!$A$4:$A$45,0),1)*'GHGRP Production Outlier Adj'!G$1,1,IF(M48&lt;INDEX('GHGRP Production Outlier Adj'!J$4:J$45,MATCH('GHGRP Production'!$D48,'GHGRP Production Outlier Adj'!$A$4:$A$45,0),1)-INDEX('GHGRP Production Outlier Adj'!G$4:G$45,MATCH('GHGRP Production'!$D48,'GHGRP Production Outlier Adj'!$A$4:$A$45,0),1)*'GHGRP Production Outlier Adj'!G$1,1,0)),1)</f>
        <v>1</v>
      </c>
      <c r="W48" s="130">
        <f t="shared" si="6"/>
        <v>0</v>
      </c>
      <c r="X48" s="130">
        <f t="shared" si="7"/>
        <v>1</v>
      </c>
      <c r="Y48" s="135">
        <f t="shared" si="8"/>
        <v>2619.8200000000002</v>
      </c>
      <c r="Z48" s="135">
        <f t="shared" si="9"/>
        <v>37962197.100000001</v>
      </c>
    </row>
    <row r="49" spans="1:26" x14ac:dyDescent="0.3">
      <c r="A49" t="s">
        <v>2609</v>
      </c>
      <c r="B49" t="s">
        <v>103</v>
      </c>
      <c r="C49" s="130">
        <v>1008102</v>
      </c>
      <c r="D49" s="131" t="s">
        <v>2564</v>
      </c>
      <c r="E49" s="135">
        <v>237.77</v>
      </c>
      <c r="F49" s="135">
        <v>0</v>
      </c>
      <c r="G49" s="135">
        <v>0</v>
      </c>
      <c r="H49" s="136">
        <v>4517624</v>
      </c>
      <c r="I49" s="136">
        <v>0</v>
      </c>
      <c r="J49" s="136">
        <v>0</v>
      </c>
      <c r="K49" s="137">
        <f t="shared" si="3"/>
        <v>5.2631648849041002E-5</v>
      </c>
      <c r="L49" s="137" t="str">
        <f t="shared" si="3"/>
        <v>N/A</v>
      </c>
      <c r="M49" s="137" t="str">
        <f t="shared" si="3"/>
        <v>N/A</v>
      </c>
      <c r="N49" s="136">
        <f t="shared" si="4"/>
        <v>237.77</v>
      </c>
      <c r="O49" s="136" t="str">
        <f t="shared" si="1"/>
        <v>N/A</v>
      </c>
      <c r="P49" s="136" t="str">
        <f t="shared" si="1"/>
        <v>N/A</v>
      </c>
      <c r="Q49" s="135">
        <f t="shared" si="5"/>
        <v>1</v>
      </c>
      <c r="R49" s="135">
        <f t="shared" si="2"/>
        <v>0</v>
      </c>
      <c r="S49" s="135">
        <f t="shared" si="2"/>
        <v>0</v>
      </c>
      <c r="T49" s="130">
        <f>IFERROR(IF(K49&gt;INDEX('GHGRP Production Outlier Adj'!H$4:H$45,MATCH('GHGRP Production'!$D49,'GHGRP Production Outlier Adj'!$A$4:$A$45,0),1)+INDEX('GHGRP Production Outlier Adj'!E$4:E$45,MATCH('GHGRP Production'!$D49,'GHGRP Production Outlier Adj'!$A$4:$A$45,0),1)*'GHGRP Production Outlier Adj'!E$1,1,IF(K49&lt;INDEX('GHGRP Production Outlier Adj'!H$4:H$45,MATCH('GHGRP Production'!$D49,'GHGRP Production Outlier Adj'!$A$4:$A$45,0),1)-INDEX('GHGRP Production Outlier Adj'!E$4:E$45,MATCH('GHGRP Production'!$D49,'GHGRP Production Outlier Adj'!$A$4:$A$45,0),1)*'GHGRP Production Outlier Adj'!E$1,1,0)),1)</f>
        <v>0</v>
      </c>
      <c r="U49" s="130">
        <f>IFERROR(IF(L49&gt;INDEX('GHGRP Production Outlier Adj'!I$4:I$45,MATCH('GHGRP Production'!$D49,'GHGRP Production Outlier Adj'!$A$4:$A$45,0),1)+INDEX('GHGRP Production Outlier Adj'!F$4:F$45,MATCH('GHGRP Production'!$D49,'GHGRP Production Outlier Adj'!$A$4:$A$45,0),1)*'GHGRP Production Outlier Adj'!F$1,1,IF(L49&lt;INDEX('GHGRP Production Outlier Adj'!I$4:I$45,MATCH('GHGRP Production'!$D49,'GHGRP Production Outlier Adj'!$A$4:$A$45,0),1)-INDEX('GHGRP Production Outlier Adj'!F$4:F$45,MATCH('GHGRP Production'!$D49,'GHGRP Production Outlier Adj'!$A$4:$A$45,0),1)*'GHGRP Production Outlier Adj'!F$1,1,0)),1)</f>
        <v>1</v>
      </c>
      <c r="V49" s="130">
        <f>IFERROR(IF(M49&gt;INDEX('GHGRP Production Outlier Adj'!J$4:J$45,MATCH('GHGRP Production'!$D49,'GHGRP Production Outlier Adj'!$A$4:$A$45,0),1)+INDEX('GHGRP Production Outlier Adj'!G$4:G$45,MATCH('GHGRP Production'!$D49,'GHGRP Production Outlier Adj'!$A$4:$A$45,0),1)*'GHGRP Production Outlier Adj'!G$1,1,IF(M49&lt;INDEX('GHGRP Production Outlier Adj'!J$4:J$45,MATCH('GHGRP Production'!$D49,'GHGRP Production Outlier Adj'!$A$4:$A$45,0),1)-INDEX('GHGRP Production Outlier Adj'!G$4:G$45,MATCH('GHGRP Production'!$D49,'GHGRP Production Outlier Adj'!$A$4:$A$45,0),1)*'GHGRP Production Outlier Adj'!G$1,1,0)),1)</f>
        <v>1</v>
      </c>
      <c r="W49" s="130">
        <f t="shared" si="6"/>
        <v>0</v>
      </c>
      <c r="X49" s="130">
        <f t="shared" si="7"/>
        <v>1</v>
      </c>
      <c r="Y49" s="135">
        <f t="shared" si="8"/>
        <v>237.77</v>
      </c>
      <c r="Z49" s="135">
        <f t="shared" si="9"/>
        <v>4517624</v>
      </c>
    </row>
    <row r="50" spans="1:26" x14ac:dyDescent="0.3">
      <c r="A50" t="s">
        <v>2609</v>
      </c>
      <c r="B50" t="s">
        <v>69</v>
      </c>
      <c r="C50" s="130">
        <v>1008111</v>
      </c>
      <c r="D50" s="131" t="s">
        <v>2597</v>
      </c>
      <c r="E50" s="135">
        <v>909.45999999999992</v>
      </c>
      <c r="F50" s="135">
        <v>957.55</v>
      </c>
      <c r="G50" s="135">
        <v>1052.31</v>
      </c>
      <c r="H50" s="136">
        <v>0</v>
      </c>
      <c r="I50" s="136">
        <v>0</v>
      </c>
      <c r="J50" s="136">
        <v>0</v>
      </c>
      <c r="K50" s="137" t="str">
        <f t="shared" si="3"/>
        <v>N/A</v>
      </c>
      <c r="L50" s="137" t="str">
        <f t="shared" si="3"/>
        <v>N/A</v>
      </c>
      <c r="M50" s="137" t="str">
        <f t="shared" si="3"/>
        <v>N/A</v>
      </c>
      <c r="N50" s="136" t="str">
        <f t="shared" si="4"/>
        <v>N/A</v>
      </c>
      <c r="O50" s="136" t="str">
        <f t="shared" si="1"/>
        <v>N/A</v>
      </c>
      <c r="P50" s="136" t="str">
        <f t="shared" si="1"/>
        <v>N/A</v>
      </c>
      <c r="Q50" s="135">
        <f t="shared" si="5"/>
        <v>0</v>
      </c>
      <c r="R50" s="135">
        <f t="shared" si="2"/>
        <v>0</v>
      </c>
      <c r="S50" s="135">
        <f t="shared" si="2"/>
        <v>0</v>
      </c>
      <c r="T50" s="130">
        <f>IFERROR(IF(K50&gt;INDEX('GHGRP Production Outlier Adj'!H$4:H$45,MATCH('GHGRP Production'!$D50,'GHGRP Production Outlier Adj'!$A$4:$A$45,0),1)+INDEX('GHGRP Production Outlier Adj'!E$4:E$45,MATCH('GHGRP Production'!$D50,'GHGRP Production Outlier Adj'!$A$4:$A$45,0),1)*'GHGRP Production Outlier Adj'!E$1,1,IF(K50&lt;INDEX('GHGRP Production Outlier Adj'!H$4:H$45,MATCH('GHGRP Production'!$D50,'GHGRP Production Outlier Adj'!$A$4:$A$45,0),1)-INDEX('GHGRP Production Outlier Adj'!E$4:E$45,MATCH('GHGRP Production'!$D50,'GHGRP Production Outlier Adj'!$A$4:$A$45,0),1)*'GHGRP Production Outlier Adj'!E$1,1,0)),1)</f>
        <v>1</v>
      </c>
      <c r="U50" s="130">
        <f>IFERROR(IF(L50&gt;INDEX('GHGRP Production Outlier Adj'!I$4:I$45,MATCH('GHGRP Production'!$D50,'GHGRP Production Outlier Adj'!$A$4:$A$45,0),1)+INDEX('GHGRP Production Outlier Adj'!F$4:F$45,MATCH('GHGRP Production'!$D50,'GHGRP Production Outlier Adj'!$A$4:$A$45,0),1)*'GHGRP Production Outlier Adj'!F$1,1,IF(L50&lt;INDEX('GHGRP Production Outlier Adj'!I$4:I$45,MATCH('GHGRP Production'!$D50,'GHGRP Production Outlier Adj'!$A$4:$A$45,0),1)-INDEX('GHGRP Production Outlier Adj'!F$4:F$45,MATCH('GHGRP Production'!$D50,'GHGRP Production Outlier Adj'!$A$4:$A$45,0),1)*'GHGRP Production Outlier Adj'!F$1,1,0)),1)</f>
        <v>1</v>
      </c>
      <c r="V50" s="130">
        <f>IFERROR(IF(M50&gt;INDEX('GHGRP Production Outlier Adj'!J$4:J$45,MATCH('GHGRP Production'!$D50,'GHGRP Production Outlier Adj'!$A$4:$A$45,0),1)+INDEX('GHGRP Production Outlier Adj'!G$4:G$45,MATCH('GHGRP Production'!$D50,'GHGRP Production Outlier Adj'!$A$4:$A$45,0),1)*'GHGRP Production Outlier Adj'!G$1,1,IF(M50&lt;INDEX('GHGRP Production Outlier Adj'!J$4:J$45,MATCH('GHGRP Production'!$D50,'GHGRP Production Outlier Adj'!$A$4:$A$45,0),1)-INDEX('GHGRP Production Outlier Adj'!G$4:G$45,MATCH('GHGRP Production'!$D50,'GHGRP Production Outlier Adj'!$A$4:$A$45,0),1)*'GHGRP Production Outlier Adj'!G$1,1,0)),1)</f>
        <v>1</v>
      </c>
      <c r="W50" s="130">
        <f t="shared" si="6"/>
        <v>0</v>
      </c>
      <c r="X50" s="130">
        <f t="shared" si="7"/>
        <v>0</v>
      </c>
      <c r="Y50" s="135" t="str">
        <f t="shared" si="8"/>
        <v>N/A</v>
      </c>
      <c r="Z50" s="135" t="str">
        <f t="shared" si="9"/>
        <v>N/A</v>
      </c>
    </row>
    <row r="51" spans="1:26" x14ac:dyDescent="0.3">
      <c r="A51" t="s">
        <v>2609</v>
      </c>
      <c r="B51" t="s">
        <v>85</v>
      </c>
      <c r="C51" s="130">
        <v>1008113</v>
      </c>
      <c r="D51" s="131" t="s">
        <v>2559</v>
      </c>
      <c r="E51" s="135">
        <v>2314.6999999999998</v>
      </c>
      <c r="F51" s="135">
        <v>1904.6399999999999</v>
      </c>
      <c r="G51" s="135">
        <v>1702.58</v>
      </c>
      <c r="H51" s="136">
        <v>32431159</v>
      </c>
      <c r="I51" s="136">
        <v>27903854.899999999</v>
      </c>
      <c r="J51" s="136">
        <v>24167887</v>
      </c>
      <c r="K51" s="137">
        <f t="shared" si="3"/>
        <v>7.137271905700317E-5</v>
      </c>
      <c r="L51" s="137">
        <f t="shared" si="3"/>
        <v>6.8257235669613524E-5</v>
      </c>
      <c r="M51" s="137">
        <f t="shared" si="3"/>
        <v>7.044802882436515E-5</v>
      </c>
      <c r="N51" s="136">
        <f t="shared" si="4"/>
        <v>2314.6999999999998</v>
      </c>
      <c r="O51" s="136">
        <f t="shared" si="1"/>
        <v>1904.64</v>
      </c>
      <c r="P51" s="136">
        <f t="shared" si="1"/>
        <v>1702.5799999999997</v>
      </c>
      <c r="Q51" s="135">
        <f t="shared" si="5"/>
        <v>1</v>
      </c>
      <c r="R51" s="135">
        <f t="shared" si="2"/>
        <v>1</v>
      </c>
      <c r="S51" s="135">
        <f t="shared" si="2"/>
        <v>1</v>
      </c>
      <c r="T51" s="130">
        <f>IFERROR(IF(K51&gt;INDEX('GHGRP Production Outlier Adj'!H$4:H$45,MATCH('GHGRP Production'!$D51,'GHGRP Production Outlier Adj'!$A$4:$A$45,0),1)+INDEX('GHGRP Production Outlier Adj'!E$4:E$45,MATCH('GHGRP Production'!$D51,'GHGRP Production Outlier Adj'!$A$4:$A$45,0),1)*'GHGRP Production Outlier Adj'!E$1,1,IF(K51&lt;INDEX('GHGRP Production Outlier Adj'!H$4:H$45,MATCH('GHGRP Production'!$D51,'GHGRP Production Outlier Adj'!$A$4:$A$45,0),1)-INDEX('GHGRP Production Outlier Adj'!E$4:E$45,MATCH('GHGRP Production'!$D51,'GHGRP Production Outlier Adj'!$A$4:$A$45,0),1)*'GHGRP Production Outlier Adj'!E$1,1,0)),1)</f>
        <v>0</v>
      </c>
      <c r="U51" s="130">
        <f>IFERROR(IF(L51&gt;INDEX('GHGRP Production Outlier Adj'!I$4:I$45,MATCH('GHGRP Production'!$D51,'GHGRP Production Outlier Adj'!$A$4:$A$45,0),1)+INDEX('GHGRP Production Outlier Adj'!F$4:F$45,MATCH('GHGRP Production'!$D51,'GHGRP Production Outlier Adj'!$A$4:$A$45,0),1)*'GHGRP Production Outlier Adj'!F$1,1,IF(L51&lt;INDEX('GHGRP Production Outlier Adj'!I$4:I$45,MATCH('GHGRP Production'!$D51,'GHGRP Production Outlier Adj'!$A$4:$A$45,0),1)-INDEX('GHGRP Production Outlier Adj'!F$4:F$45,MATCH('GHGRP Production'!$D51,'GHGRP Production Outlier Adj'!$A$4:$A$45,0),1)*'GHGRP Production Outlier Adj'!F$1,1,0)),1)</f>
        <v>0</v>
      </c>
      <c r="V51" s="130">
        <f>IFERROR(IF(M51&gt;INDEX('GHGRP Production Outlier Adj'!J$4:J$45,MATCH('GHGRP Production'!$D51,'GHGRP Production Outlier Adj'!$A$4:$A$45,0),1)+INDEX('GHGRP Production Outlier Adj'!G$4:G$45,MATCH('GHGRP Production'!$D51,'GHGRP Production Outlier Adj'!$A$4:$A$45,0),1)*'GHGRP Production Outlier Adj'!G$1,1,IF(M51&lt;INDEX('GHGRP Production Outlier Adj'!J$4:J$45,MATCH('GHGRP Production'!$D51,'GHGRP Production Outlier Adj'!$A$4:$A$45,0),1)-INDEX('GHGRP Production Outlier Adj'!G$4:G$45,MATCH('GHGRP Production'!$D51,'GHGRP Production Outlier Adj'!$A$4:$A$45,0),1)*'GHGRP Production Outlier Adj'!G$1,1,0)),1)</f>
        <v>0</v>
      </c>
      <c r="W51" s="130">
        <f t="shared" si="6"/>
        <v>0</v>
      </c>
      <c r="X51" s="130">
        <f t="shared" si="7"/>
        <v>0</v>
      </c>
      <c r="Y51" s="135">
        <f t="shared" si="8"/>
        <v>1904.6399999999999</v>
      </c>
      <c r="Z51" s="135">
        <f t="shared" si="9"/>
        <v>27903854.899999999</v>
      </c>
    </row>
    <row r="52" spans="1:26" x14ac:dyDescent="0.3">
      <c r="A52" t="s">
        <v>2609</v>
      </c>
      <c r="B52" t="s">
        <v>109</v>
      </c>
      <c r="C52" s="130">
        <v>1008114</v>
      </c>
      <c r="D52" s="131" t="s">
        <v>2572</v>
      </c>
      <c r="E52" s="135">
        <v>17226.88</v>
      </c>
      <c r="F52" s="135">
        <v>0</v>
      </c>
      <c r="G52" s="135">
        <v>0</v>
      </c>
      <c r="H52" s="136">
        <v>64879291.899999999</v>
      </c>
      <c r="I52" s="136">
        <v>0</v>
      </c>
      <c r="J52" s="136">
        <v>0</v>
      </c>
      <c r="K52" s="137">
        <f t="shared" si="3"/>
        <v>2.6552201011306048E-4</v>
      </c>
      <c r="L52" s="137" t="str">
        <f t="shared" si="3"/>
        <v>N/A</v>
      </c>
      <c r="M52" s="137" t="str">
        <f t="shared" si="3"/>
        <v>N/A</v>
      </c>
      <c r="N52" s="136">
        <f t="shared" si="4"/>
        <v>17226.88</v>
      </c>
      <c r="O52" s="136" t="str">
        <f t="shared" si="1"/>
        <v>N/A</v>
      </c>
      <c r="P52" s="136" t="str">
        <f t="shared" si="1"/>
        <v>N/A</v>
      </c>
      <c r="Q52" s="135">
        <f t="shared" si="5"/>
        <v>1</v>
      </c>
      <c r="R52" s="135">
        <f t="shared" si="2"/>
        <v>0</v>
      </c>
      <c r="S52" s="135">
        <f t="shared" si="2"/>
        <v>0</v>
      </c>
      <c r="T52" s="130">
        <f>IFERROR(IF(K52&gt;INDEX('GHGRP Production Outlier Adj'!H$4:H$45,MATCH('GHGRP Production'!$D52,'GHGRP Production Outlier Adj'!$A$4:$A$45,0),1)+INDEX('GHGRP Production Outlier Adj'!E$4:E$45,MATCH('GHGRP Production'!$D52,'GHGRP Production Outlier Adj'!$A$4:$A$45,0),1)*'GHGRP Production Outlier Adj'!E$1,1,IF(K52&lt;INDEX('GHGRP Production Outlier Adj'!H$4:H$45,MATCH('GHGRP Production'!$D52,'GHGRP Production Outlier Adj'!$A$4:$A$45,0),1)-INDEX('GHGRP Production Outlier Adj'!E$4:E$45,MATCH('GHGRP Production'!$D52,'GHGRP Production Outlier Adj'!$A$4:$A$45,0),1)*'GHGRP Production Outlier Adj'!E$1,1,0)),1)</f>
        <v>1</v>
      </c>
      <c r="U52" s="130">
        <f>IFERROR(IF(L52&gt;INDEX('GHGRP Production Outlier Adj'!I$4:I$45,MATCH('GHGRP Production'!$D52,'GHGRP Production Outlier Adj'!$A$4:$A$45,0),1)+INDEX('GHGRP Production Outlier Adj'!F$4:F$45,MATCH('GHGRP Production'!$D52,'GHGRP Production Outlier Adj'!$A$4:$A$45,0),1)*'GHGRP Production Outlier Adj'!F$1,1,IF(L52&lt;INDEX('GHGRP Production Outlier Adj'!I$4:I$45,MATCH('GHGRP Production'!$D52,'GHGRP Production Outlier Adj'!$A$4:$A$45,0),1)-INDEX('GHGRP Production Outlier Adj'!F$4:F$45,MATCH('GHGRP Production'!$D52,'GHGRP Production Outlier Adj'!$A$4:$A$45,0),1)*'GHGRP Production Outlier Adj'!F$1,1,0)),1)</f>
        <v>1</v>
      </c>
      <c r="V52" s="130">
        <f>IFERROR(IF(M52&gt;INDEX('GHGRP Production Outlier Adj'!J$4:J$45,MATCH('GHGRP Production'!$D52,'GHGRP Production Outlier Adj'!$A$4:$A$45,0),1)+INDEX('GHGRP Production Outlier Adj'!G$4:G$45,MATCH('GHGRP Production'!$D52,'GHGRP Production Outlier Adj'!$A$4:$A$45,0),1)*'GHGRP Production Outlier Adj'!G$1,1,IF(M52&lt;INDEX('GHGRP Production Outlier Adj'!J$4:J$45,MATCH('GHGRP Production'!$D52,'GHGRP Production Outlier Adj'!$A$4:$A$45,0),1)-INDEX('GHGRP Production Outlier Adj'!G$4:G$45,MATCH('GHGRP Production'!$D52,'GHGRP Production Outlier Adj'!$A$4:$A$45,0),1)*'GHGRP Production Outlier Adj'!G$1,1,0)),1)</f>
        <v>1</v>
      </c>
      <c r="W52" s="130">
        <f t="shared" si="6"/>
        <v>0</v>
      </c>
      <c r="X52" s="130">
        <f t="shared" si="7"/>
        <v>0</v>
      </c>
      <c r="Y52" s="135" t="str">
        <f t="shared" si="8"/>
        <v>N/A</v>
      </c>
      <c r="Z52" s="135" t="str">
        <f t="shared" si="9"/>
        <v>N/A</v>
      </c>
    </row>
    <row r="53" spans="1:26" x14ac:dyDescent="0.3">
      <c r="A53" t="s">
        <v>2609</v>
      </c>
      <c r="B53" t="s">
        <v>105</v>
      </c>
      <c r="C53" s="130">
        <v>1008116</v>
      </c>
      <c r="D53" s="131" t="s">
        <v>2556</v>
      </c>
      <c r="E53" s="135">
        <v>3474.23</v>
      </c>
      <c r="F53" s="135">
        <v>3899.0200000000004</v>
      </c>
      <c r="G53" s="135">
        <v>2824.94</v>
      </c>
      <c r="H53" s="136">
        <v>143363543.40000001</v>
      </c>
      <c r="I53" s="136">
        <v>159026154.99810001</v>
      </c>
      <c r="J53" s="136">
        <v>194824573.68380001</v>
      </c>
      <c r="K53" s="137">
        <f t="shared" si="3"/>
        <v>2.4233706265940408E-5</v>
      </c>
      <c r="L53" s="137">
        <f t="shared" si="3"/>
        <v>2.4518105213866138E-5</v>
      </c>
      <c r="M53" s="137">
        <f t="shared" si="3"/>
        <v>1.449991624046807E-5</v>
      </c>
      <c r="N53" s="136">
        <f t="shared" si="4"/>
        <v>3474.2299999999996</v>
      </c>
      <c r="O53" s="136">
        <f t="shared" si="1"/>
        <v>3899.0200000000004</v>
      </c>
      <c r="P53" s="136">
        <f t="shared" si="1"/>
        <v>2824.94</v>
      </c>
      <c r="Q53" s="135">
        <f t="shared" si="5"/>
        <v>1</v>
      </c>
      <c r="R53" s="135">
        <f t="shared" si="2"/>
        <v>1</v>
      </c>
      <c r="S53" s="135">
        <f t="shared" si="2"/>
        <v>1</v>
      </c>
      <c r="T53" s="130">
        <f>IFERROR(IF(K53&gt;INDEX('GHGRP Production Outlier Adj'!H$4:H$45,MATCH('GHGRP Production'!$D53,'GHGRP Production Outlier Adj'!$A$4:$A$45,0),1)+INDEX('GHGRP Production Outlier Adj'!E$4:E$45,MATCH('GHGRP Production'!$D53,'GHGRP Production Outlier Adj'!$A$4:$A$45,0),1)*'GHGRP Production Outlier Adj'!E$1,1,IF(K53&lt;INDEX('GHGRP Production Outlier Adj'!H$4:H$45,MATCH('GHGRP Production'!$D53,'GHGRP Production Outlier Adj'!$A$4:$A$45,0),1)-INDEX('GHGRP Production Outlier Adj'!E$4:E$45,MATCH('GHGRP Production'!$D53,'GHGRP Production Outlier Adj'!$A$4:$A$45,0),1)*'GHGRP Production Outlier Adj'!E$1,1,0)),1)</f>
        <v>0</v>
      </c>
      <c r="U53" s="130">
        <f>IFERROR(IF(L53&gt;INDEX('GHGRP Production Outlier Adj'!I$4:I$45,MATCH('GHGRP Production'!$D53,'GHGRP Production Outlier Adj'!$A$4:$A$45,0),1)+INDEX('GHGRP Production Outlier Adj'!F$4:F$45,MATCH('GHGRP Production'!$D53,'GHGRP Production Outlier Adj'!$A$4:$A$45,0),1)*'GHGRP Production Outlier Adj'!F$1,1,IF(L53&lt;INDEX('GHGRP Production Outlier Adj'!I$4:I$45,MATCH('GHGRP Production'!$D53,'GHGRP Production Outlier Adj'!$A$4:$A$45,0),1)-INDEX('GHGRP Production Outlier Adj'!F$4:F$45,MATCH('GHGRP Production'!$D53,'GHGRP Production Outlier Adj'!$A$4:$A$45,0),1)*'GHGRP Production Outlier Adj'!F$1,1,0)),1)</f>
        <v>0</v>
      </c>
      <c r="V53" s="130">
        <f>IFERROR(IF(M53&gt;INDEX('GHGRP Production Outlier Adj'!J$4:J$45,MATCH('GHGRP Production'!$D53,'GHGRP Production Outlier Adj'!$A$4:$A$45,0),1)+INDEX('GHGRP Production Outlier Adj'!G$4:G$45,MATCH('GHGRP Production'!$D53,'GHGRP Production Outlier Adj'!$A$4:$A$45,0),1)*'GHGRP Production Outlier Adj'!G$1,1,IF(M53&lt;INDEX('GHGRP Production Outlier Adj'!J$4:J$45,MATCH('GHGRP Production'!$D53,'GHGRP Production Outlier Adj'!$A$4:$A$45,0),1)-INDEX('GHGRP Production Outlier Adj'!G$4:G$45,MATCH('GHGRP Production'!$D53,'GHGRP Production Outlier Adj'!$A$4:$A$45,0),1)*'GHGRP Production Outlier Adj'!G$1,1,0)),1)</f>
        <v>0</v>
      </c>
      <c r="W53" s="130">
        <f t="shared" si="6"/>
        <v>0</v>
      </c>
      <c r="X53" s="130">
        <f t="shared" si="7"/>
        <v>0</v>
      </c>
      <c r="Y53" s="135">
        <f t="shared" si="8"/>
        <v>3899.0200000000004</v>
      </c>
      <c r="Z53" s="135">
        <f t="shared" si="9"/>
        <v>159026154.99810001</v>
      </c>
    </row>
    <row r="54" spans="1:26" x14ac:dyDescent="0.3">
      <c r="A54" t="s">
        <v>2609</v>
      </c>
      <c r="B54" t="s">
        <v>85</v>
      </c>
      <c r="C54" s="130">
        <v>1008123</v>
      </c>
      <c r="D54" s="131" t="s">
        <v>2559</v>
      </c>
      <c r="E54" s="135">
        <v>2546.2499999999995</v>
      </c>
      <c r="F54" s="135">
        <v>215.53999999999996</v>
      </c>
      <c r="G54" s="135">
        <v>31.119999999999997</v>
      </c>
      <c r="H54" s="136">
        <v>3269233.9</v>
      </c>
      <c r="I54" s="136">
        <v>258769352.93939301</v>
      </c>
      <c r="J54" s="136">
        <v>973850.26373719994</v>
      </c>
      <c r="K54" s="137">
        <f t="shared" si="3"/>
        <v>7.7885219531095634E-4</v>
      </c>
      <c r="L54" s="137">
        <f t="shared" si="3"/>
        <v>8.3294253184024505E-7</v>
      </c>
      <c r="M54" s="137">
        <f t="shared" si="3"/>
        <v>3.195563133142811E-5</v>
      </c>
      <c r="N54" s="136">
        <f t="shared" si="4"/>
        <v>2546.2499999999995</v>
      </c>
      <c r="O54" s="136">
        <f t="shared" si="1"/>
        <v>215.53999999999996</v>
      </c>
      <c r="P54" s="136">
        <f t="shared" si="1"/>
        <v>31.119999999999994</v>
      </c>
      <c r="Q54" s="135">
        <f t="shared" si="5"/>
        <v>1</v>
      </c>
      <c r="R54" s="135">
        <f t="shared" si="2"/>
        <v>1</v>
      </c>
      <c r="S54" s="135">
        <f t="shared" si="2"/>
        <v>1</v>
      </c>
      <c r="T54" s="130">
        <f>IFERROR(IF(K54&gt;INDEX('GHGRP Production Outlier Adj'!H$4:H$45,MATCH('GHGRP Production'!$D54,'GHGRP Production Outlier Adj'!$A$4:$A$45,0),1)+INDEX('GHGRP Production Outlier Adj'!E$4:E$45,MATCH('GHGRP Production'!$D54,'GHGRP Production Outlier Adj'!$A$4:$A$45,0),1)*'GHGRP Production Outlier Adj'!E$1,1,IF(K54&lt;INDEX('GHGRP Production Outlier Adj'!H$4:H$45,MATCH('GHGRP Production'!$D54,'GHGRP Production Outlier Adj'!$A$4:$A$45,0),1)-INDEX('GHGRP Production Outlier Adj'!E$4:E$45,MATCH('GHGRP Production'!$D54,'GHGRP Production Outlier Adj'!$A$4:$A$45,0),1)*'GHGRP Production Outlier Adj'!E$1,1,0)),1)</f>
        <v>0</v>
      </c>
      <c r="U54" s="130">
        <f>IFERROR(IF(L54&gt;INDEX('GHGRP Production Outlier Adj'!I$4:I$45,MATCH('GHGRP Production'!$D54,'GHGRP Production Outlier Adj'!$A$4:$A$45,0),1)+INDEX('GHGRP Production Outlier Adj'!F$4:F$45,MATCH('GHGRP Production'!$D54,'GHGRP Production Outlier Adj'!$A$4:$A$45,0),1)*'GHGRP Production Outlier Adj'!F$1,1,IF(L54&lt;INDEX('GHGRP Production Outlier Adj'!I$4:I$45,MATCH('GHGRP Production'!$D54,'GHGRP Production Outlier Adj'!$A$4:$A$45,0),1)-INDEX('GHGRP Production Outlier Adj'!F$4:F$45,MATCH('GHGRP Production'!$D54,'GHGRP Production Outlier Adj'!$A$4:$A$45,0),1)*'GHGRP Production Outlier Adj'!F$1,1,0)),1)</f>
        <v>0</v>
      </c>
      <c r="V54" s="130">
        <f>IFERROR(IF(M54&gt;INDEX('GHGRP Production Outlier Adj'!J$4:J$45,MATCH('GHGRP Production'!$D54,'GHGRP Production Outlier Adj'!$A$4:$A$45,0),1)+INDEX('GHGRP Production Outlier Adj'!G$4:G$45,MATCH('GHGRP Production'!$D54,'GHGRP Production Outlier Adj'!$A$4:$A$45,0),1)*'GHGRP Production Outlier Adj'!G$1,1,IF(M54&lt;INDEX('GHGRP Production Outlier Adj'!J$4:J$45,MATCH('GHGRP Production'!$D54,'GHGRP Production Outlier Adj'!$A$4:$A$45,0),1)-INDEX('GHGRP Production Outlier Adj'!G$4:G$45,MATCH('GHGRP Production'!$D54,'GHGRP Production Outlier Adj'!$A$4:$A$45,0),1)*'GHGRP Production Outlier Adj'!G$1,1,0)),1)</f>
        <v>0</v>
      </c>
      <c r="W54" s="130">
        <f t="shared" si="6"/>
        <v>0</v>
      </c>
      <c r="X54" s="130">
        <f t="shared" si="7"/>
        <v>0</v>
      </c>
      <c r="Y54" s="135">
        <f t="shared" si="8"/>
        <v>215.53999999999996</v>
      </c>
      <c r="Z54" s="135">
        <f t="shared" si="9"/>
        <v>258769352.93939301</v>
      </c>
    </row>
    <row r="55" spans="1:26" x14ac:dyDescent="0.3">
      <c r="A55" t="s">
        <v>2609</v>
      </c>
      <c r="B55" t="s">
        <v>109</v>
      </c>
      <c r="C55" s="130">
        <v>1008128</v>
      </c>
      <c r="D55" s="131" t="s">
        <v>2561</v>
      </c>
      <c r="E55" s="135">
        <v>1863.97</v>
      </c>
      <c r="F55" s="135">
        <v>1368.28</v>
      </c>
      <c r="G55" s="135">
        <v>0</v>
      </c>
      <c r="H55" s="136">
        <v>23062554.899999999</v>
      </c>
      <c r="I55" s="136">
        <v>13155454.199999999</v>
      </c>
      <c r="J55" s="136">
        <v>0</v>
      </c>
      <c r="K55" s="137">
        <f t="shared" si="3"/>
        <v>8.082235502884376E-5</v>
      </c>
      <c r="L55" s="137">
        <f t="shared" si="3"/>
        <v>1.0400857159306594E-4</v>
      </c>
      <c r="M55" s="137" t="str">
        <f t="shared" si="3"/>
        <v>N/A</v>
      </c>
      <c r="N55" s="136">
        <f t="shared" si="4"/>
        <v>1863.9700000000003</v>
      </c>
      <c r="O55" s="136">
        <f t="shared" si="1"/>
        <v>1368.28</v>
      </c>
      <c r="P55" s="136" t="str">
        <f t="shared" si="1"/>
        <v>N/A</v>
      </c>
      <c r="Q55" s="135">
        <f t="shared" si="5"/>
        <v>1</v>
      </c>
      <c r="R55" s="135">
        <f t="shared" si="2"/>
        <v>1</v>
      </c>
      <c r="S55" s="135">
        <f t="shared" si="2"/>
        <v>0</v>
      </c>
      <c r="T55" s="130">
        <f>IFERROR(IF(K55&gt;INDEX('GHGRP Production Outlier Adj'!H$4:H$45,MATCH('GHGRP Production'!$D55,'GHGRP Production Outlier Adj'!$A$4:$A$45,0),1)+INDEX('GHGRP Production Outlier Adj'!E$4:E$45,MATCH('GHGRP Production'!$D55,'GHGRP Production Outlier Adj'!$A$4:$A$45,0),1)*'GHGRP Production Outlier Adj'!E$1,1,IF(K55&lt;INDEX('GHGRP Production Outlier Adj'!H$4:H$45,MATCH('GHGRP Production'!$D55,'GHGRP Production Outlier Adj'!$A$4:$A$45,0),1)-INDEX('GHGRP Production Outlier Adj'!E$4:E$45,MATCH('GHGRP Production'!$D55,'GHGRP Production Outlier Adj'!$A$4:$A$45,0),1)*'GHGRP Production Outlier Adj'!E$1,1,0)),1)</f>
        <v>0</v>
      </c>
      <c r="U55" s="130">
        <f>IFERROR(IF(L55&gt;INDEX('GHGRP Production Outlier Adj'!I$4:I$45,MATCH('GHGRP Production'!$D55,'GHGRP Production Outlier Adj'!$A$4:$A$45,0),1)+INDEX('GHGRP Production Outlier Adj'!F$4:F$45,MATCH('GHGRP Production'!$D55,'GHGRP Production Outlier Adj'!$A$4:$A$45,0),1)*'GHGRP Production Outlier Adj'!F$1,1,IF(L55&lt;INDEX('GHGRP Production Outlier Adj'!I$4:I$45,MATCH('GHGRP Production'!$D55,'GHGRP Production Outlier Adj'!$A$4:$A$45,0),1)-INDEX('GHGRP Production Outlier Adj'!F$4:F$45,MATCH('GHGRP Production'!$D55,'GHGRP Production Outlier Adj'!$A$4:$A$45,0),1)*'GHGRP Production Outlier Adj'!F$1,1,0)),1)</f>
        <v>0</v>
      </c>
      <c r="V55" s="130">
        <f>IFERROR(IF(M55&gt;INDEX('GHGRP Production Outlier Adj'!J$4:J$45,MATCH('GHGRP Production'!$D55,'GHGRP Production Outlier Adj'!$A$4:$A$45,0),1)+INDEX('GHGRP Production Outlier Adj'!G$4:G$45,MATCH('GHGRP Production'!$D55,'GHGRP Production Outlier Adj'!$A$4:$A$45,0),1)*'GHGRP Production Outlier Adj'!G$1,1,IF(M55&lt;INDEX('GHGRP Production Outlier Adj'!J$4:J$45,MATCH('GHGRP Production'!$D55,'GHGRP Production Outlier Adj'!$A$4:$A$45,0),1)-INDEX('GHGRP Production Outlier Adj'!G$4:G$45,MATCH('GHGRP Production'!$D55,'GHGRP Production Outlier Adj'!$A$4:$A$45,0),1)*'GHGRP Production Outlier Adj'!G$1,1,0)),1)</f>
        <v>1</v>
      </c>
      <c r="W55" s="130">
        <f t="shared" si="6"/>
        <v>0</v>
      </c>
      <c r="X55" s="130">
        <f t="shared" si="7"/>
        <v>0</v>
      </c>
      <c r="Y55" s="135">
        <f t="shared" si="8"/>
        <v>1368.28</v>
      </c>
      <c r="Z55" s="135">
        <f t="shared" si="9"/>
        <v>13155454.199999999</v>
      </c>
    </row>
    <row r="56" spans="1:26" x14ac:dyDescent="0.3">
      <c r="A56" t="s">
        <v>2609</v>
      </c>
      <c r="B56" t="s">
        <v>103</v>
      </c>
      <c r="C56" s="130">
        <v>1008134</v>
      </c>
      <c r="D56" s="131" t="s">
        <v>2564</v>
      </c>
      <c r="E56" s="135">
        <v>1705.43</v>
      </c>
      <c r="F56" s="135">
        <v>840.9</v>
      </c>
      <c r="G56" s="135">
        <v>551.26</v>
      </c>
      <c r="H56" s="136">
        <v>75375316.099999994</v>
      </c>
      <c r="I56" s="136">
        <v>82290594.900000006</v>
      </c>
      <c r="J56" s="136">
        <v>77819080.5</v>
      </c>
      <c r="K56" s="137">
        <f t="shared" si="3"/>
        <v>2.2625842095805157E-5</v>
      </c>
      <c r="L56" s="137">
        <f t="shared" si="3"/>
        <v>1.0218664733459108E-5</v>
      </c>
      <c r="M56" s="137">
        <f t="shared" si="3"/>
        <v>7.0838667902276224E-6</v>
      </c>
      <c r="N56" s="136">
        <f t="shared" si="4"/>
        <v>1705.43</v>
      </c>
      <c r="O56" s="136">
        <f t="shared" si="1"/>
        <v>840.9</v>
      </c>
      <c r="P56" s="136">
        <f t="shared" si="1"/>
        <v>551.26</v>
      </c>
      <c r="Q56" s="135">
        <f t="shared" si="5"/>
        <v>1</v>
      </c>
      <c r="R56" s="135">
        <f t="shared" si="2"/>
        <v>1</v>
      </c>
      <c r="S56" s="135">
        <f t="shared" si="2"/>
        <v>1</v>
      </c>
      <c r="T56" s="130">
        <f>IFERROR(IF(K56&gt;INDEX('GHGRP Production Outlier Adj'!H$4:H$45,MATCH('GHGRP Production'!$D56,'GHGRP Production Outlier Adj'!$A$4:$A$45,0),1)+INDEX('GHGRP Production Outlier Adj'!E$4:E$45,MATCH('GHGRP Production'!$D56,'GHGRP Production Outlier Adj'!$A$4:$A$45,0),1)*'GHGRP Production Outlier Adj'!E$1,1,IF(K56&lt;INDEX('GHGRP Production Outlier Adj'!H$4:H$45,MATCH('GHGRP Production'!$D56,'GHGRP Production Outlier Adj'!$A$4:$A$45,0),1)-INDEX('GHGRP Production Outlier Adj'!E$4:E$45,MATCH('GHGRP Production'!$D56,'GHGRP Production Outlier Adj'!$A$4:$A$45,0),1)*'GHGRP Production Outlier Adj'!E$1,1,0)),1)</f>
        <v>0</v>
      </c>
      <c r="U56" s="130">
        <f>IFERROR(IF(L56&gt;INDEX('GHGRP Production Outlier Adj'!I$4:I$45,MATCH('GHGRP Production'!$D56,'GHGRP Production Outlier Adj'!$A$4:$A$45,0),1)+INDEX('GHGRP Production Outlier Adj'!F$4:F$45,MATCH('GHGRP Production'!$D56,'GHGRP Production Outlier Adj'!$A$4:$A$45,0),1)*'GHGRP Production Outlier Adj'!F$1,1,IF(L56&lt;INDEX('GHGRP Production Outlier Adj'!I$4:I$45,MATCH('GHGRP Production'!$D56,'GHGRP Production Outlier Adj'!$A$4:$A$45,0),1)-INDEX('GHGRP Production Outlier Adj'!F$4:F$45,MATCH('GHGRP Production'!$D56,'GHGRP Production Outlier Adj'!$A$4:$A$45,0),1)*'GHGRP Production Outlier Adj'!F$1,1,0)),1)</f>
        <v>1</v>
      </c>
      <c r="V56" s="130">
        <f>IFERROR(IF(M56&gt;INDEX('GHGRP Production Outlier Adj'!J$4:J$45,MATCH('GHGRP Production'!$D56,'GHGRP Production Outlier Adj'!$A$4:$A$45,0),1)+INDEX('GHGRP Production Outlier Adj'!G$4:G$45,MATCH('GHGRP Production'!$D56,'GHGRP Production Outlier Adj'!$A$4:$A$45,0),1)*'GHGRP Production Outlier Adj'!G$1,1,IF(M56&lt;INDEX('GHGRP Production Outlier Adj'!J$4:J$45,MATCH('GHGRP Production'!$D56,'GHGRP Production Outlier Adj'!$A$4:$A$45,0),1)-INDEX('GHGRP Production Outlier Adj'!G$4:G$45,MATCH('GHGRP Production'!$D56,'GHGRP Production Outlier Adj'!$A$4:$A$45,0),1)*'GHGRP Production Outlier Adj'!G$1,1,0)),1)</f>
        <v>1</v>
      </c>
      <c r="W56" s="130">
        <f t="shared" si="6"/>
        <v>0</v>
      </c>
      <c r="X56" s="130">
        <f t="shared" si="7"/>
        <v>1</v>
      </c>
      <c r="Y56" s="135">
        <f t="shared" si="8"/>
        <v>1705.43</v>
      </c>
      <c r="Z56" s="135">
        <f t="shared" si="9"/>
        <v>75375316.099999994</v>
      </c>
    </row>
    <row r="57" spans="1:26" x14ac:dyDescent="0.3">
      <c r="A57" t="s">
        <v>2609</v>
      </c>
      <c r="B57" t="s">
        <v>73</v>
      </c>
      <c r="C57" s="130">
        <v>1008136</v>
      </c>
      <c r="D57" s="131" t="s">
        <v>2583</v>
      </c>
      <c r="E57" s="135">
        <v>195.91000000000003</v>
      </c>
      <c r="F57" s="135">
        <v>376.75</v>
      </c>
      <c r="G57" s="135">
        <v>100.81</v>
      </c>
      <c r="H57" s="136">
        <v>1122126.03</v>
      </c>
      <c r="I57" s="136">
        <v>522664.8</v>
      </c>
      <c r="J57" s="136">
        <v>111365.02</v>
      </c>
      <c r="K57" s="137">
        <f t="shared" si="3"/>
        <v>1.7458823230399531E-4</v>
      </c>
      <c r="L57" s="137">
        <f t="shared" si="3"/>
        <v>7.2082527845762721E-4</v>
      </c>
      <c r="M57" s="137">
        <f t="shared" si="3"/>
        <v>9.0522140614710076E-4</v>
      </c>
      <c r="N57" s="136">
        <f t="shared" si="4"/>
        <v>195.91000000000003</v>
      </c>
      <c r="O57" s="136">
        <f t="shared" si="1"/>
        <v>376.75</v>
      </c>
      <c r="P57" s="136">
        <f t="shared" si="1"/>
        <v>100.81</v>
      </c>
      <c r="Q57" s="135">
        <f t="shared" si="5"/>
        <v>1</v>
      </c>
      <c r="R57" s="135">
        <f t="shared" si="2"/>
        <v>1</v>
      </c>
      <c r="S57" s="135">
        <f t="shared" si="2"/>
        <v>1</v>
      </c>
      <c r="T57" s="130">
        <f>IFERROR(IF(K57&gt;INDEX('GHGRP Production Outlier Adj'!H$4:H$45,MATCH('GHGRP Production'!$D57,'GHGRP Production Outlier Adj'!$A$4:$A$45,0),1)+INDEX('GHGRP Production Outlier Adj'!E$4:E$45,MATCH('GHGRP Production'!$D57,'GHGRP Production Outlier Adj'!$A$4:$A$45,0),1)*'GHGRP Production Outlier Adj'!E$1,1,IF(K57&lt;INDEX('GHGRP Production Outlier Adj'!H$4:H$45,MATCH('GHGRP Production'!$D57,'GHGRP Production Outlier Adj'!$A$4:$A$45,0),1)-INDEX('GHGRP Production Outlier Adj'!E$4:E$45,MATCH('GHGRP Production'!$D57,'GHGRP Production Outlier Adj'!$A$4:$A$45,0),1)*'GHGRP Production Outlier Adj'!E$1,1,0)),1)</f>
        <v>0</v>
      </c>
      <c r="U57" s="130">
        <f>IFERROR(IF(L57&gt;INDEX('GHGRP Production Outlier Adj'!I$4:I$45,MATCH('GHGRP Production'!$D57,'GHGRP Production Outlier Adj'!$A$4:$A$45,0),1)+INDEX('GHGRP Production Outlier Adj'!F$4:F$45,MATCH('GHGRP Production'!$D57,'GHGRP Production Outlier Adj'!$A$4:$A$45,0),1)*'GHGRP Production Outlier Adj'!F$1,1,IF(L57&lt;INDEX('GHGRP Production Outlier Adj'!I$4:I$45,MATCH('GHGRP Production'!$D57,'GHGRP Production Outlier Adj'!$A$4:$A$45,0),1)-INDEX('GHGRP Production Outlier Adj'!F$4:F$45,MATCH('GHGRP Production'!$D57,'GHGRP Production Outlier Adj'!$A$4:$A$45,0),1)*'GHGRP Production Outlier Adj'!F$1,1,0)),1)</f>
        <v>1</v>
      </c>
      <c r="V57" s="130">
        <f>IFERROR(IF(M57&gt;INDEX('GHGRP Production Outlier Adj'!J$4:J$45,MATCH('GHGRP Production'!$D57,'GHGRP Production Outlier Adj'!$A$4:$A$45,0),1)+INDEX('GHGRP Production Outlier Adj'!G$4:G$45,MATCH('GHGRP Production'!$D57,'GHGRP Production Outlier Adj'!$A$4:$A$45,0),1)*'GHGRP Production Outlier Adj'!G$1,1,IF(M57&lt;INDEX('GHGRP Production Outlier Adj'!J$4:J$45,MATCH('GHGRP Production'!$D57,'GHGRP Production Outlier Adj'!$A$4:$A$45,0),1)-INDEX('GHGRP Production Outlier Adj'!G$4:G$45,MATCH('GHGRP Production'!$D57,'GHGRP Production Outlier Adj'!$A$4:$A$45,0),1)*'GHGRP Production Outlier Adj'!G$1,1,0)),1)</f>
        <v>1</v>
      </c>
      <c r="W57" s="130">
        <f t="shared" si="6"/>
        <v>0</v>
      </c>
      <c r="X57" s="130">
        <f t="shared" si="7"/>
        <v>1</v>
      </c>
      <c r="Y57" s="135">
        <f t="shared" si="8"/>
        <v>195.91000000000003</v>
      </c>
      <c r="Z57" s="135">
        <f t="shared" si="9"/>
        <v>1122126.03</v>
      </c>
    </row>
    <row r="58" spans="1:26" x14ac:dyDescent="0.3">
      <c r="A58" t="s">
        <v>2609</v>
      </c>
      <c r="B58" t="s">
        <v>109</v>
      </c>
      <c r="C58" s="130">
        <v>1008141</v>
      </c>
      <c r="D58" s="131" t="s">
        <v>2575</v>
      </c>
      <c r="E58" s="135">
        <v>5507.3099999999995</v>
      </c>
      <c r="F58" s="135">
        <v>8814.6500000000015</v>
      </c>
      <c r="G58" s="135">
        <v>6481.02</v>
      </c>
      <c r="H58" s="136">
        <v>158454633</v>
      </c>
      <c r="I58" s="136">
        <v>183044002.315</v>
      </c>
      <c r="J58" s="136">
        <v>195776115.69400001</v>
      </c>
      <c r="K58" s="137">
        <f t="shared" si="3"/>
        <v>3.4756383551120271E-5</v>
      </c>
      <c r="L58" s="137">
        <f t="shared" si="3"/>
        <v>4.8155907260107274E-5</v>
      </c>
      <c r="M58" s="137">
        <f t="shared" si="3"/>
        <v>3.310424245074868E-5</v>
      </c>
      <c r="N58" s="136">
        <f t="shared" si="4"/>
        <v>5507.3099999999995</v>
      </c>
      <c r="O58" s="136">
        <f t="shared" si="1"/>
        <v>8814.6500000000015</v>
      </c>
      <c r="P58" s="136">
        <f t="shared" si="1"/>
        <v>6481.0199999999995</v>
      </c>
      <c r="Q58" s="135">
        <f t="shared" si="5"/>
        <v>1</v>
      </c>
      <c r="R58" s="135">
        <f t="shared" si="2"/>
        <v>1</v>
      </c>
      <c r="S58" s="135">
        <f t="shared" si="2"/>
        <v>1</v>
      </c>
      <c r="T58" s="130">
        <f>IFERROR(IF(K58&gt;INDEX('GHGRP Production Outlier Adj'!H$4:H$45,MATCH('GHGRP Production'!$D58,'GHGRP Production Outlier Adj'!$A$4:$A$45,0),1)+INDEX('GHGRP Production Outlier Adj'!E$4:E$45,MATCH('GHGRP Production'!$D58,'GHGRP Production Outlier Adj'!$A$4:$A$45,0),1)*'GHGRP Production Outlier Adj'!E$1,1,IF(K58&lt;INDEX('GHGRP Production Outlier Adj'!H$4:H$45,MATCH('GHGRP Production'!$D58,'GHGRP Production Outlier Adj'!$A$4:$A$45,0),1)-INDEX('GHGRP Production Outlier Adj'!E$4:E$45,MATCH('GHGRP Production'!$D58,'GHGRP Production Outlier Adj'!$A$4:$A$45,0),1)*'GHGRP Production Outlier Adj'!E$1,1,0)),1)</f>
        <v>0</v>
      </c>
      <c r="U58" s="130">
        <f>IFERROR(IF(L58&gt;INDEX('GHGRP Production Outlier Adj'!I$4:I$45,MATCH('GHGRP Production'!$D58,'GHGRP Production Outlier Adj'!$A$4:$A$45,0),1)+INDEX('GHGRP Production Outlier Adj'!F$4:F$45,MATCH('GHGRP Production'!$D58,'GHGRP Production Outlier Adj'!$A$4:$A$45,0),1)*'GHGRP Production Outlier Adj'!F$1,1,IF(L58&lt;INDEX('GHGRP Production Outlier Adj'!I$4:I$45,MATCH('GHGRP Production'!$D58,'GHGRP Production Outlier Adj'!$A$4:$A$45,0),1)-INDEX('GHGRP Production Outlier Adj'!F$4:F$45,MATCH('GHGRP Production'!$D58,'GHGRP Production Outlier Adj'!$A$4:$A$45,0),1)*'GHGRP Production Outlier Adj'!F$1,1,0)),1)</f>
        <v>0</v>
      </c>
      <c r="V58" s="130">
        <f>IFERROR(IF(M58&gt;INDEX('GHGRP Production Outlier Adj'!J$4:J$45,MATCH('GHGRP Production'!$D58,'GHGRP Production Outlier Adj'!$A$4:$A$45,0),1)+INDEX('GHGRP Production Outlier Adj'!G$4:G$45,MATCH('GHGRP Production'!$D58,'GHGRP Production Outlier Adj'!$A$4:$A$45,0),1)*'GHGRP Production Outlier Adj'!G$1,1,IF(M58&lt;INDEX('GHGRP Production Outlier Adj'!J$4:J$45,MATCH('GHGRP Production'!$D58,'GHGRP Production Outlier Adj'!$A$4:$A$45,0),1)-INDEX('GHGRP Production Outlier Adj'!G$4:G$45,MATCH('GHGRP Production'!$D58,'GHGRP Production Outlier Adj'!$A$4:$A$45,0),1)*'GHGRP Production Outlier Adj'!G$1,1,0)),1)</f>
        <v>0</v>
      </c>
      <c r="W58" s="130">
        <f t="shared" si="6"/>
        <v>0</v>
      </c>
      <c r="X58" s="130">
        <f t="shared" si="7"/>
        <v>0</v>
      </c>
      <c r="Y58" s="135">
        <f t="shared" si="8"/>
        <v>8814.6500000000015</v>
      </c>
      <c r="Z58" s="135">
        <f t="shared" si="9"/>
        <v>183044002.315</v>
      </c>
    </row>
    <row r="59" spans="1:26" x14ac:dyDescent="0.3">
      <c r="A59" t="s">
        <v>2609</v>
      </c>
      <c r="B59" t="s">
        <v>109</v>
      </c>
      <c r="C59" s="130">
        <v>1008143</v>
      </c>
      <c r="D59" s="131" t="s">
        <v>2575</v>
      </c>
      <c r="E59" s="135">
        <v>404.08</v>
      </c>
      <c r="F59" s="135">
        <v>0</v>
      </c>
      <c r="G59" s="135">
        <v>0</v>
      </c>
      <c r="H59" s="136">
        <v>3808297.7</v>
      </c>
      <c r="I59" s="136">
        <v>0</v>
      </c>
      <c r="J59" s="136">
        <v>0</v>
      </c>
      <c r="K59" s="137">
        <f t="shared" si="3"/>
        <v>1.0610515034053141E-4</v>
      </c>
      <c r="L59" s="137" t="str">
        <f t="shared" si="3"/>
        <v>N/A</v>
      </c>
      <c r="M59" s="137" t="str">
        <f t="shared" si="3"/>
        <v>N/A</v>
      </c>
      <c r="N59" s="136">
        <f t="shared" si="4"/>
        <v>404.08</v>
      </c>
      <c r="O59" s="136" t="str">
        <f t="shared" si="1"/>
        <v>N/A</v>
      </c>
      <c r="P59" s="136" t="str">
        <f t="shared" si="1"/>
        <v>N/A</v>
      </c>
      <c r="Q59" s="135">
        <f t="shared" si="5"/>
        <v>1</v>
      </c>
      <c r="R59" s="135">
        <f t="shared" si="2"/>
        <v>0</v>
      </c>
      <c r="S59" s="135">
        <f t="shared" si="2"/>
        <v>0</v>
      </c>
      <c r="T59" s="130">
        <f>IFERROR(IF(K59&gt;INDEX('GHGRP Production Outlier Adj'!H$4:H$45,MATCH('GHGRP Production'!$D59,'GHGRP Production Outlier Adj'!$A$4:$A$45,0),1)+INDEX('GHGRP Production Outlier Adj'!E$4:E$45,MATCH('GHGRP Production'!$D59,'GHGRP Production Outlier Adj'!$A$4:$A$45,0),1)*'GHGRP Production Outlier Adj'!E$1,1,IF(K59&lt;INDEX('GHGRP Production Outlier Adj'!H$4:H$45,MATCH('GHGRP Production'!$D59,'GHGRP Production Outlier Adj'!$A$4:$A$45,0),1)-INDEX('GHGRP Production Outlier Adj'!E$4:E$45,MATCH('GHGRP Production'!$D59,'GHGRP Production Outlier Adj'!$A$4:$A$45,0),1)*'GHGRP Production Outlier Adj'!E$1,1,0)),1)</f>
        <v>0</v>
      </c>
      <c r="U59" s="130">
        <f>IFERROR(IF(L59&gt;INDEX('GHGRP Production Outlier Adj'!I$4:I$45,MATCH('GHGRP Production'!$D59,'GHGRP Production Outlier Adj'!$A$4:$A$45,0),1)+INDEX('GHGRP Production Outlier Adj'!F$4:F$45,MATCH('GHGRP Production'!$D59,'GHGRP Production Outlier Adj'!$A$4:$A$45,0),1)*'GHGRP Production Outlier Adj'!F$1,1,IF(L59&lt;INDEX('GHGRP Production Outlier Adj'!I$4:I$45,MATCH('GHGRP Production'!$D59,'GHGRP Production Outlier Adj'!$A$4:$A$45,0),1)-INDEX('GHGRP Production Outlier Adj'!F$4:F$45,MATCH('GHGRP Production'!$D59,'GHGRP Production Outlier Adj'!$A$4:$A$45,0),1)*'GHGRP Production Outlier Adj'!F$1,1,0)),1)</f>
        <v>1</v>
      </c>
      <c r="V59" s="130">
        <f>IFERROR(IF(M59&gt;INDEX('GHGRP Production Outlier Adj'!J$4:J$45,MATCH('GHGRP Production'!$D59,'GHGRP Production Outlier Adj'!$A$4:$A$45,0),1)+INDEX('GHGRP Production Outlier Adj'!G$4:G$45,MATCH('GHGRP Production'!$D59,'GHGRP Production Outlier Adj'!$A$4:$A$45,0),1)*'GHGRP Production Outlier Adj'!G$1,1,IF(M59&lt;INDEX('GHGRP Production Outlier Adj'!J$4:J$45,MATCH('GHGRP Production'!$D59,'GHGRP Production Outlier Adj'!$A$4:$A$45,0),1)-INDEX('GHGRP Production Outlier Adj'!G$4:G$45,MATCH('GHGRP Production'!$D59,'GHGRP Production Outlier Adj'!$A$4:$A$45,0),1)*'GHGRP Production Outlier Adj'!G$1,1,0)),1)</f>
        <v>1</v>
      </c>
      <c r="W59" s="130">
        <f t="shared" si="6"/>
        <v>0</v>
      </c>
      <c r="X59" s="130">
        <f t="shared" si="7"/>
        <v>1</v>
      </c>
      <c r="Y59" s="135">
        <f t="shared" si="8"/>
        <v>404.08</v>
      </c>
      <c r="Z59" s="135">
        <f t="shared" si="9"/>
        <v>3808297.7</v>
      </c>
    </row>
    <row r="60" spans="1:26" x14ac:dyDescent="0.3">
      <c r="A60" t="s">
        <v>2609</v>
      </c>
      <c r="B60" t="s">
        <v>85</v>
      </c>
      <c r="C60" s="130">
        <v>1008155</v>
      </c>
      <c r="D60" s="131" t="s">
        <v>2560</v>
      </c>
      <c r="E60" s="135">
        <v>2802.5699999999997</v>
      </c>
      <c r="F60" s="135">
        <v>0</v>
      </c>
      <c r="G60" s="135">
        <v>0</v>
      </c>
      <c r="H60" s="136">
        <v>28824363.43</v>
      </c>
      <c r="I60" s="136">
        <v>0</v>
      </c>
      <c r="J60" s="136">
        <v>0</v>
      </c>
      <c r="K60" s="137">
        <f t="shared" si="3"/>
        <v>9.7229207049308973E-5</v>
      </c>
      <c r="L60" s="137" t="str">
        <f t="shared" si="3"/>
        <v>N/A</v>
      </c>
      <c r="M60" s="137" t="str">
        <f t="shared" si="3"/>
        <v>N/A</v>
      </c>
      <c r="N60" s="136">
        <f t="shared" si="4"/>
        <v>2802.5699999999997</v>
      </c>
      <c r="O60" s="136" t="str">
        <f t="shared" si="1"/>
        <v>N/A</v>
      </c>
      <c r="P60" s="136" t="str">
        <f t="shared" si="1"/>
        <v>N/A</v>
      </c>
      <c r="Q60" s="135">
        <f t="shared" si="5"/>
        <v>1</v>
      </c>
      <c r="R60" s="135">
        <f t="shared" si="2"/>
        <v>0</v>
      </c>
      <c r="S60" s="135">
        <f t="shared" si="2"/>
        <v>0</v>
      </c>
      <c r="T60" s="130">
        <f>IFERROR(IF(K60&gt;INDEX('GHGRP Production Outlier Adj'!H$4:H$45,MATCH('GHGRP Production'!$D60,'GHGRP Production Outlier Adj'!$A$4:$A$45,0),1)+INDEX('GHGRP Production Outlier Adj'!E$4:E$45,MATCH('GHGRP Production'!$D60,'GHGRP Production Outlier Adj'!$A$4:$A$45,0),1)*'GHGRP Production Outlier Adj'!E$1,1,IF(K60&lt;INDEX('GHGRP Production Outlier Adj'!H$4:H$45,MATCH('GHGRP Production'!$D60,'GHGRP Production Outlier Adj'!$A$4:$A$45,0),1)-INDEX('GHGRP Production Outlier Adj'!E$4:E$45,MATCH('GHGRP Production'!$D60,'GHGRP Production Outlier Adj'!$A$4:$A$45,0),1)*'GHGRP Production Outlier Adj'!E$1,1,0)),1)</f>
        <v>0</v>
      </c>
      <c r="U60" s="130">
        <f>IFERROR(IF(L60&gt;INDEX('GHGRP Production Outlier Adj'!I$4:I$45,MATCH('GHGRP Production'!$D60,'GHGRP Production Outlier Adj'!$A$4:$A$45,0),1)+INDEX('GHGRP Production Outlier Adj'!F$4:F$45,MATCH('GHGRP Production'!$D60,'GHGRP Production Outlier Adj'!$A$4:$A$45,0),1)*'GHGRP Production Outlier Adj'!F$1,1,IF(L60&lt;INDEX('GHGRP Production Outlier Adj'!I$4:I$45,MATCH('GHGRP Production'!$D60,'GHGRP Production Outlier Adj'!$A$4:$A$45,0),1)-INDEX('GHGRP Production Outlier Adj'!F$4:F$45,MATCH('GHGRP Production'!$D60,'GHGRP Production Outlier Adj'!$A$4:$A$45,0),1)*'GHGRP Production Outlier Adj'!F$1,1,0)),1)</f>
        <v>1</v>
      </c>
      <c r="V60" s="130">
        <f>IFERROR(IF(M60&gt;INDEX('GHGRP Production Outlier Adj'!J$4:J$45,MATCH('GHGRP Production'!$D60,'GHGRP Production Outlier Adj'!$A$4:$A$45,0),1)+INDEX('GHGRP Production Outlier Adj'!G$4:G$45,MATCH('GHGRP Production'!$D60,'GHGRP Production Outlier Adj'!$A$4:$A$45,0),1)*'GHGRP Production Outlier Adj'!G$1,1,IF(M60&lt;INDEX('GHGRP Production Outlier Adj'!J$4:J$45,MATCH('GHGRP Production'!$D60,'GHGRP Production Outlier Adj'!$A$4:$A$45,0),1)-INDEX('GHGRP Production Outlier Adj'!G$4:G$45,MATCH('GHGRP Production'!$D60,'GHGRP Production Outlier Adj'!$A$4:$A$45,0),1)*'GHGRP Production Outlier Adj'!G$1,1,0)),1)</f>
        <v>1</v>
      </c>
      <c r="W60" s="130">
        <f t="shared" si="6"/>
        <v>0</v>
      </c>
      <c r="X60" s="130">
        <f t="shared" si="7"/>
        <v>1</v>
      </c>
      <c r="Y60" s="135">
        <f t="shared" si="8"/>
        <v>2802.5699999999997</v>
      </c>
      <c r="Z60" s="135">
        <f t="shared" si="9"/>
        <v>28824363.43</v>
      </c>
    </row>
    <row r="61" spans="1:26" x14ac:dyDescent="0.3">
      <c r="A61" t="s">
        <v>2609</v>
      </c>
      <c r="B61" t="s">
        <v>72</v>
      </c>
      <c r="C61" s="130">
        <v>1008163</v>
      </c>
      <c r="D61" s="131" t="s">
        <v>2592</v>
      </c>
      <c r="E61" s="135">
        <v>0</v>
      </c>
      <c r="F61" s="135">
        <v>0</v>
      </c>
      <c r="G61" s="135">
        <v>75.819999999999993</v>
      </c>
      <c r="H61" s="136">
        <v>0</v>
      </c>
      <c r="I61" s="136">
        <v>0</v>
      </c>
      <c r="J61" s="136">
        <v>0</v>
      </c>
      <c r="K61" s="137" t="str">
        <f t="shared" si="3"/>
        <v>N/A</v>
      </c>
      <c r="L61" s="137" t="str">
        <f t="shared" si="3"/>
        <v>N/A</v>
      </c>
      <c r="M61" s="137" t="str">
        <f t="shared" si="3"/>
        <v>N/A</v>
      </c>
      <c r="N61" s="136" t="str">
        <f t="shared" si="4"/>
        <v>N/A</v>
      </c>
      <c r="O61" s="136" t="str">
        <f t="shared" si="1"/>
        <v>N/A</v>
      </c>
      <c r="P61" s="136" t="str">
        <f t="shared" si="1"/>
        <v>N/A</v>
      </c>
      <c r="Q61" s="135">
        <f t="shared" si="5"/>
        <v>0</v>
      </c>
      <c r="R61" s="135">
        <f t="shared" si="2"/>
        <v>0</v>
      </c>
      <c r="S61" s="135">
        <f t="shared" si="2"/>
        <v>0</v>
      </c>
      <c r="T61" s="130">
        <f>IFERROR(IF(K61&gt;INDEX('GHGRP Production Outlier Adj'!H$4:H$45,MATCH('GHGRP Production'!$D61,'GHGRP Production Outlier Adj'!$A$4:$A$45,0),1)+INDEX('GHGRP Production Outlier Adj'!E$4:E$45,MATCH('GHGRP Production'!$D61,'GHGRP Production Outlier Adj'!$A$4:$A$45,0),1)*'GHGRP Production Outlier Adj'!E$1,1,IF(K61&lt;INDEX('GHGRP Production Outlier Adj'!H$4:H$45,MATCH('GHGRP Production'!$D61,'GHGRP Production Outlier Adj'!$A$4:$A$45,0),1)-INDEX('GHGRP Production Outlier Adj'!E$4:E$45,MATCH('GHGRP Production'!$D61,'GHGRP Production Outlier Adj'!$A$4:$A$45,0),1)*'GHGRP Production Outlier Adj'!E$1,1,0)),1)</f>
        <v>1</v>
      </c>
      <c r="U61" s="130">
        <f>IFERROR(IF(L61&gt;INDEX('GHGRP Production Outlier Adj'!I$4:I$45,MATCH('GHGRP Production'!$D61,'GHGRP Production Outlier Adj'!$A$4:$A$45,0),1)+INDEX('GHGRP Production Outlier Adj'!F$4:F$45,MATCH('GHGRP Production'!$D61,'GHGRP Production Outlier Adj'!$A$4:$A$45,0),1)*'GHGRP Production Outlier Adj'!F$1,1,IF(L61&lt;INDEX('GHGRP Production Outlier Adj'!I$4:I$45,MATCH('GHGRP Production'!$D61,'GHGRP Production Outlier Adj'!$A$4:$A$45,0),1)-INDEX('GHGRP Production Outlier Adj'!F$4:F$45,MATCH('GHGRP Production'!$D61,'GHGRP Production Outlier Adj'!$A$4:$A$45,0),1)*'GHGRP Production Outlier Adj'!F$1,1,0)),1)</f>
        <v>1</v>
      </c>
      <c r="V61" s="130">
        <f>IFERROR(IF(M61&gt;INDEX('GHGRP Production Outlier Adj'!J$4:J$45,MATCH('GHGRP Production'!$D61,'GHGRP Production Outlier Adj'!$A$4:$A$45,0),1)+INDEX('GHGRP Production Outlier Adj'!G$4:G$45,MATCH('GHGRP Production'!$D61,'GHGRP Production Outlier Adj'!$A$4:$A$45,0),1)*'GHGRP Production Outlier Adj'!G$1,1,IF(M61&lt;INDEX('GHGRP Production Outlier Adj'!J$4:J$45,MATCH('GHGRP Production'!$D61,'GHGRP Production Outlier Adj'!$A$4:$A$45,0),1)-INDEX('GHGRP Production Outlier Adj'!G$4:G$45,MATCH('GHGRP Production'!$D61,'GHGRP Production Outlier Adj'!$A$4:$A$45,0),1)*'GHGRP Production Outlier Adj'!G$1,1,0)),1)</f>
        <v>1</v>
      </c>
      <c r="W61" s="130">
        <f t="shared" si="6"/>
        <v>0</v>
      </c>
      <c r="X61" s="130">
        <f t="shared" si="7"/>
        <v>0</v>
      </c>
      <c r="Y61" s="135" t="str">
        <f t="shared" si="8"/>
        <v>N/A</v>
      </c>
      <c r="Z61" s="135" t="str">
        <f t="shared" si="9"/>
        <v>N/A</v>
      </c>
    </row>
    <row r="62" spans="1:26" x14ac:dyDescent="0.3">
      <c r="A62" t="s">
        <v>2609</v>
      </c>
      <c r="B62" t="s">
        <v>73</v>
      </c>
      <c r="C62" s="130">
        <v>1008165</v>
      </c>
      <c r="D62" s="131" t="s">
        <v>2589</v>
      </c>
      <c r="E62" s="135">
        <v>1784.75</v>
      </c>
      <c r="F62" s="135">
        <v>1889.75</v>
      </c>
      <c r="G62" s="135">
        <v>1647.09</v>
      </c>
      <c r="H62" s="136">
        <v>9909851.9493333008</v>
      </c>
      <c r="I62" s="136">
        <v>9265043.2106445003</v>
      </c>
      <c r="J62" s="136">
        <v>7163420</v>
      </c>
      <c r="K62" s="137">
        <f t="shared" si="3"/>
        <v>1.8009855335125079E-4</v>
      </c>
      <c r="L62" s="137">
        <f t="shared" si="3"/>
        <v>2.0396558947818918E-4</v>
      </c>
      <c r="M62" s="137">
        <f t="shared" si="3"/>
        <v>2.2993067557116573E-4</v>
      </c>
      <c r="N62" s="136">
        <f t="shared" si="4"/>
        <v>1784.75</v>
      </c>
      <c r="O62" s="136">
        <f t="shared" si="1"/>
        <v>1889.75</v>
      </c>
      <c r="P62" s="136">
        <f t="shared" si="1"/>
        <v>1647.09</v>
      </c>
      <c r="Q62" s="135">
        <f t="shared" si="5"/>
        <v>1</v>
      </c>
      <c r="R62" s="135">
        <f t="shared" si="2"/>
        <v>1</v>
      </c>
      <c r="S62" s="135">
        <f t="shared" si="2"/>
        <v>1</v>
      </c>
      <c r="T62" s="130">
        <f>IFERROR(IF(K62&gt;INDEX('GHGRP Production Outlier Adj'!H$4:H$45,MATCH('GHGRP Production'!$D62,'GHGRP Production Outlier Adj'!$A$4:$A$45,0),1)+INDEX('GHGRP Production Outlier Adj'!E$4:E$45,MATCH('GHGRP Production'!$D62,'GHGRP Production Outlier Adj'!$A$4:$A$45,0),1)*'GHGRP Production Outlier Adj'!E$1,1,IF(K62&lt;INDEX('GHGRP Production Outlier Adj'!H$4:H$45,MATCH('GHGRP Production'!$D62,'GHGRP Production Outlier Adj'!$A$4:$A$45,0),1)-INDEX('GHGRP Production Outlier Adj'!E$4:E$45,MATCH('GHGRP Production'!$D62,'GHGRP Production Outlier Adj'!$A$4:$A$45,0),1)*'GHGRP Production Outlier Adj'!E$1,1,0)),1)</f>
        <v>0</v>
      </c>
      <c r="U62" s="130">
        <f>IFERROR(IF(L62&gt;INDEX('GHGRP Production Outlier Adj'!I$4:I$45,MATCH('GHGRP Production'!$D62,'GHGRP Production Outlier Adj'!$A$4:$A$45,0),1)+INDEX('GHGRP Production Outlier Adj'!F$4:F$45,MATCH('GHGRP Production'!$D62,'GHGRP Production Outlier Adj'!$A$4:$A$45,0),1)*'GHGRP Production Outlier Adj'!F$1,1,IF(L62&lt;INDEX('GHGRP Production Outlier Adj'!I$4:I$45,MATCH('GHGRP Production'!$D62,'GHGRP Production Outlier Adj'!$A$4:$A$45,0),1)-INDEX('GHGRP Production Outlier Adj'!F$4:F$45,MATCH('GHGRP Production'!$D62,'GHGRP Production Outlier Adj'!$A$4:$A$45,0),1)*'GHGRP Production Outlier Adj'!F$1,1,0)),1)</f>
        <v>0</v>
      </c>
      <c r="V62" s="130">
        <f>IFERROR(IF(M62&gt;INDEX('GHGRP Production Outlier Adj'!J$4:J$45,MATCH('GHGRP Production'!$D62,'GHGRP Production Outlier Adj'!$A$4:$A$45,0),1)+INDEX('GHGRP Production Outlier Adj'!G$4:G$45,MATCH('GHGRP Production'!$D62,'GHGRP Production Outlier Adj'!$A$4:$A$45,0),1)*'GHGRP Production Outlier Adj'!G$1,1,IF(M62&lt;INDEX('GHGRP Production Outlier Adj'!J$4:J$45,MATCH('GHGRP Production'!$D62,'GHGRP Production Outlier Adj'!$A$4:$A$45,0),1)-INDEX('GHGRP Production Outlier Adj'!G$4:G$45,MATCH('GHGRP Production'!$D62,'GHGRP Production Outlier Adj'!$A$4:$A$45,0),1)*'GHGRP Production Outlier Adj'!G$1,1,0)),1)</f>
        <v>0</v>
      </c>
      <c r="W62" s="130">
        <f t="shared" si="6"/>
        <v>0</v>
      </c>
      <c r="X62" s="130">
        <f t="shared" si="7"/>
        <v>0</v>
      </c>
      <c r="Y62" s="135">
        <f t="shared" si="8"/>
        <v>1889.75</v>
      </c>
      <c r="Z62" s="135">
        <f t="shared" si="9"/>
        <v>9265043.2106445003</v>
      </c>
    </row>
    <row r="63" spans="1:26" x14ac:dyDescent="0.3">
      <c r="A63" t="s">
        <v>2609</v>
      </c>
      <c r="B63" t="s">
        <v>110</v>
      </c>
      <c r="C63" s="130">
        <v>1008167</v>
      </c>
      <c r="D63" s="131" t="s">
        <v>2586</v>
      </c>
      <c r="E63" s="135">
        <v>0</v>
      </c>
      <c r="F63" s="135">
        <v>0</v>
      </c>
      <c r="G63" s="135">
        <v>4678.7699999999995</v>
      </c>
      <c r="H63" s="136">
        <v>0</v>
      </c>
      <c r="I63" s="136">
        <v>0</v>
      </c>
      <c r="J63" s="136">
        <v>3084414.35</v>
      </c>
      <c r="K63" s="137" t="str">
        <f t="shared" si="3"/>
        <v>N/A</v>
      </c>
      <c r="L63" s="137" t="str">
        <f t="shared" si="3"/>
        <v>N/A</v>
      </c>
      <c r="M63" s="137">
        <f t="shared" si="3"/>
        <v>1.5169070912927115E-3</v>
      </c>
      <c r="N63" s="136" t="str">
        <f t="shared" si="4"/>
        <v>N/A</v>
      </c>
      <c r="O63" s="136" t="str">
        <f t="shared" si="1"/>
        <v>N/A</v>
      </c>
      <c r="P63" s="136">
        <f t="shared" si="1"/>
        <v>4678.7699999999995</v>
      </c>
      <c r="Q63" s="135">
        <f t="shared" si="5"/>
        <v>0</v>
      </c>
      <c r="R63" s="135">
        <f t="shared" si="2"/>
        <v>0</v>
      </c>
      <c r="S63" s="135">
        <f t="shared" si="2"/>
        <v>1</v>
      </c>
      <c r="T63" s="130">
        <f>IFERROR(IF(K63&gt;INDEX('GHGRP Production Outlier Adj'!H$4:H$45,MATCH('GHGRP Production'!$D63,'GHGRP Production Outlier Adj'!$A$4:$A$45,0),1)+INDEX('GHGRP Production Outlier Adj'!E$4:E$45,MATCH('GHGRP Production'!$D63,'GHGRP Production Outlier Adj'!$A$4:$A$45,0),1)*'GHGRP Production Outlier Adj'!E$1,1,IF(K63&lt;INDEX('GHGRP Production Outlier Adj'!H$4:H$45,MATCH('GHGRP Production'!$D63,'GHGRP Production Outlier Adj'!$A$4:$A$45,0),1)-INDEX('GHGRP Production Outlier Adj'!E$4:E$45,MATCH('GHGRP Production'!$D63,'GHGRP Production Outlier Adj'!$A$4:$A$45,0),1)*'GHGRP Production Outlier Adj'!E$1,1,0)),1)</f>
        <v>1</v>
      </c>
      <c r="U63" s="130">
        <f>IFERROR(IF(L63&gt;INDEX('GHGRP Production Outlier Adj'!I$4:I$45,MATCH('GHGRP Production'!$D63,'GHGRP Production Outlier Adj'!$A$4:$A$45,0),1)+INDEX('GHGRP Production Outlier Adj'!F$4:F$45,MATCH('GHGRP Production'!$D63,'GHGRP Production Outlier Adj'!$A$4:$A$45,0),1)*'GHGRP Production Outlier Adj'!F$1,1,IF(L63&lt;INDEX('GHGRP Production Outlier Adj'!I$4:I$45,MATCH('GHGRP Production'!$D63,'GHGRP Production Outlier Adj'!$A$4:$A$45,0),1)-INDEX('GHGRP Production Outlier Adj'!F$4:F$45,MATCH('GHGRP Production'!$D63,'GHGRP Production Outlier Adj'!$A$4:$A$45,0),1)*'GHGRP Production Outlier Adj'!F$1,1,0)),1)</f>
        <v>1</v>
      </c>
      <c r="V63" s="130">
        <f>IFERROR(IF(M63&gt;INDEX('GHGRP Production Outlier Adj'!J$4:J$45,MATCH('GHGRP Production'!$D63,'GHGRP Production Outlier Adj'!$A$4:$A$45,0),1)+INDEX('GHGRP Production Outlier Adj'!G$4:G$45,MATCH('GHGRP Production'!$D63,'GHGRP Production Outlier Adj'!$A$4:$A$45,0),1)*'GHGRP Production Outlier Adj'!G$1,1,IF(M63&lt;INDEX('GHGRP Production Outlier Adj'!J$4:J$45,MATCH('GHGRP Production'!$D63,'GHGRP Production Outlier Adj'!$A$4:$A$45,0),1)-INDEX('GHGRP Production Outlier Adj'!G$4:G$45,MATCH('GHGRP Production'!$D63,'GHGRP Production Outlier Adj'!$A$4:$A$45,0),1)*'GHGRP Production Outlier Adj'!G$1,1,0)),1)</f>
        <v>1</v>
      </c>
      <c r="W63" s="130">
        <f t="shared" si="6"/>
        <v>0</v>
      </c>
      <c r="X63" s="130">
        <f t="shared" si="7"/>
        <v>0</v>
      </c>
      <c r="Y63" s="135" t="str">
        <f t="shared" si="8"/>
        <v>N/A</v>
      </c>
      <c r="Z63" s="135" t="str">
        <f t="shared" si="9"/>
        <v>N/A</v>
      </c>
    </row>
    <row r="64" spans="1:26" x14ac:dyDescent="0.3">
      <c r="A64" t="s">
        <v>2609</v>
      </c>
      <c r="B64" t="s">
        <v>110</v>
      </c>
      <c r="C64" s="130">
        <v>1008169</v>
      </c>
      <c r="D64" s="131" t="s">
        <v>2586</v>
      </c>
      <c r="E64" s="135">
        <v>544.75999999999988</v>
      </c>
      <c r="F64" s="135">
        <v>0</v>
      </c>
      <c r="G64" s="135">
        <v>0</v>
      </c>
      <c r="H64" s="136">
        <v>2093895</v>
      </c>
      <c r="I64" s="136">
        <v>0</v>
      </c>
      <c r="J64" s="136">
        <v>0</v>
      </c>
      <c r="K64" s="137">
        <f t="shared" si="3"/>
        <v>2.6016586314022425E-4</v>
      </c>
      <c r="L64" s="137" t="str">
        <f t="shared" si="3"/>
        <v>N/A</v>
      </c>
      <c r="M64" s="137" t="str">
        <f t="shared" si="3"/>
        <v>N/A</v>
      </c>
      <c r="N64" s="136">
        <f t="shared" si="4"/>
        <v>544.75999999999988</v>
      </c>
      <c r="O64" s="136" t="str">
        <f t="shared" si="1"/>
        <v>N/A</v>
      </c>
      <c r="P64" s="136" t="str">
        <f t="shared" si="1"/>
        <v>N/A</v>
      </c>
      <c r="Q64" s="135">
        <f t="shared" si="5"/>
        <v>1</v>
      </c>
      <c r="R64" s="135">
        <f t="shared" si="2"/>
        <v>0</v>
      </c>
      <c r="S64" s="135">
        <f t="shared" si="2"/>
        <v>0</v>
      </c>
      <c r="T64" s="130">
        <f>IFERROR(IF(K64&gt;INDEX('GHGRP Production Outlier Adj'!H$4:H$45,MATCH('GHGRP Production'!$D64,'GHGRP Production Outlier Adj'!$A$4:$A$45,0),1)+INDEX('GHGRP Production Outlier Adj'!E$4:E$45,MATCH('GHGRP Production'!$D64,'GHGRP Production Outlier Adj'!$A$4:$A$45,0),1)*'GHGRP Production Outlier Adj'!E$1,1,IF(K64&lt;INDEX('GHGRP Production Outlier Adj'!H$4:H$45,MATCH('GHGRP Production'!$D64,'GHGRP Production Outlier Adj'!$A$4:$A$45,0),1)-INDEX('GHGRP Production Outlier Adj'!E$4:E$45,MATCH('GHGRP Production'!$D64,'GHGRP Production Outlier Adj'!$A$4:$A$45,0),1)*'GHGRP Production Outlier Adj'!E$1,1,0)),1)</f>
        <v>0</v>
      </c>
      <c r="U64" s="130">
        <f>IFERROR(IF(L64&gt;INDEX('GHGRP Production Outlier Adj'!I$4:I$45,MATCH('GHGRP Production'!$D64,'GHGRP Production Outlier Adj'!$A$4:$A$45,0),1)+INDEX('GHGRP Production Outlier Adj'!F$4:F$45,MATCH('GHGRP Production'!$D64,'GHGRP Production Outlier Adj'!$A$4:$A$45,0),1)*'GHGRP Production Outlier Adj'!F$1,1,IF(L64&lt;INDEX('GHGRP Production Outlier Adj'!I$4:I$45,MATCH('GHGRP Production'!$D64,'GHGRP Production Outlier Adj'!$A$4:$A$45,0),1)-INDEX('GHGRP Production Outlier Adj'!F$4:F$45,MATCH('GHGRP Production'!$D64,'GHGRP Production Outlier Adj'!$A$4:$A$45,0),1)*'GHGRP Production Outlier Adj'!F$1,1,0)),1)</f>
        <v>1</v>
      </c>
      <c r="V64" s="130">
        <f>IFERROR(IF(M64&gt;INDEX('GHGRP Production Outlier Adj'!J$4:J$45,MATCH('GHGRP Production'!$D64,'GHGRP Production Outlier Adj'!$A$4:$A$45,0),1)+INDEX('GHGRP Production Outlier Adj'!G$4:G$45,MATCH('GHGRP Production'!$D64,'GHGRP Production Outlier Adj'!$A$4:$A$45,0),1)*'GHGRP Production Outlier Adj'!G$1,1,IF(M64&lt;INDEX('GHGRP Production Outlier Adj'!J$4:J$45,MATCH('GHGRP Production'!$D64,'GHGRP Production Outlier Adj'!$A$4:$A$45,0),1)-INDEX('GHGRP Production Outlier Adj'!G$4:G$45,MATCH('GHGRP Production'!$D64,'GHGRP Production Outlier Adj'!$A$4:$A$45,0),1)*'GHGRP Production Outlier Adj'!G$1,1,0)),1)</f>
        <v>1</v>
      </c>
      <c r="W64" s="130">
        <f t="shared" si="6"/>
        <v>0</v>
      </c>
      <c r="X64" s="130">
        <f t="shared" si="7"/>
        <v>1</v>
      </c>
      <c r="Y64" s="135">
        <f t="shared" si="8"/>
        <v>544.75999999999988</v>
      </c>
      <c r="Z64" s="135">
        <f t="shared" si="9"/>
        <v>2093895</v>
      </c>
    </row>
    <row r="65" spans="1:26" x14ac:dyDescent="0.3">
      <c r="A65" t="s">
        <v>2609</v>
      </c>
      <c r="B65" t="s">
        <v>116</v>
      </c>
      <c r="C65" s="130">
        <v>1008170</v>
      </c>
      <c r="D65" s="131" t="s">
        <v>2579</v>
      </c>
      <c r="E65" s="135">
        <v>3868.27</v>
      </c>
      <c r="F65" s="135">
        <v>3710.7300000000005</v>
      </c>
      <c r="G65" s="135">
        <v>3312.99</v>
      </c>
      <c r="H65" s="136">
        <v>9379608.8000000007</v>
      </c>
      <c r="I65" s="136">
        <v>8938406.6999999993</v>
      </c>
      <c r="J65" s="136">
        <v>1395496</v>
      </c>
      <c r="K65" s="137">
        <f t="shared" si="3"/>
        <v>4.1241272237281366E-4</v>
      </c>
      <c r="L65" s="137">
        <f t="shared" si="3"/>
        <v>4.1514445745683071E-4</v>
      </c>
      <c r="M65" s="137">
        <f t="shared" si="3"/>
        <v>2.3740591158985763E-3</v>
      </c>
      <c r="N65" s="136">
        <f t="shared" si="4"/>
        <v>3868.27</v>
      </c>
      <c r="O65" s="136">
        <f t="shared" si="1"/>
        <v>3710.7300000000005</v>
      </c>
      <c r="P65" s="136">
        <f t="shared" si="1"/>
        <v>3312.99</v>
      </c>
      <c r="Q65" s="135">
        <f t="shared" si="5"/>
        <v>1</v>
      </c>
      <c r="R65" s="135">
        <f t="shared" si="2"/>
        <v>1</v>
      </c>
      <c r="S65" s="135">
        <f t="shared" si="2"/>
        <v>1</v>
      </c>
      <c r="T65" s="130">
        <f>IFERROR(IF(K65&gt;INDEX('GHGRP Production Outlier Adj'!H$4:H$45,MATCH('GHGRP Production'!$D65,'GHGRP Production Outlier Adj'!$A$4:$A$45,0),1)+INDEX('GHGRP Production Outlier Adj'!E$4:E$45,MATCH('GHGRP Production'!$D65,'GHGRP Production Outlier Adj'!$A$4:$A$45,0),1)*'GHGRP Production Outlier Adj'!E$1,1,IF(K65&lt;INDEX('GHGRP Production Outlier Adj'!H$4:H$45,MATCH('GHGRP Production'!$D65,'GHGRP Production Outlier Adj'!$A$4:$A$45,0),1)-INDEX('GHGRP Production Outlier Adj'!E$4:E$45,MATCH('GHGRP Production'!$D65,'GHGRP Production Outlier Adj'!$A$4:$A$45,0),1)*'GHGRP Production Outlier Adj'!E$1,1,0)),1)</f>
        <v>0</v>
      </c>
      <c r="U65" s="130">
        <f>IFERROR(IF(L65&gt;INDEX('GHGRP Production Outlier Adj'!I$4:I$45,MATCH('GHGRP Production'!$D65,'GHGRP Production Outlier Adj'!$A$4:$A$45,0),1)+INDEX('GHGRP Production Outlier Adj'!F$4:F$45,MATCH('GHGRP Production'!$D65,'GHGRP Production Outlier Adj'!$A$4:$A$45,0),1)*'GHGRP Production Outlier Adj'!F$1,1,IF(L65&lt;INDEX('GHGRP Production Outlier Adj'!I$4:I$45,MATCH('GHGRP Production'!$D65,'GHGRP Production Outlier Adj'!$A$4:$A$45,0),1)-INDEX('GHGRP Production Outlier Adj'!F$4:F$45,MATCH('GHGRP Production'!$D65,'GHGRP Production Outlier Adj'!$A$4:$A$45,0),1)*'GHGRP Production Outlier Adj'!F$1,1,0)),1)</f>
        <v>0</v>
      </c>
      <c r="V65" s="130">
        <f>IFERROR(IF(M65&gt;INDEX('GHGRP Production Outlier Adj'!J$4:J$45,MATCH('GHGRP Production'!$D65,'GHGRP Production Outlier Adj'!$A$4:$A$45,0),1)+INDEX('GHGRP Production Outlier Adj'!G$4:G$45,MATCH('GHGRP Production'!$D65,'GHGRP Production Outlier Adj'!$A$4:$A$45,0),1)*'GHGRP Production Outlier Adj'!G$1,1,IF(M65&lt;INDEX('GHGRP Production Outlier Adj'!J$4:J$45,MATCH('GHGRP Production'!$D65,'GHGRP Production Outlier Adj'!$A$4:$A$45,0),1)-INDEX('GHGRP Production Outlier Adj'!G$4:G$45,MATCH('GHGRP Production'!$D65,'GHGRP Production Outlier Adj'!$A$4:$A$45,0),1)*'GHGRP Production Outlier Adj'!G$1,1,0)),1)</f>
        <v>1</v>
      </c>
      <c r="W65" s="130">
        <f t="shared" si="6"/>
        <v>0</v>
      </c>
      <c r="X65" s="130">
        <f t="shared" si="7"/>
        <v>0</v>
      </c>
      <c r="Y65" s="135">
        <f t="shared" si="8"/>
        <v>3710.7300000000005</v>
      </c>
      <c r="Z65" s="135">
        <f t="shared" si="9"/>
        <v>8938406.6999999993</v>
      </c>
    </row>
    <row r="66" spans="1:26" x14ac:dyDescent="0.3">
      <c r="A66" t="s">
        <v>2609</v>
      </c>
      <c r="B66" t="s">
        <v>69</v>
      </c>
      <c r="C66" s="130">
        <v>1008172</v>
      </c>
      <c r="D66" s="131" t="s">
        <v>2597</v>
      </c>
      <c r="E66" s="135">
        <v>75.55</v>
      </c>
      <c r="F66" s="135">
        <v>81.5</v>
      </c>
      <c r="G66" s="135">
        <v>223.14999999999998</v>
      </c>
      <c r="H66" s="136">
        <v>9324000</v>
      </c>
      <c r="I66" s="136">
        <v>8648940</v>
      </c>
      <c r="J66" s="136">
        <v>6314065</v>
      </c>
      <c r="K66" s="137">
        <f t="shared" si="3"/>
        <v>8.102745602745602E-6</v>
      </c>
      <c r="L66" s="137">
        <f t="shared" si="3"/>
        <v>9.4231200586430244E-6</v>
      </c>
      <c r="M66" s="137">
        <f t="shared" si="3"/>
        <v>3.5341733099041582E-5</v>
      </c>
      <c r="N66" s="136">
        <f t="shared" si="4"/>
        <v>75.55</v>
      </c>
      <c r="O66" s="136">
        <f t="shared" si="1"/>
        <v>81.5</v>
      </c>
      <c r="P66" s="136">
        <f t="shared" si="1"/>
        <v>223.14999999999998</v>
      </c>
      <c r="Q66" s="135">
        <f t="shared" si="5"/>
        <v>1</v>
      </c>
      <c r="R66" s="135">
        <f t="shared" si="2"/>
        <v>1</v>
      </c>
      <c r="S66" s="135">
        <f t="shared" si="2"/>
        <v>1</v>
      </c>
      <c r="T66" s="130">
        <f>IFERROR(IF(K66&gt;INDEX('GHGRP Production Outlier Adj'!H$4:H$45,MATCH('GHGRP Production'!$D66,'GHGRP Production Outlier Adj'!$A$4:$A$45,0),1)+INDEX('GHGRP Production Outlier Adj'!E$4:E$45,MATCH('GHGRP Production'!$D66,'GHGRP Production Outlier Adj'!$A$4:$A$45,0),1)*'GHGRP Production Outlier Adj'!E$1,1,IF(K66&lt;INDEX('GHGRP Production Outlier Adj'!H$4:H$45,MATCH('GHGRP Production'!$D66,'GHGRP Production Outlier Adj'!$A$4:$A$45,0),1)-INDEX('GHGRP Production Outlier Adj'!E$4:E$45,MATCH('GHGRP Production'!$D66,'GHGRP Production Outlier Adj'!$A$4:$A$45,0),1)*'GHGRP Production Outlier Adj'!E$1,1,0)),1)</f>
        <v>0</v>
      </c>
      <c r="U66" s="130">
        <f>IFERROR(IF(L66&gt;INDEX('GHGRP Production Outlier Adj'!I$4:I$45,MATCH('GHGRP Production'!$D66,'GHGRP Production Outlier Adj'!$A$4:$A$45,0),1)+INDEX('GHGRP Production Outlier Adj'!F$4:F$45,MATCH('GHGRP Production'!$D66,'GHGRP Production Outlier Adj'!$A$4:$A$45,0),1)*'GHGRP Production Outlier Adj'!F$1,1,IF(L66&lt;INDEX('GHGRP Production Outlier Adj'!I$4:I$45,MATCH('GHGRP Production'!$D66,'GHGRP Production Outlier Adj'!$A$4:$A$45,0),1)-INDEX('GHGRP Production Outlier Adj'!F$4:F$45,MATCH('GHGRP Production'!$D66,'GHGRP Production Outlier Adj'!$A$4:$A$45,0),1)*'GHGRP Production Outlier Adj'!F$1,1,0)),1)</f>
        <v>1</v>
      </c>
      <c r="V66" s="130">
        <f>IFERROR(IF(M66&gt;INDEX('GHGRP Production Outlier Adj'!J$4:J$45,MATCH('GHGRP Production'!$D66,'GHGRP Production Outlier Adj'!$A$4:$A$45,0),1)+INDEX('GHGRP Production Outlier Adj'!G$4:G$45,MATCH('GHGRP Production'!$D66,'GHGRP Production Outlier Adj'!$A$4:$A$45,0),1)*'GHGRP Production Outlier Adj'!G$1,1,IF(M66&lt;INDEX('GHGRP Production Outlier Adj'!J$4:J$45,MATCH('GHGRP Production'!$D66,'GHGRP Production Outlier Adj'!$A$4:$A$45,0),1)-INDEX('GHGRP Production Outlier Adj'!G$4:G$45,MATCH('GHGRP Production'!$D66,'GHGRP Production Outlier Adj'!$A$4:$A$45,0),1)*'GHGRP Production Outlier Adj'!G$1,1,0)),1)</f>
        <v>0</v>
      </c>
      <c r="W66" s="130">
        <f t="shared" si="6"/>
        <v>1</v>
      </c>
      <c r="X66" s="130">
        <f t="shared" si="7"/>
        <v>0</v>
      </c>
      <c r="Y66" s="135">
        <f t="shared" si="8"/>
        <v>223.14999999999998</v>
      </c>
      <c r="Z66" s="135">
        <f t="shared" si="9"/>
        <v>6314065</v>
      </c>
    </row>
    <row r="67" spans="1:26" x14ac:dyDescent="0.3">
      <c r="A67" t="s">
        <v>2609</v>
      </c>
      <c r="B67" t="s">
        <v>101</v>
      </c>
      <c r="C67" s="130">
        <v>1008173</v>
      </c>
      <c r="D67" s="131" t="s">
        <v>2570</v>
      </c>
      <c r="E67" s="135">
        <v>4202.12</v>
      </c>
      <c r="F67" s="135">
        <v>3379.33</v>
      </c>
      <c r="G67" s="135">
        <v>4466.9799999999996</v>
      </c>
      <c r="H67" s="136">
        <v>6240515</v>
      </c>
      <c r="I67" s="136">
        <v>13474908</v>
      </c>
      <c r="J67" s="136">
        <v>13263054</v>
      </c>
      <c r="K67" s="137">
        <f t="shared" si="3"/>
        <v>6.7336109279442485E-4</v>
      </c>
      <c r="L67" s="137">
        <f t="shared" si="3"/>
        <v>2.5078686993632905E-4</v>
      </c>
      <c r="M67" s="137">
        <f t="shared" si="3"/>
        <v>3.367987493679811E-4</v>
      </c>
      <c r="N67" s="136">
        <f t="shared" si="4"/>
        <v>4202.12</v>
      </c>
      <c r="O67" s="136">
        <f t="shared" si="4"/>
        <v>3379.33</v>
      </c>
      <c r="P67" s="136">
        <f t="shared" si="4"/>
        <v>4466.9799999999996</v>
      </c>
      <c r="Q67" s="135">
        <f t="shared" si="5"/>
        <v>1</v>
      </c>
      <c r="R67" s="135">
        <f t="shared" si="5"/>
        <v>1</v>
      </c>
      <c r="S67" s="135">
        <f t="shared" si="5"/>
        <v>1</v>
      </c>
      <c r="T67" s="130">
        <f>IFERROR(IF(K67&gt;INDEX('GHGRP Production Outlier Adj'!H$4:H$45,MATCH('GHGRP Production'!$D67,'GHGRP Production Outlier Adj'!$A$4:$A$45,0),1)+INDEX('GHGRP Production Outlier Adj'!E$4:E$45,MATCH('GHGRP Production'!$D67,'GHGRP Production Outlier Adj'!$A$4:$A$45,0),1)*'GHGRP Production Outlier Adj'!E$1,1,IF(K67&lt;INDEX('GHGRP Production Outlier Adj'!H$4:H$45,MATCH('GHGRP Production'!$D67,'GHGRP Production Outlier Adj'!$A$4:$A$45,0),1)-INDEX('GHGRP Production Outlier Adj'!E$4:E$45,MATCH('GHGRP Production'!$D67,'GHGRP Production Outlier Adj'!$A$4:$A$45,0),1)*'GHGRP Production Outlier Adj'!E$1,1,0)),1)</f>
        <v>0</v>
      </c>
      <c r="U67" s="130">
        <f>IFERROR(IF(L67&gt;INDEX('GHGRP Production Outlier Adj'!I$4:I$45,MATCH('GHGRP Production'!$D67,'GHGRP Production Outlier Adj'!$A$4:$A$45,0),1)+INDEX('GHGRP Production Outlier Adj'!F$4:F$45,MATCH('GHGRP Production'!$D67,'GHGRP Production Outlier Adj'!$A$4:$A$45,0),1)*'GHGRP Production Outlier Adj'!F$1,1,IF(L67&lt;INDEX('GHGRP Production Outlier Adj'!I$4:I$45,MATCH('GHGRP Production'!$D67,'GHGRP Production Outlier Adj'!$A$4:$A$45,0),1)-INDEX('GHGRP Production Outlier Adj'!F$4:F$45,MATCH('GHGRP Production'!$D67,'GHGRP Production Outlier Adj'!$A$4:$A$45,0),1)*'GHGRP Production Outlier Adj'!F$1,1,0)),1)</f>
        <v>0</v>
      </c>
      <c r="V67" s="130">
        <f>IFERROR(IF(M67&gt;INDEX('GHGRP Production Outlier Adj'!J$4:J$45,MATCH('GHGRP Production'!$D67,'GHGRP Production Outlier Adj'!$A$4:$A$45,0),1)+INDEX('GHGRP Production Outlier Adj'!G$4:G$45,MATCH('GHGRP Production'!$D67,'GHGRP Production Outlier Adj'!$A$4:$A$45,0),1)*'GHGRP Production Outlier Adj'!G$1,1,IF(M67&lt;INDEX('GHGRP Production Outlier Adj'!J$4:J$45,MATCH('GHGRP Production'!$D67,'GHGRP Production Outlier Adj'!$A$4:$A$45,0),1)-INDEX('GHGRP Production Outlier Adj'!G$4:G$45,MATCH('GHGRP Production'!$D67,'GHGRP Production Outlier Adj'!$A$4:$A$45,0),1)*'GHGRP Production Outlier Adj'!G$1,1,0)),1)</f>
        <v>0</v>
      </c>
      <c r="W67" s="130">
        <f t="shared" si="6"/>
        <v>0</v>
      </c>
      <c r="X67" s="130">
        <f t="shared" si="7"/>
        <v>0</v>
      </c>
      <c r="Y67" s="135">
        <f t="shared" si="8"/>
        <v>3379.33</v>
      </c>
      <c r="Z67" s="135">
        <f t="shared" si="9"/>
        <v>13474908</v>
      </c>
    </row>
    <row r="68" spans="1:26" x14ac:dyDescent="0.3">
      <c r="A68" t="s">
        <v>2609</v>
      </c>
      <c r="B68" t="s">
        <v>109</v>
      </c>
      <c r="C68" s="130">
        <v>1008188</v>
      </c>
      <c r="D68" s="131" t="s">
        <v>2572</v>
      </c>
      <c r="E68" s="135">
        <v>4792.32</v>
      </c>
      <c r="F68" s="135">
        <v>4176.5</v>
      </c>
      <c r="G68" s="135">
        <v>0</v>
      </c>
      <c r="H68" s="136">
        <v>29712486.600000001</v>
      </c>
      <c r="I68" s="136">
        <v>27513407.989999998</v>
      </c>
      <c r="J68" s="136">
        <v>0</v>
      </c>
      <c r="K68" s="137">
        <f t="shared" ref="K68:M131" si="10">IF(OR(E68=0,H68=0),"N/A",E68/H68)</f>
        <v>1.6128976563004995E-4</v>
      </c>
      <c r="L68" s="137">
        <f t="shared" si="10"/>
        <v>1.5179871579405893E-4</v>
      </c>
      <c r="M68" s="137" t="str">
        <f t="shared" si="10"/>
        <v>N/A</v>
      </c>
      <c r="N68" s="136">
        <f t="shared" ref="N68:P131" si="11">IFERROR(H68*K68,"N/A")</f>
        <v>4792.32</v>
      </c>
      <c r="O68" s="136">
        <f t="shared" si="11"/>
        <v>4176.5</v>
      </c>
      <c r="P68" s="136" t="str">
        <f t="shared" si="11"/>
        <v>N/A</v>
      </c>
      <c r="Q68" s="135">
        <f t="shared" ref="Q68:S131" si="12">IF(OR(E68=0,H68=0),0,1)</f>
        <v>1</v>
      </c>
      <c r="R68" s="135">
        <f t="shared" si="12"/>
        <v>1</v>
      </c>
      <c r="S68" s="135">
        <f t="shared" si="12"/>
        <v>0</v>
      </c>
      <c r="T68" s="130">
        <f>IFERROR(IF(K68&gt;INDEX('GHGRP Production Outlier Adj'!H$4:H$45,MATCH('GHGRP Production'!$D68,'GHGRP Production Outlier Adj'!$A$4:$A$45,0),1)+INDEX('GHGRP Production Outlier Adj'!E$4:E$45,MATCH('GHGRP Production'!$D68,'GHGRP Production Outlier Adj'!$A$4:$A$45,0),1)*'GHGRP Production Outlier Adj'!E$1,1,IF(K68&lt;INDEX('GHGRP Production Outlier Adj'!H$4:H$45,MATCH('GHGRP Production'!$D68,'GHGRP Production Outlier Adj'!$A$4:$A$45,0),1)-INDEX('GHGRP Production Outlier Adj'!E$4:E$45,MATCH('GHGRP Production'!$D68,'GHGRP Production Outlier Adj'!$A$4:$A$45,0),1)*'GHGRP Production Outlier Adj'!E$1,1,0)),1)</f>
        <v>1</v>
      </c>
      <c r="U68" s="130">
        <f>IFERROR(IF(L68&gt;INDEX('GHGRP Production Outlier Adj'!I$4:I$45,MATCH('GHGRP Production'!$D68,'GHGRP Production Outlier Adj'!$A$4:$A$45,0),1)+INDEX('GHGRP Production Outlier Adj'!F$4:F$45,MATCH('GHGRP Production'!$D68,'GHGRP Production Outlier Adj'!$A$4:$A$45,0),1)*'GHGRP Production Outlier Adj'!F$1,1,IF(L68&lt;INDEX('GHGRP Production Outlier Adj'!I$4:I$45,MATCH('GHGRP Production'!$D68,'GHGRP Production Outlier Adj'!$A$4:$A$45,0),1)-INDEX('GHGRP Production Outlier Adj'!F$4:F$45,MATCH('GHGRP Production'!$D68,'GHGRP Production Outlier Adj'!$A$4:$A$45,0),1)*'GHGRP Production Outlier Adj'!F$1,1,0)),1)</f>
        <v>0</v>
      </c>
      <c r="V68" s="130">
        <f>IFERROR(IF(M68&gt;INDEX('GHGRP Production Outlier Adj'!J$4:J$45,MATCH('GHGRP Production'!$D68,'GHGRP Production Outlier Adj'!$A$4:$A$45,0),1)+INDEX('GHGRP Production Outlier Adj'!G$4:G$45,MATCH('GHGRP Production'!$D68,'GHGRP Production Outlier Adj'!$A$4:$A$45,0),1)*'GHGRP Production Outlier Adj'!G$1,1,IF(M68&lt;INDEX('GHGRP Production Outlier Adj'!J$4:J$45,MATCH('GHGRP Production'!$D68,'GHGRP Production Outlier Adj'!$A$4:$A$45,0),1)-INDEX('GHGRP Production Outlier Adj'!G$4:G$45,MATCH('GHGRP Production'!$D68,'GHGRP Production Outlier Adj'!$A$4:$A$45,0),1)*'GHGRP Production Outlier Adj'!G$1,1,0)),1)</f>
        <v>1</v>
      </c>
      <c r="W68" s="130">
        <f t="shared" ref="W68:W131" si="13">IF(AND(U68=1,V68=0),1,0)</f>
        <v>0</v>
      </c>
      <c r="X68" s="130">
        <f t="shared" ref="X68:X131" si="14">IF(AND(U68=1,V68=1,T68=0),1,0)</f>
        <v>0</v>
      </c>
      <c r="Y68" s="135">
        <f t="shared" ref="Y68:Y131" si="15">IF(U68=0,F68,IF(W68=1,G68,IF(X68=1,E68,"N/A")))</f>
        <v>4176.5</v>
      </c>
      <c r="Z68" s="135">
        <f t="shared" ref="Z68:Z131" si="16">IF(U68=0,I68,IF(W68=1,J68,IF(X68=1,H68,"N/A")))</f>
        <v>27513407.989999998</v>
      </c>
    </row>
    <row r="69" spans="1:26" x14ac:dyDescent="0.3">
      <c r="A69" t="s">
        <v>2609</v>
      </c>
      <c r="B69" t="s">
        <v>89</v>
      </c>
      <c r="C69" s="130">
        <v>1008190</v>
      </c>
      <c r="D69" s="131" t="s">
        <v>2562</v>
      </c>
      <c r="E69" s="135">
        <v>401.25</v>
      </c>
      <c r="F69" s="135">
        <v>366.31999999999994</v>
      </c>
      <c r="G69" s="135">
        <v>483.99</v>
      </c>
      <c r="H69" s="136">
        <v>2543179</v>
      </c>
      <c r="I69" s="136">
        <v>1918642</v>
      </c>
      <c r="J69" s="136">
        <v>1898192</v>
      </c>
      <c r="K69" s="137">
        <f t="shared" si="10"/>
        <v>1.5777497376315234E-4</v>
      </c>
      <c r="L69" s="137">
        <f t="shared" si="10"/>
        <v>1.9092670753585085E-4</v>
      </c>
      <c r="M69" s="137">
        <f t="shared" si="10"/>
        <v>2.5497420703490478E-4</v>
      </c>
      <c r="N69" s="136">
        <f t="shared" si="11"/>
        <v>401.25</v>
      </c>
      <c r="O69" s="136">
        <f t="shared" si="11"/>
        <v>366.31999999999994</v>
      </c>
      <c r="P69" s="136">
        <f t="shared" si="11"/>
        <v>483.98999999999995</v>
      </c>
      <c r="Q69" s="135">
        <f t="shared" si="12"/>
        <v>1</v>
      </c>
      <c r="R69" s="135">
        <f t="shared" si="12"/>
        <v>1</v>
      </c>
      <c r="S69" s="135">
        <f t="shared" si="12"/>
        <v>1</v>
      </c>
      <c r="T69" s="130">
        <f>IFERROR(IF(K69&gt;INDEX('GHGRP Production Outlier Adj'!H$4:H$45,MATCH('GHGRP Production'!$D69,'GHGRP Production Outlier Adj'!$A$4:$A$45,0),1)+INDEX('GHGRP Production Outlier Adj'!E$4:E$45,MATCH('GHGRP Production'!$D69,'GHGRP Production Outlier Adj'!$A$4:$A$45,0),1)*'GHGRP Production Outlier Adj'!E$1,1,IF(K69&lt;INDEX('GHGRP Production Outlier Adj'!H$4:H$45,MATCH('GHGRP Production'!$D69,'GHGRP Production Outlier Adj'!$A$4:$A$45,0),1)-INDEX('GHGRP Production Outlier Adj'!E$4:E$45,MATCH('GHGRP Production'!$D69,'GHGRP Production Outlier Adj'!$A$4:$A$45,0),1)*'GHGRP Production Outlier Adj'!E$1,1,0)),1)</f>
        <v>0</v>
      </c>
      <c r="U69" s="130">
        <f>IFERROR(IF(L69&gt;INDEX('GHGRP Production Outlier Adj'!I$4:I$45,MATCH('GHGRP Production'!$D69,'GHGRP Production Outlier Adj'!$A$4:$A$45,0),1)+INDEX('GHGRP Production Outlier Adj'!F$4:F$45,MATCH('GHGRP Production'!$D69,'GHGRP Production Outlier Adj'!$A$4:$A$45,0),1)*'GHGRP Production Outlier Adj'!F$1,1,IF(L69&lt;INDEX('GHGRP Production Outlier Adj'!I$4:I$45,MATCH('GHGRP Production'!$D69,'GHGRP Production Outlier Adj'!$A$4:$A$45,0),1)-INDEX('GHGRP Production Outlier Adj'!F$4:F$45,MATCH('GHGRP Production'!$D69,'GHGRP Production Outlier Adj'!$A$4:$A$45,0),1)*'GHGRP Production Outlier Adj'!F$1,1,0)),1)</f>
        <v>0</v>
      </c>
      <c r="V69" s="130">
        <f>IFERROR(IF(M69&gt;INDEX('GHGRP Production Outlier Adj'!J$4:J$45,MATCH('GHGRP Production'!$D69,'GHGRP Production Outlier Adj'!$A$4:$A$45,0),1)+INDEX('GHGRP Production Outlier Adj'!G$4:G$45,MATCH('GHGRP Production'!$D69,'GHGRP Production Outlier Adj'!$A$4:$A$45,0),1)*'GHGRP Production Outlier Adj'!G$1,1,IF(M69&lt;INDEX('GHGRP Production Outlier Adj'!J$4:J$45,MATCH('GHGRP Production'!$D69,'GHGRP Production Outlier Adj'!$A$4:$A$45,0),1)-INDEX('GHGRP Production Outlier Adj'!G$4:G$45,MATCH('GHGRP Production'!$D69,'GHGRP Production Outlier Adj'!$A$4:$A$45,0),1)*'GHGRP Production Outlier Adj'!G$1,1,0)),1)</f>
        <v>0</v>
      </c>
      <c r="W69" s="130">
        <f t="shared" si="13"/>
        <v>0</v>
      </c>
      <c r="X69" s="130">
        <f t="shared" si="14"/>
        <v>0</v>
      </c>
      <c r="Y69" s="135">
        <f t="shared" si="15"/>
        <v>366.31999999999994</v>
      </c>
      <c r="Z69" s="135">
        <f t="shared" si="16"/>
        <v>1918642</v>
      </c>
    </row>
    <row r="70" spans="1:26" x14ac:dyDescent="0.3">
      <c r="A70" t="s">
        <v>2609</v>
      </c>
      <c r="B70" t="s">
        <v>71</v>
      </c>
      <c r="C70" s="130">
        <v>1008199</v>
      </c>
      <c r="D70" s="131" t="s">
        <v>2563</v>
      </c>
      <c r="E70" s="135">
        <v>936.1099999999999</v>
      </c>
      <c r="F70" s="135">
        <v>861.11</v>
      </c>
      <c r="G70" s="135">
        <v>752.83999999999992</v>
      </c>
      <c r="H70" s="136">
        <v>13202751.130000001</v>
      </c>
      <c r="I70" s="136">
        <v>11403835.0265976</v>
      </c>
      <c r="J70" s="136">
        <v>9694531.4000000004</v>
      </c>
      <c r="K70" s="137">
        <f t="shared" si="10"/>
        <v>7.0902646787980453E-5</v>
      </c>
      <c r="L70" s="137">
        <f t="shared" si="10"/>
        <v>7.5510562717857649E-5</v>
      </c>
      <c r="M70" s="137">
        <f t="shared" si="10"/>
        <v>7.7656151590782397E-5</v>
      </c>
      <c r="N70" s="136">
        <f t="shared" si="11"/>
        <v>936.1099999999999</v>
      </c>
      <c r="O70" s="136">
        <f t="shared" si="11"/>
        <v>861.11</v>
      </c>
      <c r="P70" s="136">
        <f t="shared" si="11"/>
        <v>752.83999999999992</v>
      </c>
      <c r="Q70" s="135">
        <f t="shared" si="12"/>
        <v>1</v>
      </c>
      <c r="R70" s="135">
        <f t="shared" si="12"/>
        <v>1</v>
      </c>
      <c r="S70" s="135">
        <f t="shared" si="12"/>
        <v>1</v>
      </c>
      <c r="T70" s="130">
        <f>IFERROR(IF(K70&gt;INDEX('GHGRP Production Outlier Adj'!H$4:H$45,MATCH('GHGRP Production'!$D70,'GHGRP Production Outlier Adj'!$A$4:$A$45,0),1)+INDEX('GHGRP Production Outlier Adj'!E$4:E$45,MATCH('GHGRP Production'!$D70,'GHGRP Production Outlier Adj'!$A$4:$A$45,0),1)*'GHGRP Production Outlier Adj'!E$1,1,IF(K70&lt;INDEX('GHGRP Production Outlier Adj'!H$4:H$45,MATCH('GHGRP Production'!$D70,'GHGRP Production Outlier Adj'!$A$4:$A$45,0),1)-INDEX('GHGRP Production Outlier Adj'!E$4:E$45,MATCH('GHGRP Production'!$D70,'GHGRP Production Outlier Adj'!$A$4:$A$45,0),1)*'GHGRP Production Outlier Adj'!E$1,1,0)),1)</f>
        <v>0</v>
      </c>
      <c r="U70" s="130">
        <f>IFERROR(IF(L70&gt;INDEX('GHGRP Production Outlier Adj'!I$4:I$45,MATCH('GHGRP Production'!$D70,'GHGRP Production Outlier Adj'!$A$4:$A$45,0),1)+INDEX('GHGRP Production Outlier Adj'!F$4:F$45,MATCH('GHGRP Production'!$D70,'GHGRP Production Outlier Adj'!$A$4:$A$45,0),1)*'GHGRP Production Outlier Adj'!F$1,1,IF(L70&lt;INDEX('GHGRP Production Outlier Adj'!I$4:I$45,MATCH('GHGRP Production'!$D70,'GHGRP Production Outlier Adj'!$A$4:$A$45,0),1)-INDEX('GHGRP Production Outlier Adj'!F$4:F$45,MATCH('GHGRP Production'!$D70,'GHGRP Production Outlier Adj'!$A$4:$A$45,0),1)*'GHGRP Production Outlier Adj'!F$1,1,0)),1)</f>
        <v>0</v>
      </c>
      <c r="V70" s="130">
        <f>IFERROR(IF(M70&gt;INDEX('GHGRP Production Outlier Adj'!J$4:J$45,MATCH('GHGRP Production'!$D70,'GHGRP Production Outlier Adj'!$A$4:$A$45,0),1)+INDEX('GHGRP Production Outlier Adj'!G$4:G$45,MATCH('GHGRP Production'!$D70,'GHGRP Production Outlier Adj'!$A$4:$A$45,0),1)*'GHGRP Production Outlier Adj'!G$1,1,IF(M70&lt;INDEX('GHGRP Production Outlier Adj'!J$4:J$45,MATCH('GHGRP Production'!$D70,'GHGRP Production Outlier Adj'!$A$4:$A$45,0),1)-INDEX('GHGRP Production Outlier Adj'!G$4:G$45,MATCH('GHGRP Production'!$D70,'GHGRP Production Outlier Adj'!$A$4:$A$45,0),1)*'GHGRP Production Outlier Adj'!G$1,1,0)),1)</f>
        <v>0</v>
      </c>
      <c r="W70" s="130">
        <f t="shared" si="13"/>
        <v>0</v>
      </c>
      <c r="X70" s="130">
        <f t="shared" si="14"/>
        <v>0</v>
      </c>
      <c r="Y70" s="135">
        <f t="shared" si="15"/>
        <v>861.11</v>
      </c>
      <c r="Z70" s="135">
        <f t="shared" si="16"/>
        <v>11403835.0265976</v>
      </c>
    </row>
    <row r="71" spans="1:26" x14ac:dyDescent="0.3">
      <c r="A71" t="s">
        <v>2609</v>
      </c>
      <c r="B71" t="s">
        <v>103</v>
      </c>
      <c r="C71" s="130">
        <v>1008200</v>
      </c>
      <c r="D71" s="131" t="s">
        <v>2566</v>
      </c>
      <c r="E71" s="135">
        <v>771.80000000000007</v>
      </c>
      <c r="F71" s="135">
        <v>217.56</v>
      </c>
      <c r="G71" s="135">
        <v>254.54000000000002</v>
      </c>
      <c r="H71" s="136">
        <v>8382552</v>
      </c>
      <c r="I71" s="136">
        <v>1105718.05</v>
      </c>
      <c r="J71" s="136">
        <v>1260633.3500000001</v>
      </c>
      <c r="K71" s="137">
        <f t="shared" si="10"/>
        <v>9.2072199492469604E-5</v>
      </c>
      <c r="L71" s="137">
        <f t="shared" si="10"/>
        <v>1.9675902007749624E-4</v>
      </c>
      <c r="M71" s="137">
        <f t="shared" si="10"/>
        <v>2.0191437899052885E-4</v>
      </c>
      <c r="N71" s="136">
        <f t="shared" si="11"/>
        <v>771.80000000000007</v>
      </c>
      <c r="O71" s="136">
        <f t="shared" si="11"/>
        <v>217.56</v>
      </c>
      <c r="P71" s="136">
        <f t="shared" si="11"/>
        <v>254.54000000000002</v>
      </c>
      <c r="Q71" s="135">
        <f t="shared" si="12"/>
        <v>1</v>
      </c>
      <c r="R71" s="135">
        <f t="shared" si="12"/>
        <v>1</v>
      </c>
      <c r="S71" s="135">
        <f t="shared" si="12"/>
        <v>1</v>
      </c>
      <c r="T71" s="130">
        <f>IFERROR(IF(K71&gt;INDEX('GHGRP Production Outlier Adj'!H$4:H$45,MATCH('GHGRP Production'!$D71,'GHGRP Production Outlier Adj'!$A$4:$A$45,0),1)+INDEX('GHGRP Production Outlier Adj'!E$4:E$45,MATCH('GHGRP Production'!$D71,'GHGRP Production Outlier Adj'!$A$4:$A$45,0),1)*'GHGRP Production Outlier Adj'!E$1,1,IF(K71&lt;INDEX('GHGRP Production Outlier Adj'!H$4:H$45,MATCH('GHGRP Production'!$D71,'GHGRP Production Outlier Adj'!$A$4:$A$45,0),1)-INDEX('GHGRP Production Outlier Adj'!E$4:E$45,MATCH('GHGRP Production'!$D71,'GHGRP Production Outlier Adj'!$A$4:$A$45,0),1)*'GHGRP Production Outlier Adj'!E$1,1,0)),1)</f>
        <v>0</v>
      </c>
      <c r="U71" s="130">
        <f>IFERROR(IF(L71&gt;INDEX('GHGRP Production Outlier Adj'!I$4:I$45,MATCH('GHGRP Production'!$D71,'GHGRP Production Outlier Adj'!$A$4:$A$45,0),1)+INDEX('GHGRP Production Outlier Adj'!F$4:F$45,MATCH('GHGRP Production'!$D71,'GHGRP Production Outlier Adj'!$A$4:$A$45,0),1)*'GHGRP Production Outlier Adj'!F$1,1,IF(L71&lt;INDEX('GHGRP Production Outlier Adj'!I$4:I$45,MATCH('GHGRP Production'!$D71,'GHGRP Production Outlier Adj'!$A$4:$A$45,0),1)-INDEX('GHGRP Production Outlier Adj'!F$4:F$45,MATCH('GHGRP Production'!$D71,'GHGRP Production Outlier Adj'!$A$4:$A$45,0),1)*'GHGRP Production Outlier Adj'!F$1,1,0)),1)</f>
        <v>0</v>
      </c>
      <c r="V71" s="130">
        <f>IFERROR(IF(M71&gt;INDEX('GHGRP Production Outlier Adj'!J$4:J$45,MATCH('GHGRP Production'!$D71,'GHGRP Production Outlier Adj'!$A$4:$A$45,0),1)+INDEX('GHGRP Production Outlier Adj'!G$4:G$45,MATCH('GHGRP Production'!$D71,'GHGRP Production Outlier Adj'!$A$4:$A$45,0),1)*'GHGRP Production Outlier Adj'!G$1,1,IF(M71&lt;INDEX('GHGRP Production Outlier Adj'!J$4:J$45,MATCH('GHGRP Production'!$D71,'GHGRP Production Outlier Adj'!$A$4:$A$45,0),1)-INDEX('GHGRP Production Outlier Adj'!G$4:G$45,MATCH('GHGRP Production'!$D71,'GHGRP Production Outlier Adj'!$A$4:$A$45,0),1)*'GHGRP Production Outlier Adj'!G$1,1,0)),1)</f>
        <v>0</v>
      </c>
      <c r="W71" s="130">
        <f t="shared" si="13"/>
        <v>0</v>
      </c>
      <c r="X71" s="130">
        <f t="shared" si="14"/>
        <v>0</v>
      </c>
      <c r="Y71" s="135">
        <f t="shared" si="15"/>
        <v>217.56</v>
      </c>
      <c r="Z71" s="135">
        <f t="shared" si="16"/>
        <v>1105718.05</v>
      </c>
    </row>
    <row r="72" spans="1:26" x14ac:dyDescent="0.3">
      <c r="A72" t="s">
        <v>2609</v>
      </c>
      <c r="B72" t="s">
        <v>73</v>
      </c>
      <c r="C72" s="130">
        <v>1008202</v>
      </c>
      <c r="D72" s="131" t="s">
        <v>2584</v>
      </c>
      <c r="E72" s="135">
        <v>19016.239999999998</v>
      </c>
      <c r="F72" s="135">
        <v>17877.940000000002</v>
      </c>
      <c r="G72" s="135">
        <v>13235.37</v>
      </c>
      <c r="H72" s="136">
        <v>207225053</v>
      </c>
      <c r="I72" s="136">
        <v>249218015</v>
      </c>
      <c r="J72" s="136">
        <v>246133607</v>
      </c>
      <c r="K72" s="137">
        <f t="shared" si="10"/>
        <v>9.176612443670118E-5</v>
      </c>
      <c r="L72" s="137">
        <f t="shared" si="10"/>
        <v>7.1736146361650466E-5</v>
      </c>
      <c r="M72" s="137">
        <f t="shared" si="10"/>
        <v>5.3773111934283729E-5</v>
      </c>
      <c r="N72" s="136">
        <f t="shared" si="11"/>
        <v>19016.239999999998</v>
      </c>
      <c r="O72" s="136">
        <f t="shared" si="11"/>
        <v>17877.940000000002</v>
      </c>
      <c r="P72" s="136">
        <f t="shared" si="11"/>
        <v>13235.37</v>
      </c>
      <c r="Q72" s="135">
        <f t="shared" si="12"/>
        <v>1</v>
      </c>
      <c r="R72" s="135">
        <f t="shared" si="12"/>
        <v>1</v>
      </c>
      <c r="S72" s="135">
        <f t="shared" si="12"/>
        <v>1</v>
      </c>
      <c r="T72" s="130">
        <f>IFERROR(IF(K72&gt;INDEX('GHGRP Production Outlier Adj'!H$4:H$45,MATCH('GHGRP Production'!$D72,'GHGRP Production Outlier Adj'!$A$4:$A$45,0),1)+INDEX('GHGRP Production Outlier Adj'!E$4:E$45,MATCH('GHGRP Production'!$D72,'GHGRP Production Outlier Adj'!$A$4:$A$45,0),1)*'GHGRP Production Outlier Adj'!E$1,1,IF(K72&lt;INDEX('GHGRP Production Outlier Adj'!H$4:H$45,MATCH('GHGRP Production'!$D72,'GHGRP Production Outlier Adj'!$A$4:$A$45,0),1)-INDEX('GHGRP Production Outlier Adj'!E$4:E$45,MATCH('GHGRP Production'!$D72,'GHGRP Production Outlier Adj'!$A$4:$A$45,0),1)*'GHGRP Production Outlier Adj'!E$1,1,0)),1)</f>
        <v>0</v>
      </c>
      <c r="U72" s="130">
        <f>IFERROR(IF(L72&gt;INDEX('GHGRP Production Outlier Adj'!I$4:I$45,MATCH('GHGRP Production'!$D72,'GHGRP Production Outlier Adj'!$A$4:$A$45,0),1)+INDEX('GHGRP Production Outlier Adj'!F$4:F$45,MATCH('GHGRP Production'!$D72,'GHGRP Production Outlier Adj'!$A$4:$A$45,0),1)*'GHGRP Production Outlier Adj'!F$1,1,IF(L72&lt;INDEX('GHGRP Production Outlier Adj'!I$4:I$45,MATCH('GHGRP Production'!$D72,'GHGRP Production Outlier Adj'!$A$4:$A$45,0),1)-INDEX('GHGRP Production Outlier Adj'!F$4:F$45,MATCH('GHGRP Production'!$D72,'GHGRP Production Outlier Adj'!$A$4:$A$45,0),1)*'GHGRP Production Outlier Adj'!F$1,1,0)),1)</f>
        <v>0</v>
      </c>
      <c r="V72" s="130">
        <f>IFERROR(IF(M72&gt;INDEX('GHGRP Production Outlier Adj'!J$4:J$45,MATCH('GHGRP Production'!$D72,'GHGRP Production Outlier Adj'!$A$4:$A$45,0),1)+INDEX('GHGRP Production Outlier Adj'!G$4:G$45,MATCH('GHGRP Production'!$D72,'GHGRP Production Outlier Adj'!$A$4:$A$45,0),1)*'GHGRP Production Outlier Adj'!G$1,1,IF(M72&lt;INDEX('GHGRP Production Outlier Adj'!J$4:J$45,MATCH('GHGRP Production'!$D72,'GHGRP Production Outlier Adj'!$A$4:$A$45,0),1)-INDEX('GHGRP Production Outlier Adj'!G$4:G$45,MATCH('GHGRP Production'!$D72,'GHGRP Production Outlier Adj'!$A$4:$A$45,0),1)*'GHGRP Production Outlier Adj'!G$1,1,0)),1)</f>
        <v>0</v>
      </c>
      <c r="W72" s="130">
        <f t="shared" si="13"/>
        <v>0</v>
      </c>
      <c r="X72" s="130">
        <f t="shared" si="14"/>
        <v>0</v>
      </c>
      <c r="Y72" s="135">
        <f t="shared" si="15"/>
        <v>17877.940000000002</v>
      </c>
      <c r="Z72" s="135">
        <f t="shared" si="16"/>
        <v>249218015</v>
      </c>
    </row>
    <row r="73" spans="1:26" x14ac:dyDescent="0.3">
      <c r="A73" t="s">
        <v>2609</v>
      </c>
      <c r="B73" t="s">
        <v>116</v>
      </c>
      <c r="C73" s="130">
        <v>1008203</v>
      </c>
      <c r="D73" s="131" t="s">
        <v>2580</v>
      </c>
      <c r="E73" s="135">
        <v>456.97999999999996</v>
      </c>
      <c r="F73" s="135">
        <v>499.10999999999996</v>
      </c>
      <c r="G73" s="135">
        <v>35.549999999999997</v>
      </c>
      <c r="H73" s="136">
        <v>64149922</v>
      </c>
      <c r="I73" s="136">
        <v>1198245</v>
      </c>
      <c r="J73" s="136">
        <v>1464253</v>
      </c>
      <c r="K73" s="137">
        <f t="shared" si="10"/>
        <v>7.1236251853899368E-6</v>
      </c>
      <c r="L73" s="137">
        <f t="shared" si="10"/>
        <v>4.1653418124006357E-4</v>
      </c>
      <c r="M73" s="137">
        <f t="shared" si="10"/>
        <v>2.427859119974485E-5</v>
      </c>
      <c r="N73" s="136">
        <f t="shared" si="11"/>
        <v>456.97999999999996</v>
      </c>
      <c r="O73" s="136">
        <f t="shared" si="11"/>
        <v>499.10999999999996</v>
      </c>
      <c r="P73" s="136">
        <f t="shared" si="11"/>
        <v>35.549999999999997</v>
      </c>
      <c r="Q73" s="135">
        <f t="shared" si="12"/>
        <v>1</v>
      </c>
      <c r="R73" s="135">
        <f t="shared" si="12"/>
        <v>1</v>
      </c>
      <c r="S73" s="135">
        <f t="shared" si="12"/>
        <v>1</v>
      </c>
      <c r="T73" s="130">
        <f>IFERROR(IF(K73&gt;INDEX('GHGRP Production Outlier Adj'!H$4:H$45,MATCH('GHGRP Production'!$D73,'GHGRP Production Outlier Adj'!$A$4:$A$45,0),1)+INDEX('GHGRP Production Outlier Adj'!E$4:E$45,MATCH('GHGRP Production'!$D73,'GHGRP Production Outlier Adj'!$A$4:$A$45,0),1)*'GHGRP Production Outlier Adj'!E$1,1,IF(K73&lt;INDEX('GHGRP Production Outlier Adj'!H$4:H$45,MATCH('GHGRP Production'!$D73,'GHGRP Production Outlier Adj'!$A$4:$A$45,0),1)-INDEX('GHGRP Production Outlier Adj'!E$4:E$45,MATCH('GHGRP Production'!$D73,'GHGRP Production Outlier Adj'!$A$4:$A$45,0),1)*'GHGRP Production Outlier Adj'!E$1,1,0)),1)</f>
        <v>1</v>
      </c>
      <c r="U73" s="130">
        <f>IFERROR(IF(L73&gt;INDEX('GHGRP Production Outlier Adj'!I$4:I$45,MATCH('GHGRP Production'!$D73,'GHGRP Production Outlier Adj'!$A$4:$A$45,0),1)+INDEX('GHGRP Production Outlier Adj'!F$4:F$45,MATCH('GHGRP Production'!$D73,'GHGRP Production Outlier Adj'!$A$4:$A$45,0),1)*'GHGRP Production Outlier Adj'!F$1,1,IF(L73&lt;INDEX('GHGRP Production Outlier Adj'!I$4:I$45,MATCH('GHGRP Production'!$D73,'GHGRP Production Outlier Adj'!$A$4:$A$45,0),1)-INDEX('GHGRP Production Outlier Adj'!F$4:F$45,MATCH('GHGRP Production'!$D73,'GHGRP Production Outlier Adj'!$A$4:$A$45,0),1)*'GHGRP Production Outlier Adj'!F$1,1,0)),1)</f>
        <v>1</v>
      </c>
      <c r="V73" s="130">
        <f>IFERROR(IF(M73&gt;INDEX('GHGRP Production Outlier Adj'!J$4:J$45,MATCH('GHGRP Production'!$D73,'GHGRP Production Outlier Adj'!$A$4:$A$45,0),1)+INDEX('GHGRP Production Outlier Adj'!G$4:G$45,MATCH('GHGRP Production'!$D73,'GHGRP Production Outlier Adj'!$A$4:$A$45,0),1)*'GHGRP Production Outlier Adj'!G$1,1,IF(M73&lt;INDEX('GHGRP Production Outlier Adj'!J$4:J$45,MATCH('GHGRP Production'!$D73,'GHGRP Production Outlier Adj'!$A$4:$A$45,0),1)-INDEX('GHGRP Production Outlier Adj'!G$4:G$45,MATCH('GHGRP Production'!$D73,'GHGRP Production Outlier Adj'!$A$4:$A$45,0),1)*'GHGRP Production Outlier Adj'!G$1,1,0)),1)</f>
        <v>0</v>
      </c>
      <c r="W73" s="130">
        <f t="shared" si="13"/>
        <v>1</v>
      </c>
      <c r="X73" s="130">
        <f t="shared" si="14"/>
        <v>0</v>
      </c>
      <c r="Y73" s="135">
        <f t="shared" si="15"/>
        <v>35.549999999999997</v>
      </c>
      <c r="Z73" s="135">
        <f t="shared" si="16"/>
        <v>1464253</v>
      </c>
    </row>
    <row r="74" spans="1:26" x14ac:dyDescent="0.3">
      <c r="A74" t="s">
        <v>2609</v>
      </c>
      <c r="B74" t="s">
        <v>73</v>
      </c>
      <c r="C74" s="130">
        <v>1008204</v>
      </c>
      <c r="D74" s="131" t="s">
        <v>2583</v>
      </c>
      <c r="E74" s="135">
        <v>1972.11</v>
      </c>
      <c r="F74" s="135">
        <v>2110.1299999999997</v>
      </c>
      <c r="G74" s="135">
        <v>46.71</v>
      </c>
      <c r="H74" s="136">
        <v>30089621</v>
      </c>
      <c r="I74" s="136">
        <v>18038533</v>
      </c>
      <c r="J74" s="136">
        <v>629977</v>
      </c>
      <c r="K74" s="137">
        <f t="shared" si="10"/>
        <v>6.5541204390710006E-5</v>
      </c>
      <c r="L74" s="137">
        <f t="shared" si="10"/>
        <v>1.169790248464218E-4</v>
      </c>
      <c r="M74" s="137">
        <f t="shared" si="10"/>
        <v>7.4145564044401628E-5</v>
      </c>
      <c r="N74" s="136">
        <f t="shared" si="11"/>
        <v>1972.11</v>
      </c>
      <c r="O74" s="136">
        <f t="shared" si="11"/>
        <v>2110.1299999999997</v>
      </c>
      <c r="P74" s="136">
        <f t="shared" si="11"/>
        <v>46.710000000000008</v>
      </c>
      <c r="Q74" s="135">
        <f t="shared" si="12"/>
        <v>1</v>
      </c>
      <c r="R74" s="135">
        <f t="shared" si="12"/>
        <v>1</v>
      </c>
      <c r="S74" s="135">
        <f t="shared" si="12"/>
        <v>1</v>
      </c>
      <c r="T74" s="130">
        <f>IFERROR(IF(K74&gt;INDEX('GHGRP Production Outlier Adj'!H$4:H$45,MATCH('GHGRP Production'!$D74,'GHGRP Production Outlier Adj'!$A$4:$A$45,0),1)+INDEX('GHGRP Production Outlier Adj'!E$4:E$45,MATCH('GHGRP Production'!$D74,'GHGRP Production Outlier Adj'!$A$4:$A$45,0),1)*'GHGRP Production Outlier Adj'!E$1,1,IF(K74&lt;INDEX('GHGRP Production Outlier Adj'!H$4:H$45,MATCH('GHGRP Production'!$D74,'GHGRP Production Outlier Adj'!$A$4:$A$45,0),1)-INDEX('GHGRP Production Outlier Adj'!E$4:E$45,MATCH('GHGRP Production'!$D74,'GHGRP Production Outlier Adj'!$A$4:$A$45,0),1)*'GHGRP Production Outlier Adj'!E$1,1,0)),1)</f>
        <v>0</v>
      </c>
      <c r="U74" s="130">
        <f>IFERROR(IF(L74&gt;INDEX('GHGRP Production Outlier Adj'!I$4:I$45,MATCH('GHGRP Production'!$D74,'GHGRP Production Outlier Adj'!$A$4:$A$45,0),1)+INDEX('GHGRP Production Outlier Adj'!F$4:F$45,MATCH('GHGRP Production'!$D74,'GHGRP Production Outlier Adj'!$A$4:$A$45,0),1)*'GHGRP Production Outlier Adj'!F$1,1,IF(L74&lt;INDEX('GHGRP Production Outlier Adj'!I$4:I$45,MATCH('GHGRP Production'!$D74,'GHGRP Production Outlier Adj'!$A$4:$A$45,0),1)-INDEX('GHGRP Production Outlier Adj'!F$4:F$45,MATCH('GHGRP Production'!$D74,'GHGRP Production Outlier Adj'!$A$4:$A$45,0),1)*'GHGRP Production Outlier Adj'!F$1,1,0)),1)</f>
        <v>0</v>
      </c>
      <c r="V74" s="130">
        <f>IFERROR(IF(M74&gt;INDEX('GHGRP Production Outlier Adj'!J$4:J$45,MATCH('GHGRP Production'!$D74,'GHGRP Production Outlier Adj'!$A$4:$A$45,0),1)+INDEX('GHGRP Production Outlier Adj'!G$4:G$45,MATCH('GHGRP Production'!$D74,'GHGRP Production Outlier Adj'!$A$4:$A$45,0),1)*'GHGRP Production Outlier Adj'!G$1,1,IF(M74&lt;INDEX('GHGRP Production Outlier Adj'!J$4:J$45,MATCH('GHGRP Production'!$D74,'GHGRP Production Outlier Adj'!$A$4:$A$45,0),1)-INDEX('GHGRP Production Outlier Adj'!G$4:G$45,MATCH('GHGRP Production'!$D74,'GHGRP Production Outlier Adj'!$A$4:$A$45,0),1)*'GHGRP Production Outlier Adj'!G$1,1,0)),1)</f>
        <v>0</v>
      </c>
      <c r="W74" s="130">
        <f t="shared" si="13"/>
        <v>0</v>
      </c>
      <c r="X74" s="130">
        <f t="shared" si="14"/>
        <v>0</v>
      </c>
      <c r="Y74" s="135">
        <f t="shared" si="15"/>
        <v>2110.1299999999997</v>
      </c>
      <c r="Z74" s="135">
        <f t="shared" si="16"/>
        <v>18038533</v>
      </c>
    </row>
    <row r="75" spans="1:26" x14ac:dyDescent="0.3">
      <c r="A75" t="s">
        <v>2609</v>
      </c>
      <c r="B75" t="s">
        <v>73</v>
      </c>
      <c r="C75" s="130">
        <v>1008206</v>
      </c>
      <c r="D75" s="131" t="s">
        <v>2584</v>
      </c>
      <c r="E75" s="135">
        <v>6233.09</v>
      </c>
      <c r="F75" s="135">
        <v>6492.2000000000007</v>
      </c>
      <c r="G75" s="135">
        <v>5549.79</v>
      </c>
      <c r="H75" s="136">
        <v>58925501.549999997</v>
      </c>
      <c r="I75" s="136">
        <v>53122031</v>
      </c>
      <c r="J75" s="136">
        <v>46756555</v>
      </c>
      <c r="K75" s="137">
        <f t="shared" si="10"/>
        <v>1.0577915904052242E-4</v>
      </c>
      <c r="L75" s="137">
        <f t="shared" si="10"/>
        <v>1.2221294776925982E-4</v>
      </c>
      <c r="M75" s="137">
        <f t="shared" si="10"/>
        <v>1.1869544281010438E-4</v>
      </c>
      <c r="N75" s="136">
        <f t="shared" si="11"/>
        <v>6233.09</v>
      </c>
      <c r="O75" s="136">
        <f t="shared" si="11"/>
        <v>6492.2000000000007</v>
      </c>
      <c r="P75" s="136">
        <f t="shared" si="11"/>
        <v>5549.79</v>
      </c>
      <c r="Q75" s="135">
        <f t="shared" si="12"/>
        <v>1</v>
      </c>
      <c r="R75" s="135">
        <f t="shared" si="12"/>
        <v>1</v>
      </c>
      <c r="S75" s="135">
        <f t="shared" si="12"/>
        <v>1</v>
      </c>
      <c r="T75" s="130">
        <f>IFERROR(IF(K75&gt;INDEX('GHGRP Production Outlier Adj'!H$4:H$45,MATCH('GHGRP Production'!$D75,'GHGRP Production Outlier Adj'!$A$4:$A$45,0),1)+INDEX('GHGRP Production Outlier Adj'!E$4:E$45,MATCH('GHGRP Production'!$D75,'GHGRP Production Outlier Adj'!$A$4:$A$45,0),1)*'GHGRP Production Outlier Adj'!E$1,1,IF(K75&lt;INDEX('GHGRP Production Outlier Adj'!H$4:H$45,MATCH('GHGRP Production'!$D75,'GHGRP Production Outlier Adj'!$A$4:$A$45,0),1)-INDEX('GHGRP Production Outlier Adj'!E$4:E$45,MATCH('GHGRP Production'!$D75,'GHGRP Production Outlier Adj'!$A$4:$A$45,0),1)*'GHGRP Production Outlier Adj'!E$1,1,0)),1)</f>
        <v>0</v>
      </c>
      <c r="U75" s="130">
        <f>IFERROR(IF(L75&gt;INDEX('GHGRP Production Outlier Adj'!I$4:I$45,MATCH('GHGRP Production'!$D75,'GHGRP Production Outlier Adj'!$A$4:$A$45,0),1)+INDEX('GHGRP Production Outlier Adj'!F$4:F$45,MATCH('GHGRP Production'!$D75,'GHGRP Production Outlier Adj'!$A$4:$A$45,0),1)*'GHGRP Production Outlier Adj'!F$1,1,IF(L75&lt;INDEX('GHGRP Production Outlier Adj'!I$4:I$45,MATCH('GHGRP Production'!$D75,'GHGRP Production Outlier Adj'!$A$4:$A$45,0),1)-INDEX('GHGRP Production Outlier Adj'!F$4:F$45,MATCH('GHGRP Production'!$D75,'GHGRP Production Outlier Adj'!$A$4:$A$45,0),1)*'GHGRP Production Outlier Adj'!F$1,1,0)),1)</f>
        <v>0</v>
      </c>
      <c r="V75" s="130">
        <f>IFERROR(IF(M75&gt;INDEX('GHGRP Production Outlier Adj'!J$4:J$45,MATCH('GHGRP Production'!$D75,'GHGRP Production Outlier Adj'!$A$4:$A$45,0),1)+INDEX('GHGRP Production Outlier Adj'!G$4:G$45,MATCH('GHGRP Production'!$D75,'GHGRP Production Outlier Adj'!$A$4:$A$45,0),1)*'GHGRP Production Outlier Adj'!G$1,1,IF(M75&lt;INDEX('GHGRP Production Outlier Adj'!J$4:J$45,MATCH('GHGRP Production'!$D75,'GHGRP Production Outlier Adj'!$A$4:$A$45,0),1)-INDEX('GHGRP Production Outlier Adj'!G$4:G$45,MATCH('GHGRP Production'!$D75,'GHGRP Production Outlier Adj'!$A$4:$A$45,0),1)*'GHGRP Production Outlier Adj'!G$1,1,0)),1)</f>
        <v>0</v>
      </c>
      <c r="W75" s="130">
        <f t="shared" si="13"/>
        <v>0</v>
      </c>
      <c r="X75" s="130">
        <f t="shared" si="14"/>
        <v>0</v>
      </c>
      <c r="Y75" s="135">
        <f t="shared" si="15"/>
        <v>6492.2000000000007</v>
      </c>
      <c r="Z75" s="135">
        <f t="shared" si="16"/>
        <v>53122031</v>
      </c>
    </row>
    <row r="76" spans="1:26" x14ac:dyDescent="0.3">
      <c r="A76" t="s">
        <v>2609</v>
      </c>
      <c r="B76" t="s">
        <v>73</v>
      </c>
      <c r="C76" s="130">
        <v>1008207</v>
      </c>
      <c r="D76" s="131" t="s">
        <v>2589</v>
      </c>
      <c r="E76" s="135">
        <v>20350.659999999996</v>
      </c>
      <c r="F76" s="135">
        <v>21354.16</v>
      </c>
      <c r="G76" s="135">
        <v>0</v>
      </c>
      <c r="H76" s="136">
        <v>166769315.58000001</v>
      </c>
      <c r="I76" s="136">
        <v>137792235.36000001</v>
      </c>
      <c r="J76" s="136">
        <v>0</v>
      </c>
      <c r="K76" s="137">
        <f t="shared" si="10"/>
        <v>1.2202880325570257E-4</v>
      </c>
      <c r="L76" s="137">
        <f t="shared" si="10"/>
        <v>1.5497360895706133E-4</v>
      </c>
      <c r="M76" s="137" t="str">
        <f t="shared" si="10"/>
        <v>N/A</v>
      </c>
      <c r="N76" s="136">
        <f t="shared" si="11"/>
        <v>20350.659999999996</v>
      </c>
      <c r="O76" s="136">
        <f t="shared" si="11"/>
        <v>21354.16</v>
      </c>
      <c r="P76" s="136" t="str">
        <f t="shared" si="11"/>
        <v>N/A</v>
      </c>
      <c r="Q76" s="135">
        <f t="shared" si="12"/>
        <v>1</v>
      </c>
      <c r="R76" s="135">
        <f t="shared" si="12"/>
        <v>1</v>
      </c>
      <c r="S76" s="135">
        <f t="shared" si="12"/>
        <v>0</v>
      </c>
      <c r="T76" s="130">
        <f>IFERROR(IF(K76&gt;INDEX('GHGRP Production Outlier Adj'!H$4:H$45,MATCH('GHGRP Production'!$D76,'GHGRP Production Outlier Adj'!$A$4:$A$45,0),1)+INDEX('GHGRP Production Outlier Adj'!E$4:E$45,MATCH('GHGRP Production'!$D76,'GHGRP Production Outlier Adj'!$A$4:$A$45,0),1)*'GHGRP Production Outlier Adj'!E$1,1,IF(K76&lt;INDEX('GHGRP Production Outlier Adj'!H$4:H$45,MATCH('GHGRP Production'!$D76,'GHGRP Production Outlier Adj'!$A$4:$A$45,0),1)-INDEX('GHGRP Production Outlier Adj'!E$4:E$45,MATCH('GHGRP Production'!$D76,'GHGRP Production Outlier Adj'!$A$4:$A$45,0),1)*'GHGRP Production Outlier Adj'!E$1,1,0)),1)</f>
        <v>0</v>
      </c>
      <c r="U76" s="130">
        <f>IFERROR(IF(L76&gt;INDEX('GHGRP Production Outlier Adj'!I$4:I$45,MATCH('GHGRP Production'!$D76,'GHGRP Production Outlier Adj'!$A$4:$A$45,0),1)+INDEX('GHGRP Production Outlier Adj'!F$4:F$45,MATCH('GHGRP Production'!$D76,'GHGRP Production Outlier Adj'!$A$4:$A$45,0),1)*'GHGRP Production Outlier Adj'!F$1,1,IF(L76&lt;INDEX('GHGRP Production Outlier Adj'!I$4:I$45,MATCH('GHGRP Production'!$D76,'GHGRP Production Outlier Adj'!$A$4:$A$45,0),1)-INDEX('GHGRP Production Outlier Adj'!F$4:F$45,MATCH('GHGRP Production'!$D76,'GHGRP Production Outlier Adj'!$A$4:$A$45,0),1)*'GHGRP Production Outlier Adj'!F$1,1,0)),1)</f>
        <v>0</v>
      </c>
      <c r="V76" s="130">
        <f>IFERROR(IF(M76&gt;INDEX('GHGRP Production Outlier Adj'!J$4:J$45,MATCH('GHGRP Production'!$D76,'GHGRP Production Outlier Adj'!$A$4:$A$45,0),1)+INDEX('GHGRP Production Outlier Adj'!G$4:G$45,MATCH('GHGRP Production'!$D76,'GHGRP Production Outlier Adj'!$A$4:$A$45,0),1)*'GHGRP Production Outlier Adj'!G$1,1,IF(M76&lt;INDEX('GHGRP Production Outlier Adj'!J$4:J$45,MATCH('GHGRP Production'!$D76,'GHGRP Production Outlier Adj'!$A$4:$A$45,0),1)-INDEX('GHGRP Production Outlier Adj'!G$4:G$45,MATCH('GHGRP Production'!$D76,'GHGRP Production Outlier Adj'!$A$4:$A$45,0),1)*'GHGRP Production Outlier Adj'!G$1,1,0)),1)</f>
        <v>1</v>
      </c>
      <c r="W76" s="130">
        <f t="shared" si="13"/>
        <v>0</v>
      </c>
      <c r="X76" s="130">
        <f t="shared" si="14"/>
        <v>0</v>
      </c>
      <c r="Y76" s="135">
        <f t="shared" si="15"/>
        <v>21354.16</v>
      </c>
      <c r="Z76" s="135">
        <f t="shared" si="16"/>
        <v>137792235.36000001</v>
      </c>
    </row>
    <row r="77" spans="1:26" x14ac:dyDescent="0.3">
      <c r="A77" t="s">
        <v>2609</v>
      </c>
      <c r="B77" t="s">
        <v>116</v>
      </c>
      <c r="C77" s="130">
        <v>1008208</v>
      </c>
      <c r="D77" s="131" t="s">
        <v>2582</v>
      </c>
      <c r="E77" s="135">
        <v>1060.9099999999999</v>
      </c>
      <c r="F77" s="135">
        <v>556.42999999999995</v>
      </c>
      <c r="G77" s="135">
        <v>513.88000000000011</v>
      </c>
      <c r="H77" s="136">
        <v>12931217.16</v>
      </c>
      <c r="I77" s="136">
        <v>3788565.9980000001</v>
      </c>
      <c r="J77" s="136">
        <v>3279672.3119999999</v>
      </c>
      <c r="K77" s="137">
        <f t="shared" si="10"/>
        <v>8.2042547648314323E-5</v>
      </c>
      <c r="L77" s="137">
        <f t="shared" si="10"/>
        <v>1.4687087417607127E-4</v>
      </c>
      <c r="M77" s="137">
        <f t="shared" si="10"/>
        <v>1.5668638544154656E-4</v>
      </c>
      <c r="N77" s="136">
        <f t="shared" si="11"/>
        <v>1060.9099999999999</v>
      </c>
      <c r="O77" s="136">
        <f t="shared" si="11"/>
        <v>556.42999999999995</v>
      </c>
      <c r="P77" s="136">
        <f t="shared" si="11"/>
        <v>513.88000000000011</v>
      </c>
      <c r="Q77" s="135">
        <f t="shared" si="12"/>
        <v>1</v>
      </c>
      <c r="R77" s="135">
        <f t="shared" si="12"/>
        <v>1</v>
      </c>
      <c r="S77" s="135">
        <f t="shared" si="12"/>
        <v>1</v>
      </c>
      <c r="T77" s="130">
        <f>IFERROR(IF(K77&gt;INDEX('GHGRP Production Outlier Adj'!H$4:H$45,MATCH('GHGRP Production'!$D77,'GHGRP Production Outlier Adj'!$A$4:$A$45,0),1)+INDEX('GHGRP Production Outlier Adj'!E$4:E$45,MATCH('GHGRP Production'!$D77,'GHGRP Production Outlier Adj'!$A$4:$A$45,0),1)*'GHGRP Production Outlier Adj'!E$1,1,IF(K77&lt;INDEX('GHGRP Production Outlier Adj'!H$4:H$45,MATCH('GHGRP Production'!$D77,'GHGRP Production Outlier Adj'!$A$4:$A$45,0),1)-INDEX('GHGRP Production Outlier Adj'!E$4:E$45,MATCH('GHGRP Production'!$D77,'GHGRP Production Outlier Adj'!$A$4:$A$45,0),1)*'GHGRP Production Outlier Adj'!E$1,1,0)),1)</f>
        <v>0</v>
      </c>
      <c r="U77" s="130">
        <f>IFERROR(IF(L77&gt;INDEX('GHGRP Production Outlier Adj'!I$4:I$45,MATCH('GHGRP Production'!$D77,'GHGRP Production Outlier Adj'!$A$4:$A$45,0),1)+INDEX('GHGRP Production Outlier Adj'!F$4:F$45,MATCH('GHGRP Production'!$D77,'GHGRP Production Outlier Adj'!$A$4:$A$45,0),1)*'GHGRP Production Outlier Adj'!F$1,1,IF(L77&lt;INDEX('GHGRP Production Outlier Adj'!I$4:I$45,MATCH('GHGRP Production'!$D77,'GHGRP Production Outlier Adj'!$A$4:$A$45,0),1)-INDEX('GHGRP Production Outlier Adj'!F$4:F$45,MATCH('GHGRP Production'!$D77,'GHGRP Production Outlier Adj'!$A$4:$A$45,0),1)*'GHGRP Production Outlier Adj'!F$1,1,0)),1)</f>
        <v>0</v>
      </c>
      <c r="V77" s="130">
        <f>IFERROR(IF(M77&gt;INDEX('GHGRP Production Outlier Adj'!J$4:J$45,MATCH('GHGRP Production'!$D77,'GHGRP Production Outlier Adj'!$A$4:$A$45,0),1)+INDEX('GHGRP Production Outlier Adj'!G$4:G$45,MATCH('GHGRP Production'!$D77,'GHGRP Production Outlier Adj'!$A$4:$A$45,0),1)*'GHGRP Production Outlier Adj'!G$1,1,IF(M77&lt;INDEX('GHGRP Production Outlier Adj'!J$4:J$45,MATCH('GHGRP Production'!$D77,'GHGRP Production Outlier Adj'!$A$4:$A$45,0),1)-INDEX('GHGRP Production Outlier Adj'!G$4:G$45,MATCH('GHGRP Production'!$D77,'GHGRP Production Outlier Adj'!$A$4:$A$45,0),1)*'GHGRP Production Outlier Adj'!G$1,1,0)),1)</f>
        <v>0</v>
      </c>
      <c r="W77" s="130">
        <f t="shared" si="13"/>
        <v>0</v>
      </c>
      <c r="X77" s="130">
        <f t="shared" si="14"/>
        <v>0</v>
      </c>
      <c r="Y77" s="135">
        <f t="shared" si="15"/>
        <v>556.42999999999995</v>
      </c>
      <c r="Z77" s="135">
        <f t="shared" si="16"/>
        <v>3788565.9980000001</v>
      </c>
    </row>
    <row r="78" spans="1:26" x14ac:dyDescent="0.3">
      <c r="A78" t="s">
        <v>2609</v>
      </c>
      <c r="B78" t="s">
        <v>73</v>
      </c>
      <c r="C78" s="130">
        <v>1008213</v>
      </c>
      <c r="D78" s="131" t="s">
        <v>2583</v>
      </c>
      <c r="E78" s="135">
        <v>0</v>
      </c>
      <c r="F78" s="135">
        <v>0</v>
      </c>
      <c r="G78" s="135">
        <v>0</v>
      </c>
      <c r="H78" s="136">
        <v>0</v>
      </c>
      <c r="I78" s="136">
        <v>0</v>
      </c>
      <c r="J78" s="136">
        <v>0</v>
      </c>
      <c r="K78" s="137" t="str">
        <f t="shared" si="10"/>
        <v>N/A</v>
      </c>
      <c r="L78" s="137" t="str">
        <f t="shared" si="10"/>
        <v>N/A</v>
      </c>
      <c r="M78" s="137" t="str">
        <f t="shared" si="10"/>
        <v>N/A</v>
      </c>
      <c r="N78" s="136" t="str">
        <f t="shared" si="11"/>
        <v>N/A</v>
      </c>
      <c r="O78" s="136" t="str">
        <f t="shared" si="11"/>
        <v>N/A</v>
      </c>
      <c r="P78" s="136" t="str">
        <f t="shared" si="11"/>
        <v>N/A</v>
      </c>
      <c r="Q78" s="135">
        <f t="shared" si="12"/>
        <v>0</v>
      </c>
      <c r="R78" s="135">
        <f t="shared" si="12"/>
        <v>0</v>
      </c>
      <c r="S78" s="135">
        <f t="shared" si="12"/>
        <v>0</v>
      </c>
      <c r="T78" s="130">
        <f>IFERROR(IF(K78&gt;INDEX('GHGRP Production Outlier Adj'!H$4:H$45,MATCH('GHGRP Production'!$D78,'GHGRP Production Outlier Adj'!$A$4:$A$45,0),1)+INDEX('GHGRP Production Outlier Adj'!E$4:E$45,MATCH('GHGRP Production'!$D78,'GHGRP Production Outlier Adj'!$A$4:$A$45,0),1)*'GHGRP Production Outlier Adj'!E$1,1,IF(K78&lt;INDEX('GHGRP Production Outlier Adj'!H$4:H$45,MATCH('GHGRP Production'!$D78,'GHGRP Production Outlier Adj'!$A$4:$A$45,0),1)-INDEX('GHGRP Production Outlier Adj'!E$4:E$45,MATCH('GHGRP Production'!$D78,'GHGRP Production Outlier Adj'!$A$4:$A$45,0),1)*'GHGRP Production Outlier Adj'!E$1,1,0)),1)</f>
        <v>1</v>
      </c>
      <c r="U78" s="130">
        <f>IFERROR(IF(L78&gt;INDEX('GHGRP Production Outlier Adj'!I$4:I$45,MATCH('GHGRP Production'!$D78,'GHGRP Production Outlier Adj'!$A$4:$A$45,0),1)+INDEX('GHGRP Production Outlier Adj'!F$4:F$45,MATCH('GHGRP Production'!$D78,'GHGRP Production Outlier Adj'!$A$4:$A$45,0),1)*'GHGRP Production Outlier Adj'!F$1,1,IF(L78&lt;INDEX('GHGRP Production Outlier Adj'!I$4:I$45,MATCH('GHGRP Production'!$D78,'GHGRP Production Outlier Adj'!$A$4:$A$45,0),1)-INDEX('GHGRP Production Outlier Adj'!F$4:F$45,MATCH('GHGRP Production'!$D78,'GHGRP Production Outlier Adj'!$A$4:$A$45,0),1)*'GHGRP Production Outlier Adj'!F$1,1,0)),1)</f>
        <v>1</v>
      </c>
      <c r="V78" s="130">
        <f>IFERROR(IF(M78&gt;INDEX('GHGRP Production Outlier Adj'!J$4:J$45,MATCH('GHGRP Production'!$D78,'GHGRP Production Outlier Adj'!$A$4:$A$45,0),1)+INDEX('GHGRP Production Outlier Adj'!G$4:G$45,MATCH('GHGRP Production'!$D78,'GHGRP Production Outlier Adj'!$A$4:$A$45,0),1)*'GHGRP Production Outlier Adj'!G$1,1,IF(M78&lt;INDEX('GHGRP Production Outlier Adj'!J$4:J$45,MATCH('GHGRP Production'!$D78,'GHGRP Production Outlier Adj'!$A$4:$A$45,0),1)-INDEX('GHGRP Production Outlier Adj'!G$4:G$45,MATCH('GHGRP Production'!$D78,'GHGRP Production Outlier Adj'!$A$4:$A$45,0),1)*'GHGRP Production Outlier Adj'!G$1,1,0)),1)</f>
        <v>1</v>
      </c>
      <c r="W78" s="130">
        <f t="shared" si="13"/>
        <v>0</v>
      </c>
      <c r="X78" s="130">
        <f t="shared" si="14"/>
        <v>0</v>
      </c>
      <c r="Y78" s="135" t="str">
        <f t="shared" si="15"/>
        <v>N/A</v>
      </c>
      <c r="Z78" s="135" t="str">
        <f t="shared" si="16"/>
        <v>N/A</v>
      </c>
    </row>
    <row r="79" spans="1:26" x14ac:dyDescent="0.3">
      <c r="A79" t="s">
        <v>2609</v>
      </c>
      <c r="B79" t="s">
        <v>98</v>
      </c>
      <c r="C79" s="130">
        <v>1008216</v>
      </c>
      <c r="D79" s="131" t="s">
        <v>2587</v>
      </c>
      <c r="E79" s="135">
        <v>250.73</v>
      </c>
      <c r="F79" s="135">
        <v>184.05999999999997</v>
      </c>
      <c r="G79" s="135">
        <v>145.84</v>
      </c>
      <c r="H79" s="136">
        <v>10771482.810000001</v>
      </c>
      <c r="I79" s="136">
        <v>6936744</v>
      </c>
      <c r="J79" s="136">
        <v>7058814</v>
      </c>
      <c r="K79" s="137">
        <f t="shared" si="10"/>
        <v>2.3277203744616103E-5</v>
      </c>
      <c r="L79" s="137">
        <f t="shared" si="10"/>
        <v>2.6534062666865028E-5</v>
      </c>
      <c r="M79" s="137">
        <f t="shared" si="10"/>
        <v>2.0660694558604321E-5</v>
      </c>
      <c r="N79" s="136">
        <f t="shared" si="11"/>
        <v>250.73</v>
      </c>
      <c r="O79" s="136">
        <f t="shared" si="11"/>
        <v>184.05999999999997</v>
      </c>
      <c r="P79" s="136">
        <f t="shared" si="11"/>
        <v>145.84</v>
      </c>
      <c r="Q79" s="135">
        <f t="shared" si="12"/>
        <v>1</v>
      </c>
      <c r="R79" s="135">
        <f t="shared" si="12"/>
        <v>1</v>
      </c>
      <c r="S79" s="135">
        <f t="shared" si="12"/>
        <v>1</v>
      </c>
      <c r="T79" s="130">
        <f>IFERROR(IF(K79&gt;INDEX('GHGRP Production Outlier Adj'!H$4:H$45,MATCH('GHGRP Production'!$D79,'GHGRP Production Outlier Adj'!$A$4:$A$45,0),1)+INDEX('GHGRP Production Outlier Adj'!E$4:E$45,MATCH('GHGRP Production'!$D79,'GHGRP Production Outlier Adj'!$A$4:$A$45,0),1)*'GHGRP Production Outlier Adj'!E$1,1,IF(K79&lt;INDEX('GHGRP Production Outlier Adj'!H$4:H$45,MATCH('GHGRP Production'!$D79,'GHGRP Production Outlier Adj'!$A$4:$A$45,0),1)-INDEX('GHGRP Production Outlier Adj'!E$4:E$45,MATCH('GHGRP Production'!$D79,'GHGRP Production Outlier Adj'!$A$4:$A$45,0),1)*'GHGRP Production Outlier Adj'!E$1,1,0)),1)</f>
        <v>1</v>
      </c>
      <c r="U79" s="130">
        <f>IFERROR(IF(L79&gt;INDEX('GHGRP Production Outlier Adj'!I$4:I$45,MATCH('GHGRP Production'!$D79,'GHGRP Production Outlier Adj'!$A$4:$A$45,0),1)+INDEX('GHGRP Production Outlier Adj'!F$4:F$45,MATCH('GHGRP Production'!$D79,'GHGRP Production Outlier Adj'!$A$4:$A$45,0),1)*'GHGRP Production Outlier Adj'!F$1,1,IF(L79&lt;INDEX('GHGRP Production Outlier Adj'!I$4:I$45,MATCH('GHGRP Production'!$D79,'GHGRP Production Outlier Adj'!$A$4:$A$45,0),1)-INDEX('GHGRP Production Outlier Adj'!F$4:F$45,MATCH('GHGRP Production'!$D79,'GHGRP Production Outlier Adj'!$A$4:$A$45,0),1)*'GHGRP Production Outlier Adj'!F$1,1,0)),1)</f>
        <v>1</v>
      </c>
      <c r="V79" s="130">
        <f>IFERROR(IF(M79&gt;INDEX('GHGRP Production Outlier Adj'!J$4:J$45,MATCH('GHGRP Production'!$D79,'GHGRP Production Outlier Adj'!$A$4:$A$45,0),1)+INDEX('GHGRP Production Outlier Adj'!G$4:G$45,MATCH('GHGRP Production'!$D79,'GHGRP Production Outlier Adj'!$A$4:$A$45,0),1)*'GHGRP Production Outlier Adj'!G$1,1,IF(M79&lt;INDEX('GHGRP Production Outlier Adj'!J$4:J$45,MATCH('GHGRP Production'!$D79,'GHGRP Production Outlier Adj'!$A$4:$A$45,0),1)-INDEX('GHGRP Production Outlier Adj'!G$4:G$45,MATCH('GHGRP Production'!$D79,'GHGRP Production Outlier Adj'!$A$4:$A$45,0),1)*'GHGRP Production Outlier Adj'!G$1,1,0)),1)</f>
        <v>1</v>
      </c>
      <c r="W79" s="130">
        <f t="shared" si="13"/>
        <v>0</v>
      </c>
      <c r="X79" s="130">
        <f t="shared" si="14"/>
        <v>0</v>
      </c>
      <c r="Y79" s="135" t="str">
        <f t="shared" si="15"/>
        <v>N/A</v>
      </c>
      <c r="Z79" s="135" t="str">
        <f t="shared" si="16"/>
        <v>N/A</v>
      </c>
    </row>
    <row r="80" spans="1:26" x14ac:dyDescent="0.3">
      <c r="A80" t="s">
        <v>2609</v>
      </c>
      <c r="B80" t="s">
        <v>85</v>
      </c>
      <c r="C80" s="130">
        <v>1008219</v>
      </c>
      <c r="D80" s="131" t="s">
        <v>2559</v>
      </c>
      <c r="E80" s="135">
        <v>12069</v>
      </c>
      <c r="F80" s="135">
        <v>9346.15</v>
      </c>
      <c r="G80" s="135">
        <v>8082.22</v>
      </c>
      <c r="H80" s="136">
        <v>165633005.19999999</v>
      </c>
      <c r="I80" s="136">
        <v>147962601.19999999</v>
      </c>
      <c r="J80" s="136">
        <v>156403960.5</v>
      </c>
      <c r="K80" s="137">
        <f t="shared" si="10"/>
        <v>7.2865912113511552E-5</v>
      </c>
      <c r="L80" s="137">
        <f t="shared" si="10"/>
        <v>6.3165623773854017E-5</v>
      </c>
      <c r="M80" s="137">
        <f t="shared" si="10"/>
        <v>5.1675289897790027E-5</v>
      </c>
      <c r="N80" s="136">
        <f t="shared" si="11"/>
        <v>12069.000000000002</v>
      </c>
      <c r="O80" s="136">
        <f t="shared" si="11"/>
        <v>9346.15</v>
      </c>
      <c r="P80" s="136">
        <f t="shared" si="11"/>
        <v>8082.22</v>
      </c>
      <c r="Q80" s="135">
        <f t="shared" si="12"/>
        <v>1</v>
      </c>
      <c r="R80" s="135">
        <f t="shared" si="12"/>
        <v>1</v>
      </c>
      <c r="S80" s="135">
        <f t="shared" si="12"/>
        <v>1</v>
      </c>
      <c r="T80" s="130">
        <f>IFERROR(IF(K80&gt;INDEX('GHGRP Production Outlier Adj'!H$4:H$45,MATCH('GHGRP Production'!$D80,'GHGRP Production Outlier Adj'!$A$4:$A$45,0),1)+INDEX('GHGRP Production Outlier Adj'!E$4:E$45,MATCH('GHGRP Production'!$D80,'GHGRP Production Outlier Adj'!$A$4:$A$45,0),1)*'GHGRP Production Outlier Adj'!E$1,1,IF(K80&lt;INDEX('GHGRP Production Outlier Adj'!H$4:H$45,MATCH('GHGRP Production'!$D80,'GHGRP Production Outlier Adj'!$A$4:$A$45,0),1)-INDEX('GHGRP Production Outlier Adj'!E$4:E$45,MATCH('GHGRP Production'!$D80,'GHGRP Production Outlier Adj'!$A$4:$A$45,0),1)*'GHGRP Production Outlier Adj'!E$1,1,0)),1)</f>
        <v>0</v>
      </c>
      <c r="U80" s="130">
        <f>IFERROR(IF(L80&gt;INDEX('GHGRP Production Outlier Adj'!I$4:I$45,MATCH('GHGRP Production'!$D80,'GHGRP Production Outlier Adj'!$A$4:$A$45,0),1)+INDEX('GHGRP Production Outlier Adj'!F$4:F$45,MATCH('GHGRP Production'!$D80,'GHGRP Production Outlier Adj'!$A$4:$A$45,0),1)*'GHGRP Production Outlier Adj'!F$1,1,IF(L80&lt;INDEX('GHGRP Production Outlier Adj'!I$4:I$45,MATCH('GHGRP Production'!$D80,'GHGRP Production Outlier Adj'!$A$4:$A$45,0),1)-INDEX('GHGRP Production Outlier Adj'!F$4:F$45,MATCH('GHGRP Production'!$D80,'GHGRP Production Outlier Adj'!$A$4:$A$45,0),1)*'GHGRP Production Outlier Adj'!F$1,1,0)),1)</f>
        <v>0</v>
      </c>
      <c r="V80" s="130">
        <f>IFERROR(IF(M80&gt;INDEX('GHGRP Production Outlier Adj'!J$4:J$45,MATCH('GHGRP Production'!$D80,'GHGRP Production Outlier Adj'!$A$4:$A$45,0),1)+INDEX('GHGRP Production Outlier Adj'!G$4:G$45,MATCH('GHGRP Production'!$D80,'GHGRP Production Outlier Adj'!$A$4:$A$45,0),1)*'GHGRP Production Outlier Adj'!G$1,1,IF(M80&lt;INDEX('GHGRP Production Outlier Adj'!J$4:J$45,MATCH('GHGRP Production'!$D80,'GHGRP Production Outlier Adj'!$A$4:$A$45,0),1)-INDEX('GHGRP Production Outlier Adj'!G$4:G$45,MATCH('GHGRP Production'!$D80,'GHGRP Production Outlier Adj'!$A$4:$A$45,0),1)*'GHGRP Production Outlier Adj'!G$1,1,0)),1)</f>
        <v>0</v>
      </c>
      <c r="W80" s="130">
        <f t="shared" si="13"/>
        <v>0</v>
      </c>
      <c r="X80" s="130">
        <f t="shared" si="14"/>
        <v>0</v>
      </c>
      <c r="Y80" s="135">
        <f t="shared" si="15"/>
        <v>9346.15</v>
      </c>
      <c r="Z80" s="135">
        <f t="shared" si="16"/>
        <v>147962601.19999999</v>
      </c>
    </row>
    <row r="81" spans="1:26" x14ac:dyDescent="0.3">
      <c r="A81" t="s">
        <v>2609</v>
      </c>
      <c r="B81" t="s">
        <v>85</v>
      </c>
      <c r="C81" s="130">
        <v>1008224</v>
      </c>
      <c r="D81" s="131" t="s">
        <v>2559</v>
      </c>
      <c r="E81" s="135">
        <v>973.98000000000013</v>
      </c>
      <c r="F81" s="135">
        <v>1172.9199999999998</v>
      </c>
      <c r="G81" s="135">
        <v>456.11</v>
      </c>
      <c r="H81" s="136">
        <v>9685822</v>
      </c>
      <c r="I81" s="136">
        <v>8429651.9000000004</v>
      </c>
      <c r="J81" s="136">
        <v>4195747.5</v>
      </c>
      <c r="K81" s="137">
        <f t="shared" si="10"/>
        <v>1.0055728878767337E-4</v>
      </c>
      <c r="L81" s="137">
        <f t="shared" si="10"/>
        <v>1.3914216315385453E-4</v>
      </c>
      <c r="M81" s="137">
        <f t="shared" si="10"/>
        <v>1.0870768557926805E-4</v>
      </c>
      <c r="N81" s="136">
        <f t="shared" si="11"/>
        <v>973.98000000000013</v>
      </c>
      <c r="O81" s="136">
        <f t="shared" si="11"/>
        <v>1172.9199999999998</v>
      </c>
      <c r="P81" s="136">
        <f t="shared" si="11"/>
        <v>456.11</v>
      </c>
      <c r="Q81" s="135">
        <f t="shared" si="12"/>
        <v>1</v>
      </c>
      <c r="R81" s="135">
        <f t="shared" si="12"/>
        <v>1</v>
      </c>
      <c r="S81" s="135">
        <f t="shared" si="12"/>
        <v>1</v>
      </c>
      <c r="T81" s="130">
        <f>IFERROR(IF(K81&gt;INDEX('GHGRP Production Outlier Adj'!H$4:H$45,MATCH('GHGRP Production'!$D81,'GHGRP Production Outlier Adj'!$A$4:$A$45,0),1)+INDEX('GHGRP Production Outlier Adj'!E$4:E$45,MATCH('GHGRP Production'!$D81,'GHGRP Production Outlier Adj'!$A$4:$A$45,0),1)*'GHGRP Production Outlier Adj'!E$1,1,IF(K81&lt;INDEX('GHGRP Production Outlier Adj'!H$4:H$45,MATCH('GHGRP Production'!$D81,'GHGRP Production Outlier Adj'!$A$4:$A$45,0),1)-INDEX('GHGRP Production Outlier Adj'!E$4:E$45,MATCH('GHGRP Production'!$D81,'GHGRP Production Outlier Adj'!$A$4:$A$45,0),1)*'GHGRP Production Outlier Adj'!E$1,1,0)),1)</f>
        <v>0</v>
      </c>
      <c r="U81" s="130">
        <f>IFERROR(IF(L81&gt;INDEX('GHGRP Production Outlier Adj'!I$4:I$45,MATCH('GHGRP Production'!$D81,'GHGRP Production Outlier Adj'!$A$4:$A$45,0),1)+INDEX('GHGRP Production Outlier Adj'!F$4:F$45,MATCH('GHGRP Production'!$D81,'GHGRP Production Outlier Adj'!$A$4:$A$45,0),1)*'GHGRP Production Outlier Adj'!F$1,1,IF(L81&lt;INDEX('GHGRP Production Outlier Adj'!I$4:I$45,MATCH('GHGRP Production'!$D81,'GHGRP Production Outlier Adj'!$A$4:$A$45,0),1)-INDEX('GHGRP Production Outlier Adj'!F$4:F$45,MATCH('GHGRP Production'!$D81,'GHGRP Production Outlier Adj'!$A$4:$A$45,0),1)*'GHGRP Production Outlier Adj'!F$1,1,0)),1)</f>
        <v>0</v>
      </c>
      <c r="V81" s="130">
        <f>IFERROR(IF(M81&gt;INDEX('GHGRP Production Outlier Adj'!J$4:J$45,MATCH('GHGRP Production'!$D81,'GHGRP Production Outlier Adj'!$A$4:$A$45,0),1)+INDEX('GHGRP Production Outlier Adj'!G$4:G$45,MATCH('GHGRP Production'!$D81,'GHGRP Production Outlier Adj'!$A$4:$A$45,0),1)*'GHGRP Production Outlier Adj'!G$1,1,IF(M81&lt;INDEX('GHGRP Production Outlier Adj'!J$4:J$45,MATCH('GHGRP Production'!$D81,'GHGRP Production Outlier Adj'!$A$4:$A$45,0),1)-INDEX('GHGRP Production Outlier Adj'!G$4:G$45,MATCH('GHGRP Production'!$D81,'GHGRP Production Outlier Adj'!$A$4:$A$45,0),1)*'GHGRP Production Outlier Adj'!G$1,1,0)),1)</f>
        <v>0</v>
      </c>
      <c r="W81" s="130">
        <f t="shared" si="13"/>
        <v>0</v>
      </c>
      <c r="X81" s="130">
        <f t="shared" si="14"/>
        <v>0</v>
      </c>
      <c r="Y81" s="135">
        <f t="shared" si="15"/>
        <v>1172.9199999999998</v>
      </c>
      <c r="Z81" s="135">
        <f t="shared" si="16"/>
        <v>8429651.9000000004</v>
      </c>
    </row>
    <row r="82" spans="1:26" x14ac:dyDescent="0.3">
      <c r="A82" t="s">
        <v>2609</v>
      </c>
      <c r="B82" t="s">
        <v>109</v>
      </c>
      <c r="C82" s="130">
        <v>1008229</v>
      </c>
      <c r="D82" s="131" t="s">
        <v>2575</v>
      </c>
      <c r="E82" s="135">
        <v>6154.2300000000014</v>
      </c>
      <c r="F82" s="135">
        <v>5283.23</v>
      </c>
      <c r="G82" s="135">
        <v>0</v>
      </c>
      <c r="H82" s="136">
        <v>26484790.239999998</v>
      </c>
      <c r="I82" s="136">
        <v>21295754.75</v>
      </c>
      <c r="J82" s="136">
        <v>0</v>
      </c>
      <c r="K82" s="137">
        <f t="shared" si="10"/>
        <v>2.3236846296427385E-4</v>
      </c>
      <c r="L82" s="137">
        <f t="shared" si="10"/>
        <v>2.480884130204401E-4</v>
      </c>
      <c r="M82" s="137" t="str">
        <f t="shared" si="10"/>
        <v>N/A</v>
      </c>
      <c r="N82" s="136">
        <f t="shared" si="11"/>
        <v>6154.2300000000014</v>
      </c>
      <c r="O82" s="136">
        <f t="shared" si="11"/>
        <v>5283.23</v>
      </c>
      <c r="P82" s="136" t="str">
        <f t="shared" si="11"/>
        <v>N/A</v>
      </c>
      <c r="Q82" s="135">
        <f t="shared" si="12"/>
        <v>1</v>
      </c>
      <c r="R82" s="135">
        <f t="shared" si="12"/>
        <v>1</v>
      </c>
      <c r="S82" s="135">
        <f t="shared" si="12"/>
        <v>0</v>
      </c>
      <c r="T82" s="130">
        <f>IFERROR(IF(K82&gt;INDEX('GHGRP Production Outlier Adj'!H$4:H$45,MATCH('GHGRP Production'!$D82,'GHGRP Production Outlier Adj'!$A$4:$A$45,0),1)+INDEX('GHGRP Production Outlier Adj'!E$4:E$45,MATCH('GHGRP Production'!$D82,'GHGRP Production Outlier Adj'!$A$4:$A$45,0),1)*'GHGRP Production Outlier Adj'!E$1,1,IF(K82&lt;INDEX('GHGRP Production Outlier Adj'!H$4:H$45,MATCH('GHGRP Production'!$D82,'GHGRP Production Outlier Adj'!$A$4:$A$45,0),1)-INDEX('GHGRP Production Outlier Adj'!E$4:E$45,MATCH('GHGRP Production'!$D82,'GHGRP Production Outlier Adj'!$A$4:$A$45,0),1)*'GHGRP Production Outlier Adj'!E$1,1,0)),1)</f>
        <v>0</v>
      </c>
      <c r="U82" s="130">
        <f>IFERROR(IF(L82&gt;INDEX('GHGRP Production Outlier Adj'!I$4:I$45,MATCH('GHGRP Production'!$D82,'GHGRP Production Outlier Adj'!$A$4:$A$45,0),1)+INDEX('GHGRP Production Outlier Adj'!F$4:F$45,MATCH('GHGRP Production'!$D82,'GHGRP Production Outlier Adj'!$A$4:$A$45,0),1)*'GHGRP Production Outlier Adj'!F$1,1,IF(L82&lt;INDEX('GHGRP Production Outlier Adj'!I$4:I$45,MATCH('GHGRP Production'!$D82,'GHGRP Production Outlier Adj'!$A$4:$A$45,0),1)-INDEX('GHGRP Production Outlier Adj'!F$4:F$45,MATCH('GHGRP Production'!$D82,'GHGRP Production Outlier Adj'!$A$4:$A$45,0),1)*'GHGRP Production Outlier Adj'!F$1,1,0)),1)</f>
        <v>0</v>
      </c>
      <c r="V82" s="130">
        <f>IFERROR(IF(M82&gt;INDEX('GHGRP Production Outlier Adj'!J$4:J$45,MATCH('GHGRP Production'!$D82,'GHGRP Production Outlier Adj'!$A$4:$A$45,0),1)+INDEX('GHGRP Production Outlier Adj'!G$4:G$45,MATCH('GHGRP Production'!$D82,'GHGRP Production Outlier Adj'!$A$4:$A$45,0),1)*'GHGRP Production Outlier Adj'!G$1,1,IF(M82&lt;INDEX('GHGRP Production Outlier Adj'!J$4:J$45,MATCH('GHGRP Production'!$D82,'GHGRP Production Outlier Adj'!$A$4:$A$45,0),1)-INDEX('GHGRP Production Outlier Adj'!G$4:G$45,MATCH('GHGRP Production'!$D82,'GHGRP Production Outlier Adj'!$A$4:$A$45,0),1)*'GHGRP Production Outlier Adj'!G$1,1,0)),1)</f>
        <v>1</v>
      </c>
      <c r="W82" s="130">
        <f t="shared" si="13"/>
        <v>0</v>
      </c>
      <c r="X82" s="130">
        <f t="shared" si="14"/>
        <v>0</v>
      </c>
      <c r="Y82" s="135">
        <f t="shared" si="15"/>
        <v>5283.23</v>
      </c>
      <c r="Z82" s="135">
        <f t="shared" si="16"/>
        <v>21295754.75</v>
      </c>
    </row>
    <row r="83" spans="1:26" x14ac:dyDescent="0.3">
      <c r="A83" t="s">
        <v>2609</v>
      </c>
      <c r="B83" t="s">
        <v>116</v>
      </c>
      <c r="C83" s="130">
        <v>1008230</v>
      </c>
      <c r="D83" s="131" t="s">
        <v>2580</v>
      </c>
      <c r="E83" s="135">
        <v>165.01000000000002</v>
      </c>
      <c r="F83" s="135">
        <v>532.81999999999994</v>
      </c>
      <c r="G83" s="135">
        <v>0</v>
      </c>
      <c r="H83" s="136">
        <v>28047867.800000001</v>
      </c>
      <c r="I83" s="136">
        <v>19779732.5</v>
      </c>
      <c r="J83" s="136">
        <v>0</v>
      </c>
      <c r="K83" s="137">
        <f t="shared" si="10"/>
        <v>5.8831566512161046E-6</v>
      </c>
      <c r="L83" s="137">
        <f t="shared" si="10"/>
        <v>2.6937674713244981E-5</v>
      </c>
      <c r="M83" s="137" t="str">
        <f t="shared" si="10"/>
        <v>N/A</v>
      </c>
      <c r="N83" s="136">
        <f t="shared" si="11"/>
        <v>165.01000000000002</v>
      </c>
      <c r="O83" s="136">
        <f t="shared" si="11"/>
        <v>532.81999999999994</v>
      </c>
      <c r="P83" s="136" t="str">
        <f t="shared" si="11"/>
        <v>N/A</v>
      </c>
      <c r="Q83" s="135">
        <f t="shared" si="12"/>
        <v>1</v>
      </c>
      <c r="R83" s="135">
        <f t="shared" si="12"/>
        <v>1</v>
      </c>
      <c r="S83" s="135">
        <f t="shared" si="12"/>
        <v>0</v>
      </c>
      <c r="T83" s="130">
        <f>IFERROR(IF(K83&gt;INDEX('GHGRP Production Outlier Adj'!H$4:H$45,MATCH('GHGRP Production'!$D83,'GHGRP Production Outlier Adj'!$A$4:$A$45,0),1)+INDEX('GHGRP Production Outlier Adj'!E$4:E$45,MATCH('GHGRP Production'!$D83,'GHGRP Production Outlier Adj'!$A$4:$A$45,0),1)*'GHGRP Production Outlier Adj'!E$1,1,IF(K83&lt;INDEX('GHGRP Production Outlier Adj'!H$4:H$45,MATCH('GHGRP Production'!$D83,'GHGRP Production Outlier Adj'!$A$4:$A$45,0),1)-INDEX('GHGRP Production Outlier Adj'!E$4:E$45,MATCH('GHGRP Production'!$D83,'GHGRP Production Outlier Adj'!$A$4:$A$45,0),1)*'GHGRP Production Outlier Adj'!E$1,1,0)),1)</f>
        <v>1</v>
      </c>
      <c r="U83" s="130">
        <f>IFERROR(IF(L83&gt;INDEX('GHGRP Production Outlier Adj'!I$4:I$45,MATCH('GHGRP Production'!$D83,'GHGRP Production Outlier Adj'!$A$4:$A$45,0),1)+INDEX('GHGRP Production Outlier Adj'!F$4:F$45,MATCH('GHGRP Production'!$D83,'GHGRP Production Outlier Adj'!$A$4:$A$45,0),1)*'GHGRP Production Outlier Adj'!F$1,1,IF(L83&lt;INDEX('GHGRP Production Outlier Adj'!I$4:I$45,MATCH('GHGRP Production'!$D83,'GHGRP Production Outlier Adj'!$A$4:$A$45,0),1)-INDEX('GHGRP Production Outlier Adj'!F$4:F$45,MATCH('GHGRP Production'!$D83,'GHGRP Production Outlier Adj'!$A$4:$A$45,0),1)*'GHGRP Production Outlier Adj'!F$1,1,0)),1)</f>
        <v>0</v>
      </c>
      <c r="V83" s="130">
        <f>IFERROR(IF(M83&gt;INDEX('GHGRP Production Outlier Adj'!J$4:J$45,MATCH('GHGRP Production'!$D83,'GHGRP Production Outlier Adj'!$A$4:$A$45,0),1)+INDEX('GHGRP Production Outlier Adj'!G$4:G$45,MATCH('GHGRP Production'!$D83,'GHGRP Production Outlier Adj'!$A$4:$A$45,0),1)*'GHGRP Production Outlier Adj'!G$1,1,IF(M83&lt;INDEX('GHGRP Production Outlier Adj'!J$4:J$45,MATCH('GHGRP Production'!$D83,'GHGRP Production Outlier Adj'!$A$4:$A$45,0),1)-INDEX('GHGRP Production Outlier Adj'!G$4:G$45,MATCH('GHGRP Production'!$D83,'GHGRP Production Outlier Adj'!$A$4:$A$45,0),1)*'GHGRP Production Outlier Adj'!G$1,1,0)),1)</f>
        <v>1</v>
      </c>
      <c r="W83" s="130">
        <f t="shared" si="13"/>
        <v>0</v>
      </c>
      <c r="X83" s="130">
        <f t="shared" si="14"/>
        <v>0</v>
      </c>
      <c r="Y83" s="135">
        <f t="shared" si="15"/>
        <v>532.81999999999994</v>
      </c>
      <c r="Z83" s="135">
        <f t="shared" si="16"/>
        <v>19779732.5</v>
      </c>
    </row>
    <row r="84" spans="1:26" x14ac:dyDescent="0.3">
      <c r="A84" t="s">
        <v>2609</v>
      </c>
      <c r="B84" t="s">
        <v>73</v>
      </c>
      <c r="C84" s="130">
        <v>1008232</v>
      </c>
      <c r="D84" s="131" t="s">
        <v>2583</v>
      </c>
      <c r="E84" s="135">
        <v>1215.45</v>
      </c>
      <c r="F84" s="135">
        <v>496.22</v>
      </c>
      <c r="G84" s="135">
        <v>0</v>
      </c>
      <c r="H84" s="136">
        <v>4935464.4400000004</v>
      </c>
      <c r="I84" s="136">
        <v>1504004.65</v>
      </c>
      <c r="J84" s="136">
        <v>0</v>
      </c>
      <c r="K84" s="137">
        <f t="shared" si="10"/>
        <v>2.4626861661675755E-4</v>
      </c>
      <c r="L84" s="137">
        <f t="shared" si="10"/>
        <v>3.2993249056776524E-4</v>
      </c>
      <c r="M84" s="137" t="str">
        <f t="shared" si="10"/>
        <v>N/A</v>
      </c>
      <c r="N84" s="136">
        <f t="shared" si="11"/>
        <v>1215.45</v>
      </c>
      <c r="O84" s="136">
        <f t="shared" si="11"/>
        <v>496.22</v>
      </c>
      <c r="P84" s="136" t="str">
        <f t="shared" si="11"/>
        <v>N/A</v>
      </c>
      <c r="Q84" s="135">
        <f t="shared" si="12"/>
        <v>1</v>
      </c>
      <c r="R84" s="135">
        <f t="shared" si="12"/>
        <v>1</v>
      </c>
      <c r="S84" s="135">
        <f t="shared" si="12"/>
        <v>0</v>
      </c>
      <c r="T84" s="130">
        <f>IFERROR(IF(K84&gt;INDEX('GHGRP Production Outlier Adj'!H$4:H$45,MATCH('GHGRP Production'!$D84,'GHGRP Production Outlier Adj'!$A$4:$A$45,0),1)+INDEX('GHGRP Production Outlier Adj'!E$4:E$45,MATCH('GHGRP Production'!$D84,'GHGRP Production Outlier Adj'!$A$4:$A$45,0),1)*'GHGRP Production Outlier Adj'!E$1,1,IF(K84&lt;INDEX('GHGRP Production Outlier Adj'!H$4:H$45,MATCH('GHGRP Production'!$D84,'GHGRP Production Outlier Adj'!$A$4:$A$45,0),1)-INDEX('GHGRP Production Outlier Adj'!E$4:E$45,MATCH('GHGRP Production'!$D84,'GHGRP Production Outlier Adj'!$A$4:$A$45,0),1)*'GHGRP Production Outlier Adj'!E$1,1,0)),1)</f>
        <v>0</v>
      </c>
      <c r="U84" s="130">
        <f>IFERROR(IF(L84&gt;INDEX('GHGRP Production Outlier Adj'!I$4:I$45,MATCH('GHGRP Production'!$D84,'GHGRP Production Outlier Adj'!$A$4:$A$45,0),1)+INDEX('GHGRP Production Outlier Adj'!F$4:F$45,MATCH('GHGRP Production'!$D84,'GHGRP Production Outlier Adj'!$A$4:$A$45,0),1)*'GHGRP Production Outlier Adj'!F$1,1,IF(L84&lt;INDEX('GHGRP Production Outlier Adj'!I$4:I$45,MATCH('GHGRP Production'!$D84,'GHGRP Production Outlier Adj'!$A$4:$A$45,0),1)-INDEX('GHGRP Production Outlier Adj'!F$4:F$45,MATCH('GHGRP Production'!$D84,'GHGRP Production Outlier Adj'!$A$4:$A$45,0),1)*'GHGRP Production Outlier Adj'!F$1,1,0)),1)</f>
        <v>0</v>
      </c>
      <c r="V84" s="130">
        <f>IFERROR(IF(M84&gt;INDEX('GHGRP Production Outlier Adj'!J$4:J$45,MATCH('GHGRP Production'!$D84,'GHGRP Production Outlier Adj'!$A$4:$A$45,0),1)+INDEX('GHGRP Production Outlier Adj'!G$4:G$45,MATCH('GHGRP Production'!$D84,'GHGRP Production Outlier Adj'!$A$4:$A$45,0),1)*'GHGRP Production Outlier Adj'!G$1,1,IF(M84&lt;INDEX('GHGRP Production Outlier Adj'!J$4:J$45,MATCH('GHGRP Production'!$D84,'GHGRP Production Outlier Adj'!$A$4:$A$45,0),1)-INDEX('GHGRP Production Outlier Adj'!G$4:G$45,MATCH('GHGRP Production'!$D84,'GHGRP Production Outlier Adj'!$A$4:$A$45,0),1)*'GHGRP Production Outlier Adj'!G$1,1,0)),1)</f>
        <v>1</v>
      </c>
      <c r="W84" s="130">
        <f t="shared" si="13"/>
        <v>0</v>
      </c>
      <c r="X84" s="130">
        <f t="shared" si="14"/>
        <v>0</v>
      </c>
      <c r="Y84" s="135">
        <f t="shared" si="15"/>
        <v>496.22</v>
      </c>
      <c r="Z84" s="135">
        <f t="shared" si="16"/>
        <v>1504004.65</v>
      </c>
    </row>
    <row r="85" spans="1:26" x14ac:dyDescent="0.3">
      <c r="A85" t="s">
        <v>2609</v>
      </c>
      <c r="B85" t="s">
        <v>103</v>
      </c>
      <c r="C85" s="130">
        <v>1008241</v>
      </c>
      <c r="D85" s="131" t="s">
        <v>2566</v>
      </c>
      <c r="E85" s="135">
        <v>8746.1999999999989</v>
      </c>
      <c r="F85" s="135">
        <v>8205.39</v>
      </c>
      <c r="G85" s="135">
        <v>8057.97</v>
      </c>
      <c r="H85" s="136">
        <v>66321897.310000002</v>
      </c>
      <c r="I85" s="136">
        <v>51725688.649999999</v>
      </c>
      <c r="J85" s="136">
        <v>86425277.260000005</v>
      </c>
      <c r="K85" s="137">
        <f t="shared" si="10"/>
        <v>1.3187499686745615E-4</v>
      </c>
      <c r="L85" s="137">
        <f t="shared" si="10"/>
        <v>1.586327840992408E-4</v>
      </c>
      <c r="M85" s="137">
        <f t="shared" si="10"/>
        <v>9.3236264383145354E-5</v>
      </c>
      <c r="N85" s="136">
        <f t="shared" si="11"/>
        <v>8746.1999999999989</v>
      </c>
      <c r="O85" s="136">
        <f t="shared" si="11"/>
        <v>8205.39</v>
      </c>
      <c r="P85" s="136">
        <f t="shared" si="11"/>
        <v>8057.97</v>
      </c>
      <c r="Q85" s="135">
        <f t="shared" si="12"/>
        <v>1</v>
      </c>
      <c r="R85" s="135">
        <f t="shared" si="12"/>
        <v>1</v>
      </c>
      <c r="S85" s="135">
        <f t="shared" si="12"/>
        <v>1</v>
      </c>
      <c r="T85" s="130">
        <f>IFERROR(IF(K85&gt;INDEX('GHGRP Production Outlier Adj'!H$4:H$45,MATCH('GHGRP Production'!$D85,'GHGRP Production Outlier Adj'!$A$4:$A$45,0),1)+INDEX('GHGRP Production Outlier Adj'!E$4:E$45,MATCH('GHGRP Production'!$D85,'GHGRP Production Outlier Adj'!$A$4:$A$45,0),1)*'GHGRP Production Outlier Adj'!E$1,1,IF(K85&lt;INDEX('GHGRP Production Outlier Adj'!H$4:H$45,MATCH('GHGRP Production'!$D85,'GHGRP Production Outlier Adj'!$A$4:$A$45,0),1)-INDEX('GHGRP Production Outlier Adj'!E$4:E$45,MATCH('GHGRP Production'!$D85,'GHGRP Production Outlier Adj'!$A$4:$A$45,0),1)*'GHGRP Production Outlier Adj'!E$1,1,0)),1)</f>
        <v>0</v>
      </c>
      <c r="U85" s="130">
        <f>IFERROR(IF(L85&gt;INDEX('GHGRP Production Outlier Adj'!I$4:I$45,MATCH('GHGRP Production'!$D85,'GHGRP Production Outlier Adj'!$A$4:$A$45,0),1)+INDEX('GHGRP Production Outlier Adj'!F$4:F$45,MATCH('GHGRP Production'!$D85,'GHGRP Production Outlier Adj'!$A$4:$A$45,0),1)*'GHGRP Production Outlier Adj'!F$1,1,IF(L85&lt;INDEX('GHGRP Production Outlier Adj'!I$4:I$45,MATCH('GHGRP Production'!$D85,'GHGRP Production Outlier Adj'!$A$4:$A$45,0),1)-INDEX('GHGRP Production Outlier Adj'!F$4:F$45,MATCH('GHGRP Production'!$D85,'GHGRP Production Outlier Adj'!$A$4:$A$45,0),1)*'GHGRP Production Outlier Adj'!F$1,1,0)),1)</f>
        <v>0</v>
      </c>
      <c r="V85" s="130">
        <f>IFERROR(IF(M85&gt;INDEX('GHGRP Production Outlier Adj'!J$4:J$45,MATCH('GHGRP Production'!$D85,'GHGRP Production Outlier Adj'!$A$4:$A$45,0),1)+INDEX('GHGRP Production Outlier Adj'!G$4:G$45,MATCH('GHGRP Production'!$D85,'GHGRP Production Outlier Adj'!$A$4:$A$45,0),1)*'GHGRP Production Outlier Adj'!G$1,1,IF(M85&lt;INDEX('GHGRP Production Outlier Adj'!J$4:J$45,MATCH('GHGRP Production'!$D85,'GHGRP Production Outlier Adj'!$A$4:$A$45,0),1)-INDEX('GHGRP Production Outlier Adj'!G$4:G$45,MATCH('GHGRP Production'!$D85,'GHGRP Production Outlier Adj'!$A$4:$A$45,0),1)*'GHGRP Production Outlier Adj'!G$1,1,0)),1)</f>
        <v>0</v>
      </c>
      <c r="W85" s="130">
        <f t="shared" si="13"/>
        <v>0</v>
      </c>
      <c r="X85" s="130">
        <f t="shared" si="14"/>
        <v>0</v>
      </c>
      <c r="Y85" s="135">
        <f t="shared" si="15"/>
        <v>8205.39</v>
      </c>
      <c r="Z85" s="135">
        <f t="shared" si="16"/>
        <v>51725688.649999999</v>
      </c>
    </row>
    <row r="86" spans="1:26" x14ac:dyDescent="0.3">
      <c r="A86" t="s">
        <v>2609</v>
      </c>
      <c r="B86" t="s">
        <v>85</v>
      </c>
      <c r="C86" s="130">
        <v>1008242</v>
      </c>
      <c r="D86" s="131" t="s">
        <v>2559</v>
      </c>
      <c r="E86" s="135">
        <v>1814.2400000000002</v>
      </c>
      <c r="F86" s="135">
        <v>1534.6099999999997</v>
      </c>
      <c r="G86" s="135">
        <v>1062.57</v>
      </c>
      <c r="H86" s="136">
        <v>28849349.02</v>
      </c>
      <c r="I86" s="136">
        <v>35084563</v>
      </c>
      <c r="J86" s="136">
        <v>86425277.260000005</v>
      </c>
      <c r="K86" s="137">
        <f t="shared" si="10"/>
        <v>6.2886687624814911E-5</v>
      </c>
      <c r="L86" s="137">
        <f t="shared" si="10"/>
        <v>4.374031963858292E-5</v>
      </c>
      <c r="M86" s="137">
        <f t="shared" si="10"/>
        <v>1.2294666950311151E-5</v>
      </c>
      <c r="N86" s="136">
        <f t="shared" si="11"/>
        <v>1814.2400000000002</v>
      </c>
      <c r="O86" s="136">
        <f t="shared" si="11"/>
        <v>1534.6099999999997</v>
      </c>
      <c r="P86" s="136">
        <f t="shared" si="11"/>
        <v>1062.57</v>
      </c>
      <c r="Q86" s="135">
        <f t="shared" si="12"/>
        <v>1</v>
      </c>
      <c r="R86" s="135">
        <f t="shared" si="12"/>
        <v>1</v>
      </c>
      <c r="S86" s="135">
        <f t="shared" si="12"/>
        <v>1</v>
      </c>
      <c r="T86" s="130">
        <f>IFERROR(IF(K86&gt;INDEX('GHGRP Production Outlier Adj'!H$4:H$45,MATCH('GHGRP Production'!$D86,'GHGRP Production Outlier Adj'!$A$4:$A$45,0),1)+INDEX('GHGRP Production Outlier Adj'!E$4:E$45,MATCH('GHGRP Production'!$D86,'GHGRP Production Outlier Adj'!$A$4:$A$45,0),1)*'GHGRP Production Outlier Adj'!E$1,1,IF(K86&lt;INDEX('GHGRP Production Outlier Adj'!H$4:H$45,MATCH('GHGRP Production'!$D86,'GHGRP Production Outlier Adj'!$A$4:$A$45,0),1)-INDEX('GHGRP Production Outlier Adj'!E$4:E$45,MATCH('GHGRP Production'!$D86,'GHGRP Production Outlier Adj'!$A$4:$A$45,0),1)*'GHGRP Production Outlier Adj'!E$1,1,0)),1)</f>
        <v>0</v>
      </c>
      <c r="U86" s="130">
        <f>IFERROR(IF(L86&gt;INDEX('GHGRP Production Outlier Adj'!I$4:I$45,MATCH('GHGRP Production'!$D86,'GHGRP Production Outlier Adj'!$A$4:$A$45,0),1)+INDEX('GHGRP Production Outlier Adj'!F$4:F$45,MATCH('GHGRP Production'!$D86,'GHGRP Production Outlier Adj'!$A$4:$A$45,0),1)*'GHGRP Production Outlier Adj'!F$1,1,IF(L86&lt;INDEX('GHGRP Production Outlier Adj'!I$4:I$45,MATCH('GHGRP Production'!$D86,'GHGRP Production Outlier Adj'!$A$4:$A$45,0),1)-INDEX('GHGRP Production Outlier Adj'!F$4:F$45,MATCH('GHGRP Production'!$D86,'GHGRP Production Outlier Adj'!$A$4:$A$45,0),1)*'GHGRP Production Outlier Adj'!F$1,1,0)),1)</f>
        <v>0</v>
      </c>
      <c r="V86" s="130">
        <f>IFERROR(IF(M86&gt;INDEX('GHGRP Production Outlier Adj'!J$4:J$45,MATCH('GHGRP Production'!$D86,'GHGRP Production Outlier Adj'!$A$4:$A$45,0),1)+INDEX('GHGRP Production Outlier Adj'!G$4:G$45,MATCH('GHGRP Production'!$D86,'GHGRP Production Outlier Adj'!$A$4:$A$45,0),1)*'GHGRP Production Outlier Adj'!G$1,1,IF(M86&lt;INDEX('GHGRP Production Outlier Adj'!J$4:J$45,MATCH('GHGRP Production'!$D86,'GHGRP Production Outlier Adj'!$A$4:$A$45,0),1)-INDEX('GHGRP Production Outlier Adj'!G$4:G$45,MATCH('GHGRP Production'!$D86,'GHGRP Production Outlier Adj'!$A$4:$A$45,0),1)*'GHGRP Production Outlier Adj'!G$1,1,0)),1)</f>
        <v>0</v>
      </c>
      <c r="W86" s="130">
        <f t="shared" si="13"/>
        <v>0</v>
      </c>
      <c r="X86" s="130">
        <f t="shared" si="14"/>
        <v>0</v>
      </c>
      <c r="Y86" s="135">
        <f t="shared" si="15"/>
        <v>1534.6099999999997</v>
      </c>
      <c r="Z86" s="135">
        <f t="shared" si="16"/>
        <v>35084563</v>
      </c>
    </row>
    <row r="87" spans="1:26" x14ac:dyDescent="0.3">
      <c r="A87" t="s">
        <v>2609</v>
      </c>
      <c r="B87" t="s">
        <v>103</v>
      </c>
      <c r="C87" s="130">
        <v>1008244</v>
      </c>
      <c r="D87" s="131" t="s">
        <v>2565</v>
      </c>
      <c r="E87" s="135">
        <v>391.95</v>
      </c>
      <c r="F87" s="135">
        <v>107.44</v>
      </c>
      <c r="G87" s="135">
        <v>0</v>
      </c>
      <c r="H87" s="136">
        <v>1055271.96</v>
      </c>
      <c r="I87" s="136">
        <v>258678.62</v>
      </c>
      <c r="J87" s="136">
        <v>0</v>
      </c>
      <c r="K87" s="137">
        <f t="shared" si="10"/>
        <v>3.7142084207373422E-4</v>
      </c>
      <c r="L87" s="137">
        <f t="shared" si="10"/>
        <v>4.153416312488446E-4</v>
      </c>
      <c r="M87" s="137" t="str">
        <f t="shared" si="10"/>
        <v>N/A</v>
      </c>
      <c r="N87" s="136">
        <f t="shared" si="11"/>
        <v>391.95</v>
      </c>
      <c r="O87" s="136">
        <f t="shared" si="11"/>
        <v>107.44</v>
      </c>
      <c r="P87" s="136" t="str">
        <f t="shared" si="11"/>
        <v>N/A</v>
      </c>
      <c r="Q87" s="135">
        <f t="shared" si="12"/>
        <v>1</v>
      </c>
      <c r="R87" s="135">
        <f t="shared" si="12"/>
        <v>1</v>
      </c>
      <c r="S87" s="135">
        <f t="shared" si="12"/>
        <v>0</v>
      </c>
      <c r="T87" s="130">
        <f>IFERROR(IF(K87&gt;INDEX('GHGRP Production Outlier Adj'!H$4:H$45,MATCH('GHGRP Production'!$D87,'GHGRP Production Outlier Adj'!$A$4:$A$45,0),1)+INDEX('GHGRP Production Outlier Adj'!E$4:E$45,MATCH('GHGRP Production'!$D87,'GHGRP Production Outlier Adj'!$A$4:$A$45,0),1)*'GHGRP Production Outlier Adj'!E$1,1,IF(K87&lt;INDEX('GHGRP Production Outlier Adj'!H$4:H$45,MATCH('GHGRP Production'!$D87,'GHGRP Production Outlier Adj'!$A$4:$A$45,0),1)-INDEX('GHGRP Production Outlier Adj'!E$4:E$45,MATCH('GHGRP Production'!$D87,'GHGRP Production Outlier Adj'!$A$4:$A$45,0),1)*'GHGRP Production Outlier Adj'!E$1,1,0)),1)</f>
        <v>0</v>
      </c>
      <c r="U87" s="130">
        <f>IFERROR(IF(L87&gt;INDEX('GHGRP Production Outlier Adj'!I$4:I$45,MATCH('GHGRP Production'!$D87,'GHGRP Production Outlier Adj'!$A$4:$A$45,0),1)+INDEX('GHGRP Production Outlier Adj'!F$4:F$45,MATCH('GHGRP Production'!$D87,'GHGRP Production Outlier Adj'!$A$4:$A$45,0),1)*'GHGRP Production Outlier Adj'!F$1,1,IF(L87&lt;INDEX('GHGRP Production Outlier Adj'!I$4:I$45,MATCH('GHGRP Production'!$D87,'GHGRP Production Outlier Adj'!$A$4:$A$45,0),1)-INDEX('GHGRP Production Outlier Adj'!F$4:F$45,MATCH('GHGRP Production'!$D87,'GHGRP Production Outlier Adj'!$A$4:$A$45,0),1)*'GHGRP Production Outlier Adj'!F$1,1,0)),1)</f>
        <v>1</v>
      </c>
      <c r="V87" s="130">
        <f>IFERROR(IF(M87&gt;INDEX('GHGRP Production Outlier Adj'!J$4:J$45,MATCH('GHGRP Production'!$D87,'GHGRP Production Outlier Adj'!$A$4:$A$45,0),1)+INDEX('GHGRP Production Outlier Adj'!G$4:G$45,MATCH('GHGRP Production'!$D87,'GHGRP Production Outlier Adj'!$A$4:$A$45,0),1)*'GHGRP Production Outlier Adj'!G$1,1,IF(M87&lt;INDEX('GHGRP Production Outlier Adj'!J$4:J$45,MATCH('GHGRP Production'!$D87,'GHGRP Production Outlier Adj'!$A$4:$A$45,0),1)-INDEX('GHGRP Production Outlier Adj'!G$4:G$45,MATCH('GHGRP Production'!$D87,'GHGRP Production Outlier Adj'!$A$4:$A$45,0),1)*'GHGRP Production Outlier Adj'!G$1,1,0)),1)</f>
        <v>1</v>
      </c>
      <c r="W87" s="130">
        <f t="shared" si="13"/>
        <v>0</v>
      </c>
      <c r="X87" s="130">
        <f t="shared" si="14"/>
        <v>1</v>
      </c>
      <c r="Y87" s="135">
        <f t="shared" si="15"/>
        <v>391.95</v>
      </c>
      <c r="Z87" s="135">
        <f t="shared" si="16"/>
        <v>1055271.96</v>
      </c>
    </row>
    <row r="88" spans="1:26" x14ac:dyDescent="0.3">
      <c r="A88" t="s">
        <v>2609</v>
      </c>
      <c r="B88" t="s">
        <v>109</v>
      </c>
      <c r="C88" s="130">
        <v>1008248</v>
      </c>
      <c r="D88" s="131" t="s">
        <v>2575</v>
      </c>
      <c r="E88" s="135">
        <v>0.21000000000000002</v>
      </c>
      <c r="F88" s="135">
        <v>0</v>
      </c>
      <c r="G88" s="135">
        <v>0</v>
      </c>
      <c r="H88" s="136">
        <v>0</v>
      </c>
      <c r="I88" s="136">
        <v>0</v>
      </c>
      <c r="J88" s="136">
        <v>0</v>
      </c>
      <c r="K88" s="137" t="str">
        <f t="shared" si="10"/>
        <v>N/A</v>
      </c>
      <c r="L88" s="137" t="str">
        <f t="shared" si="10"/>
        <v>N/A</v>
      </c>
      <c r="M88" s="137" t="str">
        <f t="shared" si="10"/>
        <v>N/A</v>
      </c>
      <c r="N88" s="136" t="str">
        <f t="shared" si="11"/>
        <v>N/A</v>
      </c>
      <c r="O88" s="136" t="str">
        <f t="shared" si="11"/>
        <v>N/A</v>
      </c>
      <c r="P88" s="136" t="str">
        <f t="shared" si="11"/>
        <v>N/A</v>
      </c>
      <c r="Q88" s="135">
        <f t="shared" si="12"/>
        <v>0</v>
      </c>
      <c r="R88" s="135">
        <f t="shared" si="12"/>
        <v>0</v>
      </c>
      <c r="S88" s="135">
        <f t="shared" si="12"/>
        <v>0</v>
      </c>
      <c r="T88" s="130">
        <f>IFERROR(IF(K88&gt;INDEX('GHGRP Production Outlier Adj'!H$4:H$45,MATCH('GHGRP Production'!$D88,'GHGRP Production Outlier Adj'!$A$4:$A$45,0),1)+INDEX('GHGRP Production Outlier Adj'!E$4:E$45,MATCH('GHGRP Production'!$D88,'GHGRP Production Outlier Adj'!$A$4:$A$45,0),1)*'GHGRP Production Outlier Adj'!E$1,1,IF(K88&lt;INDEX('GHGRP Production Outlier Adj'!H$4:H$45,MATCH('GHGRP Production'!$D88,'GHGRP Production Outlier Adj'!$A$4:$A$45,0),1)-INDEX('GHGRP Production Outlier Adj'!E$4:E$45,MATCH('GHGRP Production'!$D88,'GHGRP Production Outlier Adj'!$A$4:$A$45,0),1)*'GHGRP Production Outlier Adj'!E$1,1,0)),1)</f>
        <v>1</v>
      </c>
      <c r="U88" s="130">
        <f>IFERROR(IF(L88&gt;INDEX('GHGRP Production Outlier Adj'!I$4:I$45,MATCH('GHGRP Production'!$D88,'GHGRP Production Outlier Adj'!$A$4:$A$45,0),1)+INDEX('GHGRP Production Outlier Adj'!F$4:F$45,MATCH('GHGRP Production'!$D88,'GHGRP Production Outlier Adj'!$A$4:$A$45,0),1)*'GHGRP Production Outlier Adj'!F$1,1,IF(L88&lt;INDEX('GHGRP Production Outlier Adj'!I$4:I$45,MATCH('GHGRP Production'!$D88,'GHGRP Production Outlier Adj'!$A$4:$A$45,0),1)-INDEX('GHGRP Production Outlier Adj'!F$4:F$45,MATCH('GHGRP Production'!$D88,'GHGRP Production Outlier Adj'!$A$4:$A$45,0),1)*'GHGRP Production Outlier Adj'!F$1,1,0)),1)</f>
        <v>1</v>
      </c>
      <c r="V88" s="130">
        <f>IFERROR(IF(M88&gt;INDEX('GHGRP Production Outlier Adj'!J$4:J$45,MATCH('GHGRP Production'!$D88,'GHGRP Production Outlier Adj'!$A$4:$A$45,0),1)+INDEX('GHGRP Production Outlier Adj'!G$4:G$45,MATCH('GHGRP Production'!$D88,'GHGRP Production Outlier Adj'!$A$4:$A$45,0),1)*'GHGRP Production Outlier Adj'!G$1,1,IF(M88&lt;INDEX('GHGRP Production Outlier Adj'!J$4:J$45,MATCH('GHGRP Production'!$D88,'GHGRP Production Outlier Adj'!$A$4:$A$45,0),1)-INDEX('GHGRP Production Outlier Adj'!G$4:G$45,MATCH('GHGRP Production'!$D88,'GHGRP Production Outlier Adj'!$A$4:$A$45,0),1)*'GHGRP Production Outlier Adj'!G$1,1,0)),1)</f>
        <v>1</v>
      </c>
      <c r="W88" s="130">
        <f t="shared" si="13"/>
        <v>0</v>
      </c>
      <c r="X88" s="130">
        <f t="shared" si="14"/>
        <v>0</v>
      </c>
      <c r="Y88" s="135" t="str">
        <f t="shared" si="15"/>
        <v>N/A</v>
      </c>
      <c r="Z88" s="135" t="str">
        <f t="shared" si="16"/>
        <v>N/A</v>
      </c>
    </row>
    <row r="89" spans="1:26" x14ac:dyDescent="0.3">
      <c r="A89" t="s">
        <v>2609</v>
      </c>
      <c r="B89" t="s">
        <v>85</v>
      </c>
      <c r="C89" s="130">
        <v>1008257</v>
      </c>
      <c r="D89" s="131" t="s">
        <v>2560</v>
      </c>
      <c r="E89" s="135">
        <v>89.15</v>
      </c>
      <c r="F89" s="135">
        <v>0</v>
      </c>
      <c r="G89" s="135">
        <v>0</v>
      </c>
      <c r="H89" s="136">
        <v>13635884</v>
      </c>
      <c r="I89" s="136">
        <v>0</v>
      </c>
      <c r="J89" s="136">
        <v>0</v>
      </c>
      <c r="K89" s="137">
        <f t="shared" si="10"/>
        <v>6.5378966262840025E-6</v>
      </c>
      <c r="L89" s="137" t="str">
        <f t="shared" si="10"/>
        <v>N/A</v>
      </c>
      <c r="M89" s="137" t="str">
        <f t="shared" si="10"/>
        <v>N/A</v>
      </c>
      <c r="N89" s="136">
        <f t="shared" si="11"/>
        <v>89.15</v>
      </c>
      <c r="O89" s="136" t="str">
        <f t="shared" si="11"/>
        <v>N/A</v>
      </c>
      <c r="P89" s="136" t="str">
        <f t="shared" si="11"/>
        <v>N/A</v>
      </c>
      <c r="Q89" s="135">
        <f t="shared" si="12"/>
        <v>1</v>
      </c>
      <c r="R89" s="135">
        <f t="shared" si="12"/>
        <v>0</v>
      </c>
      <c r="S89" s="135">
        <f t="shared" si="12"/>
        <v>0</v>
      </c>
      <c r="T89" s="130">
        <f>IFERROR(IF(K89&gt;INDEX('GHGRP Production Outlier Adj'!H$4:H$45,MATCH('GHGRP Production'!$D89,'GHGRP Production Outlier Adj'!$A$4:$A$45,0),1)+INDEX('GHGRP Production Outlier Adj'!E$4:E$45,MATCH('GHGRP Production'!$D89,'GHGRP Production Outlier Adj'!$A$4:$A$45,0),1)*'GHGRP Production Outlier Adj'!E$1,1,IF(K89&lt;INDEX('GHGRP Production Outlier Adj'!H$4:H$45,MATCH('GHGRP Production'!$D89,'GHGRP Production Outlier Adj'!$A$4:$A$45,0),1)-INDEX('GHGRP Production Outlier Adj'!E$4:E$45,MATCH('GHGRP Production'!$D89,'GHGRP Production Outlier Adj'!$A$4:$A$45,0),1)*'GHGRP Production Outlier Adj'!E$1,1,0)),1)</f>
        <v>0</v>
      </c>
      <c r="U89" s="130">
        <f>IFERROR(IF(L89&gt;INDEX('GHGRP Production Outlier Adj'!I$4:I$45,MATCH('GHGRP Production'!$D89,'GHGRP Production Outlier Adj'!$A$4:$A$45,0),1)+INDEX('GHGRP Production Outlier Adj'!F$4:F$45,MATCH('GHGRP Production'!$D89,'GHGRP Production Outlier Adj'!$A$4:$A$45,0),1)*'GHGRP Production Outlier Adj'!F$1,1,IF(L89&lt;INDEX('GHGRP Production Outlier Adj'!I$4:I$45,MATCH('GHGRP Production'!$D89,'GHGRP Production Outlier Adj'!$A$4:$A$45,0),1)-INDEX('GHGRP Production Outlier Adj'!F$4:F$45,MATCH('GHGRP Production'!$D89,'GHGRP Production Outlier Adj'!$A$4:$A$45,0),1)*'GHGRP Production Outlier Adj'!F$1,1,0)),1)</f>
        <v>1</v>
      </c>
      <c r="V89" s="130">
        <f>IFERROR(IF(M89&gt;INDEX('GHGRP Production Outlier Adj'!J$4:J$45,MATCH('GHGRP Production'!$D89,'GHGRP Production Outlier Adj'!$A$4:$A$45,0),1)+INDEX('GHGRP Production Outlier Adj'!G$4:G$45,MATCH('GHGRP Production'!$D89,'GHGRP Production Outlier Adj'!$A$4:$A$45,0),1)*'GHGRP Production Outlier Adj'!G$1,1,IF(M89&lt;INDEX('GHGRP Production Outlier Adj'!J$4:J$45,MATCH('GHGRP Production'!$D89,'GHGRP Production Outlier Adj'!$A$4:$A$45,0),1)-INDEX('GHGRP Production Outlier Adj'!G$4:G$45,MATCH('GHGRP Production'!$D89,'GHGRP Production Outlier Adj'!$A$4:$A$45,0),1)*'GHGRP Production Outlier Adj'!G$1,1,0)),1)</f>
        <v>1</v>
      </c>
      <c r="W89" s="130">
        <f t="shared" si="13"/>
        <v>0</v>
      </c>
      <c r="X89" s="130">
        <f t="shared" si="14"/>
        <v>1</v>
      </c>
      <c r="Y89" s="135">
        <f t="shared" si="15"/>
        <v>89.15</v>
      </c>
      <c r="Z89" s="135">
        <f t="shared" si="16"/>
        <v>13635884</v>
      </c>
    </row>
    <row r="90" spans="1:26" x14ac:dyDescent="0.3">
      <c r="A90" t="s">
        <v>2609</v>
      </c>
      <c r="B90" t="s">
        <v>116</v>
      </c>
      <c r="C90" s="130">
        <v>1008264</v>
      </c>
      <c r="D90" s="131" t="s">
        <v>2579</v>
      </c>
      <c r="E90" s="135">
        <v>6560.46</v>
      </c>
      <c r="F90" s="135">
        <v>7967.4299999999994</v>
      </c>
      <c r="G90" s="135">
        <v>0</v>
      </c>
      <c r="H90" s="136">
        <v>23913462</v>
      </c>
      <c r="I90" s="136">
        <v>23328582</v>
      </c>
      <c r="J90" s="136">
        <v>0</v>
      </c>
      <c r="K90" s="137">
        <f t="shared" si="10"/>
        <v>2.7434170761222277E-4</v>
      </c>
      <c r="L90" s="137">
        <f t="shared" si="10"/>
        <v>3.4153083114953146E-4</v>
      </c>
      <c r="M90" s="137" t="str">
        <f t="shared" si="10"/>
        <v>N/A</v>
      </c>
      <c r="N90" s="136">
        <f t="shared" si="11"/>
        <v>6560.46</v>
      </c>
      <c r="O90" s="136">
        <f t="shared" si="11"/>
        <v>7967.4299999999994</v>
      </c>
      <c r="P90" s="136" t="str">
        <f t="shared" si="11"/>
        <v>N/A</v>
      </c>
      <c r="Q90" s="135">
        <f t="shared" si="12"/>
        <v>1</v>
      </c>
      <c r="R90" s="135">
        <f t="shared" si="12"/>
        <v>1</v>
      </c>
      <c r="S90" s="135">
        <f t="shared" si="12"/>
        <v>0</v>
      </c>
      <c r="T90" s="130">
        <f>IFERROR(IF(K90&gt;INDEX('GHGRP Production Outlier Adj'!H$4:H$45,MATCH('GHGRP Production'!$D90,'GHGRP Production Outlier Adj'!$A$4:$A$45,0),1)+INDEX('GHGRP Production Outlier Adj'!E$4:E$45,MATCH('GHGRP Production'!$D90,'GHGRP Production Outlier Adj'!$A$4:$A$45,0),1)*'GHGRP Production Outlier Adj'!E$1,1,IF(K90&lt;INDEX('GHGRP Production Outlier Adj'!H$4:H$45,MATCH('GHGRP Production'!$D90,'GHGRP Production Outlier Adj'!$A$4:$A$45,0),1)-INDEX('GHGRP Production Outlier Adj'!E$4:E$45,MATCH('GHGRP Production'!$D90,'GHGRP Production Outlier Adj'!$A$4:$A$45,0),1)*'GHGRP Production Outlier Adj'!E$1,1,0)),1)</f>
        <v>0</v>
      </c>
      <c r="U90" s="130">
        <f>IFERROR(IF(L90&gt;INDEX('GHGRP Production Outlier Adj'!I$4:I$45,MATCH('GHGRP Production'!$D90,'GHGRP Production Outlier Adj'!$A$4:$A$45,0),1)+INDEX('GHGRP Production Outlier Adj'!F$4:F$45,MATCH('GHGRP Production'!$D90,'GHGRP Production Outlier Adj'!$A$4:$A$45,0),1)*'GHGRP Production Outlier Adj'!F$1,1,IF(L90&lt;INDEX('GHGRP Production Outlier Adj'!I$4:I$45,MATCH('GHGRP Production'!$D90,'GHGRP Production Outlier Adj'!$A$4:$A$45,0),1)-INDEX('GHGRP Production Outlier Adj'!F$4:F$45,MATCH('GHGRP Production'!$D90,'GHGRP Production Outlier Adj'!$A$4:$A$45,0),1)*'GHGRP Production Outlier Adj'!F$1,1,0)),1)</f>
        <v>0</v>
      </c>
      <c r="V90" s="130">
        <f>IFERROR(IF(M90&gt;INDEX('GHGRP Production Outlier Adj'!J$4:J$45,MATCH('GHGRP Production'!$D90,'GHGRP Production Outlier Adj'!$A$4:$A$45,0),1)+INDEX('GHGRP Production Outlier Adj'!G$4:G$45,MATCH('GHGRP Production'!$D90,'GHGRP Production Outlier Adj'!$A$4:$A$45,0),1)*'GHGRP Production Outlier Adj'!G$1,1,IF(M90&lt;INDEX('GHGRP Production Outlier Adj'!J$4:J$45,MATCH('GHGRP Production'!$D90,'GHGRP Production Outlier Adj'!$A$4:$A$45,0),1)-INDEX('GHGRP Production Outlier Adj'!G$4:G$45,MATCH('GHGRP Production'!$D90,'GHGRP Production Outlier Adj'!$A$4:$A$45,0),1)*'GHGRP Production Outlier Adj'!G$1,1,0)),1)</f>
        <v>1</v>
      </c>
      <c r="W90" s="130">
        <f t="shared" si="13"/>
        <v>0</v>
      </c>
      <c r="X90" s="130">
        <f t="shared" si="14"/>
        <v>0</v>
      </c>
      <c r="Y90" s="135">
        <f t="shared" si="15"/>
        <v>7967.4299999999994</v>
      </c>
      <c r="Z90" s="135">
        <f t="shared" si="16"/>
        <v>23328582</v>
      </c>
    </row>
    <row r="91" spans="1:26" x14ac:dyDescent="0.3">
      <c r="A91" t="s">
        <v>2609</v>
      </c>
      <c r="B91" t="s">
        <v>73</v>
      </c>
      <c r="C91" s="130">
        <v>1008270</v>
      </c>
      <c r="D91" s="131" t="s">
        <v>2584</v>
      </c>
      <c r="E91" s="135">
        <v>8249.51</v>
      </c>
      <c r="F91" s="135">
        <v>3736.1899999999996</v>
      </c>
      <c r="G91" s="135">
        <v>3597.7399999999993</v>
      </c>
      <c r="H91" s="136">
        <v>152597152.97400001</v>
      </c>
      <c r="I91" s="136">
        <v>139785177</v>
      </c>
      <c r="J91" s="136">
        <v>116672042</v>
      </c>
      <c r="K91" s="137">
        <f t="shared" si="10"/>
        <v>5.4060707157528546E-5</v>
      </c>
      <c r="L91" s="137">
        <f t="shared" si="10"/>
        <v>2.6728084337583232E-5</v>
      </c>
      <c r="M91" s="137">
        <f t="shared" si="10"/>
        <v>3.0836350665740464E-5</v>
      </c>
      <c r="N91" s="136">
        <f t="shared" si="11"/>
        <v>8249.51</v>
      </c>
      <c r="O91" s="136">
        <f t="shared" si="11"/>
        <v>3736.1899999999996</v>
      </c>
      <c r="P91" s="136">
        <f t="shared" si="11"/>
        <v>3597.7399999999993</v>
      </c>
      <c r="Q91" s="135">
        <f t="shared" si="12"/>
        <v>1</v>
      </c>
      <c r="R91" s="135">
        <f t="shared" si="12"/>
        <v>1</v>
      </c>
      <c r="S91" s="135">
        <f t="shared" si="12"/>
        <v>1</v>
      </c>
      <c r="T91" s="130">
        <f>IFERROR(IF(K91&gt;INDEX('GHGRP Production Outlier Adj'!H$4:H$45,MATCH('GHGRP Production'!$D91,'GHGRP Production Outlier Adj'!$A$4:$A$45,0),1)+INDEX('GHGRP Production Outlier Adj'!E$4:E$45,MATCH('GHGRP Production'!$D91,'GHGRP Production Outlier Adj'!$A$4:$A$45,0),1)*'GHGRP Production Outlier Adj'!E$1,1,IF(K91&lt;INDEX('GHGRP Production Outlier Adj'!H$4:H$45,MATCH('GHGRP Production'!$D91,'GHGRP Production Outlier Adj'!$A$4:$A$45,0),1)-INDEX('GHGRP Production Outlier Adj'!E$4:E$45,MATCH('GHGRP Production'!$D91,'GHGRP Production Outlier Adj'!$A$4:$A$45,0),1)*'GHGRP Production Outlier Adj'!E$1,1,0)),1)</f>
        <v>1</v>
      </c>
      <c r="U91" s="130">
        <f>IFERROR(IF(L91&gt;INDEX('GHGRP Production Outlier Adj'!I$4:I$45,MATCH('GHGRP Production'!$D91,'GHGRP Production Outlier Adj'!$A$4:$A$45,0),1)+INDEX('GHGRP Production Outlier Adj'!F$4:F$45,MATCH('GHGRP Production'!$D91,'GHGRP Production Outlier Adj'!$A$4:$A$45,0),1)*'GHGRP Production Outlier Adj'!F$1,1,IF(L91&lt;INDEX('GHGRP Production Outlier Adj'!I$4:I$45,MATCH('GHGRP Production'!$D91,'GHGRP Production Outlier Adj'!$A$4:$A$45,0),1)-INDEX('GHGRP Production Outlier Adj'!F$4:F$45,MATCH('GHGRP Production'!$D91,'GHGRP Production Outlier Adj'!$A$4:$A$45,0),1)*'GHGRP Production Outlier Adj'!F$1,1,0)),1)</f>
        <v>0</v>
      </c>
      <c r="V91" s="130">
        <f>IFERROR(IF(M91&gt;INDEX('GHGRP Production Outlier Adj'!J$4:J$45,MATCH('GHGRP Production'!$D91,'GHGRP Production Outlier Adj'!$A$4:$A$45,0),1)+INDEX('GHGRP Production Outlier Adj'!G$4:G$45,MATCH('GHGRP Production'!$D91,'GHGRP Production Outlier Adj'!$A$4:$A$45,0),1)*'GHGRP Production Outlier Adj'!G$1,1,IF(M91&lt;INDEX('GHGRP Production Outlier Adj'!J$4:J$45,MATCH('GHGRP Production'!$D91,'GHGRP Production Outlier Adj'!$A$4:$A$45,0),1)-INDEX('GHGRP Production Outlier Adj'!G$4:G$45,MATCH('GHGRP Production'!$D91,'GHGRP Production Outlier Adj'!$A$4:$A$45,0),1)*'GHGRP Production Outlier Adj'!G$1,1,0)),1)</f>
        <v>0</v>
      </c>
      <c r="W91" s="130">
        <f t="shared" si="13"/>
        <v>0</v>
      </c>
      <c r="X91" s="130">
        <f t="shared" si="14"/>
        <v>0</v>
      </c>
      <c r="Y91" s="135">
        <f t="shared" si="15"/>
        <v>3736.1899999999996</v>
      </c>
      <c r="Z91" s="135">
        <f t="shared" si="16"/>
        <v>139785177</v>
      </c>
    </row>
    <row r="92" spans="1:26" x14ac:dyDescent="0.3">
      <c r="A92" t="s">
        <v>2609</v>
      </c>
      <c r="B92" t="s">
        <v>98</v>
      </c>
      <c r="C92" s="130">
        <v>1008273</v>
      </c>
      <c r="D92" s="131" t="s">
        <v>2587</v>
      </c>
      <c r="E92" s="135">
        <v>584.99</v>
      </c>
      <c r="F92" s="135">
        <v>621.33999999999992</v>
      </c>
      <c r="G92" s="135">
        <v>668.64</v>
      </c>
      <c r="H92" s="136">
        <v>55294096</v>
      </c>
      <c r="I92" s="136">
        <v>4746792</v>
      </c>
      <c r="J92" s="136">
        <v>4269038</v>
      </c>
      <c r="K92" s="137">
        <f t="shared" si="10"/>
        <v>1.0579610524783694E-5</v>
      </c>
      <c r="L92" s="137">
        <f t="shared" si="10"/>
        <v>1.3089682463440571E-4</v>
      </c>
      <c r="M92" s="137">
        <f t="shared" si="10"/>
        <v>1.5662545051133299E-4</v>
      </c>
      <c r="N92" s="136">
        <f t="shared" si="11"/>
        <v>584.99</v>
      </c>
      <c r="O92" s="136">
        <f t="shared" si="11"/>
        <v>621.33999999999992</v>
      </c>
      <c r="P92" s="136">
        <f t="shared" si="11"/>
        <v>668.64</v>
      </c>
      <c r="Q92" s="135">
        <f t="shared" si="12"/>
        <v>1</v>
      </c>
      <c r="R92" s="135">
        <f t="shared" si="12"/>
        <v>1</v>
      </c>
      <c r="S92" s="135">
        <f t="shared" si="12"/>
        <v>1</v>
      </c>
      <c r="T92" s="130">
        <f>IFERROR(IF(K92&gt;INDEX('GHGRP Production Outlier Adj'!H$4:H$45,MATCH('GHGRP Production'!$D92,'GHGRP Production Outlier Adj'!$A$4:$A$45,0),1)+INDEX('GHGRP Production Outlier Adj'!E$4:E$45,MATCH('GHGRP Production'!$D92,'GHGRP Production Outlier Adj'!$A$4:$A$45,0),1)*'GHGRP Production Outlier Adj'!E$1,1,IF(K92&lt;INDEX('GHGRP Production Outlier Adj'!H$4:H$45,MATCH('GHGRP Production'!$D92,'GHGRP Production Outlier Adj'!$A$4:$A$45,0),1)-INDEX('GHGRP Production Outlier Adj'!E$4:E$45,MATCH('GHGRP Production'!$D92,'GHGRP Production Outlier Adj'!$A$4:$A$45,0),1)*'GHGRP Production Outlier Adj'!E$1,1,0)),1)</f>
        <v>1</v>
      </c>
      <c r="U92" s="130">
        <f>IFERROR(IF(L92&gt;INDEX('GHGRP Production Outlier Adj'!I$4:I$45,MATCH('GHGRP Production'!$D92,'GHGRP Production Outlier Adj'!$A$4:$A$45,0),1)+INDEX('GHGRP Production Outlier Adj'!F$4:F$45,MATCH('GHGRP Production'!$D92,'GHGRP Production Outlier Adj'!$A$4:$A$45,0),1)*'GHGRP Production Outlier Adj'!F$1,1,IF(L92&lt;INDEX('GHGRP Production Outlier Adj'!I$4:I$45,MATCH('GHGRP Production'!$D92,'GHGRP Production Outlier Adj'!$A$4:$A$45,0),1)-INDEX('GHGRP Production Outlier Adj'!F$4:F$45,MATCH('GHGRP Production'!$D92,'GHGRP Production Outlier Adj'!$A$4:$A$45,0),1)*'GHGRP Production Outlier Adj'!F$1,1,0)),1)</f>
        <v>0</v>
      </c>
      <c r="V92" s="130">
        <f>IFERROR(IF(M92&gt;INDEX('GHGRP Production Outlier Adj'!J$4:J$45,MATCH('GHGRP Production'!$D92,'GHGRP Production Outlier Adj'!$A$4:$A$45,0),1)+INDEX('GHGRP Production Outlier Adj'!G$4:G$45,MATCH('GHGRP Production'!$D92,'GHGRP Production Outlier Adj'!$A$4:$A$45,0),1)*'GHGRP Production Outlier Adj'!G$1,1,IF(M92&lt;INDEX('GHGRP Production Outlier Adj'!J$4:J$45,MATCH('GHGRP Production'!$D92,'GHGRP Production Outlier Adj'!$A$4:$A$45,0),1)-INDEX('GHGRP Production Outlier Adj'!G$4:G$45,MATCH('GHGRP Production'!$D92,'GHGRP Production Outlier Adj'!$A$4:$A$45,0),1)*'GHGRP Production Outlier Adj'!G$1,1,0)),1)</f>
        <v>0</v>
      </c>
      <c r="W92" s="130">
        <f t="shared" si="13"/>
        <v>0</v>
      </c>
      <c r="X92" s="130">
        <f t="shared" si="14"/>
        <v>0</v>
      </c>
      <c r="Y92" s="135">
        <f t="shared" si="15"/>
        <v>621.33999999999992</v>
      </c>
      <c r="Z92" s="135">
        <f t="shared" si="16"/>
        <v>4746792</v>
      </c>
    </row>
    <row r="93" spans="1:26" x14ac:dyDescent="0.3">
      <c r="A93" t="s">
        <v>2609</v>
      </c>
      <c r="B93" t="s">
        <v>101</v>
      </c>
      <c r="C93" s="130">
        <v>1008275</v>
      </c>
      <c r="D93" s="131" t="s">
        <v>2570</v>
      </c>
      <c r="E93" s="135">
        <v>3822.6699999999996</v>
      </c>
      <c r="F93" s="135">
        <v>3710.1299999999997</v>
      </c>
      <c r="G93" s="135">
        <v>3300.82</v>
      </c>
      <c r="H93" s="136">
        <v>90899706.390000001</v>
      </c>
      <c r="I93" s="136">
        <v>60605472.499200001</v>
      </c>
      <c r="J93" s="136">
        <v>65528653.993199997</v>
      </c>
      <c r="K93" s="137">
        <f t="shared" si="10"/>
        <v>4.2053711192410809E-5</v>
      </c>
      <c r="L93" s="137">
        <f t="shared" si="10"/>
        <v>6.1217739042443298E-5</v>
      </c>
      <c r="M93" s="137">
        <f t="shared" si="10"/>
        <v>5.0372162387808717E-5</v>
      </c>
      <c r="N93" s="136">
        <f t="shared" si="11"/>
        <v>3822.6699999999992</v>
      </c>
      <c r="O93" s="136">
        <f t="shared" si="11"/>
        <v>3710.1299999999997</v>
      </c>
      <c r="P93" s="136">
        <f t="shared" si="11"/>
        <v>3300.82</v>
      </c>
      <c r="Q93" s="135">
        <f t="shared" si="12"/>
        <v>1</v>
      </c>
      <c r="R93" s="135">
        <f t="shared" si="12"/>
        <v>1</v>
      </c>
      <c r="S93" s="135">
        <f t="shared" si="12"/>
        <v>1</v>
      </c>
      <c r="T93" s="130">
        <f>IFERROR(IF(K93&gt;INDEX('GHGRP Production Outlier Adj'!H$4:H$45,MATCH('GHGRP Production'!$D93,'GHGRP Production Outlier Adj'!$A$4:$A$45,0),1)+INDEX('GHGRP Production Outlier Adj'!E$4:E$45,MATCH('GHGRP Production'!$D93,'GHGRP Production Outlier Adj'!$A$4:$A$45,0),1)*'GHGRP Production Outlier Adj'!E$1,1,IF(K93&lt;INDEX('GHGRP Production Outlier Adj'!H$4:H$45,MATCH('GHGRP Production'!$D93,'GHGRP Production Outlier Adj'!$A$4:$A$45,0),1)-INDEX('GHGRP Production Outlier Adj'!E$4:E$45,MATCH('GHGRP Production'!$D93,'GHGRP Production Outlier Adj'!$A$4:$A$45,0),1)*'GHGRP Production Outlier Adj'!E$1,1,0)),1)</f>
        <v>0</v>
      </c>
      <c r="U93" s="130">
        <f>IFERROR(IF(L93&gt;INDEX('GHGRP Production Outlier Adj'!I$4:I$45,MATCH('GHGRP Production'!$D93,'GHGRP Production Outlier Adj'!$A$4:$A$45,0),1)+INDEX('GHGRP Production Outlier Adj'!F$4:F$45,MATCH('GHGRP Production'!$D93,'GHGRP Production Outlier Adj'!$A$4:$A$45,0),1)*'GHGRP Production Outlier Adj'!F$1,1,IF(L93&lt;INDEX('GHGRP Production Outlier Adj'!I$4:I$45,MATCH('GHGRP Production'!$D93,'GHGRP Production Outlier Adj'!$A$4:$A$45,0),1)-INDEX('GHGRP Production Outlier Adj'!F$4:F$45,MATCH('GHGRP Production'!$D93,'GHGRP Production Outlier Adj'!$A$4:$A$45,0),1)*'GHGRP Production Outlier Adj'!F$1,1,0)),1)</f>
        <v>0</v>
      </c>
      <c r="V93" s="130">
        <f>IFERROR(IF(M93&gt;INDEX('GHGRP Production Outlier Adj'!J$4:J$45,MATCH('GHGRP Production'!$D93,'GHGRP Production Outlier Adj'!$A$4:$A$45,0),1)+INDEX('GHGRP Production Outlier Adj'!G$4:G$45,MATCH('GHGRP Production'!$D93,'GHGRP Production Outlier Adj'!$A$4:$A$45,0),1)*'GHGRP Production Outlier Adj'!G$1,1,IF(M93&lt;INDEX('GHGRP Production Outlier Adj'!J$4:J$45,MATCH('GHGRP Production'!$D93,'GHGRP Production Outlier Adj'!$A$4:$A$45,0),1)-INDEX('GHGRP Production Outlier Adj'!G$4:G$45,MATCH('GHGRP Production'!$D93,'GHGRP Production Outlier Adj'!$A$4:$A$45,0),1)*'GHGRP Production Outlier Adj'!G$1,1,0)),1)</f>
        <v>0</v>
      </c>
      <c r="W93" s="130">
        <f t="shared" si="13"/>
        <v>0</v>
      </c>
      <c r="X93" s="130">
        <f t="shared" si="14"/>
        <v>0</v>
      </c>
      <c r="Y93" s="135">
        <f t="shared" si="15"/>
        <v>3710.1299999999997</v>
      </c>
      <c r="Z93" s="135">
        <f t="shared" si="16"/>
        <v>60605472.499200001</v>
      </c>
    </row>
    <row r="94" spans="1:26" x14ac:dyDescent="0.3">
      <c r="A94" t="s">
        <v>2609</v>
      </c>
      <c r="B94" t="s">
        <v>103</v>
      </c>
      <c r="C94" s="130">
        <v>1008286</v>
      </c>
      <c r="D94" s="131" t="s">
        <v>2565</v>
      </c>
      <c r="E94" s="135">
        <v>445.20999999999992</v>
      </c>
      <c r="F94" s="135">
        <v>29.200000000000003</v>
      </c>
      <c r="G94" s="135">
        <v>20.3</v>
      </c>
      <c r="H94" s="136">
        <v>25083602</v>
      </c>
      <c r="I94" s="136">
        <v>322034</v>
      </c>
      <c r="J94" s="136">
        <v>117202</v>
      </c>
      <c r="K94" s="137">
        <f t="shared" si="10"/>
        <v>1.7749045771018051E-5</v>
      </c>
      <c r="L94" s="137">
        <f t="shared" si="10"/>
        <v>9.0673655576740359E-5</v>
      </c>
      <c r="M94" s="137">
        <f t="shared" si="10"/>
        <v>1.7320523540553917E-4</v>
      </c>
      <c r="N94" s="136">
        <f t="shared" si="11"/>
        <v>445.20999999999992</v>
      </c>
      <c r="O94" s="136">
        <f t="shared" si="11"/>
        <v>29.200000000000006</v>
      </c>
      <c r="P94" s="136">
        <f t="shared" si="11"/>
        <v>20.3</v>
      </c>
      <c r="Q94" s="135">
        <f t="shared" si="12"/>
        <v>1</v>
      </c>
      <c r="R94" s="135">
        <f t="shared" si="12"/>
        <v>1</v>
      </c>
      <c r="S94" s="135">
        <f t="shared" si="12"/>
        <v>1</v>
      </c>
      <c r="T94" s="130">
        <f>IFERROR(IF(K94&gt;INDEX('GHGRP Production Outlier Adj'!H$4:H$45,MATCH('GHGRP Production'!$D94,'GHGRP Production Outlier Adj'!$A$4:$A$45,0),1)+INDEX('GHGRP Production Outlier Adj'!E$4:E$45,MATCH('GHGRP Production'!$D94,'GHGRP Production Outlier Adj'!$A$4:$A$45,0),1)*'GHGRP Production Outlier Adj'!E$1,1,IF(K94&lt;INDEX('GHGRP Production Outlier Adj'!H$4:H$45,MATCH('GHGRP Production'!$D94,'GHGRP Production Outlier Adj'!$A$4:$A$45,0),1)-INDEX('GHGRP Production Outlier Adj'!E$4:E$45,MATCH('GHGRP Production'!$D94,'GHGRP Production Outlier Adj'!$A$4:$A$45,0),1)*'GHGRP Production Outlier Adj'!E$1,1,0)),1)</f>
        <v>0</v>
      </c>
      <c r="U94" s="130">
        <f>IFERROR(IF(L94&gt;INDEX('GHGRP Production Outlier Adj'!I$4:I$45,MATCH('GHGRP Production'!$D94,'GHGRP Production Outlier Adj'!$A$4:$A$45,0),1)+INDEX('GHGRP Production Outlier Adj'!F$4:F$45,MATCH('GHGRP Production'!$D94,'GHGRP Production Outlier Adj'!$A$4:$A$45,0),1)*'GHGRP Production Outlier Adj'!F$1,1,IF(L94&lt;INDEX('GHGRP Production Outlier Adj'!I$4:I$45,MATCH('GHGRP Production'!$D94,'GHGRP Production Outlier Adj'!$A$4:$A$45,0),1)-INDEX('GHGRP Production Outlier Adj'!F$4:F$45,MATCH('GHGRP Production'!$D94,'GHGRP Production Outlier Adj'!$A$4:$A$45,0),1)*'GHGRP Production Outlier Adj'!F$1,1,0)),1)</f>
        <v>0</v>
      </c>
      <c r="V94" s="130">
        <f>IFERROR(IF(M94&gt;INDEX('GHGRP Production Outlier Adj'!J$4:J$45,MATCH('GHGRP Production'!$D94,'GHGRP Production Outlier Adj'!$A$4:$A$45,0),1)+INDEX('GHGRP Production Outlier Adj'!G$4:G$45,MATCH('GHGRP Production'!$D94,'GHGRP Production Outlier Adj'!$A$4:$A$45,0),1)*'GHGRP Production Outlier Adj'!G$1,1,IF(M94&lt;INDEX('GHGRP Production Outlier Adj'!J$4:J$45,MATCH('GHGRP Production'!$D94,'GHGRP Production Outlier Adj'!$A$4:$A$45,0),1)-INDEX('GHGRP Production Outlier Adj'!G$4:G$45,MATCH('GHGRP Production'!$D94,'GHGRP Production Outlier Adj'!$A$4:$A$45,0),1)*'GHGRP Production Outlier Adj'!G$1,1,0)),1)</f>
        <v>1</v>
      </c>
      <c r="W94" s="130">
        <f t="shared" si="13"/>
        <v>0</v>
      </c>
      <c r="X94" s="130">
        <f t="shared" si="14"/>
        <v>0</v>
      </c>
      <c r="Y94" s="135">
        <f t="shared" si="15"/>
        <v>29.200000000000003</v>
      </c>
      <c r="Z94" s="135">
        <f t="shared" si="16"/>
        <v>322034</v>
      </c>
    </row>
    <row r="95" spans="1:26" x14ac:dyDescent="0.3">
      <c r="A95" t="s">
        <v>2609</v>
      </c>
      <c r="B95" t="s">
        <v>103</v>
      </c>
      <c r="C95" s="130">
        <v>1008287</v>
      </c>
      <c r="D95" s="131" t="s">
        <v>2566</v>
      </c>
      <c r="E95" s="135">
        <v>8318.6299999999992</v>
      </c>
      <c r="F95" s="135">
        <v>4659.9900000000007</v>
      </c>
      <c r="G95" s="135">
        <v>4844.579999999999</v>
      </c>
      <c r="H95" s="136">
        <v>198228522</v>
      </c>
      <c r="I95" s="136">
        <v>178394741</v>
      </c>
      <c r="J95" s="136">
        <v>187345717</v>
      </c>
      <c r="K95" s="137">
        <f t="shared" si="10"/>
        <v>4.196484903418691E-5</v>
      </c>
      <c r="L95" s="137">
        <f t="shared" si="10"/>
        <v>2.612179021577772E-5</v>
      </c>
      <c r="M95" s="137">
        <f t="shared" si="10"/>
        <v>2.5859037919719289E-5</v>
      </c>
      <c r="N95" s="136">
        <f t="shared" si="11"/>
        <v>8318.6299999999992</v>
      </c>
      <c r="O95" s="136">
        <f t="shared" si="11"/>
        <v>4659.9900000000007</v>
      </c>
      <c r="P95" s="136">
        <f t="shared" si="11"/>
        <v>4844.579999999999</v>
      </c>
      <c r="Q95" s="135">
        <f t="shared" si="12"/>
        <v>1</v>
      </c>
      <c r="R95" s="135">
        <f t="shared" si="12"/>
        <v>1</v>
      </c>
      <c r="S95" s="135">
        <f t="shared" si="12"/>
        <v>1</v>
      </c>
      <c r="T95" s="130">
        <f>IFERROR(IF(K95&gt;INDEX('GHGRP Production Outlier Adj'!H$4:H$45,MATCH('GHGRP Production'!$D95,'GHGRP Production Outlier Adj'!$A$4:$A$45,0),1)+INDEX('GHGRP Production Outlier Adj'!E$4:E$45,MATCH('GHGRP Production'!$D95,'GHGRP Production Outlier Adj'!$A$4:$A$45,0),1)*'GHGRP Production Outlier Adj'!E$1,1,IF(K95&lt;INDEX('GHGRP Production Outlier Adj'!H$4:H$45,MATCH('GHGRP Production'!$D95,'GHGRP Production Outlier Adj'!$A$4:$A$45,0),1)-INDEX('GHGRP Production Outlier Adj'!E$4:E$45,MATCH('GHGRP Production'!$D95,'GHGRP Production Outlier Adj'!$A$4:$A$45,0),1)*'GHGRP Production Outlier Adj'!E$1,1,0)),1)</f>
        <v>0</v>
      </c>
      <c r="U95" s="130">
        <f>IFERROR(IF(L95&gt;INDEX('GHGRP Production Outlier Adj'!I$4:I$45,MATCH('GHGRP Production'!$D95,'GHGRP Production Outlier Adj'!$A$4:$A$45,0),1)+INDEX('GHGRP Production Outlier Adj'!F$4:F$45,MATCH('GHGRP Production'!$D95,'GHGRP Production Outlier Adj'!$A$4:$A$45,0),1)*'GHGRP Production Outlier Adj'!F$1,1,IF(L95&lt;INDEX('GHGRP Production Outlier Adj'!I$4:I$45,MATCH('GHGRP Production'!$D95,'GHGRP Production Outlier Adj'!$A$4:$A$45,0),1)-INDEX('GHGRP Production Outlier Adj'!F$4:F$45,MATCH('GHGRP Production'!$D95,'GHGRP Production Outlier Adj'!$A$4:$A$45,0),1)*'GHGRP Production Outlier Adj'!F$1,1,0)),1)</f>
        <v>0</v>
      </c>
      <c r="V95" s="130">
        <f>IFERROR(IF(M95&gt;INDEX('GHGRP Production Outlier Adj'!J$4:J$45,MATCH('GHGRP Production'!$D95,'GHGRP Production Outlier Adj'!$A$4:$A$45,0),1)+INDEX('GHGRP Production Outlier Adj'!G$4:G$45,MATCH('GHGRP Production'!$D95,'GHGRP Production Outlier Adj'!$A$4:$A$45,0),1)*'GHGRP Production Outlier Adj'!G$1,1,IF(M95&lt;INDEX('GHGRP Production Outlier Adj'!J$4:J$45,MATCH('GHGRP Production'!$D95,'GHGRP Production Outlier Adj'!$A$4:$A$45,0),1)-INDEX('GHGRP Production Outlier Adj'!G$4:G$45,MATCH('GHGRP Production'!$D95,'GHGRP Production Outlier Adj'!$A$4:$A$45,0),1)*'GHGRP Production Outlier Adj'!G$1,1,0)),1)</f>
        <v>0</v>
      </c>
      <c r="W95" s="130">
        <f t="shared" si="13"/>
        <v>0</v>
      </c>
      <c r="X95" s="130">
        <f t="shared" si="14"/>
        <v>0</v>
      </c>
      <c r="Y95" s="135">
        <f t="shared" si="15"/>
        <v>4659.9900000000007</v>
      </c>
      <c r="Z95" s="135">
        <f t="shared" si="16"/>
        <v>178394741</v>
      </c>
    </row>
    <row r="96" spans="1:26" x14ac:dyDescent="0.3">
      <c r="A96" t="s">
        <v>2609</v>
      </c>
      <c r="B96" t="s">
        <v>109</v>
      </c>
      <c r="C96" s="130">
        <v>1008289</v>
      </c>
      <c r="D96" s="131" t="s">
        <v>2573</v>
      </c>
      <c r="E96" s="135">
        <v>14722.18</v>
      </c>
      <c r="F96" s="135">
        <v>14311.719999999998</v>
      </c>
      <c r="G96" s="135">
        <v>13835.6</v>
      </c>
      <c r="H96" s="136">
        <v>289220853</v>
      </c>
      <c r="I96" s="136">
        <v>258888127</v>
      </c>
      <c r="J96" s="136">
        <v>230764568</v>
      </c>
      <c r="K96" s="137">
        <f t="shared" si="10"/>
        <v>5.0902899453104094E-5</v>
      </c>
      <c r="L96" s="137">
        <f t="shared" si="10"/>
        <v>5.5281484577313186E-5</v>
      </c>
      <c r="M96" s="137">
        <f t="shared" si="10"/>
        <v>5.995547808708658E-5</v>
      </c>
      <c r="N96" s="136">
        <f t="shared" si="11"/>
        <v>14722.18</v>
      </c>
      <c r="O96" s="136">
        <f t="shared" si="11"/>
        <v>14311.719999999998</v>
      </c>
      <c r="P96" s="136">
        <f t="shared" si="11"/>
        <v>13835.6</v>
      </c>
      <c r="Q96" s="135">
        <f t="shared" si="12"/>
        <v>1</v>
      </c>
      <c r="R96" s="135">
        <f t="shared" si="12"/>
        <v>1</v>
      </c>
      <c r="S96" s="135">
        <f t="shared" si="12"/>
        <v>1</v>
      </c>
      <c r="T96" s="130">
        <f>IFERROR(IF(K96&gt;INDEX('GHGRP Production Outlier Adj'!H$4:H$45,MATCH('GHGRP Production'!$D96,'GHGRP Production Outlier Adj'!$A$4:$A$45,0),1)+INDEX('GHGRP Production Outlier Adj'!E$4:E$45,MATCH('GHGRP Production'!$D96,'GHGRP Production Outlier Adj'!$A$4:$A$45,0),1)*'GHGRP Production Outlier Adj'!E$1,1,IF(K96&lt;INDEX('GHGRP Production Outlier Adj'!H$4:H$45,MATCH('GHGRP Production'!$D96,'GHGRP Production Outlier Adj'!$A$4:$A$45,0),1)-INDEX('GHGRP Production Outlier Adj'!E$4:E$45,MATCH('GHGRP Production'!$D96,'GHGRP Production Outlier Adj'!$A$4:$A$45,0),1)*'GHGRP Production Outlier Adj'!E$1,1,0)),1)</f>
        <v>0</v>
      </c>
      <c r="U96" s="130">
        <f>IFERROR(IF(L96&gt;INDEX('GHGRP Production Outlier Adj'!I$4:I$45,MATCH('GHGRP Production'!$D96,'GHGRP Production Outlier Adj'!$A$4:$A$45,0),1)+INDEX('GHGRP Production Outlier Adj'!F$4:F$45,MATCH('GHGRP Production'!$D96,'GHGRP Production Outlier Adj'!$A$4:$A$45,0),1)*'GHGRP Production Outlier Adj'!F$1,1,IF(L96&lt;INDEX('GHGRP Production Outlier Adj'!I$4:I$45,MATCH('GHGRP Production'!$D96,'GHGRP Production Outlier Adj'!$A$4:$A$45,0),1)-INDEX('GHGRP Production Outlier Adj'!F$4:F$45,MATCH('GHGRP Production'!$D96,'GHGRP Production Outlier Adj'!$A$4:$A$45,0),1)*'GHGRP Production Outlier Adj'!F$1,1,0)),1)</f>
        <v>0</v>
      </c>
      <c r="V96" s="130">
        <f>IFERROR(IF(M96&gt;INDEX('GHGRP Production Outlier Adj'!J$4:J$45,MATCH('GHGRP Production'!$D96,'GHGRP Production Outlier Adj'!$A$4:$A$45,0),1)+INDEX('GHGRP Production Outlier Adj'!G$4:G$45,MATCH('GHGRP Production'!$D96,'GHGRP Production Outlier Adj'!$A$4:$A$45,0),1)*'GHGRP Production Outlier Adj'!G$1,1,IF(M96&lt;INDEX('GHGRP Production Outlier Adj'!J$4:J$45,MATCH('GHGRP Production'!$D96,'GHGRP Production Outlier Adj'!$A$4:$A$45,0),1)-INDEX('GHGRP Production Outlier Adj'!G$4:G$45,MATCH('GHGRP Production'!$D96,'GHGRP Production Outlier Adj'!$A$4:$A$45,0),1)*'GHGRP Production Outlier Adj'!G$1,1,0)),1)</f>
        <v>0</v>
      </c>
      <c r="W96" s="130">
        <f t="shared" si="13"/>
        <v>0</v>
      </c>
      <c r="X96" s="130">
        <f t="shared" si="14"/>
        <v>0</v>
      </c>
      <c r="Y96" s="135">
        <f t="shared" si="15"/>
        <v>14311.719999999998</v>
      </c>
      <c r="Z96" s="135">
        <f t="shared" si="16"/>
        <v>258888127</v>
      </c>
    </row>
    <row r="97" spans="1:26" x14ac:dyDescent="0.3">
      <c r="A97" t="s">
        <v>2609</v>
      </c>
      <c r="B97" t="s">
        <v>109</v>
      </c>
      <c r="C97" s="130">
        <v>1008290</v>
      </c>
      <c r="D97" s="131" t="s">
        <v>2575</v>
      </c>
      <c r="E97" s="135">
        <v>9784.869999999999</v>
      </c>
      <c r="F97" s="135">
        <v>3638</v>
      </c>
      <c r="G97" s="135">
        <v>2042.26</v>
      </c>
      <c r="H97" s="136">
        <v>101922344</v>
      </c>
      <c r="I97" s="136">
        <v>68891659</v>
      </c>
      <c r="J97" s="136">
        <v>62192703</v>
      </c>
      <c r="K97" s="137">
        <f t="shared" si="10"/>
        <v>9.6003188466701659E-5</v>
      </c>
      <c r="L97" s="137">
        <f t="shared" si="10"/>
        <v>5.280755395947135E-5</v>
      </c>
      <c r="M97" s="137">
        <f t="shared" si="10"/>
        <v>3.2837614406307438E-5</v>
      </c>
      <c r="N97" s="136">
        <f t="shared" si="11"/>
        <v>9784.869999999999</v>
      </c>
      <c r="O97" s="136">
        <f t="shared" si="11"/>
        <v>3638</v>
      </c>
      <c r="P97" s="136">
        <f t="shared" si="11"/>
        <v>2042.2599999999998</v>
      </c>
      <c r="Q97" s="135">
        <f t="shared" si="12"/>
        <v>1</v>
      </c>
      <c r="R97" s="135">
        <f t="shared" si="12"/>
        <v>1</v>
      </c>
      <c r="S97" s="135">
        <f t="shared" si="12"/>
        <v>1</v>
      </c>
      <c r="T97" s="130">
        <f>IFERROR(IF(K97&gt;INDEX('GHGRP Production Outlier Adj'!H$4:H$45,MATCH('GHGRP Production'!$D97,'GHGRP Production Outlier Adj'!$A$4:$A$45,0),1)+INDEX('GHGRP Production Outlier Adj'!E$4:E$45,MATCH('GHGRP Production'!$D97,'GHGRP Production Outlier Adj'!$A$4:$A$45,0),1)*'GHGRP Production Outlier Adj'!E$1,1,IF(K97&lt;INDEX('GHGRP Production Outlier Adj'!H$4:H$45,MATCH('GHGRP Production'!$D97,'GHGRP Production Outlier Adj'!$A$4:$A$45,0),1)-INDEX('GHGRP Production Outlier Adj'!E$4:E$45,MATCH('GHGRP Production'!$D97,'GHGRP Production Outlier Adj'!$A$4:$A$45,0),1)*'GHGRP Production Outlier Adj'!E$1,1,0)),1)</f>
        <v>0</v>
      </c>
      <c r="U97" s="130">
        <f>IFERROR(IF(L97&gt;INDEX('GHGRP Production Outlier Adj'!I$4:I$45,MATCH('GHGRP Production'!$D97,'GHGRP Production Outlier Adj'!$A$4:$A$45,0),1)+INDEX('GHGRP Production Outlier Adj'!F$4:F$45,MATCH('GHGRP Production'!$D97,'GHGRP Production Outlier Adj'!$A$4:$A$45,0),1)*'GHGRP Production Outlier Adj'!F$1,1,IF(L97&lt;INDEX('GHGRP Production Outlier Adj'!I$4:I$45,MATCH('GHGRP Production'!$D97,'GHGRP Production Outlier Adj'!$A$4:$A$45,0),1)-INDEX('GHGRP Production Outlier Adj'!F$4:F$45,MATCH('GHGRP Production'!$D97,'GHGRP Production Outlier Adj'!$A$4:$A$45,0),1)*'GHGRP Production Outlier Adj'!F$1,1,0)),1)</f>
        <v>0</v>
      </c>
      <c r="V97" s="130">
        <f>IFERROR(IF(M97&gt;INDEX('GHGRP Production Outlier Adj'!J$4:J$45,MATCH('GHGRP Production'!$D97,'GHGRP Production Outlier Adj'!$A$4:$A$45,0),1)+INDEX('GHGRP Production Outlier Adj'!G$4:G$45,MATCH('GHGRP Production'!$D97,'GHGRP Production Outlier Adj'!$A$4:$A$45,0),1)*'GHGRP Production Outlier Adj'!G$1,1,IF(M97&lt;INDEX('GHGRP Production Outlier Adj'!J$4:J$45,MATCH('GHGRP Production'!$D97,'GHGRP Production Outlier Adj'!$A$4:$A$45,0),1)-INDEX('GHGRP Production Outlier Adj'!G$4:G$45,MATCH('GHGRP Production'!$D97,'GHGRP Production Outlier Adj'!$A$4:$A$45,0),1)*'GHGRP Production Outlier Adj'!G$1,1,0)),1)</f>
        <v>0</v>
      </c>
      <c r="W97" s="130">
        <f t="shared" si="13"/>
        <v>0</v>
      </c>
      <c r="X97" s="130">
        <f t="shared" si="14"/>
        <v>0</v>
      </c>
      <c r="Y97" s="135">
        <f t="shared" si="15"/>
        <v>3638</v>
      </c>
      <c r="Z97" s="135">
        <f t="shared" si="16"/>
        <v>68891659</v>
      </c>
    </row>
    <row r="98" spans="1:26" x14ac:dyDescent="0.3">
      <c r="A98" t="s">
        <v>2609</v>
      </c>
      <c r="B98" t="s">
        <v>85</v>
      </c>
      <c r="C98" s="130">
        <v>1008293</v>
      </c>
      <c r="D98" s="131" t="s">
        <v>2559</v>
      </c>
      <c r="E98" s="135">
        <v>7987.07</v>
      </c>
      <c r="F98" s="135">
        <v>6447.32</v>
      </c>
      <c r="G98" s="135">
        <v>5627.3</v>
      </c>
      <c r="H98" s="136">
        <v>107730153</v>
      </c>
      <c r="I98" s="136">
        <v>8307912</v>
      </c>
      <c r="J98" s="136">
        <v>9428217</v>
      </c>
      <c r="K98" s="137">
        <f t="shared" si="10"/>
        <v>7.4139595810283492E-5</v>
      </c>
      <c r="L98" s="137">
        <f t="shared" si="10"/>
        <v>7.7604577419693416E-4</v>
      </c>
      <c r="M98" s="137">
        <f t="shared" si="10"/>
        <v>5.9685728489278515E-4</v>
      </c>
      <c r="N98" s="136">
        <f t="shared" si="11"/>
        <v>7987.07</v>
      </c>
      <c r="O98" s="136">
        <f t="shared" si="11"/>
        <v>6447.32</v>
      </c>
      <c r="P98" s="136">
        <f t="shared" si="11"/>
        <v>5627.3</v>
      </c>
      <c r="Q98" s="135">
        <f t="shared" si="12"/>
        <v>1</v>
      </c>
      <c r="R98" s="135">
        <f t="shared" si="12"/>
        <v>1</v>
      </c>
      <c r="S98" s="135">
        <f t="shared" si="12"/>
        <v>1</v>
      </c>
      <c r="T98" s="130">
        <f>IFERROR(IF(K98&gt;INDEX('GHGRP Production Outlier Adj'!H$4:H$45,MATCH('GHGRP Production'!$D98,'GHGRP Production Outlier Adj'!$A$4:$A$45,0),1)+INDEX('GHGRP Production Outlier Adj'!E$4:E$45,MATCH('GHGRP Production'!$D98,'GHGRP Production Outlier Adj'!$A$4:$A$45,0),1)*'GHGRP Production Outlier Adj'!E$1,1,IF(K98&lt;INDEX('GHGRP Production Outlier Adj'!H$4:H$45,MATCH('GHGRP Production'!$D98,'GHGRP Production Outlier Adj'!$A$4:$A$45,0),1)-INDEX('GHGRP Production Outlier Adj'!E$4:E$45,MATCH('GHGRP Production'!$D98,'GHGRP Production Outlier Adj'!$A$4:$A$45,0),1)*'GHGRP Production Outlier Adj'!E$1,1,0)),1)</f>
        <v>0</v>
      </c>
      <c r="U98" s="130">
        <f>IFERROR(IF(L98&gt;INDEX('GHGRP Production Outlier Adj'!I$4:I$45,MATCH('GHGRP Production'!$D98,'GHGRP Production Outlier Adj'!$A$4:$A$45,0),1)+INDEX('GHGRP Production Outlier Adj'!F$4:F$45,MATCH('GHGRP Production'!$D98,'GHGRP Production Outlier Adj'!$A$4:$A$45,0),1)*'GHGRP Production Outlier Adj'!F$1,1,IF(L98&lt;INDEX('GHGRP Production Outlier Adj'!I$4:I$45,MATCH('GHGRP Production'!$D98,'GHGRP Production Outlier Adj'!$A$4:$A$45,0),1)-INDEX('GHGRP Production Outlier Adj'!F$4:F$45,MATCH('GHGRP Production'!$D98,'GHGRP Production Outlier Adj'!$A$4:$A$45,0),1)*'GHGRP Production Outlier Adj'!F$1,1,0)),1)</f>
        <v>0</v>
      </c>
      <c r="V98" s="130">
        <f>IFERROR(IF(M98&gt;INDEX('GHGRP Production Outlier Adj'!J$4:J$45,MATCH('GHGRP Production'!$D98,'GHGRP Production Outlier Adj'!$A$4:$A$45,0),1)+INDEX('GHGRP Production Outlier Adj'!G$4:G$45,MATCH('GHGRP Production'!$D98,'GHGRP Production Outlier Adj'!$A$4:$A$45,0),1)*'GHGRP Production Outlier Adj'!G$1,1,IF(M98&lt;INDEX('GHGRP Production Outlier Adj'!J$4:J$45,MATCH('GHGRP Production'!$D98,'GHGRP Production Outlier Adj'!$A$4:$A$45,0),1)-INDEX('GHGRP Production Outlier Adj'!G$4:G$45,MATCH('GHGRP Production'!$D98,'GHGRP Production Outlier Adj'!$A$4:$A$45,0),1)*'GHGRP Production Outlier Adj'!G$1,1,0)),1)</f>
        <v>0</v>
      </c>
      <c r="W98" s="130">
        <f t="shared" si="13"/>
        <v>0</v>
      </c>
      <c r="X98" s="130">
        <f t="shared" si="14"/>
        <v>0</v>
      </c>
      <c r="Y98" s="135">
        <f t="shared" si="15"/>
        <v>6447.32</v>
      </c>
      <c r="Z98" s="135">
        <f t="shared" si="16"/>
        <v>8307912</v>
      </c>
    </row>
    <row r="99" spans="1:26" x14ac:dyDescent="0.3">
      <c r="A99" t="s">
        <v>2609</v>
      </c>
      <c r="B99" t="s">
        <v>116</v>
      </c>
      <c r="C99" s="130">
        <v>1008294</v>
      </c>
      <c r="D99" s="131" t="s">
        <v>2579</v>
      </c>
      <c r="E99" s="135">
        <v>1488.76</v>
      </c>
      <c r="F99" s="135">
        <v>2673.3900000000003</v>
      </c>
      <c r="G99" s="135">
        <v>0</v>
      </c>
      <c r="H99" s="136">
        <v>1920350.4</v>
      </c>
      <c r="I99" s="136">
        <v>1692360.7</v>
      </c>
      <c r="J99" s="136">
        <v>0</v>
      </c>
      <c r="K99" s="137">
        <f t="shared" si="10"/>
        <v>7.7525434941456517E-4</v>
      </c>
      <c r="L99" s="137">
        <f t="shared" si="10"/>
        <v>1.5796809746291085E-3</v>
      </c>
      <c r="M99" s="137" t="str">
        <f t="shared" si="10"/>
        <v>N/A</v>
      </c>
      <c r="N99" s="136">
        <f t="shared" si="11"/>
        <v>1488.76</v>
      </c>
      <c r="O99" s="136">
        <f t="shared" si="11"/>
        <v>2673.3900000000003</v>
      </c>
      <c r="P99" s="136" t="str">
        <f t="shared" si="11"/>
        <v>N/A</v>
      </c>
      <c r="Q99" s="135">
        <f t="shared" si="12"/>
        <v>1</v>
      </c>
      <c r="R99" s="135">
        <f t="shared" si="12"/>
        <v>1</v>
      </c>
      <c r="S99" s="135">
        <f t="shared" si="12"/>
        <v>0</v>
      </c>
      <c r="T99" s="130">
        <f>IFERROR(IF(K99&gt;INDEX('GHGRP Production Outlier Adj'!H$4:H$45,MATCH('GHGRP Production'!$D99,'GHGRP Production Outlier Adj'!$A$4:$A$45,0),1)+INDEX('GHGRP Production Outlier Adj'!E$4:E$45,MATCH('GHGRP Production'!$D99,'GHGRP Production Outlier Adj'!$A$4:$A$45,0),1)*'GHGRP Production Outlier Adj'!E$1,1,IF(K99&lt;INDEX('GHGRP Production Outlier Adj'!H$4:H$45,MATCH('GHGRP Production'!$D99,'GHGRP Production Outlier Adj'!$A$4:$A$45,0),1)-INDEX('GHGRP Production Outlier Adj'!E$4:E$45,MATCH('GHGRP Production'!$D99,'GHGRP Production Outlier Adj'!$A$4:$A$45,0),1)*'GHGRP Production Outlier Adj'!E$1,1,0)),1)</f>
        <v>0</v>
      </c>
      <c r="U99" s="130">
        <f>IFERROR(IF(L99&gt;INDEX('GHGRP Production Outlier Adj'!I$4:I$45,MATCH('GHGRP Production'!$D99,'GHGRP Production Outlier Adj'!$A$4:$A$45,0),1)+INDEX('GHGRP Production Outlier Adj'!F$4:F$45,MATCH('GHGRP Production'!$D99,'GHGRP Production Outlier Adj'!$A$4:$A$45,0),1)*'GHGRP Production Outlier Adj'!F$1,1,IF(L99&lt;INDEX('GHGRP Production Outlier Adj'!I$4:I$45,MATCH('GHGRP Production'!$D99,'GHGRP Production Outlier Adj'!$A$4:$A$45,0),1)-INDEX('GHGRP Production Outlier Adj'!F$4:F$45,MATCH('GHGRP Production'!$D99,'GHGRP Production Outlier Adj'!$A$4:$A$45,0),1)*'GHGRP Production Outlier Adj'!F$1,1,0)),1)</f>
        <v>1</v>
      </c>
      <c r="V99" s="130">
        <f>IFERROR(IF(M99&gt;INDEX('GHGRP Production Outlier Adj'!J$4:J$45,MATCH('GHGRP Production'!$D99,'GHGRP Production Outlier Adj'!$A$4:$A$45,0),1)+INDEX('GHGRP Production Outlier Adj'!G$4:G$45,MATCH('GHGRP Production'!$D99,'GHGRP Production Outlier Adj'!$A$4:$A$45,0),1)*'GHGRP Production Outlier Adj'!G$1,1,IF(M99&lt;INDEX('GHGRP Production Outlier Adj'!J$4:J$45,MATCH('GHGRP Production'!$D99,'GHGRP Production Outlier Adj'!$A$4:$A$45,0),1)-INDEX('GHGRP Production Outlier Adj'!G$4:G$45,MATCH('GHGRP Production'!$D99,'GHGRP Production Outlier Adj'!$A$4:$A$45,0),1)*'GHGRP Production Outlier Adj'!G$1,1,0)),1)</f>
        <v>1</v>
      </c>
      <c r="W99" s="130">
        <f t="shared" si="13"/>
        <v>0</v>
      </c>
      <c r="X99" s="130">
        <f t="shared" si="14"/>
        <v>1</v>
      </c>
      <c r="Y99" s="135">
        <f t="shared" si="15"/>
        <v>1488.76</v>
      </c>
      <c r="Z99" s="135">
        <f t="shared" si="16"/>
        <v>1920350.4</v>
      </c>
    </row>
    <row r="100" spans="1:26" x14ac:dyDescent="0.3">
      <c r="A100" t="s">
        <v>2609</v>
      </c>
      <c r="B100" t="s">
        <v>73</v>
      </c>
      <c r="C100" s="130">
        <v>1008295</v>
      </c>
      <c r="D100" s="131" t="s">
        <v>2583</v>
      </c>
      <c r="E100" s="135">
        <v>16056.329999999998</v>
      </c>
      <c r="F100" s="135">
        <v>16578.400000000001</v>
      </c>
      <c r="G100" s="135">
        <v>394.77000000000004</v>
      </c>
      <c r="H100" s="136">
        <v>205945858.69999999</v>
      </c>
      <c r="I100" s="136">
        <v>193704172.30000001</v>
      </c>
      <c r="J100" s="136">
        <v>2098612</v>
      </c>
      <c r="K100" s="137">
        <f t="shared" si="10"/>
        <v>7.7963840114838874E-5</v>
      </c>
      <c r="L100" s="137">
        <f t="shared" si="10"/>
        <v>8.5586179188356078E-5</v>
      </c>
      <c r="M100" s="137">
        <f t="shared" si="10"/>
        <v>1.8811004606854436E-4</v>
      </c>
      <c r="N100" s="136">
        <f t="shared" si="11"/>
        <v>16056.329999999998</v>
      </c>
      <c r="O100" s="136">
        <f t="shared" si="11"/>
        <v>16578.400000000001</v>
      </c>
      <c r="P100" s="136">
        <f t="shared" si="11"/>
        <v>394.77000000000004</v>
      </c>
      <c r="Q100" s="135">
        <f t="shared" si="12"/>
        <v>1</v>
      </c>
      <c r="R100" s="135">
        <f t="shared" si="12"/>
        <v>1</v>
      </c>
      <c r="S100" s="135">
        <f t="shared" si="12"/>
        <v>1</v>
      </c>
      <c r="T100" s="130">
        <f>IFERROR(IF(K100&gt;INDEX('GHGRP Production Outlier Adj'!H$4:H$45,MATCH('GHGRP Production'!$D100,'GHGRP Production Outlier Adj'!$A$4:$A$45,0),1)+INDEX('GHGRP Production Outlier Adj'!E$4:E$45,MATCH('GHGRP Production'!$D100,'GHGRP Production Outlier Adj'!$A$4:$A$45,0),1)*'GHGRP Production Outlier Adj'!E$1,1,IF(K100&lt;INDEX('GHGRP Production Outlier Adj'!H$4:H$45,MATCH('GHGRP Production'!$D100,'GHGRP Production Outlier Adj'!$A$4:$A$45,0),1)-INDEX('GHGRP Production Outlier Adj'!E$4:E$45,MATCH('GHGRP Production'!$D100,'GHGRP Production Outlier Adj'!$A$4:$A$45,0),1)*'GHGRP Production Outlier Adj'!E$1,1,0)),1)</f>
        <v>0</v>
      </c>
      <c r="U100" s="130">
        <f>IFERROR(IF(L100&gt;INDEX('GHGRP Production Outlier Adj'!I$4:I$45,MATCH('GHGRP Production'!$D100,'GHGRP Production Outlier Adj'!$A$4:$A$45,0),1)+INDEX('GHGRP Production Outlier Adj'!F$4:F$45,MATCH('GHGRP Production'!$D100,'GHGRP Production Outlier Adj'!$A$4:$A$45,0),1)*'GHGRP Production Outlier Adj'!F$1,1,IF(L100&lt;INDEX('GHGRP Production Outlier Adj'!I$4:I$45,MATCH('GHGRP Production'!$D100,'GHGRP Production Outlier Adj'!$A$4:$A$45,0),1)-INDEX('GHGRP Production Outlier Adj'!F$4:F$45,MATCH('GHGRP Production'!$D100,'GHGRP Production Outlier Adj'!$A$4:$A$45,0),1)*'GHGRP Production Outlier Adj'!F$1,1,0)),1)</f>
        <v>1</v>
      </c>
      <c r="V100" s="130">
        <f>IFERROR(IF(M100&gt;INDEX('GHGRP Production Outlier Adj'!J$4:J$45,MATCH('GHGRP Production'!$D100,'GHGRP Production Outlier Adj'!$A$4:$A$45,0),1)+INDEX('GHGRP Production Outlier Adj'!G$4:G$45,MATCH('GHGRP Production'!$D100,'GHGRP Production Outlier Adj'!$A$4:$A$45,0),1)*'GHGRP Production Outlier Adj'!G$1,1,IF(M100&lt;INDEX('GHGRP Production Outlier Adj'!J$4:J$45,MATCH('GHGRP Production'!$D100,'GHGRP Production Outlier Adj'!$A$4:$A$45,0),1)-INDEX('GHGRP Production Outlier Adj'!G$4:G$45,MATCH('GHGRP Production'!$D100,'GHGRP Production Outlier Adj'!$A$4:$A$45,0),1)*'GHGRP Production Outlier Adj'!G$1,1,0)),1)</f>
        <v>0</v>
      </c>
      <c r="W100" s="130">
        <f t="shared" si="13"/>
        <v>1</v>
      </c>
      <c r="X100" s="130">
        <f t="shared" si="14"/>
        <v>0</v>
      </c>
      <c r="Y100" s="135">
        <f t="shared" si="15"/>
        <v>394.77000000000004</v>
      </c>
      <c r="Z100" s="135">
        <f t="shared" si="16"/>
        <v>2098612</v>
      </c>
    </row>
    <row r="101" spans="1:26" x14ac:dyDescent="0.3">
      <c r="A101" t="s">
        <v>2609</v>
      </c>
      <c r="B101" t="s">
        <v>73</v>
      </c>
      <c r="C101" s="130">
        <v>1008296</v>
      </c>
      <c r="D101" s="131" t="s">
        <v>2589</v>
      </c>
      <c r="E101" s="135">
        <v>1848.0700000000002</v>
      </c>
      <c r="F101" s="135">
        <v>1955.99</v>
      </c>
      <c r="G101" s="135">
        <v>11831.76</v>
      </c>
      <c r="H101" s="136">
        <v>30132552</v>
      </c>
      <c r="I101" s="136">
        <v>31859185.5</v>
      </c>
      <c r="J101" s="136">
        <v>87134681.829999894</v>
      </c>
      <c r="K101" s="137">
        <f t="shared" si="10"/>
        <v>6.1331346910145548E-5</v>
      </c>
      <c r="L101" s="137">
        <f t="shared" si="10"/>
        <v>6.1394852671296324E-5</v>
      </c>
      <c r="M101" s="137">
        <f t="shared" si="10"/>
        <v>1.357870339514616E-4</v>
      </c>
      <c r="N101" s="136">
        <f t="shared" si="11"/>
        <v>1848.07</v>
      </c>
      <c r="O101" s="136">
        <f t="shared" si="11"/>
        <v>1955.99</v>
      </c>
      <c r="P101" s="136">
        <f t="shared" si="11"/>
        <v>11831.76</v>
      </c>
      <c r="Q101" s="135">
        <f t="shared" si="12"/>
        <v>1</v>
      </c>
      <c r="R101" s="135">
        <f t="shared" si="12"/>
        <v>1</v>
      </c>
      <c r="S101" s="135">
        <f t="shared" si="12"/>
        <v>1</v>
      </c>
      <c r="T101" s="130">
        <f>IFERROR(IF(K101&gt;INDEX('GHGRP Production Outlier Adj'!H$4:H$45,MATCH('GHGRP Production'!$D101,'GHGRP Production Outlier Adj'!$A$4:$A$45,0),1)+INDEX('GHGRP Production Outlier Adj'!E$4:E$45,MATCH('GHGRP Production'!$D101,'GHGRP Production Outlier Adj'!$A$4:$A$45,0),1)*'GHGRP Production Outlier Adj'!E$1,1,IF(K101&lt;INDEX('GHGRP Production Outlier Adj'!H$4:H$45,MATCH('GHGRP Production'!$D101,'GHGRP Production Outlier Adj'!$A$4:$A$45,0),1)-INDEX('GHGRP Production Outlier Adj'!E$4:E$45,MATCH('GHGRP Production'!$D101,'GHGRP Production Outlier Adj'!$A$4:$A$45,0),1)*'GHGRP Production Outlier Adj'!E$1,1,0)),1)</f>
        <v>0</v>
      </c>
      <c r="U101" s="130">
        <f>IFERROR(IF(L101&gt;INDEX('GHGRP Production Outlier Adj'!I$4:I$45,MATCH('GHGRP Production'!$D101,'GHGRP Production Outlier Adj'!$A$4:$A$45,0),1)+INDEX('GHGRP Production Outlier Adj'!F$4:F$45,MATCH('GHGRP Production'!$D101,'GHGRP Production Outlier Adj'!$A$4:$A$45,0),1)*'GHGRP Production Outlier Adj'!F$1,1,IF(L101&lt;INDEX('GHGRP Production Outlier Adj'!I$4:I$45,MATCH('GHGRP Production'!$D101,'GHGRP Production Outlier Adj'!$A$4:$A$45,0),1)-INDEX('GHGRP Production Outlier Adj'!F$4:F$45,MATCH('GHGRP Production'!$D101,'GHGRP Production Outlier Adj'!$A$4:$A$45,0),1)*'GHGRP Production Outlier Adj'!F$1,1,0)),1)</f>
        <v>0</v>
      </c>
      <c r="V101" s="130">
        <f>IFERROR(IF(M101&gt;INDEX('GHGRP Production Outlier Adj'!J$4:J$45,MATCH('GHGRP Production'!$D101,'GHGRP Production Outlier Adj'!$A$4:$A$45,0),1)+INDEX('GHGRP Production Outlier Adj'!G$4:G$45,MATCH('GHGRP Production'!$D101,'GHGRP Production Outlier Adj'!$A$4:$A$45,0),1)*'GHGRP Production Outlier Adj'!G$1,1,IF(M101&lt;INDEX('GHGRP Production Outlier Adj'!J$4:J$45,MATCH('GHGRP Production'!$D101,'GHGRP Production Outlier Adj'!$A$4:$A$45,0),1)-INDEX('GHGRP Production Outlier Adj'!G$4:G$45,MATCH('GHGRP Production'!$D101,'GHGRP Production Outlier Adj'!$A$4:$A$45,0),1)*'GHGRP Production Outlier Adj'!G$1,1,0)),1)</f>
        <v>0</v>
      </c>
      <c r="W101" s="130">
        <f t="shared" si="13"/>
        <v>0</v>
      </c>
      <c r="X101" s="130">
        <f t="shared" si="14"/>
        <v>0</v>
      </c>
      <c r="Y101" s="135">
        <f t="shared" si="15"/>
        <v>1955.99</v>
      </c>
      <c r="Z101" s="135">
        <f t="shared" si="16"/>
        <v>31859185.5</v>
      </c>
    </row>
    <row r="102" spans="1:26" x14ac:dyDescent="0.3">
      <c r="A102" t="s">
        <v>2609</v>
      </c>
      <c r="B102" t="s">
        <v>105</v>
      </c>
      <c r="C102" s="130">
        <v>1008298</v>
      </c>
      <c r="D102" s="131" t="s">
        <v>2556</v>
      </c>
      <c r="E102" s="135">
        <v>471.20000000000005</v>
      </c>
      <c r="F102" s="135">
        <v>451.68</v>
      </c>
      <c r="G102" s="135">
        <v>316.17</v>
      </c>
      <c r="H102" s="136">
        <v>13994952.77</v>
      </c>
      <c r="I102" s="136">
        <v>12164160.439999999</v>
      </c>
      <c r="J102" s="136">
        <v>9762514</v>
      </c>
      <c r="K102" s="137">
        <f t="shared" si="10"/>
        <v>3.3669281186148657E-5</v>
      </c>
      <c r="L102" s="137">
        <f t="shared" si="10"/>
        <v>3.7132032434784299E-5</v>
      </c>
      <c r="M102" s="137">
        <f t="shared" si="10"/>
        <v>3.2386125131293027E-5</v>
      </c>
      <c r="N102" s="136">
        <f t="shared" si="11"/>
        <v>471.20000000000005</v>
      </c>
      <c r="O102" s="136">
        <f t="shared" si="11"/>
        <v>451.68</v>
      </c>
      <c r="P102" s="136">
        <f t="shared" si="11"/>
        <v>316.17</v>
      </c>
      <c r="Q102" s="135">
        <f t="shared" si="12"/>
        <v>1</v>
      </c>
      <c r="R102" s="135">
        <f t="shared" si="12"/>
        <v>1</v>
      </c>
      <c r="S102" s="135">
        <f t="shared" si="12"/>
        <v>1</v>
      </c>
      <c r="T102" s="130">
        <f>IFERROR(IF(K102&gt;INDEX('GHGRP Production Outlier Adj'!H$4:H$45,MATCH('GHGRP Production'!$D102,'GHGRP Production Outlier Adj'!$A$4:$A$45,0),1)+INDEX('GHGRP Production Outlier Adj'!E$4:E$45,MATCH('GHGRP Production'!$D102,'GHGRP Production Outlier Adj'!$A$4:$A$45,0),1)*'GHGRP Production Outlier Adj'!E$1,1,IF(K102&lt;INDEX('GHGRP Production Outlier Adj'!H$4:H$45,MATCH('GHGRP Production'!$D102,'GHGRP Production Outlier Adj'!$A$4:$A$45,0),1)-INDEX('GHGRP Production Outlier Adj'!E$4:E$45,MATCH('GHGRP Production'!$D102,'GHGRP Production Outlier Adj'!$A$4:$A$45,0),1)*'GHGRP Production Outlier Adj'!E$1,1,0)),1)</f>
        <v>0</v>
      </c>
      <c r="U102" s="130">
        <f>IFERROR(IF(L102&gt;INDEX('GHGRP Production Outlier Adj'!I$4:I$45,MATCH('GHGRP Production'!$D102,'GHGRP Production Outlier Adj'!$A$4:$A$45,0),1)+INDEX('GHGRP Production Outlier Adj'!F$4:F$45,MATCH('GHGRP Production'!$D102,'GHGRP Production Outlier Adj'!$A$4:$A$45,0),1)*'GHGRP Production Outlier Adj'!F$1,1,IF(L102&lt;INDEX('GHGRP Production Outlier Adj'!I$4:I$45,MATCH('GHGRP Production'!$D102,'GHGRP Production Outlier Adj'!$A$4:$A$45,0),1)-INDEX('GHGRP Production Outlier Adj'!F$4:F$45,MATCH('GHGRP Production'!$D102,'GHGRP Production Outlier Adj'!$A$4:$A$45,0),1)*'GHGRP Production Outlier Adj'!F$1,1,0)),1)</f>
        <v>0</v>
      </c>
      <c r="V102" s="130">
        <f>IFERROR(IF(M102&gt;INDEX('GHGRP Production Outlier Adj'!J$4:J$45,MATCH('GHGRP Production'!$D102,'GHGRP Production Outlier Adj'!$A$4:$A$45,0),1)+INDEX('GHGRP Production Outlier Adj'!G$4:G$45,MATCH('GHGRP Production'!$D102,'GHGRP Production Outlier Adj'!$A$4:$A$45,0),1)*'GHGRP Production Outlier Adj'!G$1,1,IF(M102&lt;INDEX('GHGRP Production Outlier Adj'!J$4:J$45,MATCH('GHGRP Production'!$D102,'GHGRP Production Outlier Adj'!$A$4:$A$45,0),1)-INDEX('GHGRP Production Outlier Adj'!G$4:G$45,MATCH('GHGRP Production'!$D102,'GHGRP Production Outlier Adj'!$A$4:$A$45,0),1)*'GHGRP Production Outlier Adj'!G$1,1,0)),1)</f>
        <v>0</v>
      </c>
      <c r="W102" s="130">
        <f t="shared" si="13"/>
        <v>0</v>
      </c>
      <c r="X102" s="130">
        <f t="shared" si="14"/>
        <v>0</v>
      </c>
      <c r="Y102" s="135">
        <f t="shared" si="15"/>
        <v>451.68</v>
      </c>
      <c r="Z102" s="135">
        <f t="shared" si="16"/>
        <v>12164160.439999999</v>
      </c>
    </row>
    <row r="103" spans="1:26" x14ac:dyDescent="0.3">
      <c r="A103" t="s">
        <v>2609</v>
      </c>
      <c r="B103" t="s">
        <v>89</v>
      </c>
      <c r="C103" s="130">
        <v>1008299</v>
      </c>
      <c r="D103" s="131" t="s">
        <v>2562</v>
      </c>
      <c r="E103" s="135">
        <v>2005.39</v>
      </c>
      <c r="F103" s="135">
        <v>2407.3100000000004</v>
      </c>
      <c r="G103" s="135">
        <v>2130.56</v>
      </c>
      <c r="H103" s="136">
        <v>897297.65</v>
      </c>
      <c r="I103" s="136">
        <v>8837422.1699999999</v>
      </c>
      <c r="J103" s="136">
        <v>8123990.2000000002</v>
      </c>
      <c r="K103" s="137">
        <f t="shared" si="10"/>
        <v>2.2349217118756526E-3</v>
      </c>
      <c r="L103" s="137">
        <f t="shared" si="10"/>
        <v>2.7239957011129188E-4</v>
      </c>
      <c r="M103" s="137">
        <f t="shared" si="10"/>
        <v>2.6225536313423913E-4</v>
      </c>
      <c r="N103" s="136">
        <f t="shared" si="11"/>
        <v>2005.39</v>
      </c>
      <c r="O103" s="136">
        <f t="shared" si="11"/>
        <v>2407.3100000000004</v>
      </c>
      <c r="P103" s="136">
        <f t="shared" si="11"/>
        <v>2130.56</v>
      </c>
      <c r="Q103" s="135">
        <f t="shared" si="12"/>
        <v>1</v>
      </c>
      <c r="R103" s="135">
        <f t="shared" si="12"/>
        <v>1</v>
      </c>
      <c r="S103" s="135">
        <f t="shared" si="12"/>
        <v>1</v>
      </c>
      <c r="T103" s="130">
        <f>IFERROR(IF(K103&gt;INDEX('GHGRP Production Outlier Adj'!H$4:H$45,MATCH('GHGRP Production'!$D103,'GHGRP Production Outlier Adj'!$A$4:$A$45,0),1)+INDEX('GHGRP Production Outlier Adj'!E$4:E$45,MATCH('GHGRP Production'!$D103,'GHGRP Production Outlier Adj'!$A$4:$A$45,0),1)*'GHGRP Production Outlier Adj'!E$1,1,IF(K103&lt;INDEX('GHGRP Production Outlier Adj'!H$4:H$45,MATCH('GHGRP Production'!$D103,'GHGRP Production Outlier Adj'!$A$4:$A$45,0),1)-INDEX('GHGRP Production Outlier Adj'!E$4:E$45,MATCH('GHGRP Production'!$D103,'GHGRP Production Outlier Adj'!$A$4:$A$45,0),1)*'GHGRP Production Outlier Adj'!E$1,1,0)),1)</f>
        <v>0</v>
      </c>
      <c r="U103" s="130">
        <f>IFERROR(IF(L103&gt;INDEX('GHGRP Production Outlier Adj'!I$4:I$45,MATCH('GHGRP Production'!$D103,'GHGRP Production Outlier Adj'!$A$4:$A$45,0),1)+INDEX('GHGRP Production Outlier Adj'!F$4:F$45,MATCH('GHGRP Production'!$D103,'GHGRP Production Outlier Adj'!$A$4:$A$45,0),1)*'GHGRP Production Outlier Adj'!F$1,1,IF(L103&lt;INDEX('GHGRP Production Outlier Adj'!I$4:I$45,MATCH('GHGRP Production'!$D103,'GHGRP Production Outlier Adj'!$A$4:$A$45,0),1)-INDEX('GHGRP Production Outlier Adj'!F$4:F$45,MATCH('GHGRP Production'!$D103,'GHGRP Production Outlier Adj'!$A$4:$A$45,0),1)*'GHGRP Production Outlier Adj'!F$1,1,0)),1)</f>
        <v>0</v>
      </c>
      <c r="V103" s="130">
        <f>IFERROR(IF(M103&gt;INDEX('GHGRP Production Outlier Adj'!J$4:J$45,MATCH('GHGRP Production'!$D103,'GHGRP Production Outlier Adj'!$A$4:$A$45,0),1)+INDEX('GHGRP Production Outlier Adj'!G$4:G$45,MATCH('GHGRP Production'!$D103,'GHGRP Production Outlier Adj'!$A$4:$A$45,0),1)*'GHGRP Production Outlier Adj'!G$1,1,IF(M103&lt;INDEX('GHGRP Production Outlier Adj'!J$4:J$45,MATCH('GHGRP Production'!$D103,'GHGRP Production Outlier Adj'!$A$4:$A$45,0),1)-INDEX('GHGRP Production Outlier Adj'!G$4:G$45,MATCH('GHGRP Production'!$D103,'GHGRP Production Outlier Adj'!$A$4:$A$45,0),1)*'GHGRP Production Outlier Adj'!G$1,1,0)),1)</f>
        <v>0</v>
      </c>
      <c r="W103" s="130">
        <f t="shared" si="13"/>
        <v>0</v>
      </c>
      <c r="X103" s="130">
        <f t="shared" si="14"/>
        <v>0</v>
      </c>
      <c r="Y103" s="135">
        <f t="shared" si="15"/>
        <v>2407.3100000000004</v>
      </c>
      <c r="Z103" s="135">
        <f t="shared" si="16"/>
        <v>8837422.1699999999</v>
      </c>
    </row>
    <row r="104" spans="1:26" x14ac:dyDescent="0.3">
      <c r="A104" t="s">
        <v>2609</v>
      </c>
      <c r="B104" t="s">
        <v>103</v>
      </c>
      <c r="C104" s="130">
        <v>1008306</v>
      </c>
      <c r="D104" s="131" t="s">
        <v>2566</v>
      </c>
      <c r="E104" s="135">
        <v>8637.5499999999993</v>
      </c>
      <c r="F104" s="135">
        <v>8197.1</v>
      </c>
      <c r="G104" s="135">
        <v>7328.12</v>
      </c>
      <c r="H104" s="136">
        <v>24058901.776563201</v>
      </c>
      <c r="I104" s="136">
        <v>108955429.674977</v>
      </c>
      <c r="J104" s="136">
        <v>76759653.288582802</v>
      </c>
      <c r="K104" s="137">
        <f t="shared" si="10"/>
        <v>3.5901680302025276E-4</v>
      </c>
      <c r="L104" s="137">
        <f t="shared" si="10"/>
        <v>7.5233515433353093E-5</v>
      </c>
      <c r="M104" s="137">
        <f t="shared" si="10"/>
        <v>9.5468383272257195E-5</v>
      </c>
      <c r="N104" s="136">
        <f t="shared" si="11"/>
        <v>8637.5499999999993</v>
      </c>
      <c r="O104" s="136">
        <f t="shared" si="11"/>
        <v>8197.1</v>
      </c>
      <c r="P104" s="136">
        <f t="shared" si="11"/>
        <v>7328.12</v>
      </c>
      <c r="Q104" s="135">
        <f t="shared" si="12"/>
        <v>1</v>
      </c>
      <c r="R104" s="135">
        <f t="shared" si="12"/>
        <v>1</v>
      </c>
      <c r="S104" s="135">
        <f t="shared" si="12"/>
        <v>1</v>
      </c>
      <c r="T104" s="130">
        <f>IFERROR(IF(K104&gt;INDEX('GHGRP Production Outlier Adj'!H$4:H$45,MATCH('GHGRP Production'!$D104,'GHGRP Production Outlier Adj'!$A$4:$A$45,0),1)+INDEX('GHGRP Production Outlier Adj'!E$4:E$45,MATCH('GHGRP Production'!$D104,'GHGRP Production Outlier Adj'!$A$4:$A$45,0),1)*'GHGRP Production Outlier Adj'!E$1,1,IF(K104&lt;INDEX('GHGRP Production Outlier Adj'!H$4:H$45,MATCH('GHGRP Production'!$D104,'GHGRP Production Outlier Adj'!$A$4:$A$45,0),1)-INDEX('GHGRP Production Outlier Adj'!E$4:E$45,MATCH('GHGRP Production'!$D104,'GHGRP Production Outlier Adj'!$A$4:$A$45,0),1)*'GHGRP Production Outlier Adj'!E$1,1,0)),1)</f>
        <v>0</v>
      </c>
      <c r="U104" s="130">
        <f>IFERROR(IF(L104&gt;INDEX('GHGRP Production Outlier Adj'!I$4:I$45,MATCH('GHGRP Production'!$D104,'GHGRP Production Outlier Adj'!$A$4:$A$45,0),1)+INDEX('GHGRP Production Outlier Adj'!F$4:F$45,MATCH('GHGRP Production'!$D104,'GHGRP Production Outlier Adj'!$A$4:$A$45,0),1)*'GHGRP Production Outlier Adj'!F$1,1,IF(L104&lt;INDEX('GHGRP Production Outlier Adj'!I$4:I$45,MATCH('GHGRP Production'!$D104,'GHGRP Production Outlier Adj'!$A$4:$A$45,0),1)-INDEX('GHGRP Production Outlier Adj'!F$4:F$45,MATCH('GHGRP Production'!$D104,'GHGRP Production Outlier Adj'!$A$4:$A$45,0),1)*'GHGRP Production Outlier Adj'!F$1,1,0)),1)</f>
        <v>0</v>
      </c>
      <c r="V104" s="130">
        <f>IFERROR(IF(M104&gt;INDEX('GHGRP Production Outlier Adj'!J$4:J$45,MATCH('GHGRP Production'!$D104,'GHGRP Production Outlier Adj'!$A$4:$A$45,0),1)+INDEX('GHGRP Production Outlier Adj'!G$4:G$45,MATCH('GHGRP Production'!$D104,'GHGRP Production Outlier Adj'!$A$4:$A$45,0),1)*'GHGRP Production Outlier Adj'!G$1,1,IF(M104&lt;INDEX('GHGRP Production Outlier Adj'!J$4:J$45,MATCH('GHGRP Production'!$D104,'GHGRP Production Outlier Adj'!$A$4:$A$45,0),1)-INDEX('GHGRP Production Outlier Adj'!G$4:G$45,MATCH('GHGRP Production'!$D104,'GHGRP Production Outlier Adj'!$A$4:$A$45,0),1)*'GHGRP Production Outlier Adj'!G$1,1,0)),1)</f>
        <v>0</v>
      </c>
      <c r="W104" s="130">
        <f t="shared" si="13"/>
        <v>0</v>
      </c>
      <c r="X104" s="130">
        <f t="shared" si="14"/>
        <v>0</v>
      </c>
      <c r="Y104" s="135">
        <f t="shared" si="15"/>
        <v>8197.1</v>
      </c>
      <c r="Z104" s="135">
        <f t="shared" si="16"/>
        <v>108955429.674977</v>
      </c>
    </row>
    <row r="105" spans="1:26" x14ac:dyDescent="0.3">
      <c r="A105" t="s">
        <v>2609</v>
      </c>
      <c r="B105" t="s">
        <v>72</v>
      </c>
      <c r="C105" s="130">
        <v>1008308</v>
      </c>
      <c r="D105" s="131" t="s">
        <v>2595</v>
      </c>
      <c r="E105" s="135">
        <v>57.400000000000006</v>
      </c>
      <c r="F105" s="135">
        <v>79.510000000000005</v>
      </c>
      <c r="G105" s="135">
        <v>7.01</v>
      </c>
      <c r="H105" s="136">
        <v>0</v>
      </c>
      <c r="I105" s="136">
        <v>0</v>
      </c>
      <c r="J105" s="136">
        <v>0</v>
      </c>
      <c r="K105" s="137" t="str">
        <f t="shared" si="10"/>
        <v>N/A</v>
      </c>
      <c r="L105" s="137" t="str">
        <f t="shared" si="10"/>
        <v>N/A</v>
      </c>
      <c r="M105" s="137" t="str">
        <f t="shared" si="10"/>
        <v>N/A</v>
      </c>
      <c r="N105" s="136" t="str">
        <f t="shared" si="11"/>
        <v>N/A</v>
      </c>
      <c r="O105" s="136" t="str">
        <f t="shared" si="11"/>
        <v>N/A</v>
      </c>
      <c r="P105" s="136" t="str">
        <f t="shared" si="11"/>
        <v>N/A</v>
      </c>
      <c r="Q105" s="135">
        <f t="shared" si="12"/>
        <v>0</v>
      </c>
      <c r="R105" s="135">
        <f t="shared" si="12"/>
        <v>0</v>
      </c>
      <c r="S105" s="135">
        <f t="shared" si="12"/>
        <v>0</v>
      </c>
      <c r="T105" s="130">
        <f>IFERROR(IF(K105&gt;INDEX('GHGRP Production Outlier Adj'!H$4:H$45,MATCH('GHGRP Production'!$D105,'GHGRP Production Outlier Adj'!$A$4:$A$45,0),1)+INDEX('GHGRP Production Outlier Adj'!E$4:E$45,MATCH('GHGRP Production'!$D105,'GHGRP Production Outlier Adj'!$A$4:$A$45,0),1)*'GHGRP Production Outlier Adj'!E$1,1,IF(K105&lt;INDEX('GHGRP Production Outlier Adj'!H$4:H$45,MATCH('GHGRP Production'!$D105,'GHGRP Production Outlier Adj'!$A$4:$A$45,0),1)-INDEX('GHGRP Production Outlier Adj'!E$4:E$45,MATCH('GHGRP Production'!$D105,'GHGRP Production Outlier Adj'!$A$4:$A$45,0),1)*'GHGRP Production Outlier Adj'!E$1,1,0)),1)</f>
        <v>1</v>
      </c>
      <c r="U105" s="130">
        <f>IFERROR(IF(L105&gt;INDEX('GHGRP Production Outlier Adj'!I$4:I$45,MATCH('GHGRP Production'!$D105,'GHGRP Production Outlier Adj'!$A$4:$A$45,0),1)+INDEX('GHGRP Production Outlier Adj'!F$4:F$45,MATCH('GHGRP Production'!$D105,'GHGRP Production Outlier Adj'!$A$4:$A$45,0),1)*'GHGRP Production Outlier Adj'!F$1,1,IF(L105&lt;INDEX('GHGRP Production Outlier Adj'!I$4:I$45,MATCH('GHGRP Production'!$D105,'GHGRP Production Outlier Adj'!$A$4:$A$45,0),1)-INDEX('GHGRP Production Outlier Adj'!F$4:F$45,MATCH('GHGRP Production'!$D105,'GHGRP Production Outlier Adj'!$A$4:$A$45,0),1)*'GHGRP Production Outlier Adj'!F$1,1,0)),1)</f>
        <v>1</v>
      </c>
      <c r="V105" s="130">
        <f>IFERROR(IF(M105&gt;INDEX('GHGRP Production Outlier Adj'!J$4:J$45,MATCH('GHGRP Production'!$D105,'GHGRP Production Outlier Adj'!$A$4:$A$45,0),1)+INDEX('GHGRP Production Outlier Adj'!G$4:G$45,MATCH('GHGRP Production'!$D105,'GHGRP Production Outlier Adj'!$A$4:$A$45,0),1)*'GHGRP Production Outlier Adj'!G$1,1,IF(M105&lt;INDEX('GHGRP Production Outlier Adj'!J$4:J$45,MATCH('GHGRP Production'!$D105,'GHGRP Production Outlier Adj'!$A$4:$A$45,0),1)-INDEX('GHGRP Production Outlier Adj'!G$4:G$45,MATCH('GHGRP Production'!$D105,'GHGRP Production Outlier Adj'!$A$4:$A$45,0),1)*'GHGRP Production Outlier Adj'!G$1,1,0)),1)</f>
        <v>1</v>
      </c>
      <c r="W105" s="130">
        <f t="shared" si="13"/>
        <v>0</v>
      </c>
      <c r="X105" s="130">
        <f t="shared" si="14"/>
        <v>0</v>
      </c>
      <c r="Y105" s="135" t="str">
        <f t="shared" si="15"/>
        <v>N/A</v>
      </c>
      <c r="Z105" s="135" t="str">
        <f t="shared" si="16"/>
        <v>N/A</v>
      </c>
    </row>
    <row r="106" spans="1:26" x14ac:dyDescent="0.3">
      <c r="A106" t="s">
        <v>2609</v>
      </c>
      <c r="B106" t="s">
        <v>103</v>
      </c>
      <c r="C106" s="130">
        <v>1008321</v>
      </c>
      <c r="D106" s="131" t="s">
        <v>2566</v>
      </c>
      <c r="E106" s="135">
        <v>14340.510000000002</v>
      </c>
      <c r="F106" s="135">
        <v>687.84999999999991</v>
      </c>
      <c r="G106" s="135">
        <v>0</v>
      </c>
      <c r="H106" s="136">
        <v>38211284.899999999</v>
      </c>
      <c r="I106" s="136">
        <v>1200007.8</v>
      </c>
      <c r="J106" s="136">
        <v>0</v>
      </c>
      <c r="K106" s="137">
        <f t="shared" si="10"/>
        <v>3.7529515266313386E-4</v>
      </c>
      <c r="L106" s="137">
        <f t="shared" si="10"/>
        <v>5.7320460750338441E-4</v>
      </c>
      <c r="M106" s="137" t="str">
        <f t="shared" si="10"/>
        <v>N/A</v>
      </c>
      <c r="N106" s="136">
        <f t="shared" si="11"/>
        <v>14340.510000000002</v>
      </c>
      <c r="O106" s="136">
        <f t="shared" si="11"/>
        <v>687.8499999999998</v>
      </c>
      <c r="P106" s="136" t="str">
        <f t="shared" si="11"/>
        <v>N/A</v>
      </c>
      <c r="Q106" s="135">
        <f t="shared" si="12"/>
        <v>1</v>
      </c>
      <c r="R106" s="135">
        <f t="shared" si="12"/>
        <v>1</v>
      </c>
      <c r="S106" s="135">
        <f t="shared" si="12"/>
        <v>0</v>
      </c>
      <c r="T106" s="130">
        <f>IFERROR(IF(K106&gt;INDEX('GHGRP Production Outlier Adj'!H$4:H$45,MATCH('GHGRP Production'!$D106,'GHGRP Production Outlier Adj'!$A$4:$A$45,0),1)+INDEX('GHGRP Production Outlier Adj'!E$4:E$45,MATCH('GHGRP Production'!$D106,'GHGRP Production Outlier Adj'!$A$4:$A$45,0),1)*'GHGRP Production Outlier Adj'!E$1,1,IF(K106&lt;INDEX('GHGRP Production Outlier Adj'!H$4:H$45,MATCH('GHGRP Production'!$D106,'GHGRP Production Outlier Adj'!$A$4:$A$45,0),1)-INDEX('GHGRP Production Outlier Adj'!E$4:E$45,MATCH('GHGRP Production'!$D106,'GHGRP Production Outlier Adj'!$A$4:$A$45,0),1)*'GHGRP Production Outlier Adj'!E$1,1,0)),1)</f>
        <v>0</v>
      </c>
      <c r="U106" s="130">
        <f>IFERROR(IF(L106&gt;INDEX('GHGRP Production Outlier Adj'!I$4:I$45,MATCH('GHGRP Production'!$D106,'GHGRP Production Outlier Adj'!$A$4:$A$45,0),1)+INDEX('GHGRP Production Outlier Adj'!F$4:F$45,MATCH('GHGRP Production'!$D106,'GHGRP Production Outlier Adj'!$A$4:$A$45,0),1)*'GHGRP Production Outlier Adj'!F$1,1,IF(L106&lt;INDEX('GHGRP Production Outlier Adj'!I$4:I$45,MATCH('GHGRP Production'!$D106,'GHGRP Production Outlier Adj'!$A$4:$A$45,0),1)-INDEX('GHGRP Production Outlier Adj'!F$4:F$45,MATCH('GHGRP Production'!$D106,'GHGRP Production Outlier Adj'!$A$4:$A$45,0),1)*'GHGRP Production Outlier Adj'!F$1,1,0)),1)</f>
        <v>0</v>
      </c>
      <c r="V106" s="130">
        <f>IFERROR(IF(M106&gt;INDEX('GHGRP Production Outlier Adj'!J$4:J$45,MATCH('GHGRP Production'!$D106,'GHGRP Production Outlier Adj'!$A$4:$A$45,0),1)+INDEX('GHGRP Production Outlier Adj'!G$4:G$45,MATCH('GHGRP Production'!$D106,'GHGRP Production Outlier Adj'!$A$4:$A$45,0),1)*'GHGRP Production Outlier Adj'!G$1,1,IF(M106&lt;INDEX('GHGRP Production Outlier Adj'!J$4:J$45,MATCH('GHGRP Production'!$D106,'GHGRP Production Outlier Adj'!$A$4:$A$45,0),1)-INDEX('GHGRP Production Outlier Adj'!G$4:G$45,MATCH('GHGRP Production'!$D106,'GHGRP Production Outlier Adj'!$A$4:$A$45,0),1)*'GHGRP Production Outlier Adj'!G$1,1,0)),1)</f>
        <v>1</v>
      </c>
      <c r="W106" s="130">
        <f t="shared" si="13"/>
        <v>0</v>
      </c>
      <c r="X106" s="130">
        <f t="shared" si="14"/>
        <v>0</v>
      </c>
      <c r="Y106" s="135">
        <f t="shared" si="15"/>
        <v>687.84999999999991</v>
      </c>
      <c r="Z106" s="135">
        <f t="shared" si="16"/>
        <v>1200007.8</v>
      </c>
    </row>
    <row r="107" spans="1:26" x14ac:dyDescent="0.3">
      <c r="A107" t="s">
        <v>2609</v>
      </c>
      <c r="B107" t="s">
        <v>73</v>
      </c>
      <c r="C107" s="130">
        <v>1008323</v>
      </c>
      <c r="D107" s="131" t="s">
        <v>2589</v>
      </c>
      <c r="E107" s="135">
        <v>1531.9899999999998</v>
      </c>
      <c r="F107" s="135">
        <v>2237.19</v>
      </c>
      <c r="G107" s="135">
        <v>2091.1</v>
      </c>
      <c r="H107" s="136">
        <v>1827469</v>
      </c>
      <c r="I107" s="136">
        <v>1464359.71</v>
      </c>
      <c r="J107" s="136">
        <v>1543335.15</v>
      </c>
      <c r="K107" s="137">
        <f t="shared" si="10"/>
        <v>8.3831244196207969E-4</v>
      </c>
      <c r="L107" s="137">
        <f t="shared" si="10"/>
        <v>1.5277598698751416E-3</v>
      </c>
      <c r="M107" s="137">
        <f t="shared" si="10"/>
        <v>1.354922811159974E-3</v>
      </c>
      <c r="N107" s="136">
        <f t="shared" si="11"/>
        <v>1531.9899999999998</v>
      </c>
      <c r="O107" s="136">
        <f t="shared" si="11"/>
        <v>2237.19</v>
      </c>
      <c r="P107" s="136">
        <f t="shared" si="11"/>
        <v>2091.1</v>
      </c>
      <c r="Q107" s="135">
        <f t="shared" si="12"/>
        <v>1</v>
      </c>
      <c r="R107" s="135">
        <f t="shared" si="12"/>
        <v>1</v>
      </c>
      <c r="S107" s="135">
        <f t="shared" si="12"/>
        <v>1</v>
      </c>
      <c r="T107" s="130">
        <f>IFERROR(IF(K107&gt;INDEX('GHGRP Production Outlier Adj'!H$4:H$45,MATCH('GHGRP Production'!$D107,'GHGRP Production Outlier Adj'!$A$4:$A$45,0),1)+INDEX('GHGRP Production Outlier Adj'!E$4:E$45,MATCH('GHGRP Production'!$D107,'GHGRP Production Outlier Adj'!$A$4:$A$45,0),1)*'GHGRP Production Outlier Adj'!E$1,1,IF(K107&lt;INDEX('GHGRP Production Outlier Adj'!H$4:H$45,MATCH('GHGRP Production'!$D107,'GHGRP Production Outlier Adj'!$A$4:$A$45,0),1)-INDEX('GHGRP Production Outlier Adj'!E$4:E$45,MATCH('GHGRP Production'!$D107,'GHGRP Production Outlier Adj'!$A$4:$A$45,0),1)*'GHGRP Production Outlier Adj'!E$1,1,0)),1)</f>
        <v>1</v>
      </c>
      <c r="U107" s="130">
        <f>IFERROR(IF(L107&gt;INDEX('GHGRP Production Outlier Adj'!I$4:I$45,MATCH('GHGRP Production'!$D107,'GHGRP Production Outlier Adj'!$A$4:$A$45,0),1)+INDEX('GHGRP Production Outlier Adj'!F$4:F$45,MATCH('GHGRP Production'!$D107,'GHGRP Production Outlier Adj'!$A$4:$A$45,0),1)*'GHGRP Production Outlier Adj'!F$1,1,IF(L107&lt;INDEX('GHGRP Production Outlier Adj'!I$4:I$45,MATCH('GHGRP Production'!$D107,'GHGRP Production Outlier Adj'!$A$4:$A$45,0),1)-INDEX('GHGRP Production Outlier Adj'!F$4:F$45,MATCH('GHGRP Production'!$D107,'GHGRP Production Outlier Adj'!$A$4:$A$45,0),1)*'GHGRP Production Outlier Adj'!F$1,1,0)),1)</f>
        <v>1</v>
      </c>
      <c r="V107" s="130">
        <f>IFERROR(IF(M107&gt;INDEX('GHGRP Production Outlier Adj'!J$4:J$45,MATCH('GHGRP Production'!$D107,'GHGRP Production Outlier Adj'!$A$4:$A$45,0),1)+INDEX('GHGRP Production Outlier Adj'!G$4:G$45,MATCH('GHGRP Production'!$D107,'GHGRP Production Outlier Adj'!$A$4:$A$45,0),1)*'GHGRP Production Outlier Adj'!G$1,1,IF(M107&lt;INDEX('GHGRP Production Outlier Adj'!J$4:J$45,MATCH('GHGRP Production'!$D107,'GHGRP Production Outlier Adj'!$A$4:$A$45,0),1)-INDEX('GHGRP Production Outlier Adj'!G$4:G$45,MATCH('GHGRP Production'!$D107,'GHGRP Production Outlier Adj'!$A$4:$A$45,0),1)*'GHGRP Production Outlier Adj'!G$1,1,0)),1)</f>
        <v>1</v>
      </c>
      <c r="W107" s="130">
        <f t="shared" si="13"/>
        <v>0</v>
      </c>
      <c r="X107" s="130">
        <f t="shared" si="14"/>
        <v>0</v>
      </c>
      <c r="Y107" s="135" t="str">
        <f t="shared" si="15"/>
        <v>N/A</v>
      </c>
      <c r="Z107" s="135" t="str">
        <f t="shared" si="16"/>
        <v>N/A</v>
      </c>
    </row>
    <row r="108" spans="1:26" x14ac:dyDescent="0.3">
      <c r="A108" t="s">
        <v>2609</v>
      </c>
      <c r="B108" t="s">
        <v>73</v>
      </c>
      <c r="C108" s="130">
        <v>1008328</v>
      </c>
      <c r="D108" s="131" t="s">
        <v>2589</v>
      </c>
      <c r="E108" s="135">
        <v>62.1</v>
      </c>
      <c r="F108" s="135">
        <v>62.930000000000007</v>
      </c>
      <c r="G108" s="135">
        <v>0</v>
      </c>
      <c r="H108" s="136">
        <v>656015</v>
      </c>
      <c r="I108" s="136">
        <v>568657</v>
      </c>
      <c r="J108" s="136">
        <v>0</v>
      </c>
      <c r="K108" s="137">
        <f t="shared" si="10"/>
        <v>9.4662469608164444E-5</v>
      </c>
      <c r="L108" s="137">
        <f t="shared" si="10"/>
        <v>1.1066424927504631E-4</v>
      </c>
      <c r="M108" s="137" t="str">
        <f t="shared" si="10"/>
        <v>N/A</v>
      </c>
      <c r="N108" s="136">
        <f t="shared" si="11"/>
        <v>62.099999999999994</v>
      </c>
      <c r="O108" s="136">
        <f t="shared" si="11"/>
        <v>62.930000000000007</v>
      </c>
      <c r="P108" s="136" t="str">
        <f t="shared" si="11"/>
        <v>N/A</v>
      </c>
      <c r="Q108" s="135">
        <f t="shared" si="12"/>
        <v>1</v>
      </c>
      <c r="R108" s="135">
        <f t="shared" si="12"/>
        <v>1</v>
      </c>
      <c r="S108" s="135">
        <f t="shared" si="12"/>
        <v>0</v>
      </c>
      <c r="T108" s="130">
        <f>IFERROR(IF(K108&gt;INDEX('GHGRP Production Outlier Adj'!H$4:H$45,MATCH('GHGRP Production'!$D108,'GHGRP Production Outlier Adj'!$A$4:$A$45,0),1)+INDEX('GHGRP Production Outlier Adj'!E$4:E$45,MATCH('GHGRP Production'!$D108,'GHGRP Production Outlier Adj'!$A$4:$A$45,0),1)*'GHGRP Production Outlier Adj'!E$1,1,IF(K108&lt;INDEX('GHGRP Production Outlier Adj'!H$4:H$45,MATCH('GHGRP Production'!$D108,'GHGRP Production Outlier Adj'!$A$4:$A$45,0),1)-INDEX('GHGRP Production Outlier Adj'!E$4:E$45,MATCH('GHGRP Production'!$D108,'GHGRP Production Outlier Adj'!$A$4:$A$45,0),1)*'GHGRP Production Outlier Adj'!E$1,1,0)),1)</f>
        <v>0</v>
      </c>
      <c r="U108" s="130">
        <f>IFERROR(IF(L108&gt;INDEX('GHGRP Production Outlier Adj'!I$4:I$45,MATCH('GHGRP Production'!$D108,'GHGRP Production Outlier Adj'!$A$4:$A$45,0),1)+INDEX('GHGRP Production Outlier Adj'!F$4:F$45,MATCH('GHGRP Production'!$D108,'GHGRP Production Outlier Adj'!$A$4:$A$45,0),1)*'GHGRP Production Outlier Adj'!F$1,1,IF(L108&lt;INDEX('GHGRP Production Outlier Adj'!I$4:I$45,MATCH('GHGRP Production'!$D108,'GHGRP Production Outlier Adj'!$A$4:$A$45,0),1)-INDEX('GHGRP Production Outlier Adj'!F$4:F$45,MATCH('GHGRP Production'!$D108,'GHGRP Production Outlier Adj'!$A$4:$A$45,0),1)*'GHGRP Production Outlier Adj'!F$1,1,0)),1)</f>
        <v>0</v>
      </c>
      <c r="V108" s="130">
        <f>IFERROR(IF(M108&gt;INDEX('GHGRP Production Outlier Adj'!J$4:J$45,MATCH('GHGRP Production'!$D108,'GHGRP Production Outlier Adj'!$A$4:$A$45,0),1)+INDEX('GHGRP Production Outlier Adj'!G$4:G$45,MATCH('GHGRP Production'!$D108,'GHGRP Production Outlier Adj'!$A$4:$A$45,0),1)*'GHGRP Production Outlier Adj'!G$1,1,IF(M108&lt;INDEX('GHGRP Production Outlier Adj'!J$4:J$45,MATCH('GHGRP Production'!$D108,'GHGRP Production Outlier Adj'!$A$4:$A$45,0),1)-INDEX('GHGRP Production Outlier Adj'!G$4:G$45,MATCH('GHGRP Production'!$D108,'GHGRP Production Outlier Adj'!$A$4:$A$45,0),1)*'GHGRP Production Outlier Adj'!G$1,1,0)),1)</f>
        <v>1</v>
      </c>
      <c r="W108" s="130">
        <f t="shared" si="13"/>
        <v>0</v>
      </c>
      <c r="X108" s="130">
        <f t="shared" si="14"/>
        <v>0</v>
      </c>
      <c r="Y108" s="135">
        <f t="shared" si="15"/>
        <v>62.930000000000007</v>
      </c>
      <c r="Z108" s="135">
        <f t="shared" si="16"/>
        <v>568657</v>
      </c>
    </row>
    <row r="109" spans="1:26" x14ac:dyDescent="0.3">
      <c r="A109" t="s">
        <v>2609</v>
      </c>
      <c r="B109" t="s">
        <v>109</v>
      </c>
      <c r="C109" s="130">
        <v>1008331</v>
      </c>
      <c r="D109" s="131" t="s">
        <v>2575</v>
      </c>
      <c r="E109" s="135">
        <v>2918.38</v>
      </c>
      <c r="F109" s="135">
        <v>1218.1299999999999</v>
      </c>
      <c r="G109" s="135">
        <v>1976.8100000000004</v>
      </c>
      <c r="H109" s="136">
        <v>33168710.239999998</v>
      </c>
      <c r="I109" s="136">
        <v>35325486.670000002</v>
      </c>
      <c r="J109" s="136">
        <v>47875917.469999999</v>
      </c>
      <c r="K109" s="137">
        <f t="shared" si="10"/>
        <v>8.7985935506185666E-5</v>
      </c>
      <c r="L109" s="137">
        <f t="shared" si="10"/>
        <v>3.448303519154319E-5</v>
      </c>
      <c r="M109" s="137">
        <f t="shared" si="10"/>
        <v>4.1290279214778678E-5</v>
      </c>
      <c r="N109" s="136">
        <f t="shared" si="11"/>
        <v>2918.38</v>
      </c>
      <c r="O109" s="136">
        <f t="shared" si="11"/>
        <v>1218.1299999999999</v>
      </c>
      <c r="P109" s="136">
        <f t="shared" si="11"/>
        <v>1976.8100000000004</v>
      </c>
      <c r="Q109" s="135">
        <f t="shared" si="12"/>
        <v>1</v>
      </c>
      <c r="R109" s="135">
        <f t="shared" si="12"/>
        <v>1</v>
      </c>
      <c r="S109" s="135">
        <f t="shared" si="12"/>
        <v>1</v>
      </c>
      <c r="T109" s="130">
        <f>IFERROR(IF(K109&gt;INDEX('GHGRP Production Outlier Adj'!H$4:H$45,MATCH('GHGRP Production'!$D109,'GHGRP Production Outlier Adj'!$A$4:$A$45,0),1)+INDEX('GHGRP Production Outlier Adj'!E$4:E$45,MATCH('GHGRP Production'!$D109,'GHGRP Production Outlier Adj'!$A$4:$A$45,0),1)*'GHGRP Production Outlier Adj'!E$1,1,IF(K109&lt;INDEX('GHGRP Production Outlier Adj'!H$4:H$45,MATCH('GHGRP Production'!$D109,'GHGRP Production Outlier Adj'!$A$4:$A$45,0),1)-INDEX('GHGRP Production Outlier Adj'!E$4:E$45,MATCH('GHGRP Production'!$D109,'GHGRP Production Outlier Adj'!$A$4:$A$45,0),1)*'GHGRP Production Outlier Adj'!E$1,1,0)),1)</f>
        <v>0</v>
      </c>
      <c r="U109" s="130">
        <f>IFERROR(IF(L109&gt;INDEX('GHGRP Production Outlier Adj'!I$4:I$45,MATCH('GHGRP Production'!$D109,'GHGRP Production Outlier Adj'!$A$4:$A$45,0),1)+INDEX('GHGRP Production Outlier Adj'!F$4:F$45,MATCH('GHGRP Production'!$D109,'GHGRP Production Outlier Adj'!$A$4:$A$45,0),1)*'GHGRP Production Outlier Adj'!F$1,1,IF(L109&lt;INDEX('GHGRP Production Outlier Adj'!I$4:I$45,MATCH('GHGRP Production'!$D109,'GHGRP Production Outlier Adj'!$A$4:$A$45,0),1)-INDEX('GHGRP Production Outlier Adj'!F$4:F$45,MATCH('GHGRP Production'!$D109,'GHGRP Production Outlier Adj'!$A$4:$A$45,0),1)*'GHGRP Production Outlier Adj'!F$1,1,0)),1)</f>
        <v>0</v>
      </c>
      <c r="V109" s="130">
        <f>IFERROR(IF(M109&gt;INDEX('GHGRP Production Outlier Adj'!J$4:J$45,MATCH('GHGRP Production'!$D109,'GHGRP Production Outlier Adj'!$A$4:$A$45,0),1)+INDEX('GHGRP Production Outlier Adj'!G$4:G$45,MATCH('GHGRP Production'!$D109,'GHGRP Production Outlier Adj'!$A$4:$A$45,0),1)*'GHGRP Production Outlier Adj'!G$1,1,IF(M109&lt;INDEX('GHGRP Production Outlier Adj'!J$4:J$45,MATCH('GHGRP Production'!$D109,'GHGRP Production Outlier Adj'!$A$4:$A$45,0),1)-INDEX('GHGRP Production Outlier Adj'!G$4:G$45,MATCH('GHGRP Production'!$D109,'GHGRP Production Outlier Adj'!$A$4:$A$45,0),1)*'GHGRP Production Outlier Adj'!G$1,1,0)),1)</f>
        <v>0</v>
      </c>
      <c r="W109" s="130">
        <f t="shared" si="13"/>
        <v>0</v>
      </c>
      <c r="X109" s="130">
        <f t="shared" si="14"/>
        <v>0</v>
      </c>
      <c r="Y109" s="135">
        <f t="shared" si="15"/>
        <v>1218.1299999999999</v>
      </c>
      <c r="Z109" s="135">
        <f t="shared" si="16"/>
        <v>35325486.670000002</v>
      </c>
    </row>
    <row r="110" spans="1:26" x14ac:dyDescent="0.3">
      <c r="A110" t="s">
        <v>2609</v>
      </c>
      <c r="B110" t="s">
        <v>85</v>
      </c>
      <c r="C110" s="130">
        <v>1008341</v>
      </c>
      <c r="D110" s="131" t="s">
        <v>2560</v>
      </c>
      <c r="E110" s="135">
        <v>1454.8200000000002</v>
      </c>
      <c r="F110" s="135">
        <v>310.16999999999996</v>
      </c>
      <c r="G110" s="135">
        <v>0</v>
      </c>
      <c r="H110" s="136">
        <v>5308869</v>
      </c>
      <c r="I110" s="136">
        <v>2487148.2000000002</v>
      </c>
      <c r="J110" s="136">
        <v>0</v>
      </c>
      <c r="K110" s="137">
        <f t="shared" si="10"/>
        <v>2.7403576920055856E-4</v>
      </c>
      <c r="L110" s="137">
        <f t="shared" si="10"/>
        <v>1.2470909453646546E-4</v>
      </c>
      <c r="M110" s="137" t="str">
        <f t="shared" si="10"/>
        <v>N/A</v>
      </c>
      <c r="N110" s="136">
        <f t="shared" si="11"/>
        <v>1454.8200000000002</v>
      </c>
      <c r="O110" s="136">
        <f t="shared" si="11"/>
        <v>310.16999999999996</v>
      </c>
      <c r="P110" s="136" t="str">
        <f t="shared" si="11"/>
        <v>N/A</v>
      </c>
      <c r="Q110" s="135">
        <f t="shared" si="12"/>
        <v>1</v>
      </c>
      <c r="R110" s="135">
        <f t="shared" si="12"/>
        <v>1</v>
      </c>
      <c r="S110" s="135">
        <f t="shared" si="12"/>
        <v>0</v>
      </c>
      <c r="T110" s="130">
        <f>IFERROR(IF(K110&gt;INDEX('GHGRP Production Outlier Adj'!H$4:H$45,MATCH('GHGRP Production'!$D110,'GHGRP Production Outlier Adj'!$A$4:$A$45,0),1)+INDEX('GHGRP Production Outlier Adj'!E$4:E$45,MATCH('GHGRP Production'!$D110,'GHGRP Production Outlier Adj'!$A$4:$A$45,0),1)*'GHGRP Production Outlier Adj'!E$1,1,IF(K110&lt;INDEX('GHGRP Production Outlier Adj'!H$4:H$45,MATCH('GHGRP Production'!$D110,'GHGRP Production Outlier Adj'!$A$4:$A$45,0),1)-INDEX('GHGRP Production Outlier Adj'!E$4:E$45,MATCH('GHGRP Production'!$D110,'GHGRP Production Outlier Adj'!$A$4:$A$45,0),1)*'GHGRP Production Outlier Adj'!E$1,1,0)),1)</f>
        <v>0</v>
      </c>
      <c r="U110" s="130">
        <f>IFERROR(IF(L110&gt;INDEX('GHGRP Production Outlier Adj'!I$4:I$45,MATCH('GHGRP Production'!$D110,'GHGRP Production Outlier Adj'!$A$4:$A$45,0),1)+INDEX('GHGRP Production Outlier Adj'!F$4:F$45,MATCH('GHGRP Production'!$D110,'GHGRP Production Outlier Adj'!$A$4:$A$45,0),1)*'GHGRP Production Outlier Adj'!F$1,1,IF(L110&lt;INDEX('GHGRP Production Outlier Adj'!I$4:I$45,MATCH('GHGRP Production'!$D110,'GHGRP Production Outlier Adj'!$A$4:$A$45,0),1)-INDEX('GHGRP Production Outlier Adj'!F$4:F$45,MATCH('GHGRP Production'!$D110,'GHGRP Production Outlier Adj'!$A$4:$A$45,0),1)*'GHGRP Production Outlier Adj'!F$1,1,0)),1)</f>
        <v>0</v>
      </c>
      <c r="V110" s="130">
        <f>IFERROR(IF(M110&gt;INDEX('GHGRP Production Outlier Adj'!J$4:J$45,MATCH('GHGRP Production'!$D110,'GHGRP Production Outlier Adj'!$A$4:$A$45,0),1)+INDEX('GHGRP Production Outlier Adj'!G$4:G$45,MATCH('GHGRP Production'!$D110,'GHGRP Production Outlier Adj'!$A$4:$A$45,0),1)*'GHGRP Production Outlier Adj'!G$1,1,IF(M110&lt;INDEX('GHGRP Production Outlier Adj'!J$4:J$45,MATCH('GHGRP Production'!$D110,'GHGRP Production Outlier Adj'!$A$4:$A$45,0),1)-INDEX('GHGRP Production Outlier Adj'!G$4:G$45,MATCH('GHGRP Production'!$D110,'GHGRP Production Outlier Adj'!$A$4:$A$45,0),1)*'GHGRP Production Outlier Adj'!G$1,1,0)),1)</f>
        <v>1</v>
      </c>
      <c r="W110" s="130">
        <f t="shared" si="13"/>
        <v>0</v>
      </c>
      <c r="X110" s="130">
        <f t="shared" si="14"/>
        <v>0</v>
      </c>
      <c r="Y110" s="135">
        <f t="shared" si="15"/>
        <v>310.16999999999996</v>
      </c>
      <c r="Z110" s="135">
        <f t="shared" si="16"/>
        <v>2487148.2000000002</v>
      </c>
    </row>
    <row r="111" spans="1:26" x14ac:dyDescent="0.3">
      <c r="A111" t="s">
        <v>2609</v>
      </c>
      <c r="B111" t="s">
        <v>72</v>
      </c>
      <c r="C111" s="130">
        <v>1008346</v>
      </c>
      <c r="D111" s="131" t="s">
        <v>2592</v>
      </c>
      <c r="E111" s="135">
        <v>490.92</v>
      </c>
      <c r="F111" s="135">
        <v>494.82000000000005</v>
      </c>
      <c r="G111" s="135">
        <v>457.23</v>
      </c>
      <c r="H111" s="136">
        <v>0</v>
      </c>
      <c r="I111" s="136">
        <v>0</v>
      </c>
      <c r="J111" s="136">
        <v>0</v>
      </c>
      <c r="K111" s="137" t="str">
        <f t="shared" si="10"/>
        <v>N/A</v>
      </c>
      <c r="L111" s="137" t="str">
        <f t="shared" si="10"/>
        <v>N/A</v>
      </c>
      <c r="M111" s="137" t="str">
        <f t="shared" si="10"/>
        <v>N/A</v>
      </c>
      <c r="N111" s="136" t="str">
        <f t="shared" si="11"/>
        <v>N/A</v>
      </c>
      <c r="O111" s="136" t="str">
        <f t="shared" si="11"/>
        <v>N/A</v>
      </c>
      <c r="P111" s="136" t="str">
        <f t="shared" si="11"/>
        <v>N/A</v>
      </c>
      <c r="Q111" s="135">
        <f t="shared" si="12"/>
        <v>0</v>
      </c>
      <c r="R111" s="135">
        <f t="shared" si="12"/>
        <v>0</v>
      </c>
      <c r="S111" s="135">
        <f t="shared" si="12"/>
        <v>0</v>
      </c>
      <c r="T111" s="130">
        <f>IFERROR(IF(K111&gt;INDEX('GHGRP Production Outlier Adj'!H$4:H$45,MATCH('GHGRP Production'!$D111,'GHGRP Production Outlier Adj'!$A$4:$A$45,0),1)+INDEX('GHGRP Production Outlier Adj'!E$4:E$45,MATCH('GHGRP Production'!$D111,'GHGRP Production Outlier Adj'!$A$4:$A$45,0),1)*'GHGRP Production Outlier Adj'!E$1,1,IF(K111&lt;INDEX('GHGRP Production Outlier Adj'!H$4:H$45,MATCH('GHGRP Production'!$D111,'GHGRP Production Outlier Adj'!$A$4:$A$45,0),1)-INDEX('GHGRP Production Outlier Adj'!E$4:E$45,MATCH('GHGRP Production'!$D111,'GHGRP Production Outlier Adj'!$A$4:$A$45,0),1)*'GHGRP Production Outlier Adj'!E$1,1,0)),1)</f>
        <v>1</v>
      </c>
      <c r="U111" s="130">
        <f>IFERROR(IF(L111&gt;INDEX('GHGRP Production Outlier Adj'!I$4:I$45,MATCH('GHGRP Production'!$D111,'GHGRP Production Outlier Adj'!$A$4:$A$45,0),1)+INDEX('GHGRP Production Outlier Adj'!F$4:F$45,MATCH('GHGRP Production'!$D111,'GHGRP Production Outlier Adj'!$A$4:$A$45,0),1)*'GHGRP Production Outlier Adj'!F$1,1,IF(L111&lt;INDEX('GHGRP Production Outlier Adj'!I$4:I$45,MATCH('GHGRP Production'!$D111,'GHGRP Production Outlier Adj'!$A$4:$A$45,0),1)-INDEX('GHGRP Production Outlier Adj'!F$4:F$45,MATCH('GHGRP Production'!$D111,'GHGRP Production Outlier Adj'!$A$4:$A$45,0),1)*'GHGRP Production Outlier Adj'!F$1,1,0)),1)</f>
        <v>1</v>
      </c>
      <c r="V111" s="130">
        <f>IFERROR(IF(M111&gt;INDEX('GHGRP Production Outlier Adj'!J$4:J$45,MATCH('GHGRP Production'!$D111,'GHGRP Production Outlier Adj'!$A$4:$A$45,0),1)+INDEX('GHGRP Production Outlier Adj'!G$4:G$45,MATCH('GHGRP Production'!$D111,'GHGRP Production Outlier Adj'!$A$4:$A$45,0),1)*'GHGRP Production Outlier Adj'!G$1,1,IF(M111&lt;INDEX('GHGRP Production Outlier Adj'!J$4:J$45,MATCH('GHGRP Production'!$D111,'GHGRP Production Outlier Adj'!$A$4:$A$45,0),1)-INDEX('GHGRP Production Outlier Adj'!G$4:G$45,MATCH('GHGRP Production'!$D111,'GHGRP Production Outlier Adj'!$A$4:$A$45,0),1)*'GHGRP Production Outlier Adj'!G$1,1,0)),1)</f>
        <v>1</v>
      </c>
      <c r="W111" s="130">
        <f t="shared" si="13"/>
        <v>0</v>
      </c>
      <c r="X111" s="130">
        <f t="shared" si="14"/>
        <v>0</v>
      </c>
      <c r="Y111" s="135" t="str">
        <f t="shared" si="15"/>
        <v>N/A</v>
      </c>
      <c r="Z111" s="135" t="str">
        <f t="shared" si="16"/>
        <v>N/A</v>
      </c>
    </row>
    <row r="112" spans="1:26" x14ac:dyDescent="0.3">
      <c r="A112" t="s">
        <v>2609</v>
      </c>
      <c r="B112" t="s">
        <v>89</v>
      </c>
      <c r="C112" s="130">
        <v>1008348</v>
      </c>
      <c r="D112" s="131" t="s">
        <v>2562</v>
      </c>
      <c r="E112" s="135">
        <v>3509.9100000000003</v>
      </c>
      <c r="F112" s="135">
        <v>2457.4900000000002</v>
      </c>
      <c r="G112" s="135">
        <v>2988</v>
      </c>
      <c r="H112" s="136">
        <v>4104621</v>
      </c>
      <c r="I112" s="136">
        <v>4104839</v>
      </c>
      <c r="J112" s="136">
        <v>4104839</v>
      </c>
      <c r="K112" s="137">
        <f t="shared" si="10"/>
        <v>8.5511183614760057E-4</v>
      </c>
      <c r="L112" s="137">
        <f t="shared" si="10"/>
        <v>5.9868121502451132E-4</v>
      </c>
      <c r="M112" s="137">
        <f t="shared" si="10"/>
        <v>7.2792136305467766E-4</v>
      </c>
      <c r="N112" s="136">
        <f t="shared" si="11"/>
        <v>3509.9100000000003</v>
      </c>
      <c r="O112" s="136">
        <f t="shared" si="11"/>
        <v>2457.4900000000002</v>
      </c>
      <c r="P112" s="136">
        <f t="shared" si="11"/>
        <v>2988</v>
      </c>
      <c r="Q112" s="135">
        <f t="shared" si="12"/>
        <v>1</v>
      </c>
      <c r="R112" s="135">
        <f t="shared" si="12"/>
        <v>1</v>
      </c>
      <c r="S112" s="135">
        <f t="shared" si="12"/>
        <v>1</v>
      </c>
      <c r="T112" s="130">
        <f>IFERROR(IF(K112&gt;INDEX('GHGRP Production Outlier Adj'!H$4:H$45,MATCH('GHGRP Production'!$D112,'GHGRP Production Outlier Adj'!$A$4:$A$45,0),1)+INDEX('GHGRP Production Outlier Adj'!E$4:E$45,MATCH('GHGRP Production'!$D112,'GHGRP Production Outlier Adj'!$A$4:$A$45,0),1)*'GHGRP Production Outlier Adj'!E$1,1,IF(K112&lt;INDEX('GHGRP Production Outlier Adj'!H$4:H$45,MATCH('GHGRP Production'!$D112,'GHGRP Production Outlier Adj'!$A$4:$A$45,0),1)-INDEX('GHGRP Production Outlier Adj'!E$4:E$45,MATCH('GHGRP Production'!$D112,'GHGRP Production Outlier Adj'!$A$4:$A$45,0),1)*'GHGRP Production Outlier Adj'!E$1,1,0)),1)</f>
        <v>0</v>
      </c>
      <c r="U112" s="130">
        <f>IFERROR(IF(L112&gt;INDEX('GHGRP Production Outlier Adj'!I$4:I$45,MATCH('GHGRP Production'!$D112,'GHGRP Production Outlier Adj'!$A$4:$A$45,0),1)+INDEX('GHGRP Production Outlier Adj'!F$4:F$45,MATCH('GHGRP Production'!$D112,'GHGRP Production Outlier Adj'!$A$4:$A$45,0),1)*'GHGRP Production Outlier Adj'!F$1,1,IF(L112&lt;INDEX('GHGRP Production Outlier Adj'!I$4:I$45,MATCH('GHGRP Production'!$D112,'GHGRP Production Outlier Adj'!$A$4:$A$45,0),1)-INDEX('GHGRP Production Outlier Adj'!F$4:F$45,MATCH('GHGRP Production'!$D112,'GHGRP Production Outlier Adj'!$A$4:$A$45,0),1)*'GHGRP Production Outlier Adj'!F$1,1,0)),1)</f>
        <v>0</v>
      </c>
      <c r="V112" s="130">
        <f>IFERROR(IF(M112&gt;INDEX('GHGRP Production Outlier Adj'!J$4:J$45,MATCH('GHGRP Production'!$D112,'GHGRP Production Outlier Adj'!$A$4:$A$45,0),1)+INDEX('GHGRP Production Outlier Adj'!G$4:G$45,MATCH('GHGRP Production'!$D112,'GHGRP Production Outlier Adj'!$A$4:$A$45,0),1)*'GHGRP Production Outlier Adj'!G$1,1,IF(M112&lt;INDEX('GHGRP Production Outlier Adj'!J$4:J$45,MATCH('GHGRP Production'!$D112,'GHGRP Production Outlier Adj'!$A$4:$A$45,0),1)-INDEX('GHGRP Production Outlier Adj'!G$4:G$45,MATCH('GHGRP Production'!$D112,'GHGRP Production Outlier Adj'!$A$4:$A$45,0),1)*'GHGRP Production Outlier Adj'!G$1,1,0)),1)</f>
        <v>0</v>
      </c>
      <c r="W112" s="130">
        <f t="shared" si="13"/>
        <v>0</v>
      </c>
      <c r="X112" s="130">
        <f t="shared" si="14"/>
        <v>0</v>
      </c>
      <c r="Y112" s="135">
        <f t="shared" si="15"/>
        <v>2457.4900000000002</v>
      </c>
      <c r="Z112" s="135">
        <f t="shared" si="16"/>
        <v>4104839</v>
      </c>
    </row>
    <row r="113" spans="1:26" x14ac:dyDescent="0.3">
      <c r="A113" t="s">
        <v>2609</v>
      </c>
      <c r="B113" t="s">
        <v>73</v>
      </c>
      <c r="C113" s="130">
        <v>1008349</v>
      </c>
      <c r="D113" s="131" t="s">
        <v>2584</v>
      </c>
      <c r="E113" s="135">
        <v>12.51</v>
      </c>
      <c r="F113" s="135">
        <v>7.7899999999999991</v>
      </c>
      <c r="G113" s="135">
        <v>0</v>
      </c>
      <c r="H113" s="136">
        <v>0</v>
      </c>
      <c r="I113" s="136">
        <v>0</v>
      </c>
      <c r="J113" s="136">
        <v>0</v>
      </c>
      <c r="K113" s="137" t="str">
        <f t="shared" si="10"/>
        <v>N/A</v>
      </c>
      <c r="L113" s="137" t="str">
        <f t="shared" si="10"/>
        <v>N/A</v>
      </c>
      <c r="M113" s="137" t="str">
        <f t="shared" si="10"/>
        <v>N/A</v>
      </c>
      <c r="N113" s="136" t="str">
        <f t="shared" si="11"/>
        <v>N/A</v>
      </c>
      <c r="O113" s="136" t="str">
        <f t="shared" si="11"/>
        <v>N/A</v>
      </c>
      <c r="P113" s="136" t="str">
        <f t="shared" si="11"/>
        <v>N/A</v>
      </c>
      <c r="Q113" s="135">
        <f t="shared" si="12"/>
        <v>0</v>
      </c>
      <c r="R113" s="135">
        <f t="shared" si="12"/>
        <v>0</v>
      </c>
      <c r="S113" s="135">
        <f t="shared" si="12"/>
        <v>0</v>
      </c>
      <c r="T113" s="130">
        <f>IFERROR(IF(K113&gt;INDEX('GHGRP Production Outlier Adj'!H$4:H$45,MATCH('GHGRP Production'!$D113,'GHGRP Production Outlier Adj'!$A$4:$A$45,0),1)+INDEX('GHGRP Production Outlier Adj'!E$4:E$45,MATCH('GHGRP Production'!$D113,'GHGRP Production Outlier Adj'!$A$4:$A$45,0),1)*'GHGRP Production Outlier Adj'!E$1,1,IF(K113&lt;INDEX('GHGRP Production Outlier Adj'!H$4:H$45,MATCH('GHGRP Production'!$D113,'GHGRP Production Outlier Adj'!$A$4:$A$45,0),1)-INDEX('GHGRP Production Outlier Adj'!E$4:E$45,MATCH('GHGRP Production'!$D113,'GHGRP Production Outlier Adj'!$A$4:$A$45,0),1)*'GHGRP Production Outlier Adj'!E$1,1,0)),1)</f>
        <v>1</v>
      </c>
      <c r="U113" s="130">
        <f>IFERROR(IF(L113&gt;INDEX('GHGRP Production Outlier Adj'!I$4:I$45,MATCH('GHGRP Production'!$D113,'GHGRP Production Outlier Adj'!$A$4:$A$45,0),1)+INDEX('GHGRP Production Outlier Adj'!F$4:F$45,MATCH('GHGRP Production'!$D113,'GHGRP Production Outlier Adj'!$A$4:$A$45,0),1)*'GHGRP Production Outlier Adj'!F$1,1,IF(L113&lt;INDEX('GHGRP Production Outlier Adj'!I$4:I$45,MATCH('GHGRP Production'!$D113,'GHGRP Production Outlier Adj'!$A$4:$A$45,0),1)-INDEX('GHGRP Production Outlier Adj'!F$4:F$45,MATCH('GHGRP Production'!$D113,'GHGRP Production Outlier Adj'!$A$4:$A$45,0),1)*'GHGRP Production Outlier Adj'!F$1,1,0)),1)</f>
        <v>1</v>
      </c>
      <c r="V113" s="130">
        <f>IFERROR(IF(M113&gt;INDEX('GHGRP Production Outlier Adj'!J$4:J$45,MATCH('GHGRP Production'!$D113,'GHGRP Production Outlier Adj'!$A$4:$A$45,0),1)+INDEX('GHGRP Production Outlier Adj'!G$4:G$45,MATCH('GHGRP Production'!$D113,'GHGRP Production Outlier Adj'!$A$4:$A$45,0),1)*'GHGRP Production Outlier Adj'!G$1,1,IF(M113&lt;INDEX('GHGRP Production Outlier Adj'!J$4:J$45,MATCH('GHGRP Production'!$D113,'GHGRP Production Outlier Adj'!$A$4:$A$45,0),1)-INDEX('GHGRP Production Outlier Adj'!G$4:G$45,MATCH('GHGRP Production'!$D113,'GHGRP Production Outlier Adj'!$A$4:$A$45,0),1)*'GHGRP Production Outlier Adj'!G$1,1,0)),1)</f>
        <v>1</v>
      </c>
      <c r="W113" s="130">
        <f t="shared" si="13"/>
        <v>0</v>
      </c>
      <c r="X113" s="130">
        <f t="shared" si="14"/>
        <v>0</v>
      </c>
      <c r="Y113" s="135" t="str">
        <f t="shared" si="15"/>
        <v>N/A</v>
      </c>
      <c r="Z113" s="135" t="str">
        <f t="shared" si="16"/>
        <v>N/A</v>
      </c>
    </row>
    <row r="114" spans="1:26" x14ac:dyDescent="0.3">
      <c r="A114" t="s">
        <v>2609</v>
      </c>
      <c r="B114" t="s">
        <v>105</v>
      </c>
      <c r="C114" s="130">
        <v>1008350</v>
      </c>
      <c r="D114" s="131" t="s">
        <v>2556</v>
      </c>
      <c r="E114" s="135">
        <v>879.01</v>
      </c>
      <c r="F114" s="135">
        <v>582.78000000000009</v>
      </c>
      <c r="G114" s="135">
        <v>54.68</v>
      </c>
      <c r="H114" s="136">
        <v>16523667.1</v>
      </c>
      <c r="I114" s="136">
        <v>11434134.029999999</v>
      </c>
      <c r="J114" s="136">
        <v>9215767.4000000004</v>
      </c>
      <c r="K114" s="137">
        <f t="shared" si="10"/>
        <v>5.3197029126785062E-5</v>
      </c>
      <c r="L114" s="137">
        <f t="shared" si="10"/>
        <v>5.0968442251153156E-5</v>
      </c>
      <c r="M114" s="137">
        <f t="shared" si="10"/>
        <v>5.9333094713306238E-6</v>
      </c>
      <c r="N114" s="136">
        <f t="shared" si="11"/>
        <v>879.01</v>
      </c>
      <c r="O114" s="136">
        <f t="shared" si="11"/>
        <v>582.78000000000009</v>
      </c>
      <c r="P114" s="136">
        <f t="shared" si="11"/>
        <v>54.68</v>
      </c>
      <c r="Q114" s="135">
        <f t="shared" si="12"/>
        <v>1</v>
      </c>
      <c r="R114" s="135">
        <f t="shared" si="12"/>
        <v>1</v>
      </c>
      <c r="S114" s="135">
        <f t="shared" si="12"/>
        <v>1</v>
      </c>
      <c r="T114" s="130">
        <f>IFERROR(IF(K114&gt;INDEX('GHGRP Production Outlier Adj'!H$4:H$45,MATCH('GHGRP Production'!$D114,'GHGRP Production Outlier Adj'!$A$4:$A$45,0),1)+INDEX('GHGRP Production Outlier Adj'!E$4:E$45,MATCH('GHGRP Production'!$D114,'GHGRP Production Outlier Adj'!$A$4:$A$45,0),1)*'GHGRP Production Outlier Adj'!E$1,1,IF(K114&lt;INDEX('GHGRP Production Outlier Adj'!H$4:H$45,MATCH('GHGRP Production'!$D114,'GHGRP Production Outlier Adj'!$A$4:$A$45,0),1)-INDEX('GHGRP Production Outlier Adj'!E$4:E$45,MATCH('GHGRP Production'!$D114,'GHGRP Production Outlier Adj'!$A$4:$A$45,0),1)*'GHGRP Production Outlier Adj'!E$1,1,0)),1)</f>
        <v>0</v>
      </c>
      <c r="U114" s="130">
        <f>IFERROR(IF(L114&gt;INDEX('GHGRP Production Outlier Adj'!I$4:I$45,MATCH('GHGRP Production'!$D114,'GHGRP Production Outlier Adj'!$A$4:$A$45,0),1)+INDEX('GHGRP Production Outlier Adj'!F$4:F$45,MATCH('GHGRP Production'!$D114,'GHGRP Production Outlier Adj'!$A$4:$A$45,0),1)*'GHGRP Production Outlier Adj'!F$1,1,IF(L114&lt;INDEX('GHGRP Production Outlier Adj'!I$4:I$45,MATCH('GHGRP Production'!$D114,'GHGRP Production Outlier Adj'!$A$4:$A$45,0),1)-INDEX('GHGRP Production Outlier Adj'!F$4:F$45,MATCH('GHGRP Production'!$D114,'GHGRP Production Outlier Adj'!$A$4:$A$45,0),1)*'GHGRP Production Outlier Adj'!F$1,1,0)),1)</f>
        <v>0</v>
      </c>
      <c r="V114" s="130">
        <f>IFERROR(IF(M114&gt;INDEX('GHGRP Production Outlier Adj'!J$4:J$45,MATCH('GHGRP Production'!$D114,'GHGRP Production Outlier Adj'!$A$4:$A$45,0),1)+INDEX('GHGRP Production Outlier Adj'!G$4:G$45,MATCH('GHGRP Production'!$D114,'GHGRP Production Outlier Adj'!$A$4:$A$45,0),1)*'GHGRP Production Outlier Adj'!G$1,1,IF(M114&lt;INDEX('GHGRP Production Outlier Adj'!J$4:J$45,MATCH('GHGRP Production'!$D114,'GHGRP Production Outlier Adj'!$A$4:$A$45,0),1)-INDEX('GHGRP Production Outlier Adj'!G$4:G$45,MATCH('GHGRP Production'!$D114,'GHGRP Production Outlier Adj'!$A$4:$A$45,0),1)*'GHGRP Production Outlier Adj'!G$1,1,0)),1)</f>
        <v>0</v>
      </c>
      <c r="W114" s="130">
        <f t="shared" si="13"/>
        <v>0</v>
      </c>
      <c r="X114" s="130">
        <f t="shared" si="14"/>
        <v>0</v>
      </c>
      <c r="Y114" s="135">
        <f t="shared" si="15"/>
        <v>582.78000000000009</v>
      </c>
      <c r="Z114" s="135">
        <f t="shared" si="16"/>
        <v>11434134.029999999</v>
      </c>
    </row>
    <row r="115" spans="1:26" x14ac:dyDescent="0.3">
      <c r="A115" t="s">
        <v>2609</v>
      </c>
      <c r="B115" t="s">
        <v>109</v>
      </c>
      <c r="C115" s="130">
        <v>1008351</v>
      </c>
      <c r="D115" s="131" t="s">
        <v>2575</v>
      </c>
      <c r="E115" s="135">
        <v>7216.47</v>
      </c>
      <c r="F115" s="135">
        <v>1749.24</v>
      </c>
      <c r="G115" s="135">
        <v>11142.850000000002</v>
      </c>
      <c r="H115" s="136">
        <v>78357952.400000006</v>
      </c>
      <c r="I115" s="136">
        <v>78806180.400000006</v>
      </c>
      <c r="J115" s="136">
        <v>135776768.69999999</v>
      </c>
      <c r="K115" s="137">
        <f t="shared" si="10"/>
        <v>9.2096204392395526E-5</v>
      </c>
      <c r="L115" s="137">
        <f t="shared" si="10"/>
        <v>2.2196736234662122E-5</v>
      </c>
      <c r="M115" s="137">
        <f t="shared" si="10"/>
        <v>8.2067426605358622E-5</v>
      </c>
      <c r="N115" s="136">
        <f t="shared" si="11"/>
        <v>7216.47</v>
      </c>
      <c r="O115" s="136">
        <f t="shared" si="11"/>
        <v>1749.24</v>
      </c>
      <c r="P115" s="136">
        <f t="shared" si="11"/>
        <v>11142.850000000002</v>
      </c>
      <c r="Q115" s="135">
        <f t="shared" si="12"/>
        <v>1</v>
      </c>
      <c r="R115" s="135">
        <f t="shared" si="12"/>
        <v>1</v>
      </c>
      <c r="S115" s="135">
        <f t="shared" si="12"/>
        <v>1</v>
      </c>
      <c r="T115" s="130">
        <f>IFERROR(IF(K115&gt;INDEX('GHGRP Production Outlier Adj'!H$4:H$45,MATCH('GHGRP Production'!$D115,'GHGRP Production Outlier Adj'!$A$4:$A$45,0),1)+INDEX('GHGRP Production Outlier Adj'!E$4:E$45,MATCH('GHGRP Production'!$D115,'GHGRP Production Outlier Adj'!$A$4:$A$45,0),1)*'GHGRP Production Outlier Adj'!E$1,1,IF(K115&lt;INDEX('GHGRP Production Outlier Adj'!H$4:H$45,MATCH('GHGRP Production'!$D115,'GHGRP Production Outlier Adj'!$A$4:$A$45,0),1)-INDEX('GHGRP Production Outlier Adj'!E$4:E$45,MATCH('GHGRP Production'!$D115,'GHGRP Production Outlier Adj'!$A$4:$A$45,0),1)*'GHGRP Production Outlier Adj'!E$1,1,0)),1)</f>
        <v>0</v>
      </c>
      <c r="U115" s="130">
        <f>IFERROR(IF(L115&gt;INDEX('GHGRP Production Outlier Adj'!I$4:I$45,MATCH('GHGRP Production'!$D115,'GHGRP Production Outlier Adj'!$A$4:$A$45,0),1)+INDEX('GHGRP Production Outlier Adj'!F$4:F$45,MATCH('GHGRP Production'!$D115,'GHGRP Production Outlier Adj'!$A$4:$A$45,0),1)*'GHGRP Production Outlier Adj'!F$1,1,IF(L115&lt;INDEX('GHGRP Production Outlier Adj'!I$4:I$45,MATCH('GHGRP Production'!$D115,'GHGRP Production Outlier Adj'!$A$4:$A$45,0),1)-INDEX('GHGRP Production Outlier Adj'!F$4:F$45,MATCH('GHGRP Production'!$D115,'GHGRP Production Outlier Adj'!$A$4:$A$45,0),1)*'GHGRP Production Outlier Adj'!F$1,1,0)),1)</f>
        <v>0</v>
      </c>
      <c r="V115" s="130">
        <f>IFERROR(IF(M115&gt;INDEX('GHGRP Production Outlier Adj'!J$4:J$45,MATCH('GHGRP Production'!$D115,'GHGRP Production Outlier Adj'!$A$4:$A$45,0),1)+INDEX('GHGRP Production Outlier Adj'!G$4:G$45,MATCH('GHGRP Production'!$D115,'GHGRP Production Outlier Adj'!$A$4:$A$45,0),1)*'GHGRP Production Outlier Adj'!G$1,1,IF(M115&lt;INDEX('GHGRP Production Outlier Adj'!J$4:J$45,MATCH('GHGRP Production'!$D115,'GHGRP Production Outlier Adj'!$A$4:$A$45,0),1)-INDEX('GHGRP Production Outlier Adj'!G$4:G$45,MATCH('GHGRP Production'!$D115,'GHGRP Production Outlier Adj'!$A$4:$A$45,0),1)*'GHGRP Production Outlier Adj'!G$1,1,0)),1)</f>
        <v>0</v>
      </c>
      <c r="W115" s="130">
        <f t="shared" si="13"/>
        <v>0</v>
      </c>
      <c r="X115" s="130">
        <f t="shared" si="14"/>
        <v>0</v>
      </c>
      <c r="Y115" s="135">
        <f t="shared" si="15"/>
        <v>1749.24</v>
      </c>
      <c r="Z115" s="135">
        <f t="shared" si="16"/>
        <v>78806180.400000006</v>
      </c>
    </row>
    <row r="116" spans="1:26" x14ac:dyDescent="0.3">
      <c r="A116" t="s">
        <v>2609</v>
      </c>
      <c r="B116" t="s">
        <v>103</v>
      </c>
      <c r="C116" s="130">
        <v>1008352</v>
      </c>
      <c r="D116" s="131" t="s">
        <v>2566</v>
      </c>
      <c r="E116" s="135">
        <v>4000.5499999999997</v>
      </c>
      <c r="F116" s="135">
        <v>1393.63</v>
      </c>
      <c r="G116" s="135">
        <v>1177.19</v>
      </c>
      <c r="H116" s="136">
        <v>16619276.199999999</v>
      </c>
      <c r="I116" s="136">
        <v>12764400.6</v>
      </c>
      <c r="J116" s="136">
        <v>6731178.2000000002</v>
      </c>
      <c r="K116" s="137">
        <f t="shared" si="10"/>
        <v>2.4071746277373981E-4</v>
      </c>
      <c r="L116" s="137">
        <f t="shared" si="10"/>
        <v>1.0918099828361702E-4</v>
      </c>
      <c r="M116" s="137">
        <f t="shared" si="10"/>
        <v>1.748861737162151E-4</v>
      </c>
      <c r="N116" s="136">
        <f t="shared" si="11"/>
        <v>4000.5499999999997</v>
      </c>
      <c r="O116" s="136">
        <f t="shared" si="11"/>
        <v>1393.63</v>
      </c>
      <c r="P116" s="136">
        <f t="shared" si="11"/>
        <v>1177.19</v>
      </c>
      <c r="Q116" s="135">
        <f t="shared" si="12"/>
        <v>1</v>
      </c>
      <c r="R116" s="135">
        <f t="shared" si="12"/>
        <v>1</v>
      </c>
      <c r="S116" s="135">
        <f t="shared" si="12"/>
        <v>1</v>
      </c>
      <c r="T116" s="130">
        <f>IFERROR(IF(K116&gt;INDEX('GHGRP Production Outlier Adj'!H$4:H$45,MATCH('GHGRP Production'!$D116,'GHGRP Production Outlier Adj'!$A$4:$A$45,0),1)+INDEX('GHGRP Production Outlier Adj'!E$4:E$45,MATCH('GHGRP Production'!$D116,'GHGRP Production Outlier Adj'!$A$4:$A$45,0),1)*'GHGRP Production Outlier Adj'!E$1,1,IF(K116&lt;INDEX('GHGRP Production Outlier Adj'!H$4:H$45,MATCH('GHGRP Production'!$D116,'GHGRP Production Outlier Adj'!$A$4:$A$45,0),1)-INDEX('GHGRP Production Outlier Adj'!E$4:E$45,MATCH('GHGRP Production'!$D116,'GHGRP Production Outlier Adj'!$A$4:$A$45,0),1)*'GHGRP Production Outlier Adj'!E$1,1,0)),1)</f>
        <v>0</v>
      </c>
      <c r="U116" s="130">
        <f>IFERROR(IF(L116&gt;INDEX('GHGRP Production Outlier Adj'!I$4:I$45,MATCH('GHGRP Production'!$D116,'GHGRP Production Outlier Adj'!$A$4:$A$45,0),1)+INDEX('GHGRP Production Outlier Adj'!F$4:F$45,MATCH('GHGRP Production'!$D116,'GHGRP Production Outlier Adj'!$A$4:$A$45,0),1)*'GHGRP Production Outlier Adj'!F$1,1,IF(L116&lt;INDEX('GHGRP Production Outlier Adj'!I$4:I$45,MATCH('GHGRP Production'!$D116,'GHGRP Production Outlier Adj'!$A$4:$A$45,0),1)-INDEX('GHGRP Production Outlier Adj'!F$4:F$45,MATCH('GHGRP Production'!$D116,'GHGRP Production Outlier Adj'!$A$4:$A$45,0),1)*'GHGRP Production Outlier Adj'!F$1,1,0)),1)</f>
        <v>0</v>
      </c>
      <c r="V116" s="130">
        <f>IFERROR(IF(M116&gt;INDEX('GHGRP Production Outlier Adj'!J$4:J$45,MATCH('GHGRP Production'!$D116,'GHGRP Production Outlier Adj'!$A$4:$A$45,0),1)+INDEX('GHGRP Production Outlier Adj'!G$4:G$45,MATCH('GHGRP Production'!$D116,'GHGRP Production Outlier Adj'!$A$4:$A$45,0),1)*'GHGRP Production Outlier Adj'!G$1,1,IF(M116&lt;INDEX('GHGRP Production Outlier Adj'!J$4:J$45,MATCH('GHGRP Production'!$D116,'GHGRP Production Outlier Adj'!$A$4:$A$45,0),1)-INDEX('GHGRP Production Outlier Adj'!G$4:G$45,MATCH('GHGRP Production'!$D116,'GHGRP Production Outlier Adj'!$A$4:$A$45,0),1)*'GHGRP Production Outlier Adj'!G$1,1,0)),1)</f>
        <v>0</v>
      </c>
      <c r="W116" s="130">
        <f t="shared" si="13"/>
        <v>0</v>
      </c>
      <c r="X116" s="130">
        <f t="shared" si="14"/>
        <v>0</v>
      </c>
      <c r="Y116" s="135">
        <f t="shared" si="15"/>
        <v>1393.63</v>
      </c>
      <c r="Z116" s="135">
        <f t="shared" si="16"/>
        <v>12764400.6</v>
      </c>
    </row>
    <row r="117" spans="1:26" x14ac:dyDescent="0.3">
      <c r="A117" t="s">
        <v>2609</v>
      </c>
      <c r="B117" t="s">
        <v>73</v>
      </c>
      <c r="C117" s="130">
        <v>1008353</v>
      </c>
      <c r="D117" s="131" t="s">
        <v>2583</v>
      </c>
      <c r="E117" s="135">
        <v>5750.4900000000007</v>
      </c>
      <c r="F117" s="135">
        <v>3407.0400000000004</v>
      </c>
      <c r="G117" s="135">
        <v>1261.78</v>
      </c>
      <c r="H117" s="136">
        <v>11151030.4</v>
      </c>
      <c r="I117" s="136">
        <v>10107083.800000001</v>
      </c>
      <c r="J117" s="136">
        <v>10413811.699999999</v>
      </c>
      <c r="K117" s="137">
        <f t="shared" si="10"/>
        <v>5.1569135709647065E-4</v>
      </c>
      <c r="L117" s="137">
        <f t="shared" si="10"/>
        <v>3.3709426649851268E-4</v>
      </c>
      <c r="M117" s="137">
        <f t="shared" si="10"/>
        <v>1.2116408826558676E-4</v>
      </c>
      <c r="N117" s="136">
        <f t="shared" si="11"/>
        <v>5750.49</v>
      </c>
      <c r="O117" s="136">
        <f t="shared" si="11"/>
        <v>3407.0400000000004</v>
      </c>
      <c r="P117" s="136">
        <f t="shared" si="11"/>
        <v>1261.78</v>
      </c>
      <c r="Q117" s="135">
        <f t="shared" si="12"/>
        <v>1</v>
      </c>
      <c r="R117" s="135">
        <f t="shared" si="12"/>
        <v>1</v>
      </c>
      <c r="S117" s="135">
        <f t="shared" si="12"/>
        <v>1</v>
      </c>
      <c r="T117" s="130">
        <f>IFERROR(IF(K117&gt;INDEX('GHGRP Production Outlier Adj'!H$4:H$45,MATCH('GHGRP Production'!$D117,'GHGRP Production Outlier Adj'!$A$4:$A$45,0),1)+INDEX('GHGRP Production Outlier Adj'!E$4:E$45,MATCH('GHGRP Production'!$D117,'GHGRP Production Outlier Adj'!$A$4:$A$45,0),1)*'GHGRP Production Outlier Adj'!E$1,1,IF(K117&lt;INDEX('GHGRP Production Outlier Adj'!H$4:H$45,MATCH('GHGRP Production'!$D117,'GHGRP Production Outlier Adj'!$A$4:$A$45,0),1)-INDEX('GHGRP Production Outlier Adj'!E$4:E$45,MATCH('GHGRP Production'!$D117,'GHGRP Production Outlier Adj'!$A$4:$A$45,0),1)*'GHGRP Production Outlier Adj'!E$1,1,0)),1)</f>
        <v>1</v>
      </c>
      <c r="U117" s="130">
        <f>IFERROR(IF(L117&gt;INDEX('GHGRP Production Outlier Adj'!I$4:I$45,MATCH('GHGRP Production'!$D117,'GHGRP Production Outlier Adj'!$A$4:$A$45,0),1)+INDEX('GHGRP Production Outlier Adj'!F$4:F$45,MATCH('GHGRP Production'!$D117,'GHGRP Production Outlier Adj'!$A$4:$A$45,0),1)*'GHGRP Production Outlier Adj'!F$1,1,IF(L117&lt;INDEX('GHGRP Production Outlier Adj'!I$4:I$45,MATCH('GHGRP Production'!$D117,'GHGRP Production Outlier Adj'!$A$4:$A$45,0),1)-INDEX('GHGRP Production Outlier Adj'!F$4:F$45,MATCH('GHGRP Production'!$D117,'GHGRP Production Outlier Adj'!$A$4:$A$45,0),1)*'GHGRP Production Outlier Adj'!F$1,1,0)),1)</f>
        <v>0</v>
      </c>
      <c r="V117" s="130">
        <f>IFERROR(IF(M117&gt;INDEX('GHGRP Production Outlier Adj'!J$4:J$45,MATCH('GHGRP Production'!$D117,'GHGRP Production Outlier Adj'!$A$4:$A$45,0),1)+INDEX('GHGRP Production Outlier Adj'!G$4:G$45,MATCH('GHGRP Production'!$D117,'GHGRP Production Outlier Adj'!$A$4:$A$45,0),1)*'GHGRP Production Outlier Adj'!G$1,1,IF(M117&lt;INDEX('GHGRP Production Outlier Adj'!J$4:J$45,MATCH('GHGRP Production'!$D117,'GHGRP Production Outlier Adj'!$A$4:$A$45,0),1)-INDEX('GHGRP Production Outlier Adj'!G$4:G$45,MATCH('GHGRP Production'!$D117,'GHGRP Production Outlier Adj'!$A$4:$A$45,0),1)*'GHGRP Production Outlier Adj'!G$1,1,0)),1)</f>
        <v>0</v>
      </c>
      <c r="W117" s="130">
        <f t="shared" si="13"/>
        <v>0</v>
      </c>
      <c r="X117" s="130">
        <f t="shared" si="14"/>
        <v>0</v>
      </c>
      <c r="Y117" s="135">
        <f t="shared" si="15"/>
        <v>3407.0400000000004</v>
      </c>
      <c r="Z117" s="135">
        <f t="shared" si="16"/>
        <v>10107083.800000001</v>
      </c>
    </row>
    <row r="118" spans="1:26" x14ac:dyDescent="0.3">
      <c r="A118" t="s">
        <v>2609</v>
      </c>
      <c r="B118" t="s">
        <v>110</v>
      </c>
      <c r="C118" s="130">
        <v>1008354</v>
      </c>
      <c r="D118" s="131" t="s">
        <v>2586</v>
      </c>
      <c r="E118" s="135">
        <v>23434.55</v>
      </c>
      <c r="F118" s="135">
        <v>4589.8</v>
      </c>
      <c r="G118" s="135">
        <v>3240.4600000000005</v>
      </c>
      <c r="H118" s="136">
        <v>29401161.899999999</v>
      </c>
      <c r="I118" s="136">
        <v>25468957.199999999</v>
      </c>
      <c r="J118" s="136">
        <v>22848406.199999999</v>
      </c>
      <c r="K118" s="137">
        <f t="shared" si="10"/>
        <v>7.970620371979245E-4</v>
      </c>
      <c r="L118" s="137">
        <f t="shared" si="10"/>
        <v>1.8021154003117177E-4</v>
      </c>
      <c r="M118" s="137">
        <f t="shared" si="10"/>
        <v>1.4182433433803363E-4</v>
      </c>
      <c r="N118" s="136">
        <f t="shared" si="11"/>
        <v>23434.55</v>
      </c>
      <c r="O118" s="136">
        <f t="shared" si="11"/>
        <v>4589.8</v>
      </c>
      <c r="P118" s="136">
        <f t="shared" si="11"/>
        <v>3240.4600000000005</v>
      </c>
      <c r="Q118" s="135">
        <f t="shared" si="12"/>
        <v>1</v>
      </c>
      <c r="R118" s="135">
        <f t="shared" si="12"/>
        <v>1</v>
      </c>
      <c r="S118" s="135">
        <f t="shared" si="12"/>
        <v>1</v>
      </c>
      <c r="T118" s="130">
        <f>IFERROR(IF(K118&gt;INDEX('GHGRP Production Outlier Adj'!H$4:H$45,MATCH('GHGRP Production'!$D118,'GHGRP Production Outlier Adj'!$A$4:$A$45,0),1)+INDEX('GHGRP Production Outlier Adj'!E$4:E$45,MATCH('GHGRP Production'!$D118,'GHGRP Production Outlier Adj'!$A$4:$A$45,0),1)*'GHGRP Production Outlier Adj'!E$1,1,IF(K118&lt;INDEX('GHGRP Production Outlier Adj'!H$4:H$45,MATCH('GHGRP Production'!$D118,'GHGRP Production Outlier Adj'!$A$4:$A$45,0),1)-INDEX('GHGRP Production Outlier Adj'!E$4:E$45,MATCH('GHGRP Production'!$D118,'GHGRP Production Outlier Adj'!$A$4:$A$45,0),1)*'GHGRP Production Outlier Adj'!E$1,1,0)),1)</f>
        <v>0</v>
      </c>
      <c r="U118" s="130">
        <f>IFERROR(IF(L118&gt;INDEX('GHGRP Production Outlier Adj'!I$4:I$45,MATCH('GHGRP Production'!$D118,'GHGRP Production Outlier Adj'!$A$4:$A$45,0),1)+INDEX('GHGRP Production Outlier Adj'!F$4:F$45,MATCH('GHGRP Production'!$D118,'GHGRP Production Outlier Adj'!$A$4:$A$45,0),1)*'GHGRP Production Outlier Adj'!F$1,1,IF(L118&lt;INDEX('GHGRP Production Outlier Adj'!I$4:I$45,MATCH('GHGRP Production'!$D118,'GHGRP Production Outlier Adj'!$A$4:$A$45,0),1)-INDEX('GHGRP Production Outlier Adj'!F$4:F$45,MATCH('GHGRP Production'!$D118,'GHGRP Production Outlier Adj'!$A$4:$A$45,0),1)*'GHGRP Production Outlier Adj'!F$1,1,0)),1)</f>
        <v>0</v>
      </c>
      <c r="V118" s="130">
        <f>IFERROR(IF(M118&gt;INDEX('GHGRP Production Outlier Adj'!J$4:J$45,MATCH('GHGRP Production'!$D118,'GHGRP Production Outlier Adj'!$A$4:$A$45,0),1)+INDEX('GHGRP Production Outlier Adj'!G$4:G$45,MATCH('GHGRP Production'!$D118,'GHGRP Production Outlier Adj'!$A$4:$A$45,0),1)*'GHGRP Production Outlier Adj'!G$1,1,IF(M118&lt;INDEX('GHGRP Production Outlier Adj'!J$4:J$45,MATCH('GHGRP Production'!$D118,'GHGRP Production Outlier Adj'!$A$4:$A$45,0),1)-INDEX('GHGRP Production Outlier Adj'!G$4:G$45,MATCH('GHGRP Production'!$D118,'GHGRP Production Outlier Adj'!$A$4:$A$45,0),1)*'GHGRP Production Outlier Adj'!G$1,1,0)),1)</f>
        <v>0</v>
      </c>
      <c r="W118" s="130">
        <f t="shared" si="13"/>
        <v>0</v>
      </c>
      <c r="X118" s="130">
        <f t="shared" si="14"/>
        <v>0</v>
      </c>
      <c r="Y118" s="135">
        <f t="shared" si="15"/>
        <v>4589.8</v>
      </c>
      <c r="Z118" s="135">
        <f t="shared" si="16"/>
        <v>25468957.199999999</v>
      </c>
    </row>
    <row r="119" spans="1:26" x14ac:dyDescent="0.3">
      <c r="A119" t="s">
        <v>2609</v>
      </c>
      <c r="B119" t="s">
        <v>73</v>
      </c>
      <c r="C119" s="130">
        <v>1008355</v>
      </c>
      <c r="D119" s="131" t="s">
        <v>2589</v>
      </c>
      <c r="E119" s="135">
        <v>20241.710000000003</v>
      </c>
      <c r="F119" s="135">
        <v>50916.149999999994</v>
      </c>
      <c r="G119" s="135">
        <v>51629</v>
      </c>
      <c r="H119" s="136">
        <v>246064812.37</v>
      </c>
      <c r="I119" s="136">
        <v>244663366.13508001</v>
      </c>
      <c r="J119" s="136">
        <v>232040645.14131001</v>
      </c>
      <c r="K119" s="137">
        <f t="shared" si="10"/>
        <v>8.2261700911397164E-5</v>
      </c>
      <c r="L119" s="137">
        <f t="shared" si="10"/>
        <v>2.0810696265778059E-4</v>
      </c>
      <c r="M119" s="137">
        <f t="shared" si="10"/>
        <v>2.2249981234347349E-4</v>
      </c>
      <c r="N119" s="136">
        <f t="shared" si="11"/>
        <v>20241.710000000003</v>
      </c>
      <c r="O119" s="136">
        <f t="shared" si="11"/>
        <v>50916.149999999994</v>
      </c>
      <c r="P119" s="136">
        <f t="shared" si="11"/>
        <v>51629</v>
      </c>
      <c r="Q119" s="135">
        <f t="shared" si="12"/>
        <v>1</v>
      </c>
      <c r="R119" s="135">
        <f t="shared" si="12"/>
        <v>1</v>
      </c>
      <c r="S119" s="135">
        <f t="shared" si="12"/>
        <v>1</v>
      </c>
      <c r="T119" s="130">
        <f>IFERROR(IF(K119&gt;INDEX('GHGRP Production Outlier Adj'!H$4:H$45,MATCH('GHGRP Production'!$D119,'GHGRP Production Outlier Adj'!$A$4:$A$45,0),1)+INDEX('GHGRP Production Outlier Adj'!E$4:E$45,MATCH('GHGRP Production'!$D119,'GHGRP Production Outlier Adj'!$A$4:$A$45,0),1)*'GHGRP Production Outlier Adj'!E$1,1,IF(K119&lt;INDEX('GHGRP Production Outlier Adj'!H$4:H$45,MATCH('GHGRP Production'!$D119,'GHGRP Production Outlier Adj'!$A$4:$A$45,0),1)-INDEX('GHGRP Production Outlier Adj'!E$4:E$45,MATCH('GHGRP Production'!$D119,'GHGRP Production Outlier Adj'!$A$4:$A$45,0),1)*'GHGRP Production Outlier Adj'!E$1,1,0)),1)</f>
        <v>0</v>
      </c>
      <c r="U119" s="130">
        <f>IFERROR(IF(L119&gt;INDEX('GHGRP Production Outlier Adj'!I$4:I$45,MATCH('GHGRP Production'!$D119,'GHGRP Production Outlier Adj'!$A$4:$A$45,0),1)+INDEX('GHGRP Production Outlier Adj'!F$4:F$45,MATCH('GHGRP Production'!$D119,'GHGRP Production Outlier Adj'!$A$4:$A$45,0),1)*'GHGRP Production Outlier Adj'!F$1,1,IF(L119&lt;INDEX('GHGRP Production Outlier Adj'!I$4:I$45,MATCH('GHGRP Production'!$D119,'GHGRP Production Outlier Adj'!$A$4:$A$45,0),1)-INDEX('GHGRP Production Outlier Adj'!F$4:F$45,MATCH('GHGRP Production'!$D119,'GHGRP Production Outlier Adj'!$A$4:$A$45,0),1)*'GHGRP Production Outlier Adj'!F$1,1,0)),1)</f>
        <v>0</v>
      </c>
      <c r="V119" s="130">
        <f>IFERROR(IF(M119&gt;INDEX('GHGRP Production Outlier Adj'!J$4:J$45,MATCH('GHGRP Production'!$D119,'GHGRP Production Outlier Adj'!$A$4:$A$45,0),1)+INDEX('GHGRP Production Outlier Adj'!G$4:G$45,MATCH('GHGRP Production'!$D119,'GHGRP Production Outlier Adj'!$A$4:$A$45,0),1)*'GHGRP Production Outlier Adj'!G$1,1,IF(M119&lt;INDEX('GHGRP Production Outlier Adj'!J$4:J$45,MATCH('GHGRP Production'!$D119,'GHGRP Production Outlier Adj'!$A$4:$A$45,0),1)-INDEX('GHGRP Production Outlier Adj'!G$4:G$45,MATCH('GHGRP Production'!$D119,'GHGRP Production Outlier Adj'!$A$4:$A$45,0),1)*'GHGRP Production Outlier Adj'!G$1,1,0)),1)</f>
        <v>0</v>
      </c>
      <c r="W119" s="130">
        <f t="shared" si="13"/>
        <v>0</v>
      </c>
      <c r="X119" s="130">
        <f t="shared" si="14"/>
        <v>0</v>
      </c>
      <c r="Y119" s="135">
        <f t="shared" si="15"/>
        <v>50916.149999999994</v>
      </c>
      <c r="Z119" s="135">
        <f t="shared" si="16"/>
        <v>244663366.13508001</v>
      </c>
    </row>
    <row r="120" spans="1:26" x14ac:dyDescent="0.3">
      <c r="A120" t="s">
        <v>2609</v>
      </c>
      <c r="B120" t="s">
        <v>109</v>
      </c>
      <c r="C120" s="130">
        <v>1008356</v>
      </c>
      <c r="D120" s="131" t="s">
        <v>2573</v>
      </c>
      <c r="E120" s="135">
        <v>904.06</v>
      </c>
      <c r="F120" s="135">
        <v>1070.2599999999998</v>
      </c>
      <c r="G120" s="135">
        <v>0</v>
      </c>
      <c r="H120" s="136">
        <v>13125540</v>
      </c>
      <c r="I120" s="136">
        <v>10868390.58</v>
      </c>
      <c r="J120" s="136">
        <v>0</v>
      </c>
      <c r="K120" s="137">
        <f t="shared" si="10"/>
        <v>6.8877928070007019E-5</v>
      </c>
      <c r="L120" s="137">
        <f t="shared" si="10"/>
        <v>9.8474561815020795E-5</v>
      </c>
      <c r="M120" s="137" t="str">
        <f t="shared" si="10"/>
        <v>N/A</v>
      </c>
      <c r="N120" s="136">
        <f t="shared" si="11"/>
        <v>904.06</v>
      </c>
      <c r="O120" s="136">
        <f t="shared" si="11"/>
        <v>1070.2599999999998</v>
      </c>
      <c r="P120" s="136" t="str">
        <f t="shared" si="11"/>
        <v>N/A</v>
      </c>
      <c r="Q120" s="135">
        <f t="shared" si="12"/>
        <v>1</v>
      </c>
      <c r="R120" s="135">
        <f t="shared" si="12"/>
        <v>1</v>
      </c>
      <c r="S120" s="135">
        <f t="shared" si="12"/>
        <v>0</v>
      </c>
      <c r="T120" s="130">
        <f>IFERROR(IF(K120&gt;INDEX('GHGRP Production Outlier Adj'!H$4:H$45,MATCH('GHGRP Production'!$D120,'GHGRP Production Outlier Adj'!$A$4:$A$45,0),1)+INDEX('GHGRP Production Outlier Adj'!E$4:E$45,MATCH('GHGRP Production'!$D120,'GHGRP Production Outlier Adj'!$A$4:$A$45,0),1)*'GHGRP Production Outlier Adj'!E$1,1,IF(K120&lt;INDEX('GHGRP Production Outlier Adj'!H$4:H$45,MATCH('GHGRP Production'!$D120,'GHGRP Production Outlier Adj'!$A$4:$A$45,0),1)-INDEX('GHGRP Production Outlier Adj'!E$4:E$45,MATCH('GHGRP Production'!$D120,'GHGRP Production Outlier Adj'!$A$4:$A$45,0),1)*'GHGRP Production Outlier Adj'!E$1,1,0)),1)</f>
        <v>0</v>
      </c>
      <c r="U120" s="130">
        <f>IFERROR(IF(L120&gt;INDEX('GHGRP Production Outlier Adj'!I$4:I$45,MATCH('GHGRP Production'!$D120,'GHGRP Production Outlier Adj'!$A$4:$A$45,0),1)+INDEX('GHGRP Production Outlier Adj'!F$4:F$45,MATCH('GHGRP Production'!$D120,'GHGRP Production Outlier Adj'!$A$4:$A$45,0),1)*'GHGRP Production Outlier Adj'!F$1,1,IF(L120&lt;INDEX('GHGRP Production Outlier Adj'!I$4:I$45,MATCH('GHGRP Production'!$D120,'GHGRP Production Outlier Adj'!$A$4:$A$45,0),1)-INDEX('GHGRP Production Outlier Adj'!F$4:F$45,MATCH('GHGRP Production'!$D120,'GHGRP Production Outlier Adj'!$A$4:$A$45,0),1)*'GHGRP Production Outlier Adj'!F$1,1,0)),1)</f>
        <v>0</v>
      </c>
      <c r="V120" s="130">
        <f>IFERROR(IF(M120&gt;INDEX('GHGRP Production Outlier Adj'!J$4:J$45,MATCH('GHGRP Production'!$D120,'GHGRP Production Outlier Adj'!$A$4:$A$45,0),1)+INDEX('GHGRP Production Outlier Adj'!G$4:G$45,MATCH('GHGRP Production'!$D120,'GHGRP Production Outlier Adj'!$A$4:$A$45,0),1)*'GHGRP Production Outlier Adj'!G$1,1,IF(M120&lt;INDEX('GHGRP Production Outlier Adj'!J$4:J$45,MATCH('GHGRP Production'!$D120,'GHGRP Production Outlier Adj'!$A$4:$A$45,0),1)-INDEX('GHGRP Production Outlier Adj'!G$4:G$45,MATCH('GHGRP Production'!$D120,'GHGRP Production Outlier Adj'!$A$4:$A$45,0),1)*'GHGRP Production Outlier Adj'!G$1,1,0)),1)</f>
        <v>1</v>
      </c>
      <c r="W120" s="130">
        <f t="shared" si="13"/>
        <v>0</v>
      </c>
      <c r="X120" s="130">
        <f t="shared" si="14"/>
        <v>0</v>
      </c>
      <c r="Y120" s="135">
        <f t="shared" si="15"/>
        <v>1070.2599999999998</v>
      </c>
      <c r="Z120" s="135">
        <f t="shared" si="16"/>
        <v>10868390.58</v>
      </c>
    </row>
    <row r="121" spans="1:26" x14ac:dyDescent="0.3">
      <c r="A121" t="s">
        <v>2609</v>
      </c>
      <c r="B121" t="s">
        <v>89</v>
      </c>
      <c r="C121" s="130">
        <v>1008363</v>
      </c>
      <c r="D121" s="131" t="s">
        <v>2562</v>
      </c>
      <c r="E121" s="135">
        <v>607.29000000000008</v>
      </c>
      <c r="F121" s="135">
        <v>2049.4500000000003</v>
      </c>
      <c r="G121" s="135">
        <v>1921.02</v>
      </c>
      <c r="H121" s="136">
        <v>17817198</v>
      </c>
      <c r="I121" s="136">
        <v>20799626</v>
      </c>
      <c r="J121" s="136">
        <v>19805601</v>
      </c>
      <c r="K121" s="137">
        <f t="shared" si="10"/>
        <v>3.4084483991253848E-5</v>
      </c>
      <c r="L121" s="137">
        <f t="shared" si="10"/>
        <v>9.85330216995248E-5</v>
      </c>
      <c r="M121" s="137">
        <f t="shared" si="10"/>
        <v>9.6993774639810221E-5</v>
      </c>
      <c r="N121" s="136">
        <f t="shared" si="11"/>
        <v>607.29000000000008</v>
      </c>
      <c r="O121" s="136">
        <f t="shared" si="11"/>
        <v>2049.4500000000003</v>
      </c>
      <c r="P121" s="136">
        <f t="shared" si="11"/>
        <v>1921.02</v>
      </c>
      <c r="Q121" s="135">
        <f t="shared" si="12"/>
        <v>1</v>
      </c>
      <c r="R121" s="135">
        <f t="shared" si="12"/>
        <v>1</v>
      </c>
      <c r="S121" s="135">
        <f t="shared" si="12"/>
        <v>1</v>
      </c>
      <c r="T121" s="130">
        <f>IFERROR(IF(K121&gt;INDEX('GHGRP Production Outlier Adj'!H$4:H$45,MATCH('GHGRP Production'!$D121,'GHGRP Production Outlier Adj'!$A$4:$A$45,0),1)+INDEX('GHGRP Production Outlier Adj'!E$4:E$45,MATCH('GHGRP Production'!$D121,'GHGRP Production Outlier Adj'!$A$4:$A$45,0),1)*'GHGRP Production Outlier Adj'!E$1,1,IF(K121&lt;INDEX('GHGRP Production Outlier Adj'!H$4:H$45,MATCH('GHGRP Production'!$D121,'GHGRP Production Outlier Adj'!$A$4:$A$45,0),1)-INDEX('GHGRP Production Outlier Adj'!E$4:E$45,MATCH('GHGRP Production'!$D121,'GHGRP Production Outlier Adj'!$A$4:$A$45,0),1)*'GHGRP Production Outlier Adj'!E$1,1,0)),1)</f>
        <v>0</v>
      </c>
      <c r="U121" s="130">
        <f>IFERROR(IF(L121&gt;INDEX('GHGRP Production Outlier Adj'!I$4:I$45,MATCH('GHGRP Production'!$D121,'GHGRP Production Outlier Adj'!$A$4:$A$45,0),1)+INDEX('GHGRP Production Outlier Adj'!F$4:F$45,MATCH('GHGRP Production'!$D121,'GHGRP Production Outlier Adj'!$A$4:$A$45,0),1)*'GHGRP Production Outlier Adj'!F$1,1,IF(L121&lt;INDEX('GHGRP Production Outlier Adj'!I$4:I$45,MATCH('GHGRP Production'!$D121,'GHGRP Production Outlier Adj'!$A$4:$A$45,0),1)-INDEX('GHGRP Production Outlier Adj'!F$4:F$45,MATCH('GHGRP Production'!$D121,'GHGRP Production Outlier Adj'!$A$4:$A$45,0),1)*'GHGRP Production Outlier Adj'!F$1,1,0)),1)</f>
        <v>0</v>
      </c>
      <c r="V121" s="130">
        <f>IFERROR(IF(M121&gt;INDEX('GHGRP Production Outlier Adj'!J$4:J$45,MATCH('GHGRP Production'!$D121,'GHGRP Production Outlier Adj'!$A$4:$A$45,0),1)+INDEX('GHGRP Production Outlier Adj'!G$4:G$45,MATCH('GHGRP Production'!$D121,'GHGRP Production Outlier Adj'!$A$4:$A$45,0),1)*'GHGRP Production Outlier Adj'!G$1,1,IF(M121&lt;INDEX('GHGRP Production Outlier Adj'!J$4:J$45,MATCH('GHGRP Production'!$D121,'GHGRP Production Outlier Adj'!$A$4:$A$45,0),1)-INDEX('GHGRP Production Outlier Adj'!G$4:G$45,MATCH('GHGRP Production'!$D121,'GHGRP Production Outlier Adj'!$A$4:$A$45,0),1)*'GHGRP Production Outlier Adj'!G$1,1,0)),1)</f>
        <v>0</v>
      </c>
      <c r="W121" s="130">
        <f t="shared" si="13"/>
        <v>0</v>
      </c>
      <c r="X121" s="130">
        <f t="shared" si="14"/>
        <v>0</v>
      </c>
      <c r="Y121" s="135">
        <f t="shared" si="15"/>
        <v>2049.4500000000003</v>
      </c>
      <c r="Z121" s="135">
        <f t="shared" si="16"/>
        <v>20799626</v>
      </c>
    </row>
    <row r="122" spans="1:26" x14ac:dyDescent="0.3">
      <c r="A122" t="s">
        <v>2609</v>
      </c>
      <c r="B122" t="s">
        <v>103</v>
      </c>
      <c r="C122" s="130">
        <v>1008364</v>
      </c>
      <c r="D122" s="131" t="s">
        <v>2565</v>
      </c>
      <c r="E122" s="135">
        <v>0</v>
      </c>
      <c r="F122" s="135">
        <v>0</v>
      </c>
      <c r="G122" s="135">
        <v>950.99999999999989</v>
      </c>
      <c r="H122" s="136">
        <v>0</v>
      </c>
      <c r="I122" s="136">
        <v>0</v>
      </c>
      <c r="J122" s="136">
        <v>4713863</v>
      </c>
      <c r="K122" s="137" t="str">
        <f t="shared" si="10"/>
        <v>N/A</v>
      </c>
      <c r="L122" s="137" t="str">
        <f t="shared" si="10"/>
        <v>N/A</v>
      </c>
      <c r="M122" s="137">
        <f t="shared" si="10"/>
        <v>2.0174536256144904E-4</v>
      </c>
      <c r="N122" s="136" t="str">
        <f t="shared" si="11"/>
        <v>N/A</v>
      </c>
      <c r="O122" s="136" t="str">
        <f t="shared" si="11"/>
        <v>N/A</v>
      </c>
      <c r="P122" s="136">
        <f t="shared" si="11"/>
        <v>950.99999999999989</v>
      </c>
      <c r="Q122" s="135">
        <f t="shared" si="12"/>
        <v>0</v>
      </c>
      <c r="R122" s="135">
        <f t="shared" si="12"/>
        <v>0</v>
      </c>
      <c r="S122" s="135">
        <f t="shared" si="12"/>
        <v>1</v>
      </c>
      <c r="T122" s="130">
        <f>IFERROR(IF(K122&gt;INDEX('GHGRP Production Outlier Adj'!H$4:H$45,MATCH('GHGRP Production'!$D122,'GHGRP Production Outlier Adj'!$A$4:$A$45,0),1)+INDEX('GHGRP Production Outlier Adj'!E$4:E$45,MATCH('GHGRP Production'!$D122,'GHGRP Production Outlier Adj'!$A$4:$A$45,0),1)*'GHGRP Production Outlier Adj'!E$1,1,IF(K122&lt;INDEX('GHGRP Production Outlier Adj'!H$4:H$45,MATCH('GHGRP Production'!$D122,'GHGRP Production Outlier Adj'!$A$4:$A$45,0),1)-INDEX('GHGRP Production Outlier Adj'!E$4:E$45,MATCH('GHGRP Production'!$D122,'GHGRP Production Outlier Adj'!$A$4:$A$45,0),1)*'GHGRP Production Outlier Adj'!E$1,1,0)),1)</f>
        <v>1</v>
      </c>
      <c r="U122" s="130">
        <f>IFERROR(IF(L122&gt;INDEX('GHGRP Production Outlier Adj'!I$4:I$45,MATCH('GHGRP Production'!$D122,'GHGRP Production Outlier Adj'!$A$4:$A$45,0),1)+INDEX('GHGRP Production Outlier Adj'!F$4:F$45,MATCH('GHGRP Production'!$D122,'GHGRP Production Outlier Adj'!$A$4:$A$45,0),1)*'GHGRP Production Outlier Adj'!F$1,1,IF(L122&lt;INDEX('GHGRP Production Outlier Adj'!I$4:I$45,MATCH('GHGRP Production'!$D122,'GHGRP Production Outlier Adj'!$A$4:$A$45,0),1)-INDEX('GHGRP Production Outlier Adj'!F$4:F$45,MATCH('GHGRP Production'!$D122,'GHGRP Production Outlier Adj'!$A$4:$A$45,0),1)*'GHGRP Production Outlier Adj'!F$1,1,0)),1)</f>
        <v>1</v>
      </c>
      <c r="V122" s="130">
        <f>IFERROR(IF(M122&gt;INDEX('GHGRP Production Outlier Adj'!J$4:J$45,MATCH('GHGRP Production'!$D122,'GHGRP Production Outlier Adj'!$A$4:$A$45,0),1)+INDEX('GHGRP Production Outlier Adj'!G$4:G$45,MATCH('GHGRP Production'!$D122,'GHGRP Production Outlier Adj'!$A$4:$A$45,0),1)*'GHGRP Production Outlier Adj'!G$1,1,IF(M122&lt;INDEX('GHGRP Production Outlier Adj'!J$4:J$45,MATCH('GHGRP Production'!$D122,'GHGRP Production Outlier Adj'!$A$4:$A$45,0),1)-INDEX('GHGRP Production Outlier Adj'!G$4:G$45,MATCH('GHGRP Production'!$D122,'GHGRP Production Outlier Adj'!$A$4:$A$45,0),1)*'GHGRP Production Outlier Adj'!G$1,1,0)),1)</f>
        <v>1</v>
      </c>
      <c r="W122" s="130">
        <f t="shared" si="13"/>
        <v>0</v>
      </c>
      <c r="X122" s="130">
        <f t="shared" si="14"/>
        <v>0</v>
      </c>
      <c r="Y122" s="135" t="str">
        <f t="shared" si="15"/>
        <v>N/A</v>
      </c>
      <c r="Z122" s="135" t="str">
        <f t="shared" si="16"/>
        <v>N/A</v>
      </c>
    </row>
    <row r="123" spans="1:26" x14ac:dyDescent="0.3">
      <c r="A123" t="s">
        <v>2609</v>
      </c>
      <c r="B123" t="s">
        <v>109</v>
      </c>
      <c r="C123" s="130">
        <v>1008365</v>
      </c>
      <c r="D123" s="131" t="s">
        <v>2575</v>
      </c>
      <c r="E123" s="135">
        <v>936.05000000000007</v>
      </c>
      <c r="F123" s="135">
        <v>822.65</v>
      </c>
      <c r="G123" s="135">
        <v>761.62</v>
      </c>
      <c r="H123" s="136">
        <v>11143300.825838801</v>
      </c>
      <c r="I123" s="136">
        <v>9596877.4612138998</v>
      </c>
      <c r="J123" s="136">
        <v>7291504.9772103997</v>
      </c>
      <c r="K123" s="137">
        <f t="shared" si="10"/>
        <v>8.4001142446905072E-5</v>
      </c>
      <c r="L123" s="137">
        <f t="shared" si="10"/>
        <v>8.5720590194546866E-5</v>
      </c>
      <c r="M123" s="137">
        <f t="shared" si="10"/>
        <v>1.0445305905714163E-4</v>
      </c>
      <c r="N123" s="136">
        <f t="shared" si="11"/>
        <v>936.05</v>
      </c>
      <c r="O123" s="136">
        <f t="shared" si="11"/>
        <v>822.65000000000009</v>
      </c>
      <c r="P123" s="136">
        <f t="shared" si="11"/>
        <v>761.62</v>
      </c>
      <c r="Q123" s="135">
        <f t="shared" si="12"/>
        <v>1</v>
      </c>
      <c r="R123" s="135">
        <f t="shared" si="12"/>
        <v>1</v>
      </c>
      <c r="S123" s="135">
        <f t="shared" si="12"/>
        <v>1</v>
      </c>
      <c r="T123" s="130">
        <f>IFERROR(IF(K123&gt;INDEX('GHGRP Production Outlier Adj'!H$4:H$45,MATCH('GHGRP Production'!$D123,'GHGRP Production Outlier Adj'!$A$4:$A$45,0),1)+INDEX('GHGRP Production Outlier Adj'!E$4:E$45,MATCH('GHGRP Production'!$D123,'GHGRP Production Outlier Adj'!$A$4:$A$45,0),1)*'GHGRP Production Outlier Adj'!E$1,1,IF(K123&lt;INDEX('GHGRP Production Outlier Adj'!H$4:H$45,MATCH('GHGRP Production'!$D123,'GHGRP Production Outlier Adj'!$A$4:$A$45,0),1)-INDEX('GHGRP Production Outlier Adj'!E$4:E$45,MATCH('GHGRP Production'!$D123,'GHGRP Production Outlier Adj'!$A$4:$A$45,0),1)*'GHGRP Production Outlier Adj'!E$1,1,0)),1)</f>
        <v>0</v>
      </c>
      <c r="U123" s="130">
        <f>IFERROR(IF(L123&gt;INDEX('GHGRP Production Outlier Adj'!I$4:I$45,MATCH('GHGRP Production'!$D123,'GHGRP Production Outlier Adj'!$A$4:$A$45,0),1)+INDEX('GHGRP Production Outlier Adj'!F$4:F$45,MATCH('GHGRP Production'!$D123,'GHGRP Production Outlier Adj'!$A$4:$A$45,0),1)*'GHGRP Production Outlier Adj'!F$1,1,IF(L123&lt;INDEX('GHGRP Production Outlier Adj'!I$4:I$45,MATCH('GHGRP Production'!$D123,'GHGRP Production Outlier Adj'!$A$4:$A$45,0),1)-INDEX('GHGRP Production Outlier Adj'!F$4:F$45,MATCH('GHGRP Production'!$D123,'GHGRP Production Outlier Adj'!$A$4:$A$45,0),1)*'GHGRP Production Outlier Adj'!F$1,1,0)),1)</f>
        <v>0</v>
      </c>
      <c r="V123" s="130">
        <f>IFERROR(IF(M123&gt;INDEX('GHGRP Production Outlier Adj'!J$4:J$45,MATCH('GHGRP Production'!$D123,'GHGRP Production Outlier Adj'!$A$4:$A$45,0),1)+INDEX('GHGRP Production Outlier Adj'!G$4:G$45,MATCH('GHGRP Production'!$D123,'GHGRP Production Outlier Adj'!$A$4:$A$45,0),1)*'GHGRP Production Outlier Adj'!G$1,1,IF(M123&lt;INDEX('GHGRP Production Outlier Adj'!J$4:J$45,MATCH('GHGRP Production'!$D123,'GHGRP Production Outlier Adj'!$A$4:$A$45,0),1)-INDEX('GHGRP Production Outlier Adj'!G$4:G$45,MATCH('GHGRP Production'!$D123,'GHGRP Production Outlier Adj'!$A$4:$A$45,0),1)*'GHGRP Production Outlier Adj'!G$1,1,0)),1)</f>
        <v>0</v>
      </c>
      <c r="W123" s="130">
        <f t="shared" si="13"/>
        <v>0</v>
      </c>
      <c r="X123" s="130">
        <f t="shared" si="14"/>
        <v>0</v>
      </c>
      <c r="Y123" s="135">
        <f t="shared" si="15"/>
        <v>822.65</v>
      </c>
      <c r="Z123" s="135">
        <f t="shared" si="16"/>
        <v>9596877.4612138998</v>
      </c>
    </row>
    <row r="124" spans="1:26" x14ac:dyDescent="0.3">
      <c r="A124" t="s">
        <v>2609</v>
      </c>
      <c r="B124" t="s">
        <v>85</v>
      </c>
      <c r="C124" s="130">
        <v>1008367</v>
      </c>
      <c r="D124" s="131" t="s">
        <v>2559</v>
      </c>
      <c r="E124" s="135">
        <v>845.86</v>
      </c>
      <c r="F124" s="135">
        <v>80.350000000000009</v>
      </c>
      <c r="G124" s="135">
        <v>0</v>
      </c>
      <c r="H124" s="136">
        <v>19418614</v>
      </c>
      <c r="I124" s="136">
        <v>622648</v>
      </c>
      <c r="J124" s="136">
        <v>0</v>
      </c>
      <c r="K124" s="137">
        <f t="shared" si="10"/>
        <v>4.3559236513996316E-5</v>
      </c>
      <c r="L124" s="137">
        <f t="shared" si="10"/>
        <v>1.2904562449409619E-4</v>
      </c>
      <c r="M124" s="137" t="str">
        <f t="shared" si="10"/>
        <v>N/A</v>
      </c>
      <c r="N124" s="136">
        <f t="shared" si="11"/>
        <v>845.86</v>
      </c>
      <c r="O124" s="136">
        <f t="shared" si="11"/>
        <v>80.350000000000009</v>
      </c>
      <c r="P124" s="136" t="str">
        <f t="shared" si="11"/>
        <v>N/A</v>
      </c>
      <c r="Q124" s="135">
        <f t="shared" si="12"/>
        <v>1</v>
      </c>
      <c r="R124" s="135">
        <f t="shared" si="12"/>
        <v>1</v>
      </c>
      <c r="S124" s="135">
        <f t="shared" si="12"/>
        <v>0</v>
      </c>
      <c r="T124" s="130">
        <f>IFERROR(IF(K124&gt;INDEX('GHGRP Production Outlier Adj'!H$4:H$45,MATCH('GHGRP Production'!$D124,'GHGRP Production Outlier Adj'!$A$4:$A$45,0),1)+INDEX('GHGRP Production Outlier Adj'!E$4:E$45,MATCH('GHGRP Production'!$D124,'GHGRP Production Outlier Adj'!$A$4:$A$45,0),1)*'GHGRP Production Outlier Adj'!E$1,1,IF(K124&lt;INDEX('GHGRP Production Outlier Adj'!H$4:H$45,MATCH('GHGRP Production'!$D124,'GHGRP Production Outlier Adj'!$A$4:$A$45,0),1)-INDEX('GHGRP Production Outlier Adj'!E$4:E$45,MATCH('GHGRP Production'!$D124,'GHGRP Production Outlier Adj'!$A$4:$A$45,0),1)*'GHGRP Production Outlier Adj'!E$1,1,0)),1)</f>
        <v>0</v>
      </c>
      <c r="U124" s="130">
        <f>IFERROR(IF(L124&gt;INDEX('GHGRP Production Outlier Adj'!I$4:I$45,MATCH('GHGRP Production'!$D124,'GHGRP Production Outlier Adj'!$A$4:$A$45,0),1)+INDEX('GHGRP Production Outlier Adj'!F$4:F$45,MATCH('GHGRP Production'!$D124,'GHGRP Production Outlier Adj'!$A$4:$A$45,0),1)*'GHGRP Production Outlier Adj'!F$1,1,IF(L124&lt;INDEX('GHGRP Production Outlier Adj'!I$4:I$45,MATCH('GHGRP Production'!$D124,'GHGRP Production Outlier Adj'!$A$4:$A$45,0),1)-INDEX('GHGRP Production Outlier Adj'!F$4:F$45,MATCH('GHGRP Production'!$D124,'GHGRP Production Outlier Adj'!$A$4:$A$45,0),1)*'GHGRP Production Outlier Adj'!F$1,1,0)),1)</f>
        <v>0</v>
      </c>
      <c r="V124" s="130">
        <f>IFERROR(IF(M124&gt;INDEX('GHGRP Production Outlier Adj'!J$4:J$45,MATCH('GHGRP Production'!$D124,'GHGRP Production Outlier Adj'!$A$4:$A$45,0),1)+INDEX('GHGRP Production Outlier Adj'!G$4:G$45,MATCH('GHGRP Production'!$D124,'GHGRP Production Outlier Adj'!$A$4:$A$45,0),1)*'GHGRP Production Outlier Adj'!G$1,1,IF(M124&lt;INDEX('GHGRP Production Outlier Adj'!J$4:J$45,MATCH('GHGRP Production'!$D124,'GHGRP Production Outlier Adj'!$A$4:$A$45,0),1)-INDEX('GHGRP Production Outlier Adj'!G$4:G$45,MATCH('GHGRP Production'!$D124,'GHGRP Production Outlier Adj'!$A$4:$A$45,0),1)*'GHGRP Production Outlier Adj'!G$1,1,0)),1)</f>
        <v>1</v>
      </c>
      <c r="W124" s="130">
        <f t="shared" si="13"/>
        <v>0</v>
      </c>
      <c r="X124" s="130">
        <f t="shared" si="14"/>
        <v>0</v>
      </c>
      <c r="Y124" s="135">
        <f t="shared" si="15"/>
        <v>80.350000000000009</v>
      </c>
      <c r="Z124" s="135">
        <f t="shared" si="16"/>
        <v>622648</v>
      </c>
    </row>
    <row r="125" spans="1:26" x14ac:dyDescent="0.3">
      <c r="A125" t="s">
        <v>2609</v>
      </c>
      <c r="B125" t="s">
        <v>103</v>
      </c>
      <c r="C125" s="130">
        <v>1008383</v>
      </c>
      <c r="D125" s="131" t="s">
        <v>2564</v>
      </c>
      <c r="E125" s="135">
        <v>1030.74</v>
      </c>
      <c r="F125" s="135">
        <v>895.28</v>
      </c>
      <c r="G125" s="135">
        <v>978.3599999999999</v>
      </c>
      <c r="H125" s="136">
        <v>18878714</v>
      </c>
      <c r="I125" s="136">
        <v>19868976</v>
      </c>
      <c r="J125" s="136">
        <v>13595144</v>
      </c>
      <c r="K125" s="137">
        <f t="shared" si="10"/>
        <v>5.4597998571300991E-5</v>
      </c>
      <c r="L125" s="137">
        <f t="shared" si="10"/>
        <v>4.5059191777170597E-5</v>
      </c>
      <c r="M125" s="137">
        <f t="shared" si="10"/>
        <v>7.1963930650532267E-5</v>
      </c>
      <c r="N125" s="136">
        <f t="shared" si="11"/>
        <v>1030.74</v>
      </c>
      <c r="O125" s="136">
        <f t="shared" si="11"/>
        <v>895.28</v>
      </c>
      <c r="P125" s="136">
        <f t="shared" si="11"/>
        <v>978.3599999999999</v>
      </c>
      <c r="Q125" s="135">
        <f t="shared" si="12"/>
        <v>1</v>
      </c>
      <c r="R125" s="135">
        <f t="shared" si="12"/>
        <v>1</v>
      </c>
      <c r="S125" s="135">
        <f t="shared" si="12"/>
        <v>1</v>
      </c>
      <c r="T125" s="130">
        <f>IFERROR(IF(K125&gt;INDEX('GHGRP Production Outlier Adj'!H$4:H$45,MATCH('GHGRP Production'!$D125,'GHGRP Production Outlier Adj'!$A$4:$A$45,0),1)+INDEX('GHGRP Production Outlier Adj'!E$4:E$45,MATCH('GHGRP Production'!$D125,'GHGRP Production Outlier Adj'!$A$4:$A$45,0),1)*'GHGRP Production Outlier Adj'!E$1,1,IF(K125&lt;INDEX('GHGRP Production Outlier Adj'!H$4:H$45,MATCH('GHGRP Production'!$D125,'GHGRP Production Outlier Adj'!$A$4:$A$45,0),1)-INDEX('GHGRP Production Outlier Adj'!E$4:E$45,MATCH('GHGRP Production'!$D125,'GHGRP Production Outlier Adj'!$A$4:$A$45,0),1)*'GHGRP Production Outlier Adj'!E$1,1,0)),1)</f>
        <v>0</v>
      </c>
      <c r="U125" s="130">
        <f>IFERROR(IF(L125&gt;INDEX('GHGRP Production Outlier Adj'!I$4:I$45,MATCH('GHGRP Production'!$D125,'GHGRP Production Outlier Adj'!$A$4:$A$45,0),1)+INDEX('GHGRP Production Outlier Adj'!F$4:F$45,MATCH('GHGRP Production'!$D125,'GHGRP Production Outlier Adj'!$A$4:$A$45,0),1)*'GHGRP Production Outlier Adj'!F$1,1,IF(L125&lt;INDEX('GHGRP Production Outlier Adj'!I$4:I$45,MATCH('GHGRP Production'!$D125,'GHGRP Production Outlier Adj'!$A$4:$A$45,0),1)-INDEX('GHGRP Production Outlier Adj'!F$4:F$45,MATCH('GHGRP Production'!$D125,'GHGRP Production Outlier Adj'!$A$4:$A$45,0),1)*'GHGRP Production Outlier Adj'!F$1,1,0)),1)</f>
        <v>0</v>
      </c>
      <c r="V125" s="130">
        <f>IFERROR(IF(M125&gt;INDEX('GHGRP Production Outlier Adj'!J$4:J$45,MATCH('GHGRP Production'!$D125,'GHGRP Production Outlier Adj'!$A$4:$A$45,0),1)+INDEX('GHGRP Production Outlier Adj'!G$4:G$45,MATCH('GHGRP Production'!$D125,'GHGRP Production Outlier Adj'!$A$4:$A$45,0),1)*'GHGRP Production Outlier Adj'!G$1,1,IF(M125&lt;INDEX('GHGRP Production Outlier Adj'!J$4:J$45,MATCH('GHGRP Production'!$D125,'GHGRP Production Outlier Adj'!$A$4:$A$45,0),1)-INDEX('GHGRP Production Outlier Adj'!G$4:G$45,MATCH('GHGRP Production'!$D125,'GHGRP Production Outlier Adj'!$A$4:$A$45,0),1)*'GHGRP Production Outlier Adj'!G$1,1,0)),1)</f>
        <v>0</v>
      </c>
      <c r="W125" s="130">
        <f t="shared" si="13"/>
        <v>0</v>
      </c>
      <c r="X125" s="130">
        <f t="shared" si="14"/>
        <v>0</v>
      </c>
      <c r="Y125" s="135">
        <f t="shared" si="15"/>
        <v>895.28</v>
      </c>
      <c r="Z125" s="135">
        <f t="shared" si="16"/>
        <v>19868976</v>
      </c>
    </row>
    <row r="126" spans="1:26" x14ac:dyDescent="0.3">
      <c r="A126" t="s">
        <v>2609</v>
      </c>
      <c r="B126" t="s">
        <v>109</v>
      </c>
      <c r="C126" s="130">
        <v>1008392</v>
      </c>
      <c r="D126" s="131" t="s">
        <v>2561</v>
      </c>
      <c r="E126" s="135">
        <v>4813.2</v>
      </c>
      <c r="F126" s="135">
        <v>4137.34</v>
      </c>
      <c r="G126" s="135">
        <v>3986.62</v>
      </c>
      <c r="H126" s="136">
        <v>39482448</v>
      </c>
      <c r="I126" s="136">
        <v>41979858</v>
      </c>
      <c r="J126" s="136">
        <v>38674342</v>
      </c>
      <c r="K126" s="137">
        <f t="shared" si="10"/>
        <v>1.2190733462119674E-4</v>
      </c>
      <c r="L126" s="137">
        <f t="shared" si="10"/>
        <v>9.8555359572678877E-5</v>
      </c>
      <c r="M126" s="137">
        <f t="shared" si="10"/>
        <v>1.030817796460506E-4</v>
      </c>
      <c r="N126" s="136">
        <f t="shared" si="11"/>
        <v>4813.2</v>
      </c>
      <c r="O126" s="136">
        <f t="shared" si="11"/>
        <v>4137.34</v>
      </c>
      <c r="P126" s="136">
        <f t="shared" si="11"/>
        <v>3986.62</v>
      </c>
      <c r="Q126" s="135">
        <f t="shared" si="12"/>
        <v>1</v>
      </c>
      <c r="R126" s="135">
        <f t="shared" si="12"/>
        <v>1</v>
      </c>
      <c r="S126" s="135">
        <f t="shared" si="12"/>
        <v>1</v>
      </c>
      <c r="T126" s="130">
        <f>IFERROR(IF(K126&gt;INDEX('GHGRP Production Outlier Adj'!H$4:H$45,MATCH('GHGRP Production'!$D126,'GHGRP Production Outlier Adj'!$A$4:$A$45,0),1)+INDEX('GHGRP Production Outlier Adj'!E$4:E$45,MATCH('GHGRP Production'!$D126,'GHGRP Production Outlier Adj'!$A$4:$A$45,0),1)*'GHGRP Production Outlier Adj'!E$1,1,IF(K126&lt;INDEX('GHGRP Production Outlier Adj'!H$4:H$45,MATCH('GHGRP Production'!$D126,'GHGRP Production Outlier Adj'!$A$4:$A$45,0),1)-INDEX('GHGRP Production Outlier Adj'!E$4:E$45,MATCH('GHGRP Production'!$D126,'GHGRP Production Outlier Adj'!$A$4:$A$45,0),1)*'GHGRP Production Outlier Adj'!E$1,1,0)),1)</f>
        <v>0</v>
      </c>
      <c r="U126" s="130">
        <f>IFERROR(IF(L126&gt;INDEX('GHGRP Production Outlier Adj'!I$4:I$45,MATCH('GHGRP Production'!$D126,'GHGRP Production Outlier Adj'!$A$4:$A$45,0),1)+INDEX('GHGRP Production Outlier Adj'!F$4:F$45,MATCH('GHGRP Production'!$D126,'GHGRP Production Outlier Adj'!$A$4:$A$45,0),1)*'GHGRP Production Outlier Adj'!F$1,1,IF(L126&lt;INDEX('GHGRP Production Outlier Adj'!I$4:I$45,MATCH('GHGRP Production'!$D126,'GHGRP Production Outlier Adj'!$A$4:$A$45,0),1)-INDEX('GHGRP Production Outlier Adj'!F$4:F$45,MATCH('GHGRP Production'!$D126,'GHGRP Production Outlier Adj'!$A$4:$A$45,0),1)*'GHGRP Production Outlier Adj'!F$1,1,0)),1)</f>
        <v>0</v>
      </c>
      <c r="V126" s="130">
        <f>IFERROR(IF(M126&gt;INDEX('GHGRP Production Outlier Adj'!J$4:J$45,MATCH('GHGRP Production'!$D126,'GHGRP Production Outlier Adj'!$A$4:$A$45,0),1)+INDEX('GHGRP Production Outlier Adj'!G$4:G$45,MATCH('GHGRP Production'!$D126,'GHGRP Production Outlier Adj'!$A$4:$A$45,0),1)*'GHGRP Production Outlier Adj'!G$1,1,IF(M126&lt;INDEX('GHGRP Production Outlier Adj'!J$4:J$45,MATCH('GHGRP Production'!$D126,'GHGRP Production Outlier Adj'!$A$4:$A$45,0),1)-INDEX('GHGRP Production Outlier Adj'!G$4:G$45,MATCH('GHGRP Production'!$D126,'GHGRP Production Outlier Adj'!$A$4:$A$45,0),1)*'GHGRP Production Outlier Adj'!G$1,1,0)),1)</f>
        <v>0</v>
      </c>
      <c r="W126" s="130">
        <f t="shared" si="13"/>
        <v>0</v>
      </c>
      <c r="X126" s="130">
        <f t="shared" si="14"/>
        <v>0</v>
      </c>
      <c r="Y126" s="135">
        <f t="shared" si="15"/>
        <v>4137.34</v>
      </c>
      <c r="Z126" s="135">
        <f t="shared" si="16"/>
        <v>41979858</v>
      </c>
    </row>
    <row r="127" spans="1:26" x14ac:dyDescent="0.3">
      <c r="A127" t="s">
        <v>2609</v>
      </c>
      <c r="B127" t="s">
        <v>85</v>
      </c>
      <c r="C127" s="130">
        <v>1008394</v>
      </c>
      <c r="D127" s="131" t="s">
        <v>2560</v>
      </c>
      <c r="E127" s="135">
        <v>431.48999999999995</v>
      </c>
      <c r="F127" s="135">
        <v>0</v>
      </c>
      <c r="G127" s="135">
        <v>0</v>
      </c>
      <c r="H127" s="136">
        <v>4826447</v>
      </c>
      <c r="I127" s="136">
        <v>0</v>
      </c>
      <c r="J127" s="136">
        <v>0</v>
      </c>
      <c r="K127" s="137">
        <f t="shared" si="10"/>
        <v>8.9401168188524597E-5</v>
      </c>
      <c r="L127" s="137" t="str">
        <f t="shared" si="10"/>
        <v>N/A</v>
      </c>
      <c r="M127" s="137" t="str">
        <f t="shared" si="10"/>
        <v>N/A</v>
      </c>
      <c r="N127" s="136">
        <f t="shared" si="11"/>
        <v>431.48999999999995</v>
      </c>
      <c r="O127" s="136" t="str">
        <f t="shared" si="11"/>
        <v>N/A</v>
      </c>
      <c r="P127" s="136" t="str">
        <f t="shared" si="11"/>
        <v>N/A</v>
      </c>
      <c r="Q127" s="135">
        <f t="shared" si="12"/>
        <v>1</v>
      </c>
      <c r="R127" s="135">
        <f t="shared" si="12"/>
        <v>0</v>
      </c>
      <c r="S127" s="135">
        <f t="shared" si="12"/>
        <v>0</v>
      </c>
      <c r="T127" s="130">
        <f>IFERROR(IF(K127&gt;INDEX('GHGRP Production Outlier Adj'!H$4:H$45,MATCH('GHGRP Production'!$D127,'GHGRP Production Outlier Adj'!$A$4:$A$45,0),1)+INDEX('GHGRP Production Outlier Adj'!E$4:E$45,MATCH('GHGRP Production'!$D127,'GHGRP Production Outlier Adj'!$A$4:$A$45,0),1)*'GHGRP Production Outlier Adj'!E$1,1,IF(K127&lt;INDEX('GHGRP Production Outlier Adj'!H$4:H$45,MATCH('GHGRP Production'!$D127,'GHGRP Production Outlier Adj'!$A$4:$A$45,0),1)-INDEX('GHGRP Production Outlier Adj'!E$4:E$45,MATCH('GHGRP Production'!$D127,'GHGRP Production Outlier Adj'!$A$4:$A$45,0),1)*'GHGRP Production Outlier Adj'!E$1,1,0)),1)</f>
        <v>0</v>
      </c>
      <c r="U127" s="130">
        <f>IFERROR(IF(L127&gt;INDEX('GHGRP Production Outlier Adj'!I$4:I$45,MATCH('GHGRP Production'!$D127,'GHGRP Production Outlier Adj'!$A$4:$A$45,0),1)+INDEX('GHGRP Production Outlier Adj'!F$4:F$45,MATCH('GHGRP Production'!$D127,'GHGRP Production Outlier Adj'!$A$4:$A$45,0),1)*'GHGRP Production Outlier Adj'!F$1,1,IF(L127&lt;INDEX('GHGRP Production Outlier Adj'!I$4:I$45,MATCH('GHGRP Production'!$D127,'GHGRP Production Outlier Adj'!$A$4:$A$45,0),1)-INDEX('GHGRP Production Outlier Adj'!F$4:F$45,MATCH('GHGRP Production'!$D127,'GHGRP Production Outlier Adj'!$A$4:$A$45,0),1)*'GHGRP Production Outlier Adj'!F$1,1,0)),1)</f>
        <v>1</v>
      </c>
      <c r="V127" s="130">
        <f>IFERROR(IF(M127&gt;INDEX('GHGRP Production Outlier Adj'!J$4:J$45,MATCH('GHGRP Production'!$D127,'GHGRP Production Outlier Adj'!$A$4:$A$45,0),1)+INDEX('GHGRP Production Outlier Adj'!G$4:G$45,MATCH('GHGRP Production'!$D127,'GHGRP Production Outlier Adj'!$A$4:$A$45,0),1)*'GHGRP Production Outlier Adj'!G$1,1,IF(M127&lt;INDEX('GHGRP Production Outlier Adj'!J$4:J$45,MATCH('GHGRP Production'!$D127,'GHGRP Production Outlier Adj'!$A$4:$A$45,0),1)-INDEX('GHGRP Production Outlier Adj'!G$4:G$45,MATCH('GHGRP Production'!$D127,'GHGRP Production Outlier Adj'!$A$4:$A$45,0),1)*'GHGRP Production Outlier Adj'!G$1,1,0)),1)</f>
        <v>1</v>
      </c>
      <c r="W127" s="130">
        <f t="shared" si="13"/>
        <v>0</v>
      </c>
      <c r="X127" s="130">
        <f t="shared" si="14"/>
        <v>1</v>
      </c>
      <c r="Y127" s="135">
        <f t="shared" si="15"/>
        <v>431.48999999999995</v>
      </c>
      <c r="Z127" s="135">
        <f t="shared" si="16"/>
        <v>4826447</v>
      </c>
    </row>
    <row r="128" spans="1:26" x14ac:dyDescent="0.3">
      <c r="A128" t="s">
        <v>2609</v>
      </c>
      <c r="B128" t="s">
        <v>116</v>
      </c>
      <c r="C128" s="130">
        <v>1008395</v>
      </c>
      <c r="D128" s="131" t="s">
        <v>2579</v>
      </c>
      <c r="E128" s="135">
        <v>3566.62</v>
      </c>
      <c r="F128" s="135">
        <v>1838.42</v>
      </c>
      <c r="G128" s="135">
        <v>1471.49</v>
      </c>
      <c r="H128" s="136">
        <v>6906203.5999999996</v>
      </c>
      <c r="I128" s="136">
        <v>6360302.5999999996</v>
      </c>
      <c r="J128" s="136">
        <v>5755007</v>
      </c>
      <c r="K128" s="137">
        <f t="shared" si="10"/>
        <v>5.1643713486813512E-4</v>
      </c>
      <c r="L128" s="137">
        <f t="shared" si="10"/>
        <v>2.8904599601912024E-4</v>
      </c>
      <c r="M128" s="137">
        <f t="shared" si="10"/>
        <v>2.5568865511371231E-4</v>
      </c>
      <c r="N128" s="136">
        <f t="shared" si="11"/>
        <v>3566.62</v>
      </c>
      <c r="O128" s="136">
        <f t="shared" si="11"/>
        <v>1838.42</v>
      </c>
      <c r="P128" s="136">
        <f t="shared" si="11"/>
        <v>1471.4900000000002</v>
      </c>
      <c r="Q128" s="135">
        <f t="shared" si="12"/>
        <v>1</v>
      </c>
      <c r="R128" s="135">
        <f t="shared" si="12"/>
        <v>1</v>
      </c>
      <c r="S128" s="135">
        <f t="shared" si="12"/>
        <v>1</v>
      </c>
      <c r="T128" s="130">
        <f>IFERROR(IF(K128&gt;INDEX('GHGRP Production Outlier Adj'!H$4:H$45,MATCH('GHGRP Production'!$D128,'GHGRP Production Outlier Adj'!$A$4:$A$45,0),1)+INDEX('GHGRP Production Outlier Adj'!E$4:E$45,MATCH('GHGRP Production'!$D128,'GHGRP Production Outlier Adj'!$A$4:$A$45,0),1)*'GHGRP Production Outlier Adj'!E$1,1,IF(K128&lt;INDEX('GHGRP Production Outlier Adj'!H$4:H$45,MATCH('GHGRP Production'!$D128,'GHGRP Production Outlier Adj'!$A$4:$A$45,0),1)-INDEX('GHGRP Production Outlier Adj'!E$4:E$45,MATCH('GHGRP Production'!$D128,'GHGRP Production Outlier Adj'!$A$4:$A$45,0),1)*'GHGRP Production Outlier Adj'!E$1,1,0)),1)</f>
        <v>0</v>
      </c>
      <c r="U128" s="130">
        <f>IFERROR(IF(L128&gt;INDEX('GHGRP Production Outlier Adj'!I$4:I$45,MATCH('GHGRP Production'!$D128,'GHGRP Production Outlier Adj'!$A$4:$A$45,0),1)+INDEX('GHGRP Production Outlier Adj'!F$4:F$45,MATCH('GHGRP Production'!$D128,'GHGRP Production Outlier Adj'!$A$4:$A$45,0),1)*'GHGRP Production Outlier Adj'!F$1,1,IF(L128&lt;INDEX('GHGRP Production Outlier Adj'!I$4:I$45,MATCH('GHGRP Production'!$D128,'GHGRP Production Outlier Adj'!$A$4:$A$45,0),1)-INDEX('GHGRP Production Outlier Adj'!F$4:F$45,MATCH('GHGRP Production'!$D128,'GHGRP Production Outlier Adj'!$A$4:$A$45,0),1)*'GHGRP Production Outlier Adj'!F$1,1,0)),1)</f>
        <v>0</v>
      </c>
      <c r="V128" s="130">
        <f>IFERROR(IF(M128&gt;INDEX('GHGRP Production Outlier Adj'!J$4:J$45,MATCH('GHGRP Production'!$D128,'GHGRP Production Outlier Adj'!$A$4:$A$45,0),1)+INDEX('GHGRP Production Outlier Adj'!G$4:G$45,MATCH('GHGRP Production'!$D128,'GHGRP Production Outlier Adj'!$A$4:$A$45,0),1)*'GHGRP Production Outlier Adj'!G$1,1,IF(M128&lt;INDEX('GHGRP Production Outlier Adj'!J$4:J$45,MATCH('GHGRP Production'!$D128,'GHGRP Production Outlier Adj'!$A$4:$A$45,0),1)-INDEX('GHGRP Production Outlier Adj'!G$4:G$45,MATCH('GHGRP Production'!$D128,'GHGRP Production Outlier Adj'!$A$4:$A$45,0),1)*'GHGRP Production Outlier Adj'!G$1,1,0)),1)</f>
        <v>0</v>
      </c>
      <c r="W128" s="130">
        <f t="shared" si="13"/>
        <v>0</v>
      </c>
      <c r="X128" s="130">
        <f t="shared" si="14"/>
        <v>0</v>
      </c>
      <c r="Y128" s="135">
        <f t="shared" si="15"/>
        <v>1838.42</v>
      </c>
      <c r="Z128" s="135">
        <f t="shared" si="16"/>
        <v>6360302.5999999996</v>
      </c>
    </row>
    <row r="129" spans="1:26" x14ac:dyDescent="0.3">
      <c r="A129" t="s">
        <v>2609</v>
      </c>
      <c r="B129" t="s">
        <v>116</v>
      </c>
      <c r="C129" s="130">
        <v>1008396</v>
      </c>
      <c r="D129" s="131" t="s">
        <v>2580</v>
      </c>
      <c r="E129" s="135">
        <v>1952.5</v>
      </c>
      <c r="F129" s="135">
        <v>791.90000000000009</v>
      </c>
      <c r="G129" s="135">
        <v>1024.8800000000001</v>
      </c>
      <c r="H129" s="136">
        <v>17522777.300000001</v>
      </c>
      <c r="I129" s="136">
        <v>23964630</v>
      </c>
      <c r="J129" s="136">
        <v>43545304</v>
      </c>
      <c r="K129" s="137">
        <f t="shared" si="10"/>
        <v>1.114264004256905E-4</v>
      </c>
      <c r="L129" s="137">
        <f t="shared" si="10"/>
        <v>3.304453271341974E-5</v>
      </c>
      <c r="M129" s="137">
        <f t="shared" si="10"/>
        <v>2.3535947756846528E-5</v>
      </c>
      <c r="N129" s="136">
        <f t="shared" si="11"/>
        <v>1952.5</v>
      </c>
      <c r="O129" s="136">
        <f t="shared" si="11"/>
        <v>791.90000000000009</v>
      </c>
      <c r="P129" s="136">
        <f t="shared" si="11"/>
        <v>1024.8800000000001</v>
      </c>
      <c r="Q129" s="135">
        <f t="shared" si="12"/>
        <v>1</v>
      </c>
      <c r="R129" s="135">
        <f t="shared" si="12"/>
        <v>1</v>
      </c>
      <c r="S129" s="135">
        <f t="shared" si="12"/>
        <v>1</v>
      </c>
      <c r="T129" s="130">
        <f>IFERROR(IF(K129&gt;INDEX('GHGRP Production Outlier Adj'!H$4:H$45,MATCH('GHGRP Production'!$D129,'GHGRP Production Outlier Adj'!$A$4:$A$45,0),1)+INDEX('GHGRP Production Outlier Adj'!E$4:E$45,MATCH('GHGRP Production'!$D129,'GHGRP Production Outlier Adj'!$A$4:$A$45,0),1)*'GHGRP Production Outlier Adj'!E$1,1,IF(K129&lt;INDEX('GHGRP Production Outlier Adj'!H$4:H$45,MATCH('GHGRP Production'!$D129,'GHGRP Production Outlier Adj'!$A$4:$A$45,0),1)-INDEX('GHGRP Production Outlier Adj'!E$4:E$45,MATCH('GHGRP Production'!$D129,'GHGRP Production Outlier Adj'!$A$4:$A$45,0),1)*'GHGRP Production Outlier Adj'!E$1,1,0)),1)</f>
        <v>1</v>
      </c>
      <c r="U129" s="130">
        <f>IFERROR(IF(L129&gt;INDEX('GHGRP Production Outlier Adj'!I$4:I$45,MATCH('GHGRP Production'!$D129,'GHGRP Production Outlier Adj'!$A$4:$A$45,0),1)+INDEX('GHGRP Production Outlier Adj'!F$4:F$45,MATCH('GHGRP Production'!$D129,'GHGRP Production Outlier Adj'!$A$4:$A$45,0),1)*'GHGRP Production Outlier Adj'!F$1,1,IF(L129&lt;INDEX('GHGRP Production Outlier Adj'!I$4:I$45,MATCH('GHGRP Production'!$D129,'GHGRP Production Outlier Adj'!$A$4:$A$45,0),1)-INDEX('GHGRP Production Outlier Adj'!F$4:F$45,MATCH('GHGRP Production'!$D129,'GHGRP Production Outlier Adj'!$A$4:$A$45,0),1)*'GHGRP Production Outlier Adj'!F$1,1,0)),1)</f>
        <v>0</v>
      </c>
      <c r="V129" s="130">
        <f>IFERROR(IF(M129&gt;INDEX('GHGRP Production Outlier Adj'!J$4:J$45,MATCH('GHGRP Production'!$D129,'GHGRP Production Outlier Adj'!$A$4:$A$45,0),1)+INDEX('GHGRP Production Outlier Adj'!G$4:G$45,MATCH('GHGRP Production'!$D129,'GHGRP Production Outlier Adj'!$A$4:$A$45,0),1)*'GHGRP Production Outlier Adj'!G$1,1,IF(M129&lt;INDEX('GHGRP Production Outlier Adj'!J$4:J$45,MATCH('GHGRP Production'!$D129,'GHGRP Production Outlier Adj'!$A$4:$A$45,0),1)-INDEX('GHGRP Production Outlier Adj'!G$4:G$45,MATCH('GHGRP Production'!$D129,'GHGRP Production Outlier Adj'!$A$4:$A$45,0),1)*'GHGRP Production Outlier Adj'!G$1,1,0)),1)</f>
        <v>0</v>
      </c>
      <c r="W129" s="130">
        <f t="shared" si="13"/>
        <v>0</v>
      </c>
      <c r="X129" s="130">
        <f t="shared" si="14"/>
        <v>0</v>
      </c>
      <c r="Y129" s="135">
        <f t="shared" si="15"/>
        <v>791.90000000000009</v>
      </c>
      <c r="Z129" s="135">
        <f t="shared" si="16"/>
        <v>23964630</v>
      </c>
    </row>
    <row r="130" spans="1:26" x14ac:dyDescent="0.3">
      <c r="A130" t="s">
        <v>2609</v>
      </c>
      <c r="B130" t="s">
        <v>105</v>
      </c>
      <c r="C130" s="130">
        <v>1008401</v>
      </c>
      <c r="D130" s="131" t="s">
        <v>2556</v>
      </c>
      <c r="E130" s="135">
        <v>4415.3599999999997</v>
      </c>
      <c r="F130" s="135">
        <v>3625.0200000000004</v>
      </c>
      <c r="G130" s="135">
        <v>2666.7299999999996</v>
      </c>
      <c r="H130" s="136">
        <v>123822695.65000001</v>
      </c>
      <c r="I130" s="136">
        <v>118047817.16</v>
      </c>
      <c r="J130" s="136">
        <v>124570596.3</v>
      </c>
      <c r="K130" s="137">
        <f t="shared" si="10"/>
        <v>3.5658729418074975E-5</v>
      </c>
      <c r="L130" s="137">
        <f t="shared" si="10"/>
        <v>3.0708064640337318E-5</v>
      </c>
      <c r="M130" s="137">
        <f t="shared" si="10"/>
        <v>2.1407379262902344E-5</v>
      </c>
      <c r="N130" s="136">
        <f t="shared" si="11"/>
        <v>4415.3599999999997</v>
      </c>
      <c r="O130" s="136">
        <f t="shared" si="11"/>
        <v>3625.0200000000009</v>
      </c>
      <c r="P130" s="136">
        <f t="shared" si="11"/>
        <v>2666.7299999999996</v>
      </c>
      <c r="Q130" s="135">
        <f t="shared" si="12"/>
        <v>1</v>
      </c>
      <c r="R130" s="135">
        <f t="shared" si="12"/>
        <v>1</v>
      </c>
      <c r="S130" s="135">
        <f t="shared" si="12"/>
        <v>1</v>
      </c>
      <c r="T130" s="130">
        <f>IFERROR(IF(K130&gt;INDEX('GHGRP Production Outlier Adj'!H$4:H$45,MATCH('GHGRP Production'!$D130,'GHGRP Production Outlier Adj'!$A$4:$A$45,0),1)+INDEX('GHGRP Production Outlier Adj'!E$4:E$45,MATCH('GHGRP Production'!$D130,'GHGRP Production Outlier Adj'!$A$4:$A$45,0),1)*'GHGRP Production Outlier Adj'!E$1,1,IF(K130&lt;INDEX('GHGRP Production Outlier Adj'!H$4:H$45,MATCH('GHGRP Production'!$D130,'GHGRP Production Outlier Adj'!$A$4:$A$45,0),1)-INDEX('GHGRP Production Outlier Adj'!E$4:E$45,MATCH('GHGRP Production'!$D130,'GHGRP Production Outlier Adj'!$A$4:$A$45,0),1)*'GHGRP Production Outlier Adj'!E$1,1,0)),1)</f>
        <v>0</v>
      </c>
      <c r="U130" s="130">
        <f>IFERROR(IF(L130&gt;INDEX('GHGRP Production Outlier Adj'!I$4:I$45,MATCH('GHGRP Production'!$D130,'GHGRP Production Outlier Adj'!$A$4:$A$45,0),1)+INDEX('GHGRP Production Outlier Adj'!F$4:F$45,MATCH('GHGRP Production'!$D130,'GHGRP Production Outlier Adj'!$A$4:$A$45,0),1)*'GHGRP Production Outlier Adj'!F$1,1,IF(L130&lt;INDEX('GHGRP Production Outlier Adj'!I$4:I$45,MATCH('GHGRP Production'!$D130,'GHGRP Production Outlier Adj'!$A$4:$A$45,0),1)-INDEX('GHGRP Production Outlier Adj'!F$4:F$45,MATCH('GHGRP Production'!$D130,'GHGRP Production Outlier Adj'!$A$4:$A$45,0),1)*'GHGRP Production Outlier Adj'!F$1,1,0)),1)</f>
        <v>0</v>
      </c>
      <c r="V130" s="130">
        <f>IFERROR(IF(M130&gt;INDEX('GHGRP Production Outlier Adj'!J$4:J$45,MATCH('GHGRP Production'!$D130,'GHGRP Production Outlier Adj'!$A$4:$A$45,0),1)+INDEX('GHGRP Production Outlier Adj'!G$4:G$45,MATCH('GHGRP Production'!$D130,'GHGRP Production Outlier Adj'!$A$4:$A$45,0),1)*'GHGRP Production Outlier Adj'!G$1,1,IF(M130&lt;INDEX('GHGRP Production Outlier Adj'!J$4:J$45,MATCH('GHGRP Production'!$D130,'GHGRP Production Outlier Adj'!$A$4:$A$45,0),1)-INDEX('GHGRP Production Outlier Adj'!G$4:G$45,MATCH('GHGRP Production'!$D130,'GHGRP Production Outlier Adj'!$A$4:$A$45,0),1)*'GHGRP Production Outlier Adj'!G$1,1,0)),1)</f>
        <v>0</v>
      </c>
      <c r="W130" s="130">
        <f t="shared" si="13"/>
        <v>0</v>
      </c>
      <c r="X130" s="130">
        <f t="shared" si="14"/>
        <v>0</v>
      </c>
      <c r="Y130" s="135">
        <f t="shared" si="15"/>
        <v>3625.0200000000004</v>
      </c>
      <c r="Z130" s="135">
        <f t="shared" si="16"/>
        <v>118047817.16</v>
      </c>
    </row>
    <row r="131" spans="1:26" x14ac:dyDescent="0.3">
      <c r="A131" t="s">
        <v>2609</v>
      </c>
      <c r="B131" t="s">
        <v>72</v>
      </c>
      <c r="C131" s="130">
        <v>1008402</v>
      </c>
      <c r="D131" s="131" t="s">
        <v>2592</v>
      </c>
      <c r="E131" s="135">
        <v>1827.91</v>
      </c>
      <c r="F131" s="135">
        <v>1030.71</v>
      </c>
      <c r="G131" s="135">
        <v>788.37999999999988</v>
      </c>
      <c r="H131" s="136">
        <v>2071751.1</v>
      </c>
      <c r="I131" s="136">
        <v>95551224.659999996</v>
      </c>
      <c r="J131" s="136">
        <v>96756154.5</v>
      </c>
      <c r="K131" s="137">
        <f t="shared" si="10"/>
        <v>8.8230193289145597E-4</v>
      </c>
      <c r="L131" s="137">
        <f t="shared" si="10"/>
        <v>1.0786988902210058E-5</v>
      </c>
      <c r="M131" s="137">
        <f t="shared" si="10"/>
        <v>8.1481121699602054E-6</v>
      </c>
      <c r="N131" s="136">
        <f t="shared" si="11"/>
        <v>1827.91</v>
      </c>
      <c r="O131" s="136">
        <f t="shared" si="11"/>
        <v>1030.71</v>
      </c>
      <c r="P131" s="136">
        <f t="shared" si="11"/>
        <v>788.37999999999988</v>
      </c>
      <c r="Q131" s="135">
        <f t="shared" si="12"/>
        <v>1</v>
      </c>
      <c r="R131" s="135">
        <f t="shared" si="12"/>
        <v>1</v>
      </c>
      <c r="S131" s="135">
        <f t="shared" si="12"/>
        <v>1</v>
      </c>
      <c r="T131" s="130">
        <f>IFERROR(IF(K131&gt;INDEX('GHGRP Production Outlier Adj'!H$4:H$45,MATCH('GHGRP Production'!$D131,'GHGRP Production Outlier Adj'!$A$4:$A$45,0),1)+INDEX('GHGRP Production Outlier Adj'!E$4:E$45,MATCH('GHGRP Production'!$D131,'GHGRP Production Outlier Adj'!$A$4:$A$45,0),1)*'GHGRP Production Outlier Adj'!E$1,1,IF(K131&lt;INDEX('GHGRP Production Outlier Adj'!H$4:H$45,MATCH('GHGRP Production'!$D131,'GHGRP Production Outlier Adj'!$A$4:$A$45,0),1)-INDEX('GHGRP Production Outlier Adj'!E$4:E$45,MATCH('GHGRP Production'!$D131,'GHGRP Production Outlier Adj'!$A$4:$A$45,0),1)*'GHGRP Production Outlier Adj'!E$1,1,0)),1)</f>
        <v>1</v>
      </c>
      <c r="U131" s="130">
        <f>IFERROR(IF(L131&gt;INDEX('GHGRP Production Outlier Adj'!I$4:I$45,MATCH('GHGRP Production'!$D131,'GHGRP Production Outlier Adj'!$A$4:$A$45,0),1)+INDEX('GHGRP Production Outlier Adj'!F$4:F$45,MATCH('GHGRP Production'!$D131,'GHGRP Production Outlier Adj'!$A$4:$A$45,0),1)*'GHGRP Production Outlier Adj'!F$1,1,IF(L131&lt;INDEX('GHGRP Production Outlier Adj'!I$4:I$45,MATCH('GHGRP Production'!$D131,'GHGRP Production Outlier Adj'!$A$4:$A$45,0),1)-INDEX('GHGRP Production Outlier Adj'!F$4:F$45,MATCH('GHGRP Production'!$D131,'GHGRP Production Outlier Adj'!$A$4:$A$45,0),1)*'GHGRP Production Outlier Adj'!F$1,1,0)),1)</f>
        <v>0</v>
      </c>
      <c r="V131" s="130">
        <f>IFERROR(IF(M131&gt;INDEX('GHGRP Production Outlier Adj'!J$4:J$45,MATCH('GHGRP Production'!$D131,'GHGRP Production Outlier Adj'!$A$4:$A$45,0),1)+INDEX('GHGRP Production Outlier Adj'!G$4:G$45,MATCH('GHGRP Production'!$D131,'GHGRP Production Outlier Adj'!$A$4:$A$45,0),1)*'GHGRP Production Outlier Adj'!G$1,1,IF(M131&lt;INDEX('GHGRP Production Outlier Adj'!J$4:J$45,MATCH('GHGRP Production'!$D131,'GHGRP Production Outlier Adj'!$A$4:$A$45,0),1)-INDEX('GHGRP Production Outlier Adj'!G$4:G$45,MATCH('GHGRP Production'!$D131,'GHGRP Production Outlier Adj'!$A$4:$A$45,0),1)*'GHGRP Production Outlier Adj'!G$1,1,0)),1)</f>
        <v>0</v>
      </c>
      <c r="W131" s="130">
        <f t="shared" si="13"/>
        <v>0</v>
      </c>
      <c r="X131" s="130">
        <f t="shared" si="14"/>
        <v>0</v>
      </c>
      <c r="Y131" s="135">
        <f t="shared" si="15"/>
        <v>1030.71</v>
      </c>
      <c r="Z131" s="135">
        <f t="shared" si="16"/>
        <v>95551224.659999996</v>
      </c>
    </row>
    <row r="132" spans="1:26" x14ac:dyDescent="0.3">
      <c r="A132" t="s">
        <v>2609</v>
      </c>
      <c r="B132" t="s">
        <v>72</v>
      </c>
      <c r="C132" s="130">
        <v>1008405</v>
      </c>
      <c r="D132" s="131" t="s">
        <v>2590</v>
      </c>
      <c r="E132" s="135">
        <v>5853.07</v>
      </c>
      <c r="F132" s="135">
        <v>1668.94</v>
      </c>
      <c r="G132" s="135">
        <v>833.87</v>
      </c>
      <c r="H132" s="136">
        <v>19346245.800000001</v>
      </c>
      <c r="I132" s="136">
        <v>15698512.664999999</v>
      </c>
      <c r="J132" s="136">
        <v>14728351.369000001</v>
      </c>
      <c r="K132" s="137">
        <f t="shared" ref="K132:M195" si="17">IF(OR(E132=0,H132=0),"N/A",E132/H132)</f>
        <v>3.0254293574622106E-4</v>
      </c>
      <c r="L132" s="137">
        <f t="shared" si="17"/>
        <v>1.063119822631936E-4</v>
      </c>
      <c r="M132" s="137">
        <f t="shared" si="17"/>
        <v>5.66166558027069E-5</v>
      </c>
      <c r="N132" s="136">
        <f t="shared" ref="N132:P195" si="18">IFERROR(H132*K132,"N/A")</f>
        <v>5853.07</v>
      </c>
      <c r="O132" s="136">
        <f t="shared" si="18"/>
        <v>1668.94</v>
      </c>
      <c r="P132" s="136">
        <f t="shared" si="18"/>
        <v>833.87</v>
      </c>
      <c r="Q132" s="135">
        <f t="shared" ref="Q132:S195" si="19">IF(OR(E132=0,H132=0),0,1)</f>
        <v>1</v>
      </c>
      <c r="R132" s="135">
        <f t="shared" si="19"/>
        <v>1</v>
      </c>
      <c r="S132" s="135">
        <f t="shared" si="19"/>
        <v>1</v>
      </c>
      <c r="T132" s="130">
        <f>IFERROR(IF(K132&gt;INDEX('GHGRP Production Outlier Adj'!H$4:H$45,MATCH('GHGRP Production'!$D132,'GHGRP Production Outlier Adj'!$A$4:$A$45,0),1)+INDEX('GHGRP Production Outlier Adj'!E$4:E$45,MATCH('GHGRP Production'!$D132,'GHGRP Production Outlier Adj'!$A$4:$A$45,0),1)*'GHGRP Production Outlier Adj'!E$1,1,IF(K132&lt;INDEX('GHGRP Production Outlier Adj'!H$4:H$45,MATCH('GHGRP Production'!$D132,'GHGRP Production Outlier Adj'!$A$4:$A$45,0),1)-INDEX('GHGRP Production Outlier Adj'!E$4:E$45,MATCH('GHGRP Production'!$D132,'GHGRP Production Outlier Adj'!$A$4:$A$45,0),1)*'GHGRP Production Outlier Adj'!E$1,1,0)),1)</f>
        <v>0</v>
      </c>
      <c r="U132" s="130">
        <f>IFERROR(IF(L132&gt;INDEX('GHGRP Production Outlier Adj'!I$4:I$45,MATCH('GHGRP Production'!$D132,'GHGRP Production Outlier Adj'!$A$4:$A$45,0),1)+INDEX('GHGRP Production Outlier Adj'!F$4:F$45,MATCH('GHGRP Production'!$D132,'GHGRP Production Outlier Adj'!$A$4:$A$45,0),1)*'GHGRP Production Outlier Adj'!F$1,1,IF(L132&lt;INDEX('GHGRP Production Outlier Adj'!I$4:I$45,MATCH('GHGRP Production'!$D132,'GHGRP Production Outlier Adj'!$A$4:$A$45,0),1)-INDEX('GHGRP Production Outlier Adj'!F$4:F$45,MATCH('GHGRP Production'!$D132,'GHGRP Production Outlier Adj'!$A$4:$A$45,0),1)*'GHGRP Production Outlier Adj'!F$1,1,0)),1)</f>
        <v>0</v>
      </c>
      <c r="V132" s="130">
        <f>IFERROR(IF(M132&gt;INDEX('GHGRP Production Outlier Adj'!J$4:J$45,MATCH('GHGRP Production'!$D132,'GHGRP Production Outlier Adj'!$A$4:$A$45,0),1)+INDEX('GHGRP Production Outlier Adj'!G$4:G$45,MATCH('GHGRP Production'!$D132,'GHGRP Production Outlier Adj'!$A$4:$A$45,0),1)*'GHGRP Production Outlier Adj'!G$1,1,IF(M132&lt;INDEX('GHGRP Production Outlier Adj'!J$4:J$45,MATCH('GHGRP Production'!$D132,'GHGRP Production Outlier Adj'!$A$4:$A$45,0),1)-INDEX('GHGRP Production Outlier Adj'!G$4:G$45,MATCH('GHGRP Production'!$D132,'GHGRP Production Outlier Adj'!$A$4:$A$45,0),1)*'GHGRP Production Outlier Adj'!G$1,1,0)),1)</f>
        <v>0</v>
      </c>
      <c r="W132" s="130">
        <f t="shared" ref="W132:W195" si="20">IF(AND(U132=1,V132=0),1,0)</f>
        <v>0</v>
      </c>
      <c r="X132" s="130">
        <f t="shared" ref="X132:X195" si="21">IF(AND(U132=1,V132=1,T132=0),1,0)</f>
        <v>0</v>
      </c>
      <c r="Y132" s="135">
        <f t="shared" ref="Y132:Y195" si="22">IF(U132=0,F132,IF(W132=1,G132,IF(X132=1,E132,"N/A")))</f>
        <v>1668.94</v>
      </c>
      <c r="Z132" s="135">
        <f t="shared" ref="Z132:Z195" si="23">IF(U132=0,I132,IF(W132=1,J132,IF(X132=1,H132,"N/A")))</f>
        <v>15698512.664999999</v>
      </c>
    </row>
    <row r="133" spans="1:26" x14ac:dyDescent="0.3">
      <c r="A133" t="s">
        <v>2609</v>
      </c>
      <c r="B133" t="s">
        <v>72</v>
      </c>
      <c r="C133" s="130">
        <v>1008406</v>
      </c>
      <c r="D133" s="131" t="s">
        <v>2592</v>
      </c>
      <c r="E133" s="135">
        <v>517.29999999999984</v>
      </c>
      <c r="F133" s="135">
        <v>0</v>
      </c>
      <c r="G133" s="135">
        <v>0</v>
      </c>
      <c r="H133" s="136">
        <v>67163122.799999997</v>
      </c>
      <c r="I133" s="136">
        <v>0</v>
      </c>
      <c r="J133" s="136">
        <v>0</v>
      </c>
      <c r="K133" s="137">
        <f t="shared" si="17"/>
        <v>7.7021433553711988E-6</v>
      </c>
      <c r="L133" s="137" t="str">
        <f t="shared" si="17"/>
        <v>N/A</v>
      </c>
      <c r="M133" s="137" t="str">
        <f t="shared" si="17"/>
        <v>N/A</v>
      </c>
      <c r="N133" s="136">
        <f t="shared" si="18"/>
        <v>517.29999999999984</v>
      </c>
      <c r="O133" s="136" t="str">
        <f t="shared" si="18"/>
        <v>N/A</v>
      </c>
      <c r="P133" s="136" t="str">
        <f t="shared" si="18"/>
        <v>N/A</v>
      </c>
      <c r="Q133" s="135">
        <f t="shared" si="19"/>
        <v>1</v>
      </c>
      <c r="R133" s="135">
        <f t="shared" si="19"/>
        <v>0</v>
      </c>
      <c r="S133" s="135">
        <f t="shared" si="19"/>
        <v>0</v>
      </c>
      <c r="T133" s="130">
        <f>IFERROR(IF(K133&gt;INDEX('GHGRP Production Outlier Adj'!H$4:H$45,MATCH('GHGRP Production'!$D133,'GHGRP Production Outlier Adj'!$A$4:$A$45,0),1)+INDEX('GHGRP Production Outlier Adj'!E$4:E$45,MATCH('GHGRP Production'!$D133,'GHGRP Production Outlier Adj'!$A$4:$A$45,0),1)*'GHGRP Production Outlier Adj'!E$1,1,IF(K133&lt;INDEX('GHGRP Production Outlier Adj'!H$4:H$45,MATCH('GHGRP Production'!$D133,'GHGRP Production Outlier Adj'!$A$4:$A$45,0),1)-INDEX('GHGRP Production Outlier Adj'!E$4:E$45,MATCH('GHGRP Production'!$D133,'GHGRP Production Outlier Adj'!$A$4:$A$45,0),1)*'GHGRP Production Outlier Adj'!E$1,1,0)),1)</f>
        <v>0</v>
      </c>
      <c r="U133" s="130">
        <f>IFERROR(IF(L133&gt;INDEX('GHGRP Production Outlier Adj'!I$4:I$45,MATCH('GHGRP Production'!$D133,'GHGRP Production Outlier Adj'!$A$4:$A$45,0),1)+INDEX('GHGRP Production Outlier Adj'!F$4:F$45,MATCH('GHGRP Production'!$D133,'GHGRP Production Outlier Adj'!$A$4:$A$45,0),1)*'GHGRP Production Outlier Adj'!F$1,1,IF(L133&lt;INDEX('GHGRP Production Outlier Adj'!I$4:I$45,MATCH('GHGRP Production'!$D133,'GHGRP Production Outlier Adj'!$A$4:$A$45,0),1)-INDEX('GHGRP Production Outlier Adj'!F$4:F$45,MATCH('GHGRP Production'!$D133,'GHGRP Production Outlier Adj'!$A$4:$A$45,0),1)*'GHGRP Production Outlier Adj'!F$1,1,0)),1)</f>
        <v>1</v>
      </c>
      <c r="V133" s="130">
        <f>IFERROR(IF(M133&gt;INDEX('GHGRP Production Outlier Adj'!J$4:J$45,MATCH('GHGRP Production'!$D133,'GHGRP Production Outlier Adj'!$A$4:$A$45,0),1)+INDEX('GHGRP Production Outlier Adj'!G$4:G$45,MATCH('GHGRP Production'!$D133,'GHGRP Production Outlier Adj'!$A$4:$A$45,0),1)*'GHGRP Production Outlier Adj'!G$1,1,IF(M133&lt;INDEX('GHGRP Production Outlier Adj'!J$4:J$45,MATCH('GHGRP Production'!$D133,'GHGRP Production Outlier Adj'!$A$4:$A$45,0),1)-INDEX('GHGRP Production Outlier Adj'!G$4:G$45,MATCH('GHGRP Production'!$D133,'GHGRP Production Outlier Adj'!$A$4:$A$45,0),1)*'GHGRP Production Outlier Adj'!G$1,1,0)),1)</f>
        <v>1</v>
      </c>
      <c r="W133" s="130">
        <f t="shared" si="20"/>
        <v>0</v>
      </c>
      <c r="X133" s="130">
        <f t="shared" si="21"/>
        <v>1</v>
      </c>
      <c r="Y133" s="135">
        <f t="shared" si="22"/>
        <v>517.29999999999984</v>
      </c>
      <c r="Z133" s="135">
        <f t="shared" si="23"/>
        <v>67163122.799999997</v>
      </c>
    </row>
    <row r="134" spans="1:26" x14ac:dyDescent="0.3">
      <c r="A134" t="s">
        <v>2609</v>
      </c>
      <c r="B134" t="s">
        <v>110</v>
      </c>
      <c r="C134" s="130">
        <v>1008407</v>
      </c>
      <c r="D134" s="131" t="s">
        <v>2586</v>
      </c>
      <c r="E134" s="135">
        <v>2286.83</v>
      </c>
      <c r="F134" s="135">
        <v>2183.3399999999997</v>
      </c>
      <c r="G134" s="135">
        <v>2373.5000000000005</v>
      </c>
      <c r="H134" s="136">
        <v>7563163.5</v>
      </c>
      <c r="I134" s="136">
        <v>6264061.2000000002</v>
      </c>
      <c r="J134" s="136">
        <v>7427655.5</v>
      </c>
      <c r="K134" s="137">
        <f t="shared" si="17"/>
        <v>3.0236421571476008E-4</v>
      </c>
      <c r="L134" s="137">
        <f t="shared" si="17"/>
        <v>3.485502344708892E-4</v>
      </c>
      <c r="M134" s="137">
        <f t="shared" si="17"/>
        <v>3.1954901516366777E-4</v>
      </c>
      <c r="N134" s="136">
        <f t="shared" si="18"/>
        <v>2286.83</v>
      </c>
      <c r="O134" s="136">
        <f t="shared" si="18"/>
        <v>2183.3399999999997</v>
      </c>
      <c r="P134" s="136">
        <f t="shared" si="18"/>
        <v>2373.5000000000005</v>
      </c>
      <c r="Q134" s="135">
        <f t="shared" si="19"/>
        <v>1</v>
      </c>
      <c r="R134" s="135">
        <f t="shared" si="19"/>
        <v>1</v>
      </c>
      <c r="S134" s="135">
        <f t="shared" si="19"/>
        <v>1</v>
      </c>
      <c r="T134" s="130">
        <f>IFERROR(IF(K134&gt;INDEX('GHGRP Production Outlier Adj'!H$4:H$45,MATCH('GHGRP Production'!$D134,'GHGRP Production Outlier Adj'!$A$4:$A$45,0),1)+INDEX('GHGRP Production Outlier Adj'!E$4:E$45,MATCH('GHGRP Production'!$D134,'GHGRP Production Outlier Adj'!$A$4:$A$45,0),1)*'GHGRP Production Outlier Adj'!E$1,1,IF(K134&lt;INDEX('GHGRP Production Outlier Adj'!H$4:H$45,MATCH('GHGRP Production'!$D134,'GHGRP Production Outlier Adj'!$A$4:$A$45,0),1)-INDEX('GHGRP Production Outlier Adj'!E$4:E$45,MATCH('GHGRP Production'!$D134,'GHGRP Production Outlier Adj'!$A$4:$A$45,0),1)*'GHGRP Production Outlier Adj'!E$1,1,0)),1)</f>
        <v>0</v>
      </c>
      <c r="U134" s="130">
        <f>IFERROR(IF(L134&gt;INDEX('GHGRP Production Outlier Adj'!I$4:I$45,MATCH('GHGRP Production'!$D134,'GHGRP Production Outlier Adj'!$A$4:$A$45,0),1)+INDEX('GHGRP Production Outlier Adj'!F$4:F$45,MATCH('GHGRP Production'!$D134,'GHGRP Production Outlier Adj'!$A$4:$A$45,0),1)*'GHGRP Production Outlier Adj'!F$1,1,IF(L134&lt;INDEX('GHGRP Production Outlier Adj'!I$4:I$45,MATCH('GHGRP Production'!$D134,'GHGRP Production Outlier Adj'!$A$4:$A$45,0),1)-INDEX('GHGRP Production Outlier Adj'!F$4:F$45,MATCH('GHGRP Production'!$D134,'GHGRP Production Outlier Adj'!$A$4:$A$45,0),1)*'GHGRP Production Outlier Adj'!F$1,1,0)),1)</f>
        <v>0</v>
      </c>
      <c r="V134" s="130">
        <f>IFERROR(IF(M134&gt;INDEX('GHGRP Production Outlier Adj'!J$4:J$45,MATCH('GHGRP Production'!$D134,'GHGRP Production Outlier Adj'!$A$4:$A$45,0),1)+INDEX('GHGRP Production Outlier Adj'!G$4:G$45,MATCH('GHGRP Production'!$D134,'GHGRP Production Outlier Adj'!$A$4:$A$45,0),1)*'GHGRP Production Outlier Adj'!G$1,1,IF(M134&lt;INDEX('GHGRP Production Outlier Adj'!J$4:J$45,MATCH('GHGRP Production'!$D134,'GHGRP Production Outlier Adj'!$A$4:$A$45,0),1)-INDEX('GHGRP Production Outlier Adj'!G$4:G$45,MATCH('GHGRP Production'!$D134,'GHGRP Production Outlier Adj'!$A$4:$A$45,0),1)*'GHGRP Production Outlier Adj'!G$1,1,0)),1)</f>
        <v>0</v>
      </c>
      <c r="W134" s="130">
        <f t="shared" si="20"/>
        <v>0</v>
      </c>
      <c r="X134" s="130">
        <f t="shared" si="21"/>
        <v>0</v>
      </c>
      <c r="Y134" s="135">
        <f t="shared" si="22"/>
        <v>2183.3399999999997</v>
      </c>
      <c r="Z134" s="135">
        <f t="shared" si="23"/>
        <v>6264061.2000000002</v>
      </c>
    </row>
    <row r="135" spans="1:26" x14ac:dyDescent="0.3">
      <c r="A135" t="s">
        <v>2609</v>
      </c>
      <c r="B135" t="s">
        <v>98</v>
      </c>
      <c r="C135" s="130">
        <v>1008408</v>
      </c>
      <c r="D135" s="131" t="s">
        <v>2587</v>
      </c>
      <c r="E135" s="135">
        <v>5089.55</v>
      </c>
      <c r="F135" s="135">
        <v>0</v>
      </c>
      <c r="G135" s="135">
        <v>0</v>
      </c>
      <c r="H135" s="136">
        <v>8222826</v>
      </c>
      <c r="I135" s="136">
        <v>0</v>
      </c>
      <c r="J135" s="136">
        <v>0</v>
      </c>
      <c r="K135" s="137">
        <f t="shared" si="17"/>
        <v>6.1895387303586387E-4</v>
      </c>
      <c r="L135" s="137" t="str">
        <f t="shared" si="17"/>
        <v>N/A</v>
      </c>
      <c r="M135" s="137" t="str">
        <f t="shared" si="17"/>
        <v>N/A</v>
      </c>
      <c r="N135" s="136">
        <f t="shared" si="18"/>
        <v>5089.55</v>
      </c>
      <c r="O135" s="136" t="str">
        <f t="shared" si="18"/>
        <v>N/A</v>
      </c>
      <c r="P135" s="136" t="str">
        <f t="shared" si="18"/>
        <v>N/A</v>
      </c>
      <c r="Q135" s="135">
        <f t="shared" si="19"/>
        <v>1</v>
      </c>
      <c r="R135" s="135">
        <f t="shared" si="19"/>
        <v>0</v>
      </c>
      <c r="S135" s="135">
        <f t="shared" si="19"/>
        <v>0</v>
      </c>
      <c r="T135" s="130">
        <f>IFERROR(IF(K135&gt;INDEX('GHGRP Production Outlier Adj'!H$4:H$45,MATCH('GHGRP Production'!$D135,'GHGRP Production Outlier Adj'!$A$4:$A$45,0),1)+INDEX('GHGRP Production Outlier Adj'!E$4:E$45,MATCH('GHGRP Production'!$D135,'GHGRP Production Outlier Adj'!$A$4:$A$45,0),1)*'GHGRP Production Outlier Adj'!E$1,1,IF(K135&lt;INDEX('GHGRP Production Outlier Adj'!H$4:H$45,MATCH('GHGRP Production'!$D135,'GHGRP Production Outlier Adj'!$A$4:$A$45,0),1)-INDEX('GHGRP Production Outlier Adj'!E$4:E$45,MATCH('GHGRP Production'!$D135,'GHGRP Production Outlier Adj'!$A$4:$A$45,0),1)*'GHGRP Production Outlier Adj'!E$1,1,0)),1)</f>
        <v>1</v>
      </c>
      <c r="U135" s="130">
        <f>IFERROR(IF(L135&gt;INDEX('GHGRP Production Outlier Adj'!I$4:I$45,MATCH('GHGRP Production'!$D135,'GHGRP Production Outlier Adj'!$A$4:$A$45,0),1)+INDEX('GHGRP Production Outlier Adj'!F$4:F$45,MATCH('GHGRP Production'!$D135,'GHGRP Production Outlier Adj'!$A$4:$A$45,0),1)*'GHGRP Production Outlier Adj'!F$1,1,IF(L135&lt;INDEX('GHGRP Production Outlier Adj'!I$4:I$45,MATCH('GHGRP Production'!$D135,'GHGRP Production Outlier Adj'!$A$4:$A$45,0),1)-INDEX('GHGRP Production Outlier Adj'!F$4:F$45,MATCH('GHGRP Production'!$D135,'GHGRP Production Outlier Adj'!$A$4:$A$45,0),1)*'GHGRP Production Outlier Adj'!F$1,1,0)),1)</f>
        <v>1</v>
      </c>
      <c r="V135" s="130">
        <f>IFERROR(IF(M135&gt;INDEX('GHGRP Production Outlier Adj'!J$4:J$45,MATCH('GHGRP Production'!$D135,'GHGRP Production Outlier Adj'!$A$4:$A$45,0),1)+INDEX('GHGRP Production Outlier Adj'!G$4:G$45,MATCH('GHGRP Production'!$D135,'GHGRP Production Outlier Adj'!$A$4:$A$45,0),1)*'GHGRP Production Outlier Adj'!G$1,1,IF(M135&lt;INDEX('GHGRP Production Outlier Adj'!J$4:J$45,MATCH('GHGRP Production'!$D135,'GHGRP Production Outlier Adj'!$A$4:$A$45,0),1)-INDEX('GHGRP Production Outlier Adj'!G$4:G$45,MATCH('GHGRP Production'!$D135,'GHGRP Production Outlier Adj'!$A$4:$A$45,0),1)*'GHGRP Production Outlier Adj'!G$1,1,0)),1)</f>
        <v>1</v>
      </c>
      <c r="W135" s="130">
        <f t="shared" si="20"/>
        <v>0</v>
      </c>
      <c r="X135" s="130">
        <f t="shared" si="21"/>
        <v>0</v>
      </c>
      <c r="Y135" s="135" t="str">
        <f t="shared" si="22"/>
        <v>N/A</v>
      </c>
      <c r="Z135" s="135" t="str">
        <f t="shared" si="23"/>
        <v>N/A</v>
      </c>
    </row>
    <row r="136" spans="1:26" x14ac:dyDescent="0.3">
      <c r="A136" t="s">
        <v>2609</v>
      </c>
      <c r="B136" t="s">
        <v>72</v>
      </c>
      <c r="C136" s="130">
        <v>1008409</v>
      </c>
      <c r="D136" s="131" t="s">
        <v>2595</v>
      </c>
      <c r="E136" s="135">
        <v>58.990000000000009</v>
      </c>
      <c r="F136" s="135">
        <v>0</v>
      </c>
      <c r="G136" s="135">
        <v>0</v>
      </c>
      <c r="H136" s="136">
        <v>127753.82</v>
      </c>
      <c r="I136" s="136">
        <v>0</v>
      </c>
      <c r="J136" s="136">
        <v>0</v>
      </c>
      <c r="K136" s="137">
        <f t="shared" si="17"/>
        <v>4.6174744520359554E-4</v>
      </c>
      <c r="L136" s="137" t="str">
        <f t="shared" si="17"/>
        <v>N/A</v>
      </c>
      <c r="M136" s="137" t="str">
        <f t="shared" si="17"/>
        <v>N/A</v>
      </c>
      <c r="N136" s="136">
        <f t="shared" si="18"/>
        <v>58.990000000000009</v>
      </c>
      <c r="O136" s="136" t="str">
        <f t="shared" si="18"/>
        <v>N/A</v>
      </c>
      <c r="P136" s="136" t="str">
        <f t="shared" si="18"/>
        <v>N/A</v>
      </c>
      <c r="Q136" s="135">
        <f t="shared" si="19"/>
        <v>1</v>
      </c>
      <c r="R136" s="135">
        <f t="shared" si="19"/>
        <v>0</v>
      </c>
      <c r="S136" s="135">
        <f t="shared" si="19"/>
        <v>0</v>
      </c>
      <c r="T136" s="130">
        <f>IFERROR(IF(K136&gt;INDEX('GHGRP Production Outlier Adj'!H$4:H$45,MATCH('GHGRP Production'!$D136,'GHGRP Production Outlier Adj'!$A$4:$A$45,0),1)+INDEX('GHGRP Production Outlier Adj'!E$4:E$45,MATCH('GHGRP Production'!$D136,'GHGRP Production Outlier Adj'!$A$4:$A$45,0),1)*'GHGRP Production Outlier Adj'!E$1,1,IF(K136&lt;INDEX('GHGRP Production Outlier Adj'!H$4:H$45,MATCH('GHGRP Production'!$D136,'GHGRP Production Outlier Adj'!$A$4:$A$45,0),1)-INDEX('GHGRP Production Outlier Adj'!E$4:E$45,MATCH('GHGRP Production'!$D136,'GHGRP Production Outlier Adj'!$A$4:$A$45,0),1)*'GHGRP Production Outlier Adj'!E$1,1,0)),1)</f>
        <v>0</v>
      </c>
      <c r="U136" s="130">
        <f>IFERROR(IF(L136&gt;INDEX('GHGRP Production Outlier Adj'!I$4:I$45,MATCH('GHGRP Production'!$D136,'GHGRP Production Outlier Adj'!$A$4:$A$45,0),1)+INDEX('GHGRP Production Outlier Adj'!F$4:F$45,MATCH('GHGRP Production'!$D136,'GHGRP Production Outlier Adj'!$A$4:$A$45,0),1)*'GHGRP Production Outlier Adj'!F$1,1,IF(L136&lt;INDEX('GHGRP Production Outlier Adj'!I$4:I$45,MATCH('GHGRP Production'!$D136,'GHGRP Production Outlier Adj'!$A$4:$A$45,0),1)-INDEX('GHGRP Production Outlier Adj'!F$4:F$45,MATCH('GHGRP Production'!$D136,'GHGRP Production Outlier Adj'!$A$4:$A$45,0),1)*'GHGRP Production Outlier Adj'!F$1,1,0)),1)</f>
        <v>1</v>
      </c>
      <c r="V136" s="130">
        <f>IFERROR(IF(M136&gt;INDEX('GHGRP Production Outlier Adj'!J$4:J$45,MATCH('GHGRP Production'!$D136,'GHGRP Production Outlier Adj'!$A$4:$A$45,0),1)+INDEX('GHGRP Production Outlier Adj'!G$4:G$45,MATCH('GHGRP Production'!$D136,'GHGRP Production Outlier Adj'!$A$4:$A$45,0),1)*'GHGRP Production Outlier Adj'!G$1,1,IF(M136&lt;INDEX('GHGRP Production Outlier Adj'!J$4:J$45,MATCH('GHGRP Production'!$D136,'GHGRP Production Outlier Adj'!$A$4:$A$45,0),1)-INDEX('GHGRP Production Outlier Adj'!G$4:G$45,MATCH('GHGRP Production'!$D136,'GHGRP Production Outlier Adj'!$A$4:$A$45,0),1)*'GHGRP Production Outlier Adj'!G$1,1,0)),1)</f>
        <v>1</v>
      </c>
      <c r="W136" s="130">
        <f t="shared" si="20"/>
        <v>0</v>
      </c>
      <c r="X136" s="130">
        <f t="shared" si="21"/>
        <v>1</v>
      </c>
      <c r="Y136" s="135">
        <f t="shared" si="22"/>
        <v>58.990000000000009</v>
      </c>
      <c r="Z136" s="135">
        <f t="shared" si="23"/>
        <v>127753.82</v>
      </c>
    </row>
    <row r="137" spans="1:26" x14ac:dyDescent="0.3">
      <c r="A137" t="s">
        <v>2609</v>
      </c>
      <c r="B137" t="s">
        <v>103</v>
      </c>
      <c r="C137" s="130">
        <v>1008411</v>
      </c>
      <c r="D137" s="131" t="s">
        <v>2566</v>
      </c>
      <c r="E137" s="135">
        <v>975.08</v>
      </c>
      <c r="F137" s="135">
        <v>1057.1099999999999</v>
      </c>
      <c r="G137" s="135">
        <v>1239.3500000000001</v>
      </c>
      <c r="H137" s="136">
        <v>8234192</v>
      </c>
      <c r="I137" s="136">
        <v>9952750</v>
      </c>
      <c r="J137" s="136">
        <v>14510885</v>
      </c>
      <c r="K137" s="137">
        <f t="shared" si="17"/>
        <v>1.1841841919644332E-4</v>
      </c>
      <c r="L137" s="137">
        <f t="shared" si="17"/>
        <v>1.0621285574338749E-4</v>
      </c>
      <c r="M137" s="137">
        <f t="shared" si="17"/>
        <v>8.540829866682839E-5</v>
      </c>
      <c r="N137" s="136">
        <f t="shared" si="18"/>
        <v>975.08</v>
      </c>
      <c r="O137" s="136">
        <f t="shared" si="18"/>
        <v>1057.1099999999999</v>
      </c>
      <c r="P137" s="136">
        <f t="shared" si="18"/>
        <v>1239.3500000000001</v>
      </c>
      <c r="Q137" s="135">
        <f t="shared" si="19"/>
        <v>1</v>
      </c>
      <c r="R137" s="135">
        <f t="shared" si="19"/>
        <v>1</v>
      </c>
      <c r="S137" s="135">
        <f t="shared" si="19"/>
        <v>1</v>
      </c>
      <c r="T137" s="130">
        <f>IFERROR(IF(K137&gt;INDEX('GHGRP Production Outlier Adj'!H$4:H$45,MATCH('GHGRP Production'!$D137,'GHGRP Production Outlier Adj'!$A$4:$A$45,0),1)+INDEX('GHGRP Production Outlier Adj'!E$4:E$45,MATCH('GHGRP Production'!$D137,'GHGRP Production Outlier Adj'!$A$4:$A$45,0),1)*'GHGRP Production Outlier Adj'!E$1,1,IF(K137&lt;INDEX('GHGRP Production Outlier Adj'!H$4:H$45,MATCH('GHGRP Production'!$D137,'GHGRP Production Outlier Adj'!$A$4:$A$45,0),1)-INDEX('GHGRP Production Outlier Adj'!E$4:E$45,MATCH('GHGRP Production'!$D137,'GHGRP Production Outlier Adj'!$A$4:$A$45,0),1)*'GHGRP Production Outlier Adj'!E$1,1,0)),1)</f>
        <v>0</v>
      </c>
      <c r="U137" s="130">
        <f>IFERROR(IF(L137&gt;INDEX('GHGRP Production Outlier Adj'!I$4:I$45,MATCH('GHGRP Production'!$D137,'GHGRP Production Outlier Adj'!$A$4:$A$45,0),1)+INDEX('GHGRP Production Outlier Adj'!F$4:F$45,MATCH('GHGRP Production'!$D137,'GHGRP Production Outlier Adj'!$A$4:$A$45,0),1)*'GHGRP Production Outlier Adj'!F$1,1,IF(L137&lt;INDEX('GHGRP Production Outlier Adj'!I$4:I$45,MATCH('GHGRP Production'!$D137,'GHGRP Production Outlier Adj'!$A$4:$A$45,0),1)-INDEX('GHGRP Production Outlier Adj'!F$4:F$45,MATCH('GHGRP Production'!$D137,'GHGRP Production Outlier Adj'!$A$4:$A$45,0),1)*'GHGRP Production Outlier Adj'!F$1,1,0)),1)</f>
        <v>0</v>
      </c>
      <c r="V137" s="130">
        <f>IFERROR(IF(M137&gt;INDEX('GHGRP Production Outlier Adj'!J$4:J$45,MATCH('GHGRP Production'!$D137,'GHGRP Production Outlier Adj'!$A$4:$A$45,0),1)+INDEX('GHGRP Production Outlier Adj'!G$4:G$45,MATCH('GHGRP Production'!$D137,'GHGRP Production Outlier Adj'!$A$4:$A$45,0),1)*'GHGRP Production Outlier Adj'!G$1,1,IF(M137&lt;INDEX('GHGRP Production Outlier Adj'!J$4:J$45,MATCH('GHGRP Production'!$D137,'GHGRP Production Outlier Adj'!$A$4:$A$45,0),1)-INDEX('GHGRP Production Outlier Adj'!G$4:G$45,MATCH('GHGRP Production'!$D137,'GHGRP Production Outlier Adj'!$A$4:$A$45,0),1)*'GHGRP Production Outlier Adj'!G$1,1,0)),1)</f>
        <v>0</v>
      </c>
      <c r="W137" s="130">
        <f t="shared" si="20"/>
        <v>0</v>
      </c>
      <c r="X137" s="130">
        <f t="shared" si="21"/>
        <v>0</v>
      </c>
      <c r="Y137" s="135">
        <f t="shared" si="22"/>
        <v>1057.1099999999999</v>
      </c>
      <c r="Z137" s="135">
        <f t="shared" si="23"/>
        <v>9952750</v>
      </c>
    </row>
    <row r="138" spans="1:26" x14ac:dyDescent="0.3">
      <c r="A138" t="s">
        <v>2609</v>
      </c>
      <c r="B138" t="s">
        <v>85</v>
      </c>
      <c r="C138" s="130">
        <v>1008439</v>
      </c>
      <c r="D138" s="131" t="s">
        <v>2559</v>
      </c>
      <c r="E138" s="135">
        <v>498.71</v>
      </c>
      <c r="F138" s="135">
        <v>460.26000000000005</v>
      </c>
      <c r="G138" s="135">
        <v>202.07000000000002</v>
      </c>
      <c r="H138" s="136">
        <v>5405909.7999999998</v>
      </c>
      <c r="I138" s="136">
        <v>3745473.6</v>
      </c>
      <c r="J138" s="136">
        <v>3824589.7</v>
      </c>
      <c r="K138" s="137">
        <f t="shared" si="17"/>
        <v>9.2252741619921219E-5</v>
      </c>
      <c r="L138" s="137">
        <f t="shared" si="17"/>
        <v>1.228843262972138E-4</v>
      </c>
      <c r="M138" s="137">
        <f t="shared" si="17"/>
        <v>5.2834425611719868E-5</v>
      </c>
      <c r="N138" s="136">
        <f t="shared" si="18"/>
        <v>498.71</v>
      </c>
      <c r="O138" s="136">
        <f t="shared" si="18"/>
        <v>460.26000000000005</v>
      </c>
      <c r="P138" s="136">
        <f t="shared" si="18"/>
        <v>202.07000000000002</v>
      </c>
      <c r="Q138" s="135">
        <f t="shared" si="19"/>
        <v>1</v>
      </c>
      <c r="R138" s="135">
        <f t="shared" si="19"/>
        <v>1</v>
      </c>
      <c r="S138" s="135">
        <f t="shared" si="19"/>
        <v>1</v>
      </c>
      <c r="T138" s="130">
        <f>IFERROR(IF(K138&gt;INDEX('GHGRP Production Outlier Adj'!H$4:H$45,MATCH('GHGRP Production'!$D138,'GHGRP Production Outlier Adj'!$A$4:$A$45,0),1)+INDEX('GHGRP Production Outlier Adj'!E$4:E$45,MATCH('GHGRP Production'!$D138,'GHGRP Production Outlier Adj'!$A$4:$A$45,0),1)*'GHGRP Production Outlier Adj'!E$1,1,IF(K138&lt;INDEX('GHGRP Production Outlier Adj'!H$4:H$45,MATCH('GHGRP Production'!$D138,'GHGRP Production Outlier Adj'!$A$4:$A$45,0),1)-INDEX('GHGRP Production Outlier Adj'!E$4:E$45,MATCH('GHGRP Production'!$D138,'GHGRP Production Outlier Adj'!$A$4:$A$45,0),1)*'GHGRP Production Outlier Adj'!E$1,1,0)),1)</f>
        <v>0</v>
      </c>
      <c r="U138" s="130">
        <f>IFERROR(IF(L138&gt;INDEX('GHGRP Production Outlier Adj'!I$4:I$45,MATCH('GHGRP Production'!$D138,'GHGRP Production Outlier Adj'!$A$4:$A$45,0),1)+INDEX('GHGRP Production Outlier Adj'!F$4:F$45,MATCH('GHGRP Production'!$D138,'GHGRP Production Outlier Adj'!$A$4:$A$45,0),1)*'GHGRP Production Outlier Adj'!F$1,1,IF(L138&lt;INDEX('GHGRP Production Outlier Adj'!I$4:I$45,MATCH('GHGRP Production'!$D138,'GHGRP Production Outlier Adj'!$A$4:$A$45,0),1)-INDEX('GHGRP Production Outlier Adj'!F$4:F$45,MATCH('GHGRP Production'!$D138,'GHGRP Production Outlier Adj'!$A$4:$A$45,0),1)*'GHGRP Production Outlier Adj'!F$1,1,0)),1)</f>
        <v>0</v>
      </c>
      <c r="V138" s="130">
        <f>IFERROR(IF(M138&gt;INDEX('GHGRP Production Outlier Adj'!J$4:J$45,MATCH('GHGRP Production'!$D138,'GHGRP Production Outlier Adj'!$A$4:$A$45,0),1)+INDEX('GHGRP Production Outlier Adj'!G$4:G$45,MATCH('GHGRP Production'!$D138,'GHGRP Production Outlier Adj'!$A$4:$A$45,0),1)*'GHGRP Production Outlier Adj'!G$1,1,IF(M138&lt;INDEX('GHGRP Production Outlier Adj'!J$4:J$45,MATCH('GHGRP Production'!$D138,'GHGRP Production Outlier Adj'!$A$4:$A$45,0),1)-INDEX('GHGRP Production Outlier Adj'!G$4:G$45,MATCH('GHGRP Production'!$D138,'GHGRP Production Outlier Adj'!$A$4:$A$45,0),1)*'GHGRP Production Outlier Adj'!G$1,1,0)),1)</f>
        <v>0</v>
      </c>
      <c r="W138" s="130">
        <f t="shared" si="20"/>
        <v>0</v>
      </c>
      <c r="X138" s="130">
        <f t="shared" si="21"/>
        <v>0</v>
      </c>
      <c r="Y138" s="135">
        <f t="shared" si="22"/>
        <v>460.26000000000005</v>
      </c>
      <c r="Z138" s="135">
        <f t="shared" si="23"/>
        <v>3745473.6</v>
      </c>
    </row>
    <row r="139" spans="1:26" x14ac:dyDescent="0.3">
      <c r="A139" t="s">
        <v>2609</v>
      </c>
      <c r="B139" t="s">
        <v>109</v>
      </c>
      <c r="C139" s="130">
        <v>1008449</v>
      </c>
      <c r="D139" s="131" t="s">
        <v>2575</v>
      </c>
      <c r="E139" s="135">
        <v>5721.66</v>
      </c>
      <c r="F139" s="135">
        <v>2287.69</v>
      </c>
      <c r="G139" s="135">
        <v>3806.6499999999996</v>
      </c>
      <c r="H139" s="136">
        <v>70525455</v>
      </c>
      <c r="I139" s="136">
        <v>69585432</v>
      </c>
      <c r="J139" s="136">
        <v>89104062</v>
      </c>
      <c r="K139" s="137">
        <f t="shared" si="17"/>
        <v>8.1129005123043864E-5</v>
      </c>
      <c r="L139" s="137">
        <f t="shared" si="17"/>
        <v>3.287599048030628E-5</v>
      </c>
      <c r="M139" s="137">
        <f t="shared" si="17"/>
        <v>4.2721396921276154E-5</v>
      </c>
      <c r="N139" s="136">
        <f t="shared" si="18"/>
        <v>5721.66</v>
      </c>
      <c r="O139" s="136">
        <f t="shared" si="18"/>
        <v>2287.69</v>
      </c>
      <c r="P139" s="136">
        <f t="shared" si="18"/>
        <v>3806.6499999999996</v>
      </c>
      <c r="Q139" s="135">
        <f t="shared" si="19"/>
        <v>1</v>
      </c>
      <c r="R139" s="135">
        <f t="shared" si="19"/>
        <v>1</v>
      </c>
      <c r="S139" s="135">
        <f t="shared" si="19"/>
        <v>1</v>
      </c>
      <c r="T139" s="130">
        <f>IFERROR(IF(K139&gt;INDEX('GHGRP Production Outlier Adj'!H$4:H$45,MATCH('GHGRP Production'!$D139,'GHGRP Production Outlier Adj'!$A$4:$A$45,0),1)+INDEX('GHGRP Production Outlier Adj'!E$4:E$45,MATCH('GHGRP Production'!$D139,'GHGRP Production Outlier Adj'!$A$4:$A$45,0),1)*'GHGRP Production Outlier Adj'!E$1,1,IF(K139&lt;INDEX('GHGRP Production Outlier Adj'!H$4:H$45,MATCH('GHGRP Production'!$D139,'GHGRP Production Outlier Adj'!$A$4:$A$45,0),1)-INDEX('GHGRP Production Outlier Adj'!E$4:E$45,MATCH('GHGRP Production'!$D139,'GHGRP Production Outlier Adj'!$A$4:$A$45,0),1)*'GHGRP Production Outlier Adj'!E$1,1,0)),1)</f>
        <v>0</v>
      </c>
      <c r="U139" s="130">
        <f>IFERROR(IF(L139&gt;INDEX('GHGRP Production Outlier Adj'!I$4:I$45,MATCH('GHGRP Production'!$D139,'GHGRP Production Outlier Adj'!$A$4:$A$45,0),1)+INDEX('GHGRP Production Outlier Adj'!F$4:F$45,MATCH('GHGRP Production'!$D139,'GHGRP Production Outlier Adj'!$A$4:$A$45,0),1)*'GHGRP Production Outlier Adj'!F$1,1,IF(L139&lt;INDEX('GHGRP Production Outlier Adj'!I$4:I$45,MATCH('GHGRP Production'!$D139,'GHGRP Production Outlier Adj'!$A$4:$A$45,0),1)-INDEX('GHGRP Production Outlier Adj'!F$4:F$45,MATCH('GHGRP Production'!$D139,'GHGRP Production Outlier Adj'!$A$4:$A$45,0),1)*'GHGRP Production Outlier Adj'!F$1,1,0)),1)</f>
        <v>0</v>
      </c>
      <c r="V139" s="130">
        <f>IFERROR(IF(M139&gt;INDEX('GHGRP Production Outlier Adj'!J$4:J$45,MATCH('GHGRP Production'!$D139,'GHGRP Production Outlier Adj'!$A$4:$A$45,0),1)+INDEX('GHGRP Production Outlier Adj'!G$4:G$45,MATCH('GHGRP Production'!$D139,'GHGRP Production Outlier Adj'!$A$4:$A$45,0),1)*'GHGRP Production Outlier Adj'!G$1,1,IF(M139&lt;INDEX('GHGRP Production Outlier Adj'!J$4:J$45,MATCH('GHGRP Production'!$D139,'GHGRP Production Outlier Adj'!$A$4:$A$45,0),1)-INDEX('GHGRP Production Outlier Adj'!G$4:G$45,MATCH('GHGRP Production'!$D139,'GHGRP Production Outlier Adj'!$A$4:$A$45,0),1)*'GHGRP Production Outlier Adj'!G$1,1,0)),1)</f>
        <v>0</v>
      </c>
      <c r="W139" s="130">
        <f t="shared" si="20"/>
        <v>0</v>
      </c>
      <c r="X139" s="130">
        <f t="shared" si="21"/>
        <v>0</v>
      </c>
      <c r="Y139" s="135">
        <f t="shared" si="22"/>
        <v>2287.69</v>
      </c>
      <c r="Z139" s="135">
        <f t="shared" si="23"/>
        <v>69585432</v>
      </c>
    </row>
    <row r="140" spans="1:26" x14ac:dyDescent="0.3">
      <c r="A140" t="s">
        <v>2609</v>
      </c>
      <c r="B140" t="s">
        <v>109</v>
      </c>
      <c r="C140" s="130">
        <v>1008456</v>
      </c>
      <c r="D140" s="131" t="s">
        <v>2575</v>
      </c>
      <c r="E140" s="135">
        <v>3756.35</v>
      </c>
      <c r="F140" s="135">
        <v>3835.57</v>
      </c>
      <c r="G140" s="135">
        <v>4105.16</v>
      </c>
      <c r="H140" s="136">
        <v>20582586</v>
      </c>
      <c r="I140" s="136">
        <v>20617566</v>
      </c>
      <c r="J140" s="136">
        <v>143933.9</v>
      </c>
      <c r="K140" s="137">
        <f t="shared" si="17"/>
        <v>1.8250136304544045E-4</v>
      </c>
      <c r="L140" s="137">
        <f t="shared" si="17"/>
        <v>1.860340837516902E-4</v>
      </c>
      <c r="M140" s="137">
        <f t="shared" si="17"/>
        <v>2.8521147554537187E-2</v>
      </c>
      <c r="N140" s="136">
        <f t="shared" si="18"/>
        <v>3756.35</v>
      </c>
      <c r="O140" s="136">
        <f t="shared" si="18"/>
        <v>3835.57</v>
      </c>
      <c r="P140" s="136">
        <f t="shared" si="18"/>
        <v>4105.16</v>
      </c>
      <c r="Q140" s="135">
        <f t="shared" si="19"/>
        <v>1</v>
      </c>
      <c r="R140" s="135">
        <f t="shared" si="19"/>
        <v>1</v>
      </c>
      <c r="S140" s="135">
        <f t="shared" si="19"/>
        <v>1</v>
      </c>
      <c r="T140" s="130">
        <f>IFERROR(IF(K140&gt;INDEX('GHGRP Production Outlier Adj'!H$4:H$45,MATCH('GHGRP Production'!$D140,'GHGRP Production Outlier Adj'!$A$4:$A$45,0),1)+INDEX('GHGRP Production Outlier Adj'!E$4:E$45,MATCH('GHGRP Production'!$D140,'GHGRP Production Outlier Adj'!$A$4:$A$45,0),1)*'GHGRP Production Outlier Adj'!E$1,1,IF(K140&lt;INDEX('GHGRP Production Outlier Adj'!H$4:H$45,MATCH('GHGRP Production'!$D140,'GHGRP Production Outlier Adj'!$A$4:$A$45,0),1)-INDEX('GHGRP Production Outlier Adj'!E$4:E$45,MATCH('GHGRP Production'!$D140,'GHGRP Production Outlier Adj'!$A$4:$A$45,0),1)*'GHGRP Production Outlier Adj'!E$1,1,0)),1)</f>
        <v>0</v>
      </c>
      <c r="U140" s="130">
        <f>IFERROR(IF(L140&gt;INDEX('GHGRP Production Outlier Adj'!I$4:I$45,MATCH('GHGRP Production'!$D140,'GHGRP Production Outlier Adj'!$A$4:$A$45,0),1)+INDEX('GHGRP Production Outlier Adj'!F$4:F$45,MATCH('GHGRP Production'!$D140,'GHGRP Production Outlier Adj'!$A$4:$A$45,0),1)*'GHGRP Production Outlier Adj'!F$1,1,IF(L140&lt;INDEX('GHGRP Production Outlier Adj'!I$4:I$45,MATCH('GHGRP Production'!$D140,'GHGRP Production Outlier Adj'!$A$4:$A$45,0),1)-INDEX('GHGRP Production Outlier Adj'!F$4:F$45,MATCH('GHGRP Production'!$D140,'GHGRP Production Outlier Adj'!$A$4:$A$45,0),1)*'GHGRP Production Outlier Adj'!F$1,1,0)),1)</f>
        <v>0</v>
      </c>
      <c r="V140" s="130">
        <f>IFERROR(IF(M140&gt;INDEX('GHGRP Production Outlier Adj'!J$4:J$45,MATCH('GHGRP Production'!$D140,'GHGRP Production Outlier Adj'!$A$4:$A$45,0),1)+INDEX('GHGRP Production Outlier Adj'!G$4:G$45,MATCH('GHGRP Production'!$D140,'GHGRP Production Outlier Adj'!$A$4:$A$45,0),1)*'GHGRP Production Outlier Adj'!G$1,1,IF(M140&lt;INDEX('GHGRP Production Outlier Adj'!J$4:J$45,MATCH('GHGRP Production'!$D140,'GHGRP Production Outlier Adj'!$A$4:$A$45,0),1)-INDEX('GHGRP Production Outlier Adj'!G$4:G$45,MATCH('GHGRP Production'!$D140,'GHGRP Production Outlier Adj'!$A$4:$A$45,0),1)*'GHGRP Production Outlier Adj'!G$1,1,0)),1)</f>
        <v>0</v>
      </c>
      <c r="W140" s="130">
        <f t="shared" si="20"/>
        <v>0</v>
      </c>
      <c r="X140" s="130">
        <f t="shared" si="21"/>
        <v>0</v>
      </c>
      <c r="Y140" s="135">
        <f t="shared" si="22"/>
        <v>3835.57</v>
      </c>
      <c r="Z140" s="135">
        <f t="shared" si="23"/>
        <v>20617566</v>
      </c>
    </row>
    <row r="141" spans="1:26" x14ac:dyDescent="0.3">
      <c r="A141" t="s">
        <v>2609</v>
      </c>
      <c r="B141" t="s">
        <v>103</v>
      </c>
      <c r="C141" s="130">
        <v>1008469</v>
      </c>
      <c r="D141" s="131" t="s">
        <v>2565</v>
      </c>
      <c r="E141" s="135">
        <v>569.61</v>
      </c>
      <c r="F141" s="135">
        <v>583.45000000000005</v>
      </c>
      <c r="G141" s="135">
        <v>0</v>
      </c>
      <c r="H141" s="136">
        <v>4036530</v>
      </c>
      <c r="I141" s="136">
        <v>3947378</v>
      </c>
      <c r="J141" s="136">
        <v>0</v>
      </c>
      <c r="K141" s="137">
        <f t="shared" si="17"/>
        <v>1.411137784185922E-4</v>
      </c>
      <c r="L141" s="137">
        <f t="shared" si="17"/>
        <v>1.4780697465507486E-4</v>
      </c>
      <c r="M141" s="137" t="str">
        <f t="shared" si="17"/>
        <v>N/A</v>
      </c>
      <c r="N141" s="136">
        <f t="shared" si="18"/>
        <v>569.61</v>
      </c>
      <c r="O141" s="136">
        <f t="shared" si="18"/>
        <v>583.45000000000005</v>
      </c>
      <c r="P141" s="136" t="str">
        <f t="shared" si="18"/>
        <v>N/A</v>
      </c>
      <c r="Q141" s="135">
        <f t="shared" si="19"/>
        <v>1</v>
      </c>
      <c r="R141" s="135">
        <f t="shared" si="19"/>
        <v>1</v>
      </c>
      <c r="S141" s="135">
        <f t="shared" si="19"/>
        <v>0</v>
      </c>
      <c r="T141" s="130">
        <f>IFERROR(IF(K141&gt;INDEX('GHGRP Production Outlier Adj'!H$4:H$45,MATCH('GHGRP Production'!$D141,'GHGRP Production Outlier Adj'!$A$4:$A$45,0),1)+INDEX('GHGRP Production Outlier Adj'!E$4:E$45,MATCH('GHGRP Production'!$D141,'GHGRP Production Outlier Adj'!$A$4:$A$45,0),1)*'GHGRP Production Outlier Adj'!E$1,1,IF(K141&lt;INDEX('GHGRP Production Outlier Adj'!H$4:H$45,MATCH('GHGRP Production'!$D141,'GHGRP Production Outlier Adj'!$A$4:$A$45,0),1)-INDEX('GHGRP Production Outlier Adj'!E$4:E$45,MATCH('GHGRP Production'!$D141,'GHGRP Production Outlier Adj'!$A$4:$A$45,0),1)*'GHGRP Production Outlier Adj'!E$1,1,0)),1)</f>
        <v>0</v>
      </c>
      <c r="U141" s="130">
        <f>IFERROR(IF(L141&gt;INDEX('GHGRP Production Outlier Adj'!I$4:I$45,MATCH('GHGRP Production'!$D141,'GHGRP Production Outlier Adj'!$A$4:$A$45,0),1)+INDEX('GHGRP Production Outlier Adj'!F$4:F$45,MATCH('GHGRP Production'!$D141,'GHGRP Production Outlier Adj'!$A$4:$A$45,0),1)*'GHGRP Production Outlier Adj'!F$1,1,IF(L141&lt;INDEX('GHGRP Production Outlier Adj'!I$4:I$45,MATCH('GHGRP Production'!$D141,'GHGRP Production Outlier Adj'!$A$4:$A$45,0),1)-INDEX('GHGRP Production Outlier Adj'!F$4:F$45,MATCH('GHGRP Production'!$D141,'GHGRP Production Outlier Adj'!$A$4:$A$45,0),1)*'GHGRP Production Outlier Adj'!F$1,1,0)),1)</f>
        <v>0</v>
      </c>
      <c r="V141" s="130">
        <f>IFERROR(IF(M141&gt;INDEX('GHGRP Production Outlier Adj'!J$4:J$45,MATCH('GHGRP Production'!$D141,'GHGRP Production Outlier Adj'!$A$4:$A$45,0),1)+INDEX('GHGRP Production Outlier Adj'!G$4:G$45,MATCH('GHGRP Production'!$D141,'GHGRP Production Outlier Adj'!$A$4:$A$45,0),1)*'GHGRP Production Outlier Adj'!G$1,1,IF(M141&lt;INDEX('GHGRP Production Outlier Adj'!J$4:J$45,MATCH('GHGRP Production'!$D141,'GHGRP Production Outlier Adj'!$A$4:$A$45,0),1)-INDEX('GHGRP Production Outlier Adj'!G$4:G$45,MATCH('GHGRP Production'!$D141,'GHGRP Production Outlier Adj'!$A$4:$A$45,0),1)*'GHGRP Production Outlier Adj'!G$1,1,0)),1)</f>
        <v>1</v>
      </c>
      <c r="W141" s="130">
        <f t="shared" si="20"/>
        <v>0</v>
      </c>
      <c r="X141" s="130">
        <f t="shared" si="21"/>
        <v>0</v>
      </c>
      <c r="Y141" s="135">
        <f t="shared" si="22"/>
        <v>583.45000000000005</v>
      </c>
      <c r="Z141" s="135">
        <f t="shared" si="23"/>
        <v>3947378</v>
      </c>
    </row>
    <row r="142" spans="1:26" x14ac:dyDescent="0.3">
      <c r="A142" t="s">
        <v>2609</v>
      </c>
      <c r="B142" t="s">
        <v>101</v>
      </c>
      <c r="C142" s="130">
        <v>1008471</v>
      </c>
      <c r="D142" s="131" t="s">
        <v>2570</v>
      </c>
      <c r="E142" s="135">
        <v>4634.24</v>
      </c>
      <c r="F142" s="135">
        <v>4740.93</v>
      </c>
      <c r="G142" s="135">
        <v>7158.7300000000005</v>
      </c>
      <c r="H142" s="136">
        <v>76690526</v>
      </c>
      <c r="I142" s="136">
        <v>51323831</v>
      </c>
      <c r="J142" s="136">
        <v>73020649</v>
      </c>
      <c r="K142" s="137">
        <f t="shared" si="17"/>
        <v>6.042780303788762E-5</v>
      </c>
      <c r="L142" s="137">
        <f t="shared" si="17"/>
        <v>9.2372878400289344E-5</v>
      </c>
      <c r="M142" s="137">
        <f t="shared" si="17"/>
        <v>9.8037063461323121E-5</v>
      </c>
      <c r="N142" s="136">
        <f t="shared" si="18"/>
        <v>4634.24</v>
      </c>
      <c r="O142" s="136">
        <f t="shared" si="18"/>
        <v>4740.93</v>
      </c>
      <c r="P142" s="136">
        <f t="shared" si="18"/>
        <v>7158.7300000000005</v>
      </c>
      <c r="Q142" s="135">
        <f t="shared" si="19"/>
        <v>1</v>
      </c>
      <c r="R142" s="135">
        <f t="shared" si="19"/>
        <v>1</v>
      </c>
      <c r="S142" s="135">
        <f t="shared" si="19"/>
        <v>1</v>
      </c>
      <c r="T142" s="130">
        <f>IFERROR(IF(K142&gt;INDEX('GHGRP Production Outlier Adj'!H$4:H$45,MATCH('GHGRP Production'!$D142,'GHGRP Production Outlier Adj'!$A$4:$A$45,0),1)+INDEX('GHGRP Production Outlier Adj'!E$4:E$45,MATCH('GHGRP Production'!$D142,'GHGRP Production Outlier Adj'!$A$4:$A$45,0),1)*'GHGRP Production Outlier Adj'!E$1,1,IF(K142&lt;INDEX('GHGRP Production Outlier Adj'!H$4:H$45,MATCH('GHGRP Production'!$D142,'GHGRP Production Outlier Adj'!$A$4:$A$45,0),1)-INDEX('GHGRP Production Outlier Adj'!E$4:E$45,MATCH('GHGRP Production'!$D142,'GHGRP Production Outlier Adj'!$A$4:$A$45,0),1)*'GHGRP Production Outlier Adj'!E$1,1,0)),1)</f>
        <v>0</v>
      </c>
      <c r="U142" s="130">
        <f>IFERROR(IF(L142&gt;INDEX('GHGRP Production Outlier Adj'!I$4:I$45,MATCH('GHGRP Production'!$D142,'GHGRP Production Outlier Adj'!$A$4:$A$45,0),1)+INDEX('GHGRP Production Outlier Adj'!F$4:F$45,MATCH('GHGRP Production'!$D142,'GHGRP Production Outlier Adj'!$A$4:$A$45,0),1)*'GHGRP Production Outlier Adj'!F$1,1,IF(L142&lt;INDEX('GHGRP Production Outlier Adj'!I$4:I$45,MATCH('GHGRP Production'!$D142,'GHGRP Production Outlier Adj'!$A$4:$A$45,0),1)-INDEX('GHGRP Production Outlier Adj'!F$4:F$45,MATCH('GHGRP Production'!$D142,'GHGRP Production Outlier Adj'!$A$4:$A$45,0),1)*'GHGRP Production Outlier Adj'!F$1,1,0)),1)</f>
        <v>0</v>
      </c>
      <c r="V142" s="130">
        <f>IFERROR(IF(M142&gt;INDEX('GHGRP Production Outlier Adj'!J$4:J$45,MATCH('GHGRP Production'!$D142,'GHGRP Production Outlier Adj'!$A$4:$A$45,0),1)+INDEX('GHGRP Production Outlier Adj'!G$4:G$45,MATCH('GHGRP Production'!$D142,'GHGRP Production Outlier Adj'!$A$4:$A$45,0),1)*'GHGRP Production Outlier Adj'!G$1,1,IF(M142&lt;INDEX('GHGRP Production Outlier Adj'!J$4:J$45,MATCH('GHGRP Production'!$D142,'GHGRP Production Outlier Adj'!$A$4:$A$45,0),1)-INDEX('GHGRP Production Outlier Adj'!G$4:G$45,MATCH('GHGRP Production'!$D142,'GHGRP Production Outlier Adj'!$A$4:$A$45,0),1)*'GHGRP Production Outlier Adj'!G$1,1,0)),1)</f>
        <v>0</v>
      </c>
      <c r="W142" s="130">
        <f t="shared" si="20"/>
        <v>0</v>
      </c>
      <c r="X142" s="130">
        <f t="shared" si="21"/>
        <v>0</v>
      </c>
      <c r="Y142" s="135">
        <f t="shared" si="22"/>
        <v>4740.93</v>
      </c>
      <c r="Z142" s="135">
        <f t="shared" si="23"/>
        <v>51323831</v>
      </c>
    </row>
    <row r="143" spans="1:26" x14ac:dyDescent="0.3">
      <c r="A143" t="s">
        <v>2609</v>
      </c>
      <c r="B143" t="s">
        <v>103</v>
      </c>
      <c r="C143" s="130">
        <v>1008472</v>
      </c>
      <c r="D143" s="131" t="s">
        <v>2566</v>
      </c>
      <c r="E143" s="135">
        <v>2906.34</v>
      </c>
      <c r="F143" s="135">
        <v>3468.5800000000004</v>
      </c>
      <c r="G143" s="135">
        <v>4259.0700000000006</v>
      </c>
      <c r="H143" s="136">
        <v>69133735</v>
      </c>
      <c r="I143" s="136">
        <v>129512399</v>
      </c>
      <c r="J143" s="136">
        <v>222594072</v>
      </c>
      <c r="K143" s="137">
        <f t="shared" si="17"/>
        <v>4.203938930827331E-5</v>
      </c>
      <c r="L143" s="137">
        <f t="shared" si="17"/>
        <v>2.6781837312734823E-5</v>
      </c>
      <c r="M143" s="137">
        <f t="shared" si="17"/>
        <v>1.913379795666796E-5</v>
      </c>
      <c r="N143" s="136">
        <f t="shared" si="18"/>
        <v>2906.34</v>
      </c>
      <c r="O143" s="136">
        <f t="shared" si="18"/>
        <v>3468.5800000000004</v>
      </c>
      <c r="P143" s="136">
        <f t="shared" si="18"/>
        <v>4259.0700000000006</v>
      </c>
      <c r="Q143" s="135">
        <f t="shared" si="19"/>
        <v>1</v>
      </c>
      <c r="R143" s="135">
        <f t="shared" si="19"/>
        <v>1</v>
      </c>
      <c r="S143" s="135">
        <f t="shared" si="19"/>
        <v>1</v>
      </c>
      <c r="T143" s="130">
        <f>IFERROR(IF(K143&gt;INDEX('GHGRP Production Outlier Adj'!H$4:H$45,MATCH('GHGRP Production'!$D143,'GHGRP Production Outlier Adj'!$A$4:$A$45,0),1)+INDEX('GHGRP Production Outlier Adj'!E$4:E$45,MATCH('GHGRP Production'!$D143,'GHGRP Production Outlier Adj'!$A$4:$A$45,0),1)*'GHGRP Production Outlier Adj'!E$1,1,IF(K143&lt;INDEX('GHGRP Production Outlier Adj'!H$4:H$45,MATCH('GHGRP Production'!$D143,'GHGRP Production Outlier Adj'!$A$4:$A$45,0),1)-INDEX('GHGRP Production Outlier Adj'!E$4:E$45,MATCH('GHGRP Production'!$D143,'GHGRP Production Outlier Adj'!$A$4:$A$45,0),1)*'GHGRP Production Outlier Adj'!E$1,1,0)),1)</f>
        <v>0</v>
      </c>
      <c r="U143" s="130">
        <f>IFERROR(IF(L143&gt;INDEX('GHGRP Production Outlier Adj'!I$4:I$45,MATCH('GHGRP Production'!$D143,'GHGRP Production Outlier Adj'!$A$4:$A$45,0),1)+INDEX('GHGRP Production Outlier Adj'!F$4:F$45,MATCH('GHGRP Production'!$D143,'GHGRP Production Outlier Adj'!$A$4:$A$45,0),1)*'GHGRP Production Outlier Adj'!F$1,1,IF(L143&lt;INDEX('GHGRP Production Outlier Adj'!I$4:I$45,MATCH('GHGRP Production'!$D143,'GHGRP Production Outlier Adj'!$A$4:$A$45,0),1)-INDEX('GHGRP Production Outlier Adj'!F$4:F$45,MATCH('GHGRP Production'!$D143,'GHGRP Production Outlier Adj'!$A$4:$A$45,0),1)*'GHGRP Production Outlier Adj'!F$1,1,0)),1)</f>
        <v>0</v>
      </c>
      <c r="V143" s="130">
        <f>IFERROR(IF(M143&gt;INDEX('GHGRP Production Outlier Adj'!J$4:J$45,MATCH('GHGRP Production'!$D143,'GHGRP Production Outlier Adj'!$A$4:$A$45,0),1)+INDEX('GHGRP Production Outlier Adj'!G$4:G$45,MATCH('GHGRP Production'!$D143,'GHGRP Production Outlier Adj'!$A$4:$A$45,0),1)*'GHGRP Production Outlier Adj'!G$1,1,IF(M143&lt;INDEX('GHGRP Production Outlier Adj'!J$4:J$45,MATCH('GHGRP Production'!$D143,'GHGRP Production Outlier Adj'!$A$4:$A$45,0),1)-INDEX('GHGRP Production Outlier Adj'!G$4:G$45,MATCH('GHGRP Production'!$D143,'GHGRP Production Outlier Adj'!$A$4:$A$45,0),1)*'GHGRP Production Outlier Adj'!G$1,1,0)),1)</f>
        <v>0</v>
      </c>
      <c r="W143" s="130">
        <f t="shared" si="20"/>
        <v>0</v>
      </c>
      <c r="X143" s="130">
        <f t="shared" si="21"/>
        <v>0</v>
      </c>
      <c r="Y143" s="135">
        <f t="shared" si="22"/>
        <v>3468.5800000000004</v>
      </c>
      <c r="Z143" s="135">
        <f t="shared" si="23"/>
        <v>129512399</v>
      </c>
    </row>
    <row r="144" spans="1:26" x14ac:dyDescent="0.3">
      <c r="A144" t="s">
        <v>2609</v>
      </c>
      <c r="B144" t="s">
        <v>71</v>
      </c>
      <c r="C144" s="130">
        <v>1008474</v>
      </c>
      <c r="D144" s="131" t="s">
        <v>2563</v>
      </c>
      <c r="E144" s="135">
        <v>11033.340000000002</v>
      </c>
      <c r="F144" s="135">
        <v>10416.48</v>
      </c>
      <c r="G144" s="135">
        <v>10440.58</v>
      </c>
      <c r="H144" s="136">
        <v>20200000</v>
      </c>
      <c r="I144" s="136">
        <v>18309235</v>
      </c>
      <c r="J144" s="136">
        <v>17983631</v>
      </c>
      <c r="K144" s="137">
        <f t="shared" si="17"/>
        <v>5.4620495049504964E-4</v>
      </c>
      <c r="L144" s="137">
        <f t="shared" si="17"/>
        <v>5.6891945512742607E-4</v>
      </c>
      <c r="M144" s="137">
        <f t="shared" si="17"/>
        <v>5.8056017719669627E-4</v>
      </c>
      <c r="N144" s="136">
        <f t="shared" si="18"/>
        <v>11033.340000000002</v>
      </c>
      <c r="O144" s="136">
        <f t="shared" si="18"/>
        <v>10416.48</v>
      </c>
      <c r="P144" s="136">
        <f t="shared" si="18"/>
        <v>10440.58</v>
      </c>
      <c r="Q144" s="135">
        <f t="shared" si="19"/>
        <v>1</v>
      </c>
      <c r="R144" s="135">
        <f t="shared" si="19"/>
        <v>1</v>
      </c>
      <c r="S144" s="135">
        <f t="shared" si="19"/>
        <v>1</v>
      </c>
      <c r="T144" s="130">
        <f>IFERROR(IF(K144&gt;INDEX('GHGRP Production Outlier Adj'!H$4:H$45,MATCH('GHGRP Production'!$D144,'GHGRP Production Outlier Adj'!$A$4:$A$45,0),1)+INDEX('GHGRP Production Outlier Adj'!E$4:E$45,MATCH('GHGRP Production'!$D144,'GHGRP Production Outlier Adj'!$A$4:$A$45,0),1)*'GHGRP Production Outlier Adj'!E$1,1,IF(K144&lt;INDEX('GHGRP Production Outlier Adj'!H$4:H$45,MATCH('GHGRP Production'!$D144,'GHGRP Production Outlier Adj'!$A$4:$A$45,0),1)-INDEX('GHGRP Production Outlier Adj'!E$4:E$45,MATCH('GHGRP Production'!$D144,'GHGRP Production Outlier Adj'!$A$4:$A$45,0),1)*'GHGRP Production Outlier Adj'!E$1,1,0)),1)</f>
        <v>0</v>
      </c>
      <c r="U144" s="130">
        <f>IFERROR(IF(L144&gt;INDEX('GHGRP Production Outlier Adj'!I$4:I$45,MATCH('GHGRP Production'!$D144,'GHGRP Production Outlier Adj'!$A$4:$A$45,0),1)+INDEX('GHGRP Production Outlier Adj'!F$4:F$45,MATCH('GHGRP Production'!$D144,'GHGRP Production Outlier Adj'!$A$4:$A$45,0),1)*'GHGRP Production Outlier Adj'!F$1,1,IF(L144&lt;INDEX('GHGRP Production Outlier Adj'!I$4:I$45,MATCH('GHGRP Production'!$D144,'GHGRP Production Outlier Adj'!$A$4:$A$45,0),1)-INDEX('GHGRP Production Outlier Adj'!F$4:F$45,MATCH('GHGRP Production'!$D144,'GHGRP Production Outlier Adj'!$A$4:$A$45,0),1)*'GHGRP Production Outlier Adj'!F$1,1,0)),1)</f>
        <v>1</v>
      </c>
      <c r="V144" s="130">
        <f>IFERROR(IF(M144&gt;INDEX('GHGRP Production Outlier Adj'!J$4:J$45,MATCH('GHGRP Production'!$D144,'GHGRP Production Outlier Adj'!$A$4:$A$45,0),1)+INDEX('GHGRP Production Outlier Adj'!G$4:G$45,MATCH('GHGRP Production'!$D144,'GHGRP Production Outlier Adj'!$A$4:$A$45,0),1)*'GHGRP Production Outlier Adj'!G$1,1,IF(M144&lt;INDEX('GHGRP Production Outlier Adj'!J$4:J$45,MATCH('GHGRP Production'!$D144,'GHGRP Production Outlier Adj'!$A$4:$A$45,0),1)-INDEX('GHGRP Production Outlier Adj'!G$4:G$45,MATCH('GHGRP Production'!$D144,'GHGRP Production Outlier Adj'!$A$4:$A$45,0),1)*'GHGRP Production Outlier Adj'!G$1,1,0)),1)</f>
        <v>1</v>
      </c>
      <c r="W144" s="130">
        <f t="shared" si="20"/>
        <v>0</v>
      </c>
      <c r="X144" s="130">
        <f t="shared" si="21"/>
        <v>1</v>
      </c>
      <c r="Y144" s="135">
        <f t="shared" si="22"/>
        <v>11033.340000000002</v>
      </c>
      <c r="Z144" s="135">
        <f t="shared" si="23"/>
        <v>20200000</v>
      </c>
    </row>
    <row r="145" spans="1:26" x14ac:dyDescent="0.3">
      <c r="A145" t="s">
        <v>2609</v>
      </c>
      <c r="B145" t="s">
        <v>109</v>
      </c>
      <c r="C145" s="130">
        <v>1008475</v>
      </c>
      <c r="D145" s="131" t="s">
        <v>2575</v>
      </c>
      <c r="E145" s="135">
        <v>17721.93</v>
      </c>
      <c r="F145" s="135">
        <v>20898.280000000002</v>
      </c>
      <c r="G145" s="135">
        <v>21797.13</v>
      </c>
      <c r="H145" s="136">
        <v>36043515.039999999</v>
      </c>
      <c r="I145" s="136">
        <v>33102139.800000001</v>
      </c>
      <c r="J145" s="136">
        <v>28625095.850000001</v>
      </c>
      <c r="K145" s="137">
        <f t="shared" si="17"/>
        <v>4.9168151275847381E-4</v>
      </c>
      <c r="L145" s="137">
        <f t="shared" si="17"/>
        <v>6.3132716272317846E-4</v>
      </c>
      <c r="M145" s="137">
        <f t="shared" si="17"/>
        <v>7.6146924063487463E-4</v>
      </c>
      <c r="N145" s="136">
        <f t="shared" si="18"/>
        <v>17721.930000000004</v>
      </c>
      <c r="O145" s="136">
        <f t="shared" si="18"/>
        <v>20898.280000000002</v>
      </c>
      <c r="P145" s="136">
        <f t="shared" si="18"/>
        <v>21797.13</v>
      </c>
      <c r="Q145" s="135">
        <f t="shared" si="19"/>
        <v>1</v>
      </c>
      <c r="R145" s="135">
        <f t="shared" si="19"/>
        <v>1</v>
      </c>
      <c r="S145" s="135">
        <f t="shared" si="19"/>
        <v>1</v>
      </c>
      <c r="T145" s="130">
        <f>IFERROR(IF(K145&gt;INDEX('GHGRP Production Outlier Adj'!H$4:H$45,MATCH('GHGRP Production'!$D145,'GHGRP Production Outlier Adj'!$A$4:$A$45,0),1)+INDEX('GHGRP Production Outlier Adj'!E$4:E$45,MATCH('GHGRP Production'!$D145,'GHGRP Production Outlier Adj'!$A$4:$A$45,0),1)*'GHGRP Production Outlier Adj'!E$1,1,IF(K145&lt;INDEX('GHGRP Production Outlier Adj'!H$4:H$45,MATCH('GHGRP Production'!$D145,'GHGRP Production Outlier Adj'!$A$4:$A$45,0),1)-INDEX('GHGRP Production Outlier Adj'!E$4:E$45,MATCH('GHGRP Production'!$D145,'GHGRP Production Outlier Adj'!$A$4:$A$45,0),1)*'GHGRP Production Outlier Adj'!E$1,1,0)),1)</f>
        <v>1</v>
      </c>
      <c r="U145" s="130">
        <f>IFERROR(IF(L145&gt;INDEX('GHGRP Production Outlier Adj'!I$4:I$45,MATCH('GHGRP Production'!$D145,'GHGRP Production Outlier Adj'!$A$4:$A$45,0),1)+INDEX('GHGRP Production Outlier Adj'!F$4:F$45,MATCH('GHGRP Production'!$D145,'GHGRP Production Outlier Adj'!$A$4:$A$45,0),1)*'GHGRP Production Outlier Adj'!F$1,1,IF(L145&lt;INDEX('GHGRP Production Outlier Adj'!I$4:I$45,MATCH('GHGRP Production'!$D145,'GHGRP Production Outlier Adj'!$A$4:$A$45,0),1)-INDEX('GHGRP Production Outlier Adj'!F$4:F$45,MATCH('GHGRP Production'!$D145,'GHGRP Production Outlier Adj'!$A$4:$A$45,0),1)*'GHGRP Production Outlier Adj'!F$1,1,0)),1)</f>
        <v>0</v>
      </c>
      <c r="V145" s="130">
        <f>IFERROR(IF(M145&gt;INDEX('GHGRP Production Outlier Adj'!J$4:J$45,MATCH('GHGRP Production'!$D145,'GHGRP Production Outlier Adj'!$A$4:$A$45,0),1)+INDEX('GHGRP Production Outlier Adj'!G$4:G$45,MATCH('GHGRP Production'!$D145,'GHGRP Production Outlier Adj'!$A$4:$A$45,0),1)*'GHGRP Production Outlier Adj'!G$1,1,IF(M145&lt;INDEX('GHGRP Production Outlier Adj'!J$4:J$45,MATCH('GHGRP Production'!$D145,'GHGRP Production Outlier Adj'!$A$4:$A$45,0),1)-INDEX('GHGRP Production Outlier Adj'!G$4:G$45,MATCH('GHGRP Production'!$D145,'GHGRP Production Outlier Adj'!$A$4:$A$45,0),1)*'GHGRP Production Outlier Adj'!G$1,1,0)),1)</f>
        <v>0</v>
      </c>
      <c r="W145" s="130">
        <f t="shared" si="20"/>
        <v>0</v>
      </c>
      <c r="X145" s="130">
        <f t="shared" si="21"/>
        <v>0</v>
      </c>
      <c r="Y145" s="135">
        <f t="shared" si="22"/>
        <v>20898.280000000002</v>
      </c>
      <c r="Z145" s="135">
        <f t="shared" si="23"/>
        <v>33102139.800000001</v>
      </c>
    </row>
    <row r="146" spans="1:26" x14ac:dyDescent="0.3">
      <c r="A146" t="s">
        <v>2609</v>
      </c>
      <c r="B146" t="s">
        <v>105</v>
      </c>
      <c r="C146" s="130">
        <v>1008480</v>
      </c>
      <c r="D146" s="131" t="s">
        <v>2556</v>
      </c>
      <c r="E146" s="135">
        <v>8317.1400000000012</v>
      </c>
      <c r="F146" s="135">
        <v>10541.63</v>
      </c>
      <c r="G146" s="135">
        <v>224.04</v>
      </c>
      <c r="H146" s="136">
        <v>34827185</v>
      </c>
      <c r="I146" s="136">
        <v>31554250</v>
      </c>
      <c r="J146" s="136">
        <v>9562020</v>
      </c>
      <c r="K146" s="137">
        <f t="shared" si="17"/>
        <v>2.3881172136077037E-4</v>
      </c>
      <c r="L146" s="137">
        <f t="shared" si="17"/>
        <v>3.3407956139030397E-4</v>
      </c>
      <c r="M146" s="137">
        <f t="shared" si="17"/>
        <v>2.3430195711784748E-5</v>
      </c>
      <c r="N146" s="136">
        <f t="shared" si="18"/>
        <v>8317.1400000000012</v>
      </c>
      <c r="O146" s="136">
        <f t="shared" si="18"/>
        <v>10541.63</v>
      </c>
      <c r="P146" s="136">
        <f t="shared" si="18"/>
        <v>224.04</v>
      </c>
      <c r="Q146" s="135">
        <f t="shared" si="19"/>
        <v>1</v>
      </c>
      <c r="R146" s="135">
        <f t="shared" si="19"/>
        <v>1</v>
      </c>
      <c r="S146" s="135">
        <f t="shared" si="19"/>
        <v>1</v>
      </c>
      <c r="T146" s="130">
        <f>IFERROR(IF(K146&gt;INDEX('GHGRP Production Outlier Adj'!H$4:H$45,MATCH('GHGRP Production'!$D146,'GHGRP Production Outlier Adj'!$A$4:$A$45,0),1)+INDEX('GHGRP Production Outlier Adj'!E$4:E$45,MATCH('GHGRP Production'!$D146,'GHGRP Production Outlier Adj'!$A$4:$A$45,0),1)*'GHGRP Production Outlier Adj'!E$1,1,IF(K146&lt;INDEX('GHGRP Production Outlier Adj'!H$4:H$45,MATCH('GHGRP Production'!$D146,'GHGRP Production Outlier Adj'!$A$4:$A$45,0),1)-INDEX('GHGRP Production Outlier Adj'!E$4:E$45,MATCH('GHGRP Production'!$D146,'GHGRP Production Outlier Adj'!$A$4:$A$45,0),1)*'GHGRP Production Outlier Adj'!E$1,1,0)),1)</f>
        <v>0</v>
      </c>
      <c r="U146" s="130">
        <f>IFERROR(IF(L146&gt;INDEX('GHGRP Production Outlier Adj'!I$4:I$45,MATCH('GHGRP Production'!$D146,'GHGRP Production Outlier Adj'!$A$4:$A$45,0),1)+INDEX('GHGRP Production Outlier Adj'!F$4:F$45,MATCH('GHGRP Production'!$D146,'GHGRP Production Outlier Adj'!$A$4:$A$45,0),1)*'GHGRP Production Outlier Adj'!F$1,1,IF(L146&lt;INDEX('GHGRP Production Outlier Adj'!I$4:I$45,MATCH('GHGRP Production'!$D146,'GHGRP Production Outlier Adj'!$A$4:$A$45,0),1)-INDEX('GHGRP Production Outlier Adj'!F$4:F$45,MATCH('GHGRP Production'!$D146,'GHGRP Production Outlier Adj'!$A$4:$A$45,0),1)*'GHGRP Production Outlier Adj'!F$1,1,0)),1)</f>
        <v>0</v>
      </c>
      <c r="V146" s="130">
        <f>IFERROR(IF(M146&gt;INDEX('GHGRP Production Outlier Adj'!J$4:J$45,MATCH('GHGRP Production'!$D146,'GHGRP Production Outlier Adj'!$A$4:$A$45,0),1)+INDEX('GHGRP Production Outlier Adj'!G$4:G$45,MATCH('GHGRP Production'!$D146,'GHGRP Production Outlier Adj'!$A$4:$A$45,0),1)*'GHGRP Production Outlier Adj'!G$1,1,IF(M146&lt;INDEX('GHGRP Production Outlier Adj'!J$4:J$45,MATCH('GHGRP Production'!$D146,'GHGRP Production Outlier Adj'!$A$4:$A$45,0),1)-INDEX('GHGRP Production Outlier Adj'!G$4:G$45,MATCH('GHGRP Production'!$D146,'GHGRP Production Outlier Adj'!$A$4:$A$45,0),1)*'GHGRP Production Outlier Adj'!G$1,1,0)),1)</f>
        <v>0</v>
      </c>
      <c r="W146" s="130">
        <f t="shared" si="20"/>
        <v>0</v>
      </c>
      <c r="X146" s="130">
        <f t="shared" si="21"/>
        <v>0</v>
      </c>
      <c r="Y146" s="135">
        <f t="shared" si="22"/>
        <v>10541.63</v>
      </c>
      <c r="Z146" s="135">
        <f t="shared" si="23"/>
        <v>31554250</v>
      </c>
    </row>
    <row r="147" spans="1:26" x14ac:dyDescent="0.3">
      <c r="A147" t="s">
        <v>2609</v>
      </c>
      <c r="B147" t="s">
        <v>105</v>
      </c>
      <c r="C147" s="130">
        <v>1008481</v>
      </c>
      <c r="D147" s="131" t="s">
        <v>2556</v>
      </c>
      <c r="E147" s="135">
        <v>2017.4299999999998</v>
      </c>
      <c r="F147" s="135">
        <v>1473.24</v>
      </c>
      <c r="G147" s="135">
        <v>2359.4299999999998</v>
      </c>
      <c r="H147" s="136">
        <v>197291712.77999899</v>
      </c>
      <c r="I147" s="136">
        <v>195952508.41</v>
      </c>
      <c r="J147" s="136">
        <v>194231593.96904999</v>
      </c>
      <c r="K147" s="137">
        <f t="shared" si="17"/>
        <v>1.0225619574044889E-5</v>
      </c>
      <c r="L147" s="137">
        <f t="shared" si="17"/>
        <v>7.5183523393202783E-6</v>
      </c>
      <c r="M147" s="137">
        <f t="shared" si="17"/>
        <v>1.2147508815563576E-5</v>
      </c>
      <c r="N147" s="136">
        <f t="shared" si="18"/>
        <v>2017.4299999999998</v>
      </c>
      <c r="O147" s="136">
        <f t="shared" si="18"/>
        <v>1473.24</v>
      </c>
      <c r="P147" s="136">
        <f t="shared" si="18"/>
        <v>2359.4299999999998</v>
      </c>
      <c r="Q147" s="135">
        <f t="shared" si="19"/>
        <v>1</v>
      </c>
      <c r="R147" s="135">
        <f t="shared" si="19"/>
        <v>1</v>
      </c>
      <c r="S147" s="135">
        <f t="shared" si="19"/>
        <v>1</v>
      </c>
      <c r="T147" s="130">
        <f>IFERROR(IF(K147&gt;INDEX('GHGRP Production Outlier Adj'!H$4:H$45,MATCH('GHGRP Production'!$D147,'GHGRP Production Outlier Adj'!$A$4:$A$45,0),1)+INDEX('GHGRP Production Outlier Adj'!E$4:E$45,MATCH('GHGRP Production'!$D147,'GHGRP Production Outlier Adj'!$A$4:$A$45,0),1)*'GHGRP Production Outlier Adj'!E$1,1,IF(K147&lt;INDEX('GHGRP Production Outlier Adj'!H$4:H$45,MATCH('GHGRP Production'!$D147,'GHGRP Production Outlier Adj'!$A$4:$A$45,0),1)-INDEX('GHGRP Production Outlier Adj'!E$4:E$45,MATCH('GHGRP Production'!$D147,'GHGRP Production Outlier Adj'!$A$4:$A$45,0),1)*'GHGRP Production Outlier Adj'!E$1,1,0)),1)</f>
        <v>0</v>
      </c>
      <c r="U147" s="130">
        <f>IFERROR(IF(L147&gt;INDEX('GHGRP Production Outlier Adj'!I$4:I$45,MATCH('GHGRP Production'!$D147,'GHGRP Production Outlier Adj'!$A$4:$A$45,0),1)+INDEX('GHGRP Production Outlier Adj'!F$4:F$45,MATCH('GHGRP Production'!$D147,'GHGRP Production Outlier Adj'!$A$4:$A$45,0),1)*'GHGRP Production Outlier Adj'!F$1,1,IF(L147&lt;INDEX('GHGRP Production Outlier Adj'!I$4:I$45,MATCH('GHGRP Production'!$D147,'GHGRP Production Outlier Adj'!$A$4:$A$45,0),1)-INDEX('GHGRP Production Outlier Adj'!F$4:F$45,MATCH('GHGRP Production'!$D147,'GHGRP Production Outlier Adj'!$A$4:$A$45,0),1)*'GHGRP Production Outlier Adj'!F$1,1,0)),1)</f>
        <v>0</v>
      </c>
      <c r="V147" s="130">
        <f>IFERROR(IF(M147&gt;INDEX('GHGRP Production Outlier Adj'!J$4:J$45,MATCH('GHGRP Production'!$D147,'GHGRP Production Outlier Adj'!$A$4:$A$45,0),1)+INDEX('GHGRP Production Outlier Adj'!G$4:G$45,MATCH('GHGRP Production'!$D147,'GHGRP Production Outlier Adj'!$A$4:$A$45,0),1)*'GHGRP Production Outlier Adj'!G$1,1,IF(M147&lt;INDEX('GHGRP Production Outlier Adj'!J$4:J$45,MATCH('GHGRP Production'!$D147,'GHGRP Production Outlier Adj'!$A$4:$A$45,0),1)-INDEX('GHGRP Production Outlier Adj'!G$4:G$45,MATCH('GHGRP Production'!$D147,'GHGRP Production Outlier Adj'!$A$4:$A$45,0),1)*'GHGRP Production Outlier Adj'!G$1,1,0)),1)</f>
        <v>0</v>
      </c>
      <c r="W147" s="130">
        <f t="shared" si="20"/>
        <v>0</v>
      </c>
      <c r="X147" s="130">
        <f t="shared" si="21"/>
        <v>0</v>
      </c>
      <c r="Y147" s="135">
        <f t="shared" si="22"/>
        <v>1473.24</v>
      </c>
      <c r="Z147" s="135">
        <f t="shared" si="23"/>
        <v>195952508.41</v>
      </c>
    </row>
    <row r="148" spans="1:26" x14ac:dyDescent="0.3">
      <c r="A148" t="s">
        <v>2609</v>
      </c>
      <c r="B148" t="s">
        <v>85</v>
      </c>
      <c r="C148" s="130">
        <v>1008482</v>
      </c>
      <c r="D148" s="131" t="s">
        <v>2559</v>
      </c>
      <c r="E148" s="135">
        <v>2118.1600000000003</v>
      </c>
      <c r="F148" s="135">
        <v>0</v>
      </c>
      <c r="G148" s="135">
        <v>0</v>
      </c>
      <c r="H148" s="136">
        <v>339612792</v>
      </c>
      <c r="I148" s="136">
        <v>0</v>
      </c>
      <c r="J148" s="136">
        <v>0</v>
      </c>
      <c r="K148" s="137">
        <f t="shared" si="17"/>
        <v>6.2369853253348607E-6</v>
      </c>
      <c r="L148" s="137" t="str">
        <f t="shared" si="17"/>
        <v>N/A</v>
      </c>
      <c r="M148" s="137" t="str">
        <f t="shared" si="17"/>
        <v>N/A</v>
      </c>
      <c r="N148" s="136">
        <f t="shared" si="18"/>
        <v>2118.1600000000003</v>
      </c>
      <c r="O148" s="136" t="str">
        <f t="shared" si="18"/>
        <v>N/A</v>
      </c>
      <c r="P148" s="136" t="str">
        <f t="shared" si="18"/>
        <v>N/A</v>
      </c>
      <c r="Q148" s="135">
        <f t="shared" si="19"/>
        <v>1</v>
      </c>
      <c r="R148" s="135">
        <f t="shared" si="19"/>
        <v>0</v>
      </c>
      <c r="S148" s="135">
        <f t="shared" si="19"/>
        <v>0</v>
      </c>
      <c r="T148" s="130">
        <f>IFERROR(IF(K148&gt;INDEX('GHGRP Production Outlier Adj'!H$4:H$45,MATCH('GHGRP Production'!$D148,'GHGRP Production Outlier Adj'!$A$4:$A$45,0),1)+INDEX('GHGRP Production Outlier Adj'!E$4:E$45,MATCH('GHGRP Production'!$D148,'GHGRP Production Outlier Adj'!$A$4:$A$45,0),1)*'GHGRP Production Outlier Adj'!E$1,1,IF(K148&lt;INDEX('GHGRP Production Outlier Adj'!H$4:H$45,MATCH('GHGRP Production'!$D148,'GHGRP Production Outlier Adj'!$A$4:$A$45,0),1)-INDEX('GHGRP Production Outlier Adj'!E$4:E$45,MATCH('GHGRP Production'!$D148,'GHGRP Production Outlier Adj'!$A$4:$A$45,0),1)*'GHGRP Production Outlier Adj'!E$1,1,0)),1)</f>
        <v>0</v>
      </c>
      <c r="U148" s="130">
        <f>IFERROR(IF(L148&gt;INDEX('GHGRP Production Outlier Adj'!I$4:I$45,MATCH('GHGRP Production'!$D148,'GHGRP Production Outlier Adj'!$A$4:$A$45,0),1)+INDEX('GHGRP Production Outlier Adj'!F$4:F$45,MATCH('GHGRP Production'!$D148,'GHGRP Production Outlier Adj'!$A$4:$A$45,0),1)*'GHGRP Production Outlier Adj'!F$1,1,IF(L148&lt;INDEX('GHGRP Production Outlier Adj'!I$4:I$45,MATCH('GHGRP Production'!$D148,'GHGRP Production Outlier Adj'!$A$4:$A$45,0),1)-INDEX('GHGRP Production Outlier Adj'!F$4:F$45,MATCH('GHGRP Production'!$D148,'GHGRP Production Outlier Adj'!$A$4:$A$45,0),1)*'GHGRP Production Outlier Adj'!F$1,1,0)),1)</f>
        <v>1</v>
      </c>
      <c r="V148" s="130">
        <f>IFERROR(IF(M148&gt;INDEX('GHGRP Production Outlier Adj'!J$4:J$45,MATCH('GHGRP Production'!$D148,'GHGRP Production Outlier Adj'!$A$4:$A$45,0),1)+INDEX('GHGRP Production Outlier Adj'!G$4:G$45,MATCH('GHGRP Production'!$D148,'GHGRP Production Outlier Adj'!$A$4:$A$45,0),1)*'GHGRP Production Outlier Adj'!G$1,1,IF(M148&lt;INDEX('GHGRP Production Outlier Adj'!J$4:J$45,MATCH('GHGRP Production'!$D148,'GHGRP Production Outlier Adj'!$A$4:$A$45,0),1)-INDEX('GHGRP Production Outlier Adj'!G$4:G$45,MATCH('GHGRP Production'!$D148,'GHGRP Production Outlier Adj'!$A$4:$A$45,0),1)*'GHGRP Production Outlier Adj'!G$1,1,0)),1)</f>
        <v>1</v>
      </c>
      <c r="W148" s="130">
        <f t="shared" si="20"/>
        <v>0</v>
      </c>
      <c r="X148" s="130">
        <f t="shared" si="21"/>
        <v>1</v>
      </c>
      <c r="Y148" s="135">
        <f t="shared" si="22"/>
        <v>2118.1600000000003</v>
      </c>
      <c r="Z148" s="135">
        <f t="shared" si="23"/>
        <v>339612792</v>
      </c>
    </row>
    <row r="149" spans="1:26" x14ac:dyDescent="0.3">
      <c r="A149" t="s">
        <v>2609</v>
      </c>
      <c r="B149" t="s">
        <v>102</v>
      </c>
      <c r="C149" s="130">
        <v>1008483</v>
      </c>
      <c r="D149" s="131" t="s">
        <v>2555</v>
      </c>
      <c r="E149" s="135">
        <v>3641.62</v>
      </c>
      <c r="F149" s="135">
        <v>4320.2199999999993</v>
      </c>
      <c r="G149" s="135">
        <v>41.940000000000005</v>
      </c>
      <c r="H149" s="136">
        <v>9213849</v>
      </c>
      <c r="I149" s="136">
        <v>9424496</v>
      </c>
      <c r="J149" s="136">
        <v>4787625</v>
      </c>
      <c r="K149" s="137">
        <f t="shared" si="17"/>
        <v>3.9523330586381435E-4</v>
      </c>
      <c r="L149" s="137">
        <f t="shared" si="17"/>
        <v>4.5840329286574047E-4</v>
      </c>
      <c r="M149" s="137">
        <f t="shared" si="17"/>
        <v>8.7600845930915656E-6</v>
      </c>
      <c r="N149" s="136">
        <f t="shared" si="18"/>
        <v>3641.62</v>
      </c>
      <c r="O149" s="136">
        <f t="shared" si="18"/>
        <v>4320.2199999999993</v>
      </c>
      <c r="P149" s="136">
        <f t="shared" si="18"/>
        <v>41.940000000000005</v>
      </c>
      <c r="Q149" s="135">
        <f t="shared" si="19"/>
        <v>1</v>
      </c>
      <c r="R149" s="135">
        <f t="shared" si="19"/>
        <v>1</v>
      </c>
      <c r="S149" s="135">
        <f t="shared" si="19"/>
        <v>1</v>
      </c>
      <c r="T149" s="130">
        <f>IFERROR(IF(K149&gt;INDEX('GHGRP Production Outlier Adj'!H$4:H$45,MATCH('GHGRP Production'!$D149,'GHGRP Production Outlier Adj'!$A$4:$A$45,0),1)+INDEX('GHGRP Production Outlier Adj'!E$4:E$45,MATCH('GHGRP Production'!$D149,'GHGRP Production Outlier Adj'!$A$4:$A$45,0),1)*'GHGRP Production Outlier Adj'!E$1,1,IF(K149&lt;INDEX('GHGRP Production Outlier Adj'!H$4:H$45,MATCH('GHGRP Production'!$D149,'GHGRP Production Outlier Adj'!$A$4:$A$45,0),1)-INDEX('GHGRP Production Outlier Adj'!E$4:E$45,MATCH('GHGRP Production'!$D149,'GHGRP Production Outlier Adj'!$A$4:$A$45,0),1)*'GHGRP Production Outlier Adj'!E$1,1,0)),1)</f>
        <v>0</v>
      </c>
      <c r="U149" s="130">
        <f>IFERROR(IF(L149&gt;INDEX('GHGRP Production Outlier Adj'!I$4:I$45,MATCH('GHGRP Production'!$D149,'GHGRP Production Outlier Adj'!$A$4:$A$45,0),1)+INDEX('GHGRP Production Outlier Adj'!F$4:F$45,MATCH('GHGRP Production'!$D149,'GHGRP Production Outlier Adj'!$A$4:$A$45,0),1)*'GHGRP Production Outlier Adj'!F$1,1,IF(L149&lt;INDEX('GHGRP Production Outlier Adj'!I$4:I$45,MATCH('GHGRP Production'!$D149,'GHGRP Production Outlier Adj'!$A$4:$A$45,0),1)-INDEX('GHGRP Production Outlier Adj'!F$4:F$45,MATCH('GHGRP Production'!$D149,'GHGRP Production Outlier Adj'!$A$4:$A$45,0),1)*'GHGRP Production Outlier Adj'!F$1,1,0)),1)</f>
        <v>1</v>
      </c>
      <c r="V149" s="130">
        <f>IFERROR(IF(M149&gt;INDEX('GHGRP Production Outlier Adj'!J$4:J$45,MATCH('GHGRP Production'!$D149,'GHGRP Production Outlier Adj'!$A$4:$A$45,0),1)+INDEX('GHGRP Production Outlier Adj'!G$4:G$45,MATCH('GHGRP Production'!$D149,'GHGRP Production Outlier Adj'!$A$4:$A$45,0),1)*'GHGRP Production Outlier Adj'!G$1,1,IF(M149&lt;INDEX('GHGRP Production Outlier Adj'!J$4:J$45,MATCH('GHGRP Production'!$D149,'GHGRP Production Outlier Adj'!$A$4:$A$45,0),1)-INDEX('GHGRP Production Outlier Adj'!G$4:G$45,MATCH('GHGRP Production'!$D149,'GHGRP Production Outlier Adj'!$A$4:$A$45,0),1)*'GHGRP Production Outlier Adj'!G$1,1,0)),1)</f>
        <v>0</v>
      </c>
      <c r="W149" s="130">
        <f t="shared" si="20"/>
        <v>1</v>
      </c>
      <c r="X149" s="130">
        <f t="shared" si="21"/>
        <v>0</v>
      </c>
      <c r="Y149" s="135">
        <f t="shared" si="22"/>
        <v>41.940000000000005</v>
      </c>
      <c r="Z149" s="135">
        <f t="shared" si="23"/>
        <v>4787625</v>
      </c>
    </row>
    <row r="150" spans="1:26" x14ac:dyDescent="0.3">
      <c r="A150" t="s">
        <v>2609</v>
      </c>
      <c r="B150" t="s">
        <v>101</v>
      </c>
      <c r="C150" s="130">
        <v>1008490</v>
      </c>
      <c r="D150" s="131" t="s">
        <v>2570</v>
      </c>
      <c r="E150" s="135">
        <v>6047.17</v>
      </c>
      <c r="F150" s="135">
        <v>5101.3799999999992</v>
      </c>
      <c r="G150" s="135">
        <v>5536.0599999999995</v>
      </c>
      <c r="H150" s="136">
        <v>69677790</v>
      </c>
      <c r="I150" s="136">
        <v>67424694</v>
      </c>
      <c r="J150" s="136">
        <v>71335982</v>
      </c>
      <c r="K150" s="137">
        <f t="shared" si="17"/>
        <v>8.6787626301006385E-5</v>
      </c>
      <c r="L150" s="137">
        <f t="shared" si="17"/>
        <v>7.5660410116210527E-5</v>
      </c>
      <c r="M150" s="137">
        <f t="shared" si="17"/>
        <v>7.7605436201887558E-5</v>
      </c>
      <c r="N150" s="136">
        <f t="shared" si="18"/>
        <v>6047.17</v>
      </c>
      <c r="O150" s="136">
        <f t="shared" si="18"/>
        <v>5101.3799999999992</v>
      </c>
      <c r="P150" s="136">
        <f t="shared" si="18"/>
        <v>5536.0599999999995</v>
      </c>
      <c r="Q150" s="135">
        <f t="shared" si="19"/>
        <v>1</v>
      </c>
      <c r="R150" s="135">
        <f t="shared" si="19"/>
        <v>1</v>
      </c>
      <c r="S150" s="135">
        <f t="shared" si="19"/>
        <v>1</v>
      </c>
      <c r="T150" s="130">
        <f>IFERROR(IF(K150&gt;INDEX('GHGRP Production Outlier Adj'!H$4:H$45,MATCH('GHGRP Production'!$D150,'GHGRP Production Outlier Adj'!$A$4:$A$45,0),1)+INDEX('GHGRP Production Outlier Adj'!E$4:E$45,MATCH('GHGRP Production'!$D150,'GHGRP Production Outlier Adj'!$A$4:$A$45,0),1)*'GHGRP Production Outlier Adj'!E$1,1,IF(K150&lt;INDEX('GHGRP Production Outlier Adj'!H$4:H$45,MATCH('GHGRP Production'!$D150,'GHGRP Production Outlier Adj'!$A$4:$A$45,0),1)-INDEX('GHGRP Production Outlier Adj'!E$4:E$45,MATCH('GHGRP Production'!$D150,'GHGRP Production Outlier Adj'!$A$4:$A$45,0),1)*'GHGRP Production Outlier Adj'!E$1,1,0)),1)</f>
        <v>0</v>
      </c>
      <c r="U150" s="130">
        <f>IFERROR(IF(L150&gt;INDEX('GHGRP Production Outlier Adj'!I$4:I$45,MATCH('GHGRP Production'!$D150,'GHGRP Production Outlier Adj'!$A$4:$A$45,0),1)+INDEX('GHGRP Production Outlier Adj'!F$4:F$45,MATCH('GHGRP Production'!$D150,'GHGRP Production Outlier Adj'!$A$4:$A$45,0),1)*'GHGRP Production Outlier Adj'!F$1,1,IF(L150&lt;INDEX('GHGRP Production Outlier Adj'!I$4:I$45,MATCH('GHGRP Production'!$D150,'GHGRP Production Outlier Adj'!$A$4:$A$45,0),1)-INDEX('GHGRP Production Outlier Adj'!F$4:F$45,MATCH('GHGRP Production'!$D150,'GHGRP Production Outlier Adj'!$A$4:$A$45,0),1)*'GHGRP Production Outlier Adj'!F$1,1,0)),1)</f>
        <v>0</v>
      </c>
      <c r="V150" s="130">
        <f>IFERROR(IF(M150&gt;INDEX('GHGRP Production Outlier Adj'!J$4:J$45,MATCH('GHGRP Production'!$D150,'GHGRP Production Outlier Adj'!$A$4:$A$45,0),1)+INDEX('GHGRP Production Outlier Adj'!G$4:G$45,MATCH('GHGRP Production'!$D150,'GHGRP Production Outlier Adj'!$A$4:$A$45,0),1)*'GHGRP Production Outlier Adj'!G$1,1,IF(M150&lt;INDEX('GHGRP Production Outlier Adj'!J$4:J$45,MATCH('GHGRP Production'!$D150,'GHGRP Production Outlier Adj'!$A$4:$A$45,0),1)-INDEX('GHGRP Production Outlier Adj'!G$4:G$45,MATCH('GHGRP Production'!$D150,'GHGRP Production Outlier Adj'!$A$4:$A$45,0),1)*'GHGRP Production Outlier Adj'!G$1,1,0)),1)</f>
        <v>0</v>
      </c>
      <c r="W150" s="130">
        <f t="shared" si="20"/>
        <v>0</v>
      </c>
      <c r="X150" s="130">
        <f t="shared" si="21"/>
        <v>0</v>
      </c>
      <c r="Y150" s="135">
        <f t="shared" si="22"/>
        <v>5101.3799999999992</v>
      </c>
      <c r="Z150" s="135">
        <f t="shared" si="23"/>
        <v>67424694</v>
      </c>
    </row>
    <row r="151" spans="1:26" x14ac:dyDescent="0.3">
      <c r="A151" t="s">
        <v>2609</v>
      </c>
      <c r="B151" t="s">
        <v>85</v>
      </c>
      <c r="C151" s="130">
        <v>1008492</v>
      </c>
      <c r="D151" s="131" t="s">
        <v>2560</v>
      </c>
      <c r="E151" s="135">
        <v>3028.88</v>
      </c>
      <c r="F151" s="135">
        <v>2516.9399999999996</v>
      </c>
      <c r="G151" s="135">
        <v>2467.44</v>
      </c>
      <c r="H151" s="136">
        <v>224394951.88999999</v>
      </c>
      <c r="I151" s="136">
        <v>165801377</v>
      </c>
      <c r="J151" s="136">
        <v>130740696</v>
      </c>
      <c r="K151" s="137">
        <f t="shared" si="17"/>
        <v>1.3497986360605736E-5</v>
      </c>
      <c r="L151" s="137">
        <f t="shared" si="17"/>
        <v>1.5180452934356508E-5</v>
      </c>
      <c r="M151" s="137">
        <f t="shared" si="17"/>
        <v>1.8872776996689691E-5</v>
      </c>
      <c r="N151" s="136">
        <f t="shared" si="18"/>
        <v>3028.88</v>
      </c>
      <c r="O151" s="136">
        <f t="shared" si="18"/>
        <v>2516.9399999999996</v>
      </c>
      <c r="P151" s="136">
        <f t="shared" si="18"/>
        <v>2467.44</v>
      </c>
      <c r="Q151" s="135">
        <f t="shared" si="19"/>
        <v>1</v>
      </c>
      <c r="R151" s="135">
        <f t="shared" si="19"/>
        <v>1</v>
      </c>
      <c r="S151" s="135">
        <f t="shared" si="19"/>
        <v>1</v>
      </c>
      <c r="T151" s="130">
        <f>IFERROR(IF(K151&gt;INDEX('GHGRP Production Outlier Adj'!H$4:H$45,MATCH('GHGRP Production'!$D151,'GHGRP Production Outlier Adj'!$A$4:$A$45,0),1)+INDEX('GHGRP Production Outlier Adj'!E$4:E$45,MATCH('GHGRP Production'!$D151,'GHGRP Production Outlier Adj'!$A$4:$A$45,0),1)*'GHGRP Production Outlier Adj'!E$1,1,IF(K151&lt;INDEX('GHGRP Production Outlier Adj'!H$4:H$45,MATCH('GHGRP Production'!$D151,'GHGRP Production Outlier Adj'!$A$4:$A$45,0),1)-INDEX('GHGRP Production Outlier Adj'!E$4:E$45,MATCH('GHGRP Production'!$D151,'GHGRP Production Outlier Adj'!$A$4:$A$45,0),1)*'GHGRP Production Outlier Adj'!E$1,1,0)),1)</f>
        <v>0</v>
      </c>
      <c r="U151" s="130">
        <f>IFERROR(IF(L151&gt;INDEX('GHGRP Production Outlier Adj'!I$4:I$45,MATCH('GHGRP Production'!$D151,'GHGRP Production Outlier Adj'!$A$4:$A$45,0),1)+INDEX('GHGRP Production Outlier Adj'!F$4:F$45,MATCH('GHGRP Production'!$D151,'GHGRP Production Outlier Adj'!$A$4:$A$45,0),1)*'GHGRP Production Outlier Adj'!F$1,1,IF(L151&lt;INDEX('GHGRP Production Outlier Adj'!I$4:I$45,MATCH('GHGRP Production'!$D151,'GHGRP Production Outlier Adj'!$A$4:$A$45,0),1)-INDEX('GHGRP Production Outlier Adj'!F$4:F$45,MATCH('GHGRP Production'!$D151,'GHGRP Production Outlier Adj'!$A$4:$A$45,0),1)*'GHGRP Production Outlier Adj'!F$1,1,0)),1)</f>
        <v>0</v>
      </c>
      <c r="V151" s="130">
        <f>IFERROR(IF(M151&gt;INDEX('GHGRP Production Outlier Adj'!J$4:J$45,MATCH('GHGRP Production'!$D151,'GHGRP Production Outlier Adj'!$A$4:$A$45,0),1)+INDEX('GHGRP Production Outlier Adj'!G$4:G$45,MATCH('GHGRP Production'!$D151,'GHGRP Production Outlier Adj'!$A$4:$A$45,0),1)*'GHGRP Production Outlier Adj'!G$1,1,IF(M151&lt;INDEX('GHGRP Production Outlier Adj'!J$4:J$45,MATCH('GHGRP Production'!$D151,'GHGRP Production Outlier Adj'!$A$4:$A$45,0),1)-INDEX('GHGRP Production Outlier Adj'!G$4:G$45,MATCH('GHGRP Production'!$D151,'GHGRP Production Outlier Adj'!$A$4:$A$45,0),1)*'GHGRP Production Outlier Adj'!G$1,1,0)),1)</f>
        <v>0</v>
      </c>
      <c r="W151" s="130">
        <f t="shared" si="20"/>
        <v>0</v>
      </c>
      <c r="X151" s="130">
        <f t="shared" si="21"/>
        <v>0</v>
      </c>
      <c r="Y151" s="135">
        <f t="shared" si="22"/>
        <v>2516.9399999999996</v>
      </c>
      <c r="Z151" s="135">
        <f t="shared" si="23"/>
        <v>165801377</v>
      </c>
    </row>
    <row r="152" spans="1:26" x14ac:dyDescent="0.3">
      <c r="A152" t="s">
        <v>2609</v>
      </c>
      <c r="B152" t="s">
        <v>72</v>
      </c>
      <c r="C152" s="130">
        <v>1008499</v>
      </c>
      <c r="D152" s="131" t="s">
        <v>2592</v>
      </c>
      <c r="E152" s="135">
        <v>320.88</v>
      </c>
      <c r="F152" s="135">
        <v>362.72</v>
      </c>
      <c r="G152" s="135">
        <v>359.27</v>
      </c>
      <c r="H152" s="136">
        <v>3994287.3339999998</v>
      </c>
      <c r="I152" s="136">
        <v>2618887.61</v>
      </c>
      <c r="J152" s="136">
        <v>1660766.9</v>
      </c>
      <c r="K152" s="137">
        <f t="shared" si="17"/>
        <v>8.0334731372132175E-5</v>
      </c>
      <c r="L152" s="137">
        <f t="shared" si="17"/>
        <v>1.3850155257330804E-4</v>
      </c>
      <c r="M152" s="137">
        <f t="shared" si="17"/>
        <v>2.1632777001998293E-4</v>
      </c>
      <c r="N152" s="136">
        <f t="shared" si="18"/>
        <v>320.88</v>
      </c>
      <c r="O152" s="136">
        <f t="shared" si="18"/>
        <v>362.72</v>
      </c>
      <c r="P152" s="136">
        <f t="shared" si="18"/>
        <v>359.27</v>
      </c>
      <c r="Q152" s="135">
        <f t="shared" si="19"/>
        <v>1</v>
      </c>
      <c r="R152" s="135">
        <f t="shared" si="19"/>
        <v>1</v>
      </c>
      <c r="S152" s="135">
        <f t="shared" si="19"/>
        <v>1</v>
      </c>
      <c r="T152" s="130">
        <f>IFERROR(IF(K152&gt;INDEX('GHGRP Production Outlier Adj'!H$4:H$45,MATCH('GHGRP Production'!$D152,'GHGRP Production Outlier Adj'!$A$4:$A$45,0),1)+INDEX('GHGRP Production Outlier Adj'!E$4:E$45,MATCH('GHGRP Production'!$D152,'GHGRP Production Outlier Adj'!$A$4:$A$45,0),1)*'GHGRP Production Outlier Adj'!E$1,1,IF(K152&lt;INDEX('GHGRP Production Outlier Adj'!H$4:H$45,MATCH('GHGRP Production'!$D152,'GHGRP Production Outlier Adj'!$A$4:$A$45,0),1)-INDEX('GHGRP Production Outlier Adj'!E$4:E$45,MATCH('GHGRP Production'!$D152,'GHGRP Production Outlier Adj'!$A$4:$A$45,0),1)*'GHGRP Production Outlier Adj'!E$1,1,0)),1)</f>
        <v>0</v>
      </c>
      <c r="U152" s="130">
        <f>IFERROR(IF(L152&gt;INDEX('GHGRP Production Outlier Adj'!I$4:I$45,MATCH('GHGRP Production'!$D152,'GHGRP Production Outlier Adj'!$A$4:$A$45,0),1)+INDEX('GHGRP Production Outlier Adj'!F$4:F$45,MATCH('GHGRP Production'!$D152,'GHGRP Production Outlier Adj'!$A$4:$A$45,0),1)*'GHGRP Production Outlier Adj'!F$1,1,IF(L152&lt;INDEX('GHGRP Production Outlier Adj'!I$4:I$45,MATCH('GHGRP Production'!$D152,'GHGRP Production Outlier Adj'!$A$4:$A$45,0),1)-INDEX('GHGRP Production Outlier Adj'!F$4:F$45,MATCH('GHGRP Production'!$D152,'GHGRP Production Outlier Adj'!$A$4:$A$45,0),1)*'GHGRP Production Outlier Adj'!F$1,1,0)),1)</f>
        <v>1</v>
      </c>
      <c r="V152" s="130">
        <f>IFERROR(IF(M152&gt;INDEX('GHGRP Production Outlier Adj'!J$4:J$45,MATCH('GHGRP Production'!$D152,'GHGRP Production Outlier Adj'!$A$4:$A$45,0),1)+INDEX('GHGRP Production Outlier Adj'!G$4:G$45,MATCH('GHGRP Production'!$D152,'GHGRP Production Outlier Adj'!$A$4:$A$45,0),1)*'GHGRP Production Outlier Adj'!G$1,1,IF(M152&lt;INDEX('GHGRP Production Outlier Adj'!J$4:J$45,MATCH('GHGRP Production'!$D152,'GHGRP Production Outlier Adj'!$A$4:$A$45,0),1)-INDEX('GHGRP Production Outlier Adj'!G$4:G$45,MATCH('GHGRP Production'!$D152,'GHGRP Production Outlier Adj'!$A$4:$A$45,0),1)*'GHGRP Production Outlier Adj'!G$1,1,0)),1)</f>
        <v>1</v>
      </c>
      <c r="W152" s="130">
        <f t="shared" si="20"/>
        <v>0</v>
      </c>
      <c r="X152" s="130">
        <f t="shared" si="21"/>
        <v>1</v>
      </c>
      <c r="Y152" s="135">
        <f t="shared" si="22"/>
        <v>320.88</v>
      </c>
      <c r="Z152" s="135">
        <f t="shared" si="23"/>
        <v>3994287.3339999998</v>
      </c>
    </row>
    <row r="153" spans="1:26" x14ac:dyDescent="0.3">
      <c r="A153" t="s">
        <v>2609</v>
      </c>
      <c r="B153" t="s">
        <v>102</v>
      </c>
      <c r="C153" s="130">
        <v>1008502</v>
      </c>
      <c r="D153" s="131" t="s">
        <v>2555</v>
      </c>
      <c r="E153" s="135">
        <v>505.33</v>
      </c>
      <c r="F153" s="135">
        <v>474.40999999999997</v>
      </c>
      <c r="G153" s="135">
        <v>0</v>
      </c>
      <c r="H153" s="136">
        <v>16871977.100000001</v>
      </c>
      <c r="I153" s="136">
        <v>15979011</v>
      </c>
      <c r="J153" s="136">
        <v>0</v>
      </c>
      <c r="K153" s="137">
        <f t="shared" si="17"/>
        <v>2.9950846720862366E-5</v>
      </c>
      <c r="L153" s="137">
        <f t="shared" si="17"/>
        <v>2.9689572151868472E-5</v>
      </c>
      <c r="M153" s="137" t="str">
        <f t="shared" si="17"/>
        <v>N/A</v>
      </c>
      <c r="N153" s="136">
        <f t="shared" si="18"/>
        <v>505.33</v>
      </c>
      <c r="O153" s="136">
        <f t="shared" si="18"/>
        <v>474.40999999999997</v>
      </c>
      <c r="P153" s="136" t="str">
        <f t="shared" si="18"/>
        <v>N/A</v>
      </c>
      <c r="Q153" s="135">
        <f t="shared" si="19"/>
        <v>1</v>
      </c>
      <c r="R153" s="135">
        <f t="shared" si="19"/>
        <v>1</v>
      </c>
      <c r="S153" s="135">
        <f t="shared" si="19"/>
        <v>0</v>
      </c>
      <c r="T153" s="130">
        <f>IFERROR(IF(K153&gt;INDEX('GHGRP Production Outlier Adj'!H$4:H$45,MATCH('GHGRP Production'!$D153,'GHGRP Production Outlier Adj'!$A$4:$A$45,0),1)+INDEX('GHGRP Production Outlier Adj'!E$4:E$45,MATCH('GHGRP Production'!$D153,'GHGRP Production Outlier Adj'!$A$4:$A$45,0),1)*'GHGRP Production Outlier Adj'!E$1,1,IF(K153&lt;INDEX('GHGRP Production Outlier Adj'!H$4:H$45,MATCH('GHGRP Production'!$D153,'GHGRP Production Outlier Adj'!$A$4:$A$45,0),1)-INDEX('GHGRP Production Outlier Adj'!E$4:E$45,MATCH('GHGRP Production'!$D153,'GHGRP Production Outlier Adj'!$A$4:$A$45,0),1)*'GHGRP Production Outlier Adj'!E$1,1,0)),1)</f>
        <v>0</v>
      </c>
      <c r="U153" s="130">
        <f>IFERROR(IF(L153&gt;INDEX('GHGRP Production Outlier Adj'!I$4:I$45,MATCH('GHGRP Production'!$D153,'GHGRP Production Outlier Adj'!$A$4:$A$45,0),1)+INDEX('GHGRP Production Outlier Adj'!F$4:F$45,MATCH('GHGRP Production'!$D153,'GHGRP Production Outlier Adj'!$A$4:$A$45,0),1)*'GHGRP Production Outlier Adj'!F$1,1,IF(L153&lt;INDEX('GHGRP Production Outlier Adj'!I$4:I$45,MATCH('GHGRP Production'!$D153,'GHGRP Production Outlier Adj'!$A$4:$A$45,0),1)-INDEX('GHGRP Production Outlier Adj'!F$4:F$45,MATCH('GHGRP Production'!$D153,'GHGRP Production Outlier Adj'!$A$4:$A$45,0),1)*'GHGRP Production Outlier Adj'!F$1,1,0)),1)</f>
        <v>0</v>
      </c>
      <c r="V153" s="130">
        <f>IFERROR(IF(M153&gt;INDEX('GHGRP Production Outlier Adj'!J$4:J$45,MATCH('GHGRP Production'!$D153,'GHGRP Production Outlier Adj'!$A$4:$A$45,0),1)+INDEX('GHGRP Production Outlier Adj'!G$4:G$45,MATCH('GHGRP Production'!$D153,'GHGRP Production Outlier Adj'!$A$4:$A$45,0),1)*'GHGRP Production Outlier Adj'!G$1,1,IF(M153&lt;INDEX('GHGRP Production Outlier Adj'!J$4:J$45,MATCH('GHGRP Production'!$D153,'GHGRP Production Outlier Adj'!$A$4:$A$45,0),1)-INDEX('GHGRP Production Outlier Adj'!G$4:G$45,MATCH('GHGRP Production'!$D153,'GHGRP Production Outlier Adj'!$A$4:$A$45,0),1)*'GHGRP Production Outlier Adj'!G$1,1,0)),1)</f>
        <v>1</v>
      </c>
      <c r="W153" s="130">
        <f t="shared" si="20"/>
        <v>0</v>
      </c>
      <c r="X153" s="130">
        <f t="shared" si="21"/>
        <v>0</v>
      </c>
      <c r="Y153" s="135">
        <f t="shared" si="22"/>
        <v>474.40999999999997</v>
      </c>
      <c r="Z153" s="135">
        <f t="shared" si="23"/>
        <v>15979011</v>
      </c>
    </row>
    <row r="154" spans="1:26" x14ac:dyDescent="0.3">
      <c r="A154" t="s">
        <v>2609</v>
      </c>
      <c r="B154" t="s">
        <v>105</v>
      </c>
      <c r="C154" s="130">
        <v>1008503</v>
      </c>
      <c r="D154" s="131" t="s">
        <v>2556</v>
      </c>
      <c r="E154" s="135">
        <v>10134.4</v>
      </c>
      <c r="F154" s="135">
        <v>9589.8899999999976</v>
      </c>
      <c r="G154" s="135">
        <v>11981.689999999999</v>
      </c>
      <c r="H154" s="136">
        <v>635374548.89999998</v>
      </c>
      <c r="I154" s="136">
        <v>685347633.70000005</v>
      </c>
      <c r="J154" s="136">
        <v>754469968.5</v>
      </c>
      <c r="K154" s="137">
        <f t="shared" si="17"/>
        <v>1.5950276915474981E-5</v>
      </c>
      <c r="L154" s="137">
        <f t="shared" si="17"/>
        <v>1.3992738179056468E-5</v>
      </c>
      <c r="M154" s="137">
        <f t="shared" si="17"/>
        <v>1.5880936949447312E-5</v>
      </c>
      <c r="N154" s="136">
        <f t="shared" si="18"/>
        <v>10134.4</v>
      </c>
      <c r="O154" s="136">
        <f t="shared" si="18"/>
        <v>9589.8899999999976</v>
      </c>
      <c r="P154" s="136">
        <f t="shared" si="18"/>
        <v>11981.69</v>
      </c>
      <c r="Q154" s="135">
        <f t="shared" si="19"/>
        <v>1</v>
      </c>
      <c r="R154" s="135">
        <f t="shared" si="19"/>
        <v>1</v>
      </c>
      <c r="S154" s="135">
        <f t="shared" si="19"/>
        <v>1</v>
      </c>
      <c r="T154" s="130">
        <f>IFERROR(IF(K154&gt;INDEX('GHGRP Production Outlier Adj'!H$4:H$45,MATCH('GHGRP Production'!$D154,'GHGRP Production Outlier Adj'!$A$4:$A$45,0),1)+INDEX('GHGRP Production Outlier Adj'!E$4:E$45,MATCH('GHGRP Production'!$D154,'GHGRP Production Outlier Adj'!$A$4:$A$45,0),1)*'GHGRP Production Outlier Adj'!E$1,1,IF(K154&lt;INDEX('GHGRP Production Outlier Adj'!H$4:H$45,MATCH('GHGRP Production'!$D154,'GHGRP Production Outlier Adj'!$A$4:$A$45,0),1)-INDEX('GHGRP Production Outlier Adj'!E$4:E$45,MATCH('GHGRP Production'!$D154,'GHGRP Production Outlier Adj'!$A$4:$A$45,0),1)*'GHGRP Production Outlier Adj'!E$1,1,0)),1)</f>
        <v>0</v>
      </c>
      <c r="U154" s="130">
        <f>IFERROR(IF(L154&gt;INDEX('GHGRP Production Outlier Adj'!I$4:I$45,MATCH('GHGRP Production'!$D154,'GHGRP Production Outlier Adj'!$A$4:$A$45,0),1)+INDEX('GHGRP Production Outlier Adj'!F$4:F$45,MATCH('GHGRP Production'!$D154,'GHGRP Production Outlier Adj'!$A$4:$A$45,0),1)*'GHGRP Production Outlier Adj'!F$1,1,IF(L154&lt;INDEX('GHGRP Production Outlier Adj'!I$4:I$45,MATCH('GHGRP Production'!$D154,'GHGRP Production Outlier Adj'!$A$4:$A$45,0),1)-INDEX('GHGRP Production Outlier Adj'!F$4:F$45,MATCH('GHGRP Production'!$D154,'GHGRP Production Outlier Adj'!$A$4:$A$45,0),1)*'GHGRP Production Outlier Adj'!F$1,1,0)),1)</f>
        <v>0</v>
      </c>
      <c r="V154" s="130">
        <f>IFERROR(IF(M154&gt;INDEX('GHGRP Production Outlier Adj'!J$4:J$45,MATCH('GHGRP Production'!$D154,'GHGRP Production Outlier Adj'!$A$4:$A$45,0),1)+INDEX('GHGRP Production Outlier Adj'!G$4:G$45,MATCH('GHGRP Production'!$D154,'GHGRP Production Outlier Adj'!$A$4:$A$45,0),1)*'GHGRP Production Outlier Adj'!G$1,1,IF(M154&lt;INDEX('GHGRP Production Outlier Adj'!J$4:J$45,MATCH('GHGRP Production'!$D154,'GHGRP Production Outlier Adj'!$A$4:$A$45,0),1)-INDEX('GHGRP Production Outlier Adj'!G$4:G$45,MATCH('GHGRP Production'!$D154,'GHGRP Production Outlier Adj'!$A$4:$A$45,0),1)*'GHGRP Production Outlier Adj'!G$1,1,0)),1)</f>
        <v>0</v>
      </c>
      <c r="W154" s="130">
        <f t="shared" si="20"/>
        <v>0</v>
      </c>
      <c r="X154" s="130">
        <f t="shared" si="21"/>
        <v>0</v>
      </c>
      <c r="Y154" s="135">
        <f t="shared" si="22"/>
        <v>9589.8899999999976</v>
      </c>
      <c r="Z154" s="135">
        <f t="shared" si="23"/>
        <v>685347633.70000005</v>
      </c>
    </row>
    <row r="155" spans="1:26" x14ac:dyDescent="0.3">
      <c r="A155" t="s">
        <v>2609</v>
      </c>
      <c r="B155" t="s">
        <v>91</v>
      </c>
      <c r="C155" s="130">
        <v>1008506</v>
      </c>
      <c r="D155" s="131" t="s">
        <v>2558</v>
      </c>
      <c r="E155" s="135">
        <v>710.69999999999993</v>
      </c>
      <c r="F155" s="135">
        <v>614.46</v>
      </c>
      <c r="G155" s="135">
        <v>802.12000000000012</v>
      </c>
      <c r="H155" s="136">
        <v>4159240</v>
      </c>
      <c r="I155" s="136">
        <v>4306026</v>
      </c>
      <c r="J155" s="136">
        <v>4475921</v>
      </c>
      <c r="K155" s="137">
        <f t="shared" si="17"/>
        <v>1.7087256325674881E-4</v>
      </c>
      <c r="L155" s="137">
        <f t="shared" si="17"/>
        <v>1.4269769852759832E-4</v>
      </c>
      <c r="M155" s="137">
        <f t="shared" si="17"/>
        <v>1.7920780996804906E-4</v>
      </c>
      <c r="N155" s="136">
        <f t="shared" si="18"/>
        <v>710.69999999999993</v>
      </c>
      <c r="O155" s="136">
        <f t="shared" si="18"/>
        <v>614.46</v>
      </c>
      <c r="P155" s="136">
        <f t="shared" si="18"/>
        <v>802.12000000000012</v>
      </c>
      <c r="Q155" s="135">
        <f t="shared" si="19"/>
        <v>1</v>
      </c>
      <c r="R155" s="135">
        <f t="shared" si="19"/>
        <v>1</v>
      </c>
      <c r="S155" s="135">
        <f t="shared" si="19"/>
        <v>1</v>
      </c>
      <c r="T155" s="130">
        <f>IFERROR(IF(K155&gt;INDEX('GHGRP Production Outlier Adj'!H$4:H$45,MATCH('GHGRP Production'!$D155,'GHGRP Production Outlier Adj'!$A$4:$A$45,0),1)+INDEX('GHGRP Production Outlier Adj'!E$4:E$45,MATCH('GHGRP Production'!$D155,'GHGRP Production Outlier Adj'!$A$4:$A$45,0),1)*'GHGRP Production Outlier Adj'!E$1,1,IF(K155&lt;INDEX('GHGRP Production Outlier Adj'!H$4:H$45,MATCH('GHGRP Production'!$D155,'GHGRP Production Outlier Adj'!$A$4:$A$45,0),1)-INDEX('GHGRP Production Outlier Adj'!E$4:E$45,MATCH('GHGRP Production'!$D155,'GHGRP Production Outlier Adj'!$A$4:$A$45,0),1)*'GHGRP Production Outlier Adj'!E$1,1,0)),1)</f>
        <v>0</v>
      </c>
      <c r="U155" s="130">
        <f>IFERROR(IF(L155&gt;INDEX('GHGRP Production Outlier Adj'!I$4:I$45,MATCH('GHGRP Production'!$D155,'GHGRP Production Outlier Adj'!$A$4:$A$45,0),1)+INDEX('GHGRP Production Outlier Adj'!F$4:F$45,MATCH('GHGRP Production'!$D155,'GHGRP Production Outlier Adj'!$A$4:$A$45,0),1)*'GHGRP Production Outlier Adj'!F$1,1,IF(L155&lt;INDEX('GHGRP Production Outlier Adj'!I$4:I$45,MATCH('GHGRP Production'!$D155,'GHGRP Production Outlier Adj'!$A$4:$A$45,0),1)-INDEX('GHGRP Production Outlier Adj'!F$4:F$45,MATCH('GHGRP Production'!$D155,'GHGRP Production Outlier Adj'!$A$4:$A$45,0),1)*'GHGRP Production Outlier Adj'!F$1,1,0)),1)</f>
        <v>0</v>
      </c>
      <c r="V155" s="130">
        <f>IFERROR(IF(M155&gt;INDEX('GHGRP Production Outlier Adj'!J$4:J$45,MATCH('GHGRP Production'!$D155,'GHGRP Production Outlier Adj'!$A$4:$A$45,0),1)+INDEX('GHGRP Production Outlier Adj'!G$4:G$45,MATCH('GHGRP Production'!$D155,'GHGRP Production Outlier Adj'!$A$4:$A$45,0),1)*'GHGRP Production Outlier Adj'!G$1,1,IF(M155&lt;INDEX('GHGRP Production Outlier Adj'!J$4:J$45,MATCH('GHGRP Production'!$D155,'GHGRP Production Outlier Adj'!$A$4:$A$45,0),1)-INDEX('GHGRP Production Outlier Adj'!G$4:G$45,MATCH('GHGRP Production'!$D155,'GHGRP Production Outlier Adj'!$A$4:$A$45,0),1)*'GHGRP Production Outlier Adj'!G$1,1,0)),1)</f>
        <v>0</v>
      </c>
      <c r="W155" s="130">
        <f t="shared" si="20"/>
        <v>0</v>
      </c>
      <c r="X155" s="130">
        <f t="shared" si="21"/>
        <v>0</v>
      </c>
      <c r="Y155" s="135">
        <f t="shared" si="22"/>
        <v>614.46</v>
      </c>
      <c r="Z155" s="135">
        <f t="shared" si="23"/>
        <v>4306026</v>
      </c>
    </row>
    <row r="156" spans="1:26" x14ac:dyDescent="0.3">
      <c r="A156" t="s">
        <v>2609</v>
      </c>
      <c r="B156" t="s">
        <v>102</v>
      </c>
      <c r="C156" s="130">
        <v>1008509</v>
      </c>
      <c r="D156" s="131" t="s">
        <v>2555</v>
      </c>
      <c r="E156" s="135">
        <v>140.81</v>
      </c>
      <c r="F156" s="135">
        <v>120.89</v>
      </c>
      <c r="G156" s="135">
        <v>0</v>
      </c>
      <c r="H156" s="136">
        <v>8175249.4179918999</v>
      </c>
      <c r="I156" s="136">
        <v>5081298.3517682999</v>
      </c>
      <c r="J156" s="136">
        <v>0</v>
      </c>
      <c r="K156" s="137">
        <f t="shared" si="17"/>
        <v>1.7223939332065958E-5</v>
      </c>
      <c r="L156" s="137">
        <f t="shared" si="17"/>
        <v>2.3791163523773423E-5</v>
      </c>
      <c r="M156" s="137" t="str">
        <f t="shared" si="17"/>
        <v>N/A</v>
      </c>
      <c r="N156" s="136">
        <f t="shared" si="18"/>
        <v>140.81</v>
      </c>
      <c r="O156" s="136">
        <f t="shared" si="18"/>
        <v>120.89</v>
      </c>
      <c r="P156" s="136" t="str">
        <f t="shared" si="18"/>
        <v>N/A</v>
      </c>
      <c r="Q156" s="135">
        <f t="shared" si="19"/>
        <v>1</v>
      </c>
      <c r="R156" s="135">
        <f t="shared" si="19"/>
        <v>1</v>
      </c>
      <c r="S156" s="135">
        <f t="shared" si="19"/>
        <v>0</v>
      </c>
      <c r="T156" s="130">
        <f>IFERROR(IF(K156&gt;INDEX('GHGRP Production Outlier Adj'!H$4:H$45,MATCH('GHGRP Production'!$D156,'GHGRP Production Outlier Adj'!$A$4:$A$45,0),1)+INDEX('GHGRP Production Outlier Adj'!E$4:E$45,MATCH('GHGRP Production'!$D156,'GHGRP Production Outlier Adj'!$A$4:$A$45,0),1)*'GHGRP Production Outlier Adj'!E$1,1,IF(K156&lt;INDEX('GHGRP Production Outlier Adj'!H$4:H$45,MATCH('GHGRP Production'!$D156,'GHGRP Production Outlier Adj'!$A$4:$A$45,0),1)-INDEX('GHGRP Production Outlier Adj'!E$4:E$45,MATCH('GHGRP Production'!$D156,'GHGRP Production Outlier Adj'!$A$4:$A$45,0),1)*'GHGRP Production Outlier Adj'!E$1,1,0)),1)</f>
        <v>0</v>
      </c>
      <c r="U156" s="130">
        <f>IFERROR(IF(L156&gt;INDEX('GHGRP Production Outlier Adj'!I$4:I$45,MATCH('GHGRP Production'!$D156,'GHGRP Production Outlier Adj'!$A$4:$A$45,0),1)+INDEX('GHGRP Production Outlier Adj'!F$4:F$45,MATCH('GHGRP Production'!$D156,'GHGRP Production Outlier Adj'!$A$4:$A$45,0),1)*'GHGRP Production Outlier Adj'!F$1,1,IF(L156&lt;INDEX('GHGRP Production Outlier Adj'!I$4:I$45,MATCH('GHGRP Production'!$D156,'GHGRP Production Outlier Adj'!$A$4:$A$45,0),1)-INDEX('GHGRP Production Outlier Adj'!F$4:F$45,MATCH('GHGRP Production'!$D156,'GHGRP Production Outlier Adj'!$A$4:$A$45,0),1)*'GHGRP Production Outlier Adj'!F$1,1,0)),1)</f>
        <v>0</v>
      </c>
      <c r="V156" s="130">
        <f>IFERROR(IF(M156&gt;INDEX('GHGRP Production Outlier Adj'!J$4:J$45,MATCH('GHGRP Production'!$D156,'GHGRP Production Outlier Adj'!$A$4:$A$45,0),1)+INDEX('GHGRP Production Outlier Adj'!G$4:G$45,MATCH('GHGRP Production'!$D156,'GHGRP Production Outlier Adj'!$A$4:$A$45,0),1)*'GHGRP Production Outlier Adj'!G$1,1,IF(M156&lt;INDEX('GHGRP Production Outlier Adj'!J$4:J$45,MATCH('GHGRP Production'!$D156,'GHGRP Production Outlier Adj'!$A$4:$A$45,0),1)-INDEX('GHGRP Production Outlier Adj'!G$4:G$45,MATCH('GHGRP Production'!$D156,'GHGRP Production Outlier Adj'!$A$4:$A$45,0),1)*'GHGRP Production Outlier Adj'!G$1,1,0)),1)</f>
        <v>1</v>
      </c>
      <c r="W156" s="130">
        <f t="shared" si="20"/>
        <v>0</v>
      </c>
      <c r="X156" s="130">
        <f t="shared" si="21"/>
        <v>0</v>
      </c>
      <c r="Y156" s="135">
        <f t="shared" si="22"/>
        <v>120.89</v>
      </c>
      <c r="Z156" s="135">
        <f t="shared" si="23"/>
        <v>5081298.3517682999</v>
      </c>
    </row>
    <row r="157" spans="1:26" x14ac:dyDescent="0.3">
      <c r="A157" t="s">
        <v>2609</v>
      </c>
      <c r="B157" t="s">
        <v>102</v>
      </c>
      <c r="C157" s="130">
        <v>1008521</v>
      </c>
      <c r="D157" s="131" t="s">
        <v>2555</v>
      </c>
      <c r="E157" s="135">
        <v>1211.95</v>
      </c>
      <c r="F157" s="135">
        <v>1121.79</v>
      </c>
      <c r="G157" s="135">
        <v>0.11</v>
      </c>
      <c r="H157" s="136">
        <v>25273789.5</v>
      </c>
      <c r="I157" s="136">
        <v>24918044.199999999</v>
      </c>
      <c r="J157" s="136">
        <v>271.39999999999998</v>
      </c>
      <c r="K157" s="137">
        <f t="shared" si="17"/>
        <v>4.7952840629617495E-5</v>
      </c>
      <c r="L157" s="137">
        <f t="shared" si="17"/>
        <v>4.5019183327397741E-5</v>
      </c>
      <c r="M157" s="137">
        <f t="shared" si="17"/>
        <v>4.053058216654385E-4</v>
      </c>
      <c r="N157" s="136">
        <f t="shared" si="18"/>
        <v>1211.95</v>
      </c>
      <c r="O157" s="136">
        <f t="shared" si="18"/>
        <v>1121.79</v>
      </c>
      <c r="P157" s="136">
        <f t="shared" si="18"/>
        <v>0.11</v>
      </c>
      <c r="Q157" s="135">
        <f t="shared" si="19"/>
        <v>1</v>
      </c>
      <c r="R157" s="135">
        <f t="shared" si="19"/>
        <v>1</v>
      </c>
      <c r="S157" s="135">
        <f t="shared" si="19"/>
        <v>1</v>
      </c>
      <c r="T157" s="130">
        <f>IFERROR(IF(K157&gt;INDEX('GHGRP Production Outlier Adj'!H$4:H$45,MATCH('GHGRP Production'!$D157,'GHGRP Production Outlier Adj'!$A$4:$A$45,0),1)+INDEX('GHGRP Production Outlier Adj'!E$4:E$45,MATCH('GHGRP Production'!$D157,'GHGRP Production Outlier Adj'!$A$4:$A$45,0),1)*'GHGRP Production Outlier Adj'!E$1,1,IF(K157&lt;INDEX('GHGRP Production Outlier Adj'!H$4:H$45,MATCH('GHGRP Production'!$D157,'GHGRP Production Outlier Adj'!$A$4:$A$45,0),1)-INDEX('GHGRP Production Outlier Adj'!E$4:E$45,MATCH('GHGRP Production'!$D157,'GHGRP Production Outlier Adj'!$A$4:$A$45,0),1)*'GHGRP Production Outlier Adj'!E$1,1,0)),1)</f>
        <v>0</v>
      </c>
      <c r="U157" s="130">
        <f>IFERROR(IF(L157&gt;INDEX('GHGRP Production Outlier Adj'!I$4:I$45,MATCH('GHGRP Production'!$D157,'GHGRP Production Outlier Adj'!$A$4:$A$45,0),1)+INDEX('GHGRP Production Outlier Adj'!F$4:F$45,MATCH('GHGRP Production'!$D157,'GHGRP Production Outlier Adj'!$A$4:$A$45,0),1)*'GHGRP Production Outlier Adj'!F$1,1,IF(L157&lt;INDEX('GHGRP Production Outlier Adj'!I$4:I$45,MATCH('GHGRP Production'!$D157,'GHGRP Production Outlier Adj'!$A$4:$A$45,0),1)-INDEX('GHGRP Production Outlier Adj'!F$4:F$45,MATCH('GHGRP Production'!$D157,'GHGRP Production Outlier Adj'!$A$4:$A$45,0),1)*'GHGRP Production Outlier Adj'!F$1,1,0)),1)</f>
        <v>0</v>
      </c>
      <c r="V157" s="130">
        <f>IFERROR(IF(M157&gt;INDEX('GHGRP Production Outlier Adj'!J$4:J$45,MATCH('GHGRP Production'!$D157,'GHGRP Production Outlier Adj'!$A$4:$A$45,0),1)+INDEX('GHGRP Production Outlier Adj'!G$4:G$45,MATCH('GHGRP Production'!$D157,'GHGRP Production Outlier Adj'!$A$4:$A$45,0),1)*'GHGRP Production Outlier Adj'!G$1,1,IF(M157&lt;INDEX('GHGRP Production Outlier Adj'!J$4:J$45,MATCH('GHGRP Production'!$D157,'GHGRP Production Outlier Adj'!$A$4:$A$45,0),1)-INDEX('GHGRP Production Outlier Adj'!G$4:G$45,MATCH('GHGRP Production'!$D157,'GHGRP Production Outlier Adj'!$A$4:$A$45,0),1)*'GHGRP Production Outlier Adj'!G$1,1,0)),1)</f>
        <v>0</v>
      </c>
      <c r="W157" s="130">
        <f t="shared" si="20"/>
        <v>0</v>
      </c>
      <c r="X157" s="130">
        <f t="shared" si="21"/>
        <v>0</v>
      </c>
      <c r="Y157" s="135">
        <f t="shared" si="22"/>
        <v>1121.79</v>
      </c>
      <c r="Z157" s="135">
        <f t="shared" si="23"/>
        <v>24918044.199999999</v>
      </c>
    </row>
    <row r="158" spans="1:26" x14ac:dyDescent="0.3">
      <c r="A158" t="s">
        <v>2609</v>
      </c>
      <c r="B158" t="s">
        <v>105</v>
      </c>
      <c r="C158" s="130">
        <v>1008523</v>
      </c>
      <c r="D158" s="131" t="s">
        <v>2556</v>
      </c>
      <c r="E158" s="135">
        <v>4614.09</v>
      </c>
      <c r="F158" s="135">
        <v>4406.7700000000004</v>
      </c>
      <c r="G158" s="135">
        <v>4658.99</v>
      </c>
      <c r="H158" s="136">
        <v>690346674.29999995</v>
      </c>
      <c r="I158" s="136">
        <v>714510213.89999998</v>
      </c>
      <c r="J158" s="136">
        <v>783384691.39999998</v>
      </c>
      <c r="K158" s="137">
        <f t="shared" si="17"/>
        <v>6.6837288738713929E-6</v>
      </c>
      <c r="L158" s="137">
        <f t="shared" si="17"/>
        <v>6.1675395456512739E-6</v>
      </c>
      <c r="M158" s="137">
        <f t="shared" si="17"/>
        <v>5.9472568855970879E-6</v>
      </c>
      <c r="N158" s="136">
        <f t="shared" si="18"/>
        <v>4614.09</v>
      </c>
      <c r="O158" s="136">
        <f t="shared" si="18"/>
        <v>4406.7700000000004</v>
      </c>
      <c r="P158" s="136">
        <f t="shared" si="18"/>
        <v>4658.99</v>
      </c>
      <c r="Q158" s="135">
        <f t="shared" si="19"/>
        <v>1</v>
      </c>
      <c r="R158" s="135">
        <f t="shared" si="19"/>
        <v>1</v>
      </c>
      <c r="S158" s="135">
        <f t="shared" si="19"/>
        <v>1</v>
      </c>
      <c r="T158" s="130">
        <f>IFERROR(IF(K158&gt;INDEX('GHGRP Production Outlier Adj'!H$4:H$45,MATCH('GHGRP Production'!$D158,'GHGRP Production Outlier Adj'!$A$4:$A$45,0),1)+INDEX('GHGRP Production Outlier Adj'!E$4:E$45,MATCH('GHGRP Production'!$D158,'GHGRP Production Outlier Adj'!$A$4:$A$45,0),1)*'GHGRP Production Outlier Adj'!E$1,1,IF(K158&lt;INDEX('GHGRP Production Outlier Adj'!H$4:H$45,MATCH('GHGRP Production'!$D158,'GHGRP Production Outlier Adj'!$A$4:$A$45,0),1)-INDEX('GHGRP Production Outlier Adj'!E$4:E$45,MATCH('GHGRP Production'!$D158,'GHGRP Production Outlier Adj'!$A$4:$A$45,0),1)*'GHGRP Production Outlier Adj'!E$1,1,0)),1)</f>
        <v>0</v>
      </c>
      <c r="U158" s="130">
        <f>IFERROR(IF(L158&gt;INDEX('GHGRP Production Outlier Adj'!I$4:I$45,MATCH('GHGRP Production'!$D158,'GHGRP Production Outlier Adj'!$A$4:$A$45,0),1)+INDEX('GHGRP Production Outlier Adj'!F$4:F$45,MATCH('GHGRP Production'!$D158,'GHGRP Production Outlier Adj'!$A$4:$A$45,0),1)*'GHGRP Production Outlier Adj'!F$1,1,IF(L158&lt;INDEX('GHGRP Production Outlier Adj'!I$4:I$45,MATCH('GHGRP Production'!$D158,'GHGRP Production Outlier Adj'!$A$4:$A$45,0),1)-INDEX('GHGRP Production Outlier Adj'!F$4:F$45,MATCH('GHGRP Production'!$D158,'GHGRP Production Outlier Adj'!$A$4:$A$45,0),1)*'GHGRP Production Outlier Adj'!F$1,1,0)),1)</f>
        <v>0</v>
      </c>
      <c r="V158" s="130">
        <f>IFERROR(IF(M158&gt;INDEX('GHGRP Production Outlier Adj'!J$4:J$45,MATCH('GHGRP Production'!$D158,'GHGRP Production Outlier Adj'!$A$4:$A$45,0),1)+INDEX('GHGRP Production Outlier Adj'!G$4:G$45,MATCH('GHGRP Production'!$D158,'GHGRP Production Outlier Adj'!$A$4:$A$45,0),1)*'GHGRP Production Outlier Adj'!G$1,1,IF(M158&lt;INDEX('GHGRP Production Outlier Adj'!J$4:J$45,MATCH('GHGRP Production'!$D158,'GHGRP Production Outlier Adj'!$A$4:$A$45,0),1)-INDEX('GHGRP Production Outlier Adj'!G$4:G$45,MATCH('GHGRP Production'!$D158,'GHGRP Production Outlier Adj'!$A$4:$A$45,0),1)*'GHGRP Production Outlier Adj'!G$1,1,0)),1)</f>
        <v>0</v>
      </c>
      <c r="W158" s="130">
        <f t="shared" si="20"/>
        <v>0</v>
      </c>
      <c r="X158" s="130">
        <f t="shared" si="21"/>
        <v>0</v>
      </c>
      <c r="Y158" s="135">
        <f t="shared" si="22"/>
        <v>4406.7700000000004</v>
      </c>
      <c r="Z158" s="135">
        <f t="shared" si="23"/>
        <v>714510213.89999998</v>
      </c>
    </row>
    <row r="159" spans="1:26" x14ac:dyDescent="0.3">
      <c r="A159" t="s">
        <v>2609</v>
      </c>
      <c r="B159" t="s">
        <v>105</v>
      </c>
      <c r="C159" s="130">
        <v>1008524</v>
      </c>
      <c r="D159" s="131" t="s">
        <v>2556</v>
      </c>
      <c r="E159" s="135">
        <v>9254.75</v>
      </c>
      <c r="F159" s="135">
        <v>10950.87</v>
      </c>
      <c r="G159" s="135">
        <v>10263.34</v>
      </c>
      <c r="H159" s="136">
        <v>307493619.39999998</v>
      </c>
      <c r="I159" s="136">
        <v>333048766.60000002</v>
      </c>
      <c r="J159" s="136">
        <v>272377345.5</v>
      </c>
      <c r="K159" s="137">
        <f t="shared" si="17"/>
        <v>3.0097372485511812E-5</v>
      </c>
      <c r="L159" s="137">
        <f t="shared" si="17"/>
        <v>3.2880680243299843E-5</v>
      </c>
      <c r="M159" s="137">
        <f t="shared" si="17"/>
        <v>3.7680593373724618E-5</v>
      </c>
      <c r="N159" s="136">
        <f t="shared" si="18"/>
        <v>9254.75</v>
      </c>
      <c r="O159" s="136">
        <f t="shared" si="18"/>
        <v>10950.87</v>
      </c>
      <c r="P159" s="136">
        <f t="shared" si="18"/>
        <v>10263.34</v>
      </c>
      <c r="Q159" s="135">
        <f t="shared" si="19"/>
        <v>1</v>
      </c>
      <c r="R159" s="135">
        <f t="shared" si="19"/>
        <v>1</v>
      </c>
      <c r="S159" s="135">
        <f t="shared" si="19"/>
        <v>1</v>
      </c>
      <c r="T159" s="130">
        <f>IFERROR(IF(K159&gt;INDEX('GHGRP Production Outlier Adj'!H$4:H$45,MATCH('GHGRP Production'!$D159,'GHGRP Production Outlier Adj'!$A$4:$A$45,0),1)+INDEX('GHGRP Production Outlier Adj'!E$4:E$45,MATCH('GHGRP Production'!$D159,'GHGRP Production Outlier Adj'!$A$4:$A$45,0),1)*'GHGRP Production Outlier Adj'!E$1,1,IF(K159&lt;INDEX('GHGRP Production Outlier Adj'!H$4:H$45,MATCH('GHGRP Production'!$D159,'GHGRP Production Outlier Adj'!$A$4:$A$45,0),1)-INDEX('GHGRP Production Outlier Adj'!E$4:E$45,MATCH('GHGRP Production'!$D159,'GHGRP Production Outlier Adj'!$A$4:$A$45,0),1)*'GHGRP Production Outlier Adj'!E$1,1,0)),1)</f>
        <v>0</v>
      </c>
      <c r="U159" s="130">
        <f>IFERROR(IF(L159&gt;INDEX('GHGRP Production Outlier Adj'!I$4:I$45,MATCH('GHGRP Production'!$D159,'GHGRP Production Outlier Adj'!$A$4:$A$45,0),1)+INDEX('GHGRP Production Outlier Adj'!F$4:F$45,MATCH('GHGRP Production'!$D159,'GHGRP Production Outlier Adj'!$A$4:$A$45,0),1)*'GHGRP Production Outlier Adj'!F$1,1,IF(L159&lt;INDEX('GHGRP Production Outlier Adj'!I$4:I$45,MATCH('GHGRP Production'!$D159,'GHGRP Production Outlier Adj'!$A$4:$A$45,0),1)-INDEX('GHGRP Production Outlier Adj'!F$4:F$45,MATCH('GHGRP Production'!$D159,'GHGRP Production Outlier Adj'!$A$4:$A$45,0),1)*'GHGRP Production Outlier Adj'!F$1,1,0)),1)</f>
        <v>0</v>
      </c>
      <c r="V159" s="130">
        <f>IFERROR(IF(M159&gt;INDEX('GHGRP Production Outlier Adj'!J$4:J$45,MATCH('GHGRP Production'!$D159,'GHGRP Production Outlier Adj'!$A$4:$A$45,0),1)+INDEX('GHGRP Production Outlier Adj'!G$4:G$45,MATCH('GHGRP Production'!$D159,'GHGRP Production Outlier Adj'!$A$4:$A$45,0),1)*'GHGRP Production Outlier Adj'!G$1,1,IF(M159&lt;INDEX('GHGRP Production Outlier Adj'!J$4:J$45,MATCH('GHGRP Production'!$D159,'GHGRP Production Outlier Adj'!$A$4:$A$45,0),1)-INDEX('GHGRP Production Outlier Adj'!G$4:G$45,MATCH('GHGRP Production'!$D159,'GHGRP Production Outlier Adj'!$A$4:$A$45,0),1)*'GHGRP Production Outlier Adj'!G$1,1,0)),1)</f>
        <v>0</v>
      </c>
      <c r="W159" s="130">
        <f t="shared" si="20"/>
        <v>0</v>
      </c>
      <c r="X159" s="130">
        <f t="shared" si="21"/>
        <v>0</v>
      </c>
      <c r="Y159" s="135">
        <f t="shared" si="22"/>
        <v>10950.87</v>
      </c>
      <c r="Z159" s="135">
        <f t="shared" si="23"/>
        <v>333048766.60000002</v>
      </c>
    </row>
    <row r="160" spans="1:26" x14ac:dyDescent="0.3">
      <c r="A160" t="s">
        <v>2609</v>
      </c>
      <c r="B160" t="s">
        <v>85</v>
      </c>
      <c r="C160" s="130">
        <v>1008526</v>
      </c>
      <c r="D160" s="131" t="s">
        <v>2559</v>
      </c>
      <c r="E160" s="135">
        <v>15564.66</v>
      </c>
      <c r="F160" s="135">
        <v>16421.95</v>
      </c>
      <c r="G160" s="135">
        <v>18057.119999999995</v>
      </c>
      <c r="H160" s="136">
        <v>135518745.80000001</v>
      </c>
      <c r="I160" s="136">
        <v>131037711.40000001</v>
      </c>
      <c r="J160" s="136">
        <v>134451524</v>
      </c>
      <c r="K160" s="137">
        <f t="shared" si="17"/>
        <v>1.148524501766751E-4</v>
      </c>
      <c r="L160" s="137">
        <f t="shared" si="17"/>
        <v>1.2532231999894344E-4</v>
      </c>
      <c r="M160" s="137">
        <f t="shared" si="17"/>
        <v>1.3430208496558206E-4</v>
      </c>
      <c r="N160" s="136">
        <f t="shared" si="18"/>
        <v>15564.66</v>
      </c>
      <c r="O160" s="136">
        <f t="shared" si="18"/>
        <v>16421.95</v>
      </c>
      <c r="P160" s="136">
        <f t="shared" si="18"/>
        <v>18057.119999999995</v>
      </c>
      <c r="Q160" s="135">
        <f t="shared" si="19"/>
        <v>1</v>
      </c>
      <c r="R160" s="135">
        <f t="shared" si="19"/>
        <v>1</v>
      </c>
      <c r="S160" s="135">
        <f t="shared" si="19"/>
        <v>1</v>
      </c>
      <c r="T160" s="130">
        <f>IFERROR(IF(K160&gt;INDEX('GHGRP Production Outlier Adj'!H$4:H$45,MATCH('GHGRP Production'!$D160,'GHGRP Production Outlier Adj'!$A$4:$A$45,0),1)+INDEX('GHGRP Production Outlier Adj'!E$4:E$45,MATCH('GHGRP Production'!$D160,'GHGRP Production Outlier Adj'!$A$4:$A$45,0),1)*'GHGRP Production Outlier Adj'!E$1,1,IF(K160&lt;INDEX('GHGRP Production Outlier Adj'!H$4:H$45,MATCH('GHGRP Production'!$D160,'GHGRP Production Outlier Adj'!$A$4:$A$45,0),1)-INDEX('GHGRP Production Outlier Adj'!E$4:E$45,MATCH('GHGRP Production'!$D160,'GHGRP Production Outlier Adj'!$A$4:$A$45,0),1)*'GHGRP Production Outlier Adj'!E$1,1,0)),1)</f>
        <v>0</v>
      </c>
      <c r="U160" s="130">
        <f>IFERROR(IF(L160&gt;INDEX('GHGRP Production Outlier Adj'!I$4:I$45,MATCH('GHGRP Production'!$D160,'GHGRP Production Outlier Adj'!$A$4:$A$45,0),1)+INDEX('GHGRP Production Outlier Adj'!F$4:F$45,MATCH('GHGRP Production'!$D160,'GHGRP Production Outlier Adj'!$A$4:$A$45,0),1)*'GHGRP Production Outlier Adj'!F$1,1,IF(L160&lt;INDEX('GHGRP Production Outlier Adj'!I$4:I$45,MATCH('GHGRP Production'!$D160,'GHGRP Production Outlier Adj'!$A$4:$A$45,0),1)-INDEX('GHGRP Production Outlier Adj'!F$4:F$45,MATCH('GHGRP Production'!$D160,'GHGRP Production Outlier Adj'!$A$4:$A$45,0),1)*'GHGRP Production Outlier Adj'!F$1,1,0)),1)</f>
        <v>0</v>
      </c>
      <c r="V160" s="130">
        <f>IFERROR(IF(M160&gt;INDEX('GHGRP Production Outlier Adj'!J$4:J$45,MATCH('GHGRP Production'!$D160,'GHGRP Production Outlier Adj'!$A$4:$A$45,0),1)+INDEX('GHGRP Production Outlier Adj'!G$4:G$45,MATCH('GHGRP Production'!$D160,'GHGRP Production Outlier Adj'!$A$4:$A$45,0),1)*'GHGRP Production Outlier Adj'!G$1,1,IF(M160&lt;INDEX('GHGRP Production Outlier Adj'!J$4:J$45,MATCH('GHGRP Production'!$D160,'GHGRP Production Outlier Adj'!$A$4:$A$45,0),1)-INDEX('GHGRP Production Outlier Adj'!G$4:G$45,MATCH('GHGRP Production'!$D160,'GHGRP Production Outlier Adj'!$A$4:$A$45,0),1)*'GHGRP Production Outlier Adj'!G$1,1,0)),1)</f>
        <v>0</v>
      </c>
      <c r="W160" s="130">
        <f t="shared" si="20"/>
        <v>0</v>
      </c>
      <c r="X160" s="130">
        <f t="shared" si="21"/>
        <v>0</v>
      </c>
      <c r="Y160" s="135">
        <f t="shared" si="22"/>
        <v>16421.95</v>
      </c>
      <c r="Z160" s="135">
        <f t="shared" si="23"/>
        <v>131037711.40000001</v>
      </c>
    </row>
    <row r="161" spans="1:26" x14ac:dyDescent="0.3">
      <c r="A161" t="s">
        <v>2609</v>
      </c>
      <c r="B161" t="s">
        <v>85</v>
      </c>
      <c r="C161" s="130">
        <v>1008527</v>
      </c>
      <c r="D161" s="131" t="s">
        <v>2560</v>
      </c>
      <c r="E161" s="135">
        <v>5968.86</v>
      </c>
      <c r="F161" s="135">
        <v>5130.16</v>
      </c>
      <c r="G161" s="135">
        <v>3191.68</v>
      </c>
      <c r="H161" s="136">
        <v>312748667.69999999</v>
      </c>
      <c r="I161" s="136">
        <v>418810959.30000001</v>
      </c>
      <c r="J161" s="136">
        <v>406876273.80000001</v>
      </c>
      <c r="K161" s="137">
        <f t="shared" si="17"/>
        <v>1.9085165234742261E-5</v>
      </c>
      <c r="L161" s="137">
        <f t="shared" si="17"/>
        <v>1.2249345166550897E-5</v>
      </c>
      <c r="M161" s="137">
        <f t="shared" si="17"/>
        <v>7.8443502497490677E-6</v>
      </c>
      <c r="N161" s="136">
        <f t="shared" si="18"/>
        <v>5968.86</v>
      </c>
      <c r="O161" s="136">
        <f t="shared" si="18"/>
        <v>5130.16</v>
      </c>
      <c r="P161" s="136">
        <f t="shared" si="18"/>
        <v>3191.6800000000003</v>
      </c>
      <c r="Q161" s="135">
        <f t="shared" si="19"/>
        <v>1</v>
      </c>
      <c r="R161" s="135">
        <f t="shared" si="19"/>
        <v>1</v>
      </c>
      <c r="S161" s="135">
        <f t="shared" si="19"/>
        <v>1</v>
      </c>
      <c r="T161" s="130">
        <f>IFERROR(IF(K161&gt;INDEX('GHGRP Production Outlier Adj'!H$4:H$45,MATCH('GHGRP Production'!$D161,'GHGRP Production Outlier Adj'!$A$4:$A$45,0),1)+INDEX('GHGRP Production Outlier Adj'!E$4:E$45,MATCH('GHGRP Production'!$D161,'GHGRP Production Outlier Adj'!$A$4:$A$45,0),1)*'GHGRP Production Outlier Adj'!E$1,1,IF(K161&lt;INDEX('GHGRP Production Outlier Adj'!H$4:H$45,MATCH('GHGRP Production'!$D161,'GHGRP Production Outlier Adj'!$A$4:$A$45,0),1)-INDEX('GHGRP Production Outlier Adj'!E$4:E$45,MATCH('GHGRP Production'!$D161,'GHGRP Production Outlier Adj'!$A$4:$A$45,0),1)*'GHGRP Production Outlier Adj'!E$1,1,0)),1)</f>
        <v>0</v>
      </c>
      <c r="U161" s="130">
        <f>IFERROR(IF(L161&gt;INDEX('GHGRP Production Outlier Adj'!I$4:I$45,MATCH('GHGRP Production'!$D161,'GHGRP Production Outlier Adj'!$A$4:$A$45,0),1)+INDEX('GHGRP Production Outlier Adj'!F$4:F$45,MATCH('GHGRP Production'!$D161,'GHGRP Production Outlier Adj'!$A$4:$A$45,0),1)*'GHGRP Production Outlier Adj'!F$1,1,IF(L161&lt;INDEX('GHGRP Production Outlier Adj'!I$4:I$45,MATCH('GHGRP Production'!$D161,'GHGRP Production Outlier Adj'!$A$4:$A$45,0),1)-INDEX('GHGRP Production Outlier Adj'!F$4:F$45,MATCH('GHGRP Production'!$D161,'GHGRP Production Outlier Adj'!$A$4:$A$45,0),1)*'GHGRP Production Outlier Adj'!F$1,1,0)),1)</f>
        <v>0</v>
      </c>
      <c r="V161" s="130">
        <f>IFERROR(IF(M161&gt;INDEX('GHGRP Production Outlier Adj'!J$4:J$45,MATCH('GHGRP Production'!$D161,'GHGRP Production Outlier Adj'!$A$4:$A$45,0),1)+INDEX('GHGRP Production Outlier Adj'!G$4:G$45,MATCH('GHGRP Production'!$D161,'GHGRP Production Outlier Adj'!$A$4:$A$45,0),1)*'GHGRP Production Outlier Adj'!G$1,1,IF(M161&lt;INDEX('GHGRP Production Outlier Adj'!J$4:J$45,MATCH('GHGRP Production'!$D161,'GHGRP Production Outlier Adj'!$A$4:$A$45,0),1)-INDEX('GHGRP Production Outlier Adj'!G$4:G$45,MATCH('GHGRP Production'!$D161,'GHGRP Production Outlier Adj'!$A$4:$A$45,0),1)*'GHGRP Production Outlier Adj'!G$1,1,0)),1)</f>
        <v>0</v>
      </c>
      <c r="W161" s="130">
        <f t="shared" si="20"/>
        <v>0</v>
      </c>
      <c r="X161" s="130">
        <f t="shared" si="21"/>
        <v>0</v>
      </c>
      <c r="Y161" s="135">
        <f t="shared" si="22"/>
        <v>5130.16</v>
      </c>
      <c r="Z161" s="135">
        <f t="shared" si="23"/>
        <v>418810959.30000001</v>
      </c>
    </row>
    <row r="162" spans="1:26" x14ac:dyDescent="0.3">
      <c r="A162" t="s">
        <v>2609</v>
      </c>
      <c r="B162" t="s">
        <v>109</v>
      </c>
      <c r="C162" s="130">
        <v>1008528</v>
      </c>
      <c r="D162" s="131" t="s">
        <v>2561</v>
      </c>
      <c r="E162" s="135">
        <v>7.6099999999999994</v>
      </c>
      <c r="F162" s="135">
        <v>38.03</v>
      </c>
      <c r="G162" s="135">
        <v>14.559999999999999</v>
      </c>
      <c r="H162" s="136">
        <v>561031</v>
      </c>
      <c r="I162" s="136">
        <v>382606</v>
      </c>
      <c r="J162" s="136">
        <v>272385.3</v>
      </c>
      <c r="K162" s="137">
        <f t="shared" si="17"/>
        <v>1.3564312845457736E-5</v>
      </c>
      <c r="L162" s="137">
        <f t="shared" si="17"/>
        <v>9.9397291208188067E-5</v>
      </c>
      <c r="M162" s="137">
        <f t="shared" si="17"/>
        <v>5.3453692251380674E-5</v>
      </c>
      <c r="N162" s="136">
        <f t="shared" si="18"/>
        <v>7.6099999999999994</v>
      </c>
      <c r="O162" s="136">
        <f t="shared" si="18"/>
        <v>38.03</v>
      </c>
      <c r="P162" s="136">
        <f t="shared" si="18"/>
        <v>14.56</v>
      </c>
      <c r="Q162" s="135">
        <f t="shared" si="19"/>
        <v>1</v>
      </c>
      <c r="R162" s="135">
        <f t="shared" si="19"/>
        <v>1</v>
      </c>
      <c r="S162" s="135">
        <f t="shared" si="19"/>
        <v>1</v>
      </c>
      <c r="T162" s="130">
        <f>IFERROR(IF(K162&gt;INDEX('GHGRP Production Outlier Adj'!H$4:H$45,MATCH('GHGRP Production'!$D162,'GHGRP Production Outlier Adj'!$A$4:$A$45,0),1)+INDEX('GHGRP Production Outlier Adj'!E$4:E$45,MATCH('GHGRP Production'!$D162,'GHGRP Production Outlier Adj'!$A$4:$A$45,0),1)*'GHGRP Production Outlier Adj'!E$1,1,IF(K162&lt;INDEX('GHGRP Production Outlier Adj'!H$4:H$45,MATCH('GHGRP Production'!$D162,'GHGRP Production Outlier Adj'!$A$4:$A$45,0),1)-INDEX('GHGRP Production Outlier Adj'!E$4:E$45,MATCH('GHGRP Production'!$D162,'GHGRP Production Outlier Adj'!$A$4:$A$45,0),1)*'GHGRP Production Outlier Adj'!E$1,1,0)),1)</f>
        <v>0</v>
      </c>
      <c r="U162" s="130">
        <f>IFERROR(IF(L162&gt;INDEX('GHGRP Production Outlier Adj'!I$4:I$45,MATCH('GHGRP Production'!$D162,'GHGRP Production Outlier Adj'!$A$4:$A$45,0),1)+INDEX('GHGRP Production Outlier Adj'!F$4:F$45,MATCH('GHGRP Production'!$D162,'GHGRP Production Outlier Adj'!$A$4:$A$45,0),1)*'GHGRP Production Outlier Adj'!F$1,1,IF(L162&lt;INDEX('GHGRP Production Outlier Adj'!I$4:I$45,MATCH('GHGRP Production'!$D162,'GHGRP Production Outlier Adj'!$A$4:$A$45,0),1)-INDEX('GHGRP Production Outlier Adj'!F$4:F$45,MATCH('GHGRP Production'!$D162,'GHGRP Production Outlier Adj'!$A$4:$A$45,0),1)*'GHGRP Production Outlier Adj'!F$1,1,0)),1)</f>
        <v>0</v>
      </c>
      <c r="V162" s="130">
        <f>IFERROR(IF(M162&gt;INDEX('GHGRP Production Outlier Adj'!J$4:J$45,MATCH('GHGRP Production'!$D162,'GHGRP Production Outlier Adj'!$A$4:$A$45,0),1)+INDEX('GHGRP Production Outlier Adj'!G$4:G$45,MATCH('GHGRP Production'!$D162,'GHGRP Production Outlier Adj'!$A$4:$A$45,0),1)*'GHGRP Production Outlier Adj'!G$1,1,IF(M162&lt;INDEX('GHGRP Production Outlier Adj'!J$4:J$45,MATCH('GHGRP Production'!$D162,'GHGRP Production Outlier Adj'!$A$4:$A$45,0),1)-INDEX('GHGRP Production Outlier Adj'!G$4:G$45,MATCH('GHGRP Production'!$D162,'GHGRP Production Outlier Adj'!$A$4:$A$45,0),1)*'GHGRP Production Outlier Adj'!G$1,1,0)),1)</f>
        <v>0</v>
      </c>
      <c r="W162" s="130">
        <f t="shared" si="20"/>
        <v>0</v>
      </c>
      <c r="X162" s="130">
        <f t="shared" si="21"/>
        <v>0</v>
      </c>
      <c r="Y162" s="135">
        <f t="shared" si="22"/>
        <v>38.03</v>
      </c>
      <c r="Z162" s="135">
        <f t="shared" si="23"/>
        <v>382606</v>
      </c>
    </row>
    <row r="163" spans="1:26" x14ac:dyDescent="0.3">
      <c r="A163" t="s">
        <v>2609</v>
      </c>
      <c r="B163" t="s">
        <v>103</v>
      </c>
      <c r="C163" s="130">
        <v>1008529</v>
      </c>
      <c r="D163" s="131" t="s">
        <v>2564</v>
      </c>
      <c r="E163" s="135">
        <v>1089.96</v>
      </c>
      <c r="F163" s="135">
        <v>900.56</v>
      </c>
      <c r="G163" s="135">
        <v>1181.83</v>
      </c>
      <c r="H163" s="136">
        <v>8435138.5999999996</v>
      </c>
      <c r="I163" s="136">
        <v>6266102</v>
      </c>
      <c r="J163" s="136">
        <v>5882736</v>
      </c>
      <c r="K163" s="137">
        <f t="shared" si="17"/>
        <v>1.2921660824873703E-4</v>
      </c>
      <c r="L163" s="137">
        <f t="shared" si="17"/>
        <v>1.4371933300798487E-4</v>
      </c>
      <c r="M163" s="137">
        <f t="shared" si="17"/>
        <v>2.0089801752109902E-4</v>
      </c>
      <c r="N163" s="136">
        <f t="shared" si="18"/>
        <v>1089.96</v>
      </c>
      <c r="O163" s="136">
        <f t="shared" si="18"/>
        <v>900.56000000000006</v>
      </c>
      <c r="P163" s="136">
        <f t="shared" si="18"/>
        <v>1181.83</v>
      </c>
      <c r="Q163" s="135">
        <f t="shared" si="19"/>
        <v>1</v>
      </c>
      <c r="R163" s="135">
        <f t="shared" si="19"/>
        <v>1</v>
      </c>
      <c r="S163" s="135">
        <f t="shared" si="19"/>
        <v>1</v>
      </c>
      <c r="T163" s="130">
        <f>IFERROR(IF(K163&gt;INDEX('GHGRP Production Outlier Adj'!H$4:H$45,MATCH('GHGRP Production'!$D163,'GHGRP Production Outlier Adj'!$A$4:$A$45,0),1)+INDEX('GHGRP Production Outlier Adj'!E$4:E$45,MATCH('GHGRP Production'!$D163,'GHGRP Production Outlier Adj'!$A$4:$A$45,0),1)*'GHGRP Production Outlier Adj'!E$1,1,IF(K163&lt;INDEX('GHGRP Production Outlier Adj'!H$4:H$45,MATCH('GHGRP Production'!$D163,'GHGRP Production Outlier Adj'!$A$4:$A$45,0),1)-INDEX('GHGRP Production Outlier Adj'!E$4:E$45,MATCH('GHGRP Production'!$D163,'GHGRP Production Outlier Adj'!$A$4:$A$45,0),1)*'GHGRP Production Outlier Adj'!E$1,1,0)),1)</f>
        <v>0</v>
      </c>
      <c r="U163" s="130">
        <f>IFERROR(IF(L163&gt;INDEX('GHGRP Production Outlier Adj'!I$4:I$45,MATCH('GHGRP Production'!$D163,'GHGRP Production Outlier Adj'!$A$4:$A$45,0),1)+INDEX('GHGRP Production Outlier Adj'!F$4:F$45,MATCH('GHGRP Production'!$D163,'GHGRP Production Outlier Adj'!$A$4:$A$45,0),1)*'GHGRP Production Outlier Adj'!F$1,1,IF(L163&lt;INDEX('GHGRP Production Outlier Adj'!I$4:I$45,MATCH('GHGRP Production'!$D163,'GHGRP Production Outlier Adj'!$A$4:$A$45,0),1)-INDEX('GHGRP Production Outlier Adj'!F$4:F$45,MATCH('GHGRP Production'!$D163,'GHGRP Production Outlier Adj'!$A$4:$A$45,0),1)*'GHGRP Production Outlier Adj'!F$1,1,0)),1)</f>
        <v>1</v>
      </c>
      <c r="V163" s="130">
        <f>IFERROR(IF(M163&gt;INDEX('GHGRP Production Outlier Adj'!J$4:J$45,MATCH('GHGRP Production'!$D163,'GHGRP Production Outlier Adj'!$A$4:$A$45,0),1)+INDEX('GHGRP Production Outlier Adj'!G$4:G$45,MATCH('GHGRP Production'!$D163,'GHGRP Production Outlier Adj'!$A$4:$A$45,0),1)*'GHGRP Production Outlier Adj'!G$1,1,IF(M163&lt;INDEX('GHGRP Production Outlier Adj'!J$4:J$45,MATCH('GHGRP Production'!$D163,'GHGRP Production Outlier Adj'!$A$4:$A$45,0),1)-INDEX('GHGRP Production Outlier Adj'!G$4:G$45,MATCH('GHGRP Production'!$D163,'GHGRP Production Outlier Adj'!$A$4:$A$45,0),1)*'GHGRP Production Outlier Adj'!G$1,1,0)),1)</f>
        <v>1</v>
      </c>
      <c r="W163" s="130">
        <f t="shared" si="20"/>
        <v>0</v>
      </c>
      <c r="X163" s="130">
        <f t="shared" si="21"/>
        <v>1</v>
      </c>
      <c r="Y163" s="135">
        <f t="shared" si="22"/>
        <v>1089.96</v>
      </c>
      <c r="Z163" s="135">
        <f t="shared" si="23"/>
        <v>8435138.5999999996</v>
      </c>
    </row>
    <row r="164" spans="1:26" x14ac:dyDescent="0.3">
      <c r="A164" t="s">
        <v>2609</v>
      </c>
      <c r="B164" t="s">
        <v>103</v>
      </c>
      <c r="C164" s="130">
        <v>1008530</v>
      </c>
      <c r="D164" s="131" t="s">
        <v>2566</v>
      </c>
      <c r="E164" s="135">
        <v>46485.869999999988</v>
      </c>
      <c r="F164" s="135">
        <v>29115.449999999997</v>
      </c>
      <c r="G164" s="135">
        <v>25557.38</v>
      </c>
      <c r="H164" s="136">
        <v>271907590.10000002</v>
      </c>
      <c r="I164" s="136">
        <v>128666442.3</v>
      </c>
      <c r="J164" s="136">
        <v>124419357.2</v>
      </c>
      <c r="K164" s="137">
        <f t="shared" si="17"/>
        <v>1.7096201684882641E-4</v>
      </c>
      <c r="L164" s="137">
        <f t="shared" si="17"/>
        <v>2.2628627542303621E-4</v>
      </c>
      <c r="M164" s="137">
        <f t="shared" si="17"/>
        <v>2.0541321362814436E-4</v>
      </c>
      <c r="N164" s="136">
        <f t="shared" si="18"/>
        <v>46485.869999999988</v>
      </c>
      <c r="O164" s="136">
        <f t="shared" si="18"/>
        <v>29115.449999999997</v>
      </c>
      <c r="P164" s="136">
        <f t="shared" si="18"/>
        <v>25557.38</v>
      </c>
      <c r="Q164" s="135">
        <f t="shared" si="19"/>
        <v>1</v>
      </c>
      <c r="R164" s="135">
        <f t="shared" si="19"/>
        <v>1</v>
      </c>
      <c r="S164" s="135">
        <f t="shared" si="19"/>
        <v>1</v>
      </c>
      <c r="T164" s="130">
        <f>IFERROR(IF(K164&gt;INDEX('GHGRP Production Outlier Adj'!H$4:H$45,MATCH('GHGRP Production'!$D164,'GHGRP Production Outlier Adj'!$A$4:$A$45,0),1)+INDEX('GHGRP Production Outlier Adj'!E$4:E$45,MATCH('GHGRP Production'!$D164,'GHGRP Production Outlier Adj'!$A$4:$A$45,0),1)*'GHGRP Production Outlier Adj'!E$1,1,IF(K164&lt;INDEX('GHGRP Production Outlier Adj'!H$4:H$45,MATCH('GHGRP Production'!$D164,'GHGRP Production Outlier Adj'!$A$4:$A$45,0),1)-INDEX('GHGRP Production Outlier Adj'!E$4:E$45,MATCH('GHGRP Production'!$D164,'GHGRP Production Outlier Adj'!$A$4:$A$45,0),1)*'GHGRP Production Outlier Adj'!E$1,1,0)),1)</f>
        <v>0</v>
      </c>
      <c r="U164" s="130">
        <f>IFERROR(IF(L164&gt;INDEX('GHGRP Production Outlier Adj'!I$4:I$45,MATCH('GHGRP Production'!$D164,'GHGRP Production Outlier Adj'!$A$4:$A$45,0),1)+INDEX('GHGRP Production Outlier Adj'!F$4:F$45,MATCH('GHGRP Production'!$D164,'GHGRP Production Outlier Adj'!$A$4:$A$45,0),1)*'GHGRP Production Outlier Adj'!F$1,1,IF(L164&lt;INDEX('GHGRP Production Outlier Adj'!I$4:I$45,MATCH('GHGRP Production'!$D164,'GHGRP Production Outlier Adj'!$A$4:$A$45,0),1)-INDEX('GHGRP Production Outlier Adj'!F$4:F$45,MATCH('GHGRP Production'!$D164,'GHGRP Production Outlier Adj'!$A$4:$A$45,0),1)*'GHGRP Production Outlier Adj'!F$1,1,0)),1)</f>
        <v>0</v>
      </c>
      <c r="V164" s="130">
        <f>IFERROR(IF(M164&gt;INDEX('GHGRP Production Outlier Adj'!J$4:J$45,MATCH('GHGRP Production'!$D164,'GHGRP Production Outlier Adj'!$A$4:$A$45,0),1)+INDEX('GHGRP Production Outlier Adj'!G$4:G$45,MATCH('GHGRP Production'!$D164,'GHGRP Production Outlier Adj'!$A$4:$A$45,0),1)*'GHGRP Production Outlier Adj'!G$1,1,IF(M164&lt;INDEX('GHGRP Production Outlier Adj'!J$4:J$45,MATCH('GHGRP Production'!$D164,'GHGRP Production Outlier Adj'!$A$4:$A$45,0),1)-INDEX('GHGRP Production Outlier Adj'!G$4:G$45,MATCH('GHGRP Production'!$D164,'GHGRP Production Outlier Adj'!$A$4:$A$45,0),1)*'GHGRP Production Outlier Adj'!G$1,1,0)),1)</f>
        <v>0</v>
      </c>
      <c r="W164" s="130">
        <f t="shared" si="20"/>
        <v>0</v>
      </c>
      <c r="X164" s="130">
        <f t="shared" si="21"/>
        <v>0</v>
      </c>
      <c r="Y164" s="135">
        <f t="shared" si="22"/>
        <v>29115.449999999997</v>
      </c>
      <c r="Z164" s="135">
        <f t="shared" si="23"/>
        <v>128666442.3</v>
      </c>
    </row>
    <row r="165" spans="1:26" x14ac:dyDescent="0.3">
      <c r="A165" t="s">
        <v>2609</v>
      </c>
      <c r="B165" t="s">
        <v>69</v>
      </c>
      <c r="C165" s="130">
        <v>1008534</v>
      </c>
      <c r="D165" s="131" t="s">
        <v>2597</v>
      </c>
      <c r="E165" s="135">
        <v>2.66</v>
      </c>
      <c r="F165" s="135">
        <v>2.5300000000000002</v>
      </c>
      <c r="G165" s="135">
        <v>2.67</v>
      </c>
      <c r="H165" s="136">
        <v>0</v>
      </c>
      <c r="I165" s="136">
        <v>0</v>
      </c>
      <c r="J165" s="136">
        <v>0</v>
      </c>
      <c r="K165" s="137" t="str">
        <f t="shared" si="17"/>
        <v>N/A</v>
      </c>
      <c r="L165" s="137" t="str">
        <f t="shared" si="17"/>
        <v>N/A</v>
      </c>
      <c r="M165" s="137" t="str">
        <f t="shared" si="17"/>
        <v>N/A</v>
      </c>
      <c r="N165" s="136" t="str">
        <f t="shared" si="18"/>
        <v>N/A</v>
      </c>
      <c r="O165" s="136" t="str">
        <f t="shared" si="18"/>
        <v>N/A</v>
      </c>
      <c r="P165" s="136" t="str">
        <f t="shared" si="18"/>
        <v>N/A</v>
      </c>
      <c r="Q165" s="135">
        <f t="shared" si="19"/>
        <v>0</v>
      </c>
      <c r="R165" s="135">
        <f t="shared" si="19"/>
        <v>0</v>
      </c>
      <c r="S165" s="135">
        <f t="shared" si="19"/>
        <v>0</v>
      </c>
      <c r="T165" s="130">
        <f>IFERROR(IF(K165&gt;INDEX('GHGRP Production Outlier Adj'!H$4:H$45,MATCH('GHGRP Production'!$D165,'GHGRP Production Outlier Adj'!$A$4:$A$45,0),1)+INDEX('GHGRP Production Outlier Adj'!E$4:E$45,MATCH('GHGRP Production'!$D165,'GHGRP Production Outlier Adj'!$A$4:$A$45,0),1)*'GHGRP Production Outlier Adj'!E$1,1,IF(K165&lt;INDEX('GHGRP Production Outlier Adj'!H$4:H$45,MATCH('GHGRP Production'!$D165,'GHGRP Production Outlier Adj'!$A$4:$A$45,0),1)-INDEX('GHGRP Production Outlier Adj'!E$4:E$45,MATCH('GHGRP Production'!$D165,'GHGRP Production Outlier Adj'!$A$4:$A$45,0),1)*'GHGRP Production Outlier Adj'!E$1,1,0)),1)</f>
        <v>1</v>
      </c>
      <c r="U165" s="130">
        <f>IFERROR(IF(L165&gt;INDEX('GHGRP Production Outlier Adj'!I$4:I$45,MATCH('GHGRP Production'!$D165,'GHGRP Production Outlier Adj'!$A$4:$A$45,0),1)+INDEX('GHGRP Production Outlier Adj'!F$4:F$45,MATCH('GHGRP Production'!$D165,'GHGRP Production Outlier Adj'!$A$4:$A$45,0),1)*'GHGRP Production Outlier Adj'!F$1,1,IF(L165&lt;INDEX('GHGRP Production Outlier Adj'!I$4:I$45,MATCH('GHGRP Production'!$D165,'GHGRP Production Outlier Adj'!$A$4:$A$45,0),1)-INDEX('GHGRP Production Outlier Adj'!F$4:F$45,MATCH('GHGRP Production'!$D165,'GHGRP Production Outlier Adj'!$A$4:$A$45,0),1)*'GHGRP Production Outlier Adj'!F$1,1,0)),1)</f>
        <v>1</v>
      </c>
      <c r="V165" s="130">
        <f>IFERROR(IF(M165&gt;INDEX('GHGRP Production Outlier Adj'!J$4:J$45,MATCH('GHGRP Production'!$D165,'GHGRP Production Outlier Adj'!$A$4:$A$45,0),1)+INDEX('GHGRP Production Outlier Adj'!G$4:G$45,MATCH('GHGRP Production'!$D165,'GHGRP Production Outlier Adj'!$A$4:$A$45,0),1)*'GHGRP Production Outlier Adj'!G$1,1,IF(M165&lt;INDEX('GHGRP Production Outlier Adj'!J$4:J$45,MATCH('GHGRP Production'!$D165,'GHGRP Production Outlier Adj'!$A$4:$A$45,0),1)-INDEX('GHGRP Production Outlier Adj'!G$4:G$45,MATCH('GHGRP Production'!$D165,'GHGRP Production Outlier Adj'!$A$4:$A$45,0),1)*'GHGRP Production Outlier Adj'!G$1,1,0)),1)</f>
        <v>1</v>
      </c>
      <c r="W165" s="130">
        <f t="shared" si="20"/>
        <v>0</v>
      </c>
      <c r="X165" s="130">
        <f t="shared" si="21"/>
        <v>0</v>
      </c>
      <c r="Y165" s="135" t="str">
        <f t="shared" si="22"/>
        <v>N/A</v>
      </c>
      <c r="Z165" s="135" t="str">
        <f t="shared" si="23"/>
        <v>N/A</v>
      </c>
    </row>
    <row r="166" spans="1:26" x14ac:dyDescent="0.3">
      <c r="A166" t="s">
        <v>2609</v>
      </c>
      <c r="B166" t="s">
        <v>109</v>
      </c>
      <c r="C166" s="130">
        <v>1008536</v>
      </c>
      <c r="D166" s="131" t="s">
        <v>2572</v>
      </c>
      <c r="E166" s="135">
        <v>22700.859999999993</v>
      </c>
      <c r="F166" s="135">
        <v>18203.36</v>
      </c>
      <c r="G166" s="135">
        <v>15190.490000000002</v>
      </c>
      <c r="H166" s="136">
        <v>312748667.69999999</v>
      </c>
      <c r="I166" s="136">
        <v>242102170.59999999</v>
      </c>
      <c r="J166" s="136">
        <v>210554597.22999999</v>
      </c>
      <c r="K166" s="137">
        <f t="shared" si="17"/>
        <v>7.2584993461188757E-5</v>
      </c>
      <c r="L166" s="137">
        <f t="shared" si="17"/>
        <v>7.518875173604082E-5</v>
      </c>
      <c r="M166" s="137">
        <f t="shared" si="17"/>
        <v>7.2145135750261585E-5</v>
      </c>
      <c r="N166" s="136">
        <f t="shared" si="18"/>
        <v>22700.859999999993</v>
      </c>
      <c r="O166" s="136">
        <f t="shared" si="18"/>
        <v>18203.36</v>
      </c>
      <c r="P166" s="136">
        <f t="shared" si="18"/>
        <v>15190.490000000002</v>
      </c>
      <c r="Q166" s="135">
        <f t="shared" si="19"/>
        <v>1</v>
      </c>
      <c r="R166" s="135">
        <f t="shared" si="19"/>
        <v>1</v>
      </c>
      <c r="S166" s="135">
        <f t="shared" si="19"/>
        <v>1</v>
      </c>
      <c r="T166" s="130">
        <f>IFERROR(IF(K166&gt;INDEX('GHGRP Production Outlier Adj'!H$4:H$45,MATCH('GHGRP Production'!$D166,'GHGRP Production Outlier Adj'!$A$4:$A$45,0),1)+INDEX('GHGRP Production Outlier Adj'!E$4:E$45,MATCH('GHGRP Production'!$D166,'GHGRP Production Outlier Adj'!$A$4:$A$45,0),1)*'GHGRP Production Outlier Adj'!E$1,1,IF(K166&lt;INDEX('GHGRP Production Outlier Adj'!H$4:H$45,MATCH('GHGRP Production'!$D166,'GHGRP Production Outlier Adj'!$A$4:$A$45,0),1)-INDEX('GHGRP Production Outlier Adj'!E$4:E$45,MATCH('GHGRP Production'!$D166,'GHGRP Production Outlier Adj'!$A$4:$A$45,0),1)*'GHGRP Production Outlier Adj'!E$1,1,0)),1)</f>
        <v>0</v>
      </c>
      <c r="U166" s="130">
        <f>IFERROR(IF(L166&gt;INDEX('GHGRP Production Outlier Adj'!I$4:I$45,MATCH('GHGRP Production'!$D166,'GHGRP Production Outlier Adj'!$A$4:$A$45,0),1)+INDEX('GHGRP Production Outlier Adj'!F$4:F$45,MATCH('GHGRP Production'!$D166,'GHGRP Production Outlier Adj'!$A$4:$A$45,0),1)*'GHGRP Production Outlier Adj'!F$1,1,IF(L166&lt;INDEX('GHGRP Production Outlier Adj'!I$4:I$45,MATCH('GHGRP Production'!$D166,'GHGRP Production Outlier Adj'!$A$4:$A$45,0),1)-INDEX('GHGRP Production Outlier Adj'!F$4:F$45,MATCH('GHGRP Production'!$D166,'GHGRP Production Outlier Adj'!$A$4:$A$45,0),1)*'GHGRP Production Outlier Adj'!F$1,1,0)),1)</f>
        <v>0</v>
      </c>
      <c r="V166" s="130">
        <f>IFERROR(IF(M166&gt;INDEX('GHGRP Production Outlier Adj'!J$4:J$45,MATCH('GHGRP Production'!$D166,'GHGRP Production Outlier Adj'!$A$4:$A$45,0),1)+INDEX('GHGRP Production Outlier Adj'!G$4:G$45,MATCH('GHGRP Production'!$D166,'GHGRP Production Outlier Adj'!$A$4:$A$45,0),1)*'GHGRP Production Outlier Adj'!G$1,1,IF(M166&lt;INDEX('GHGRP Production Outlier Adj'!J$4:J$45,MATCH('GHGRP Production'!$D166,'GHGRP Production Outlier Adj'!$A$4:$A$45,0),1)-INDEX('GHGRP Production Outlier Adj'!G$4:G$45,MATCH('GHGRP Production'!$D166,'GHGRP Production Outlier Adj'!$A$4:$A$45,0),1)*'GHGRP Production Outlier Adj'!G$1,1,0)),1)</f>
        <v>0</v>
      </c>
      <c r="W166" s="130">
        <f t="shared" si="20"/>
        <v>0</v>
      </c>
      <c r="X166" s="130">
        <f t="shared" si="21"/>
        <v>0</v>
      </c>
      <c r="Y166" s="135">
        <f t="shared" si="22"/>
        <v>18203.36</v>
      </c>
      <c r="Z166" s="135">
        <f t="shared" si="23"/>
        <v>242102170.59999999</v>
      </c>
    </row>
    <row r="167" spans="1:26" x14ac:dyDescent="0.3">
      <c r="A167" t="s">
        <v>2609</v>
      </c>
      <c r="B167" t="s">
        <v>116</v>
      </c>
      <c r="C167" s="130">
        <v>1008538</v>
      </c>
      <c r="D167" s="131" t="s">
        <v>2580</v>
      </c>
      <c r="E167" s="135">
        <v>803.75</v>
      </c>
      <c r="F167" s="135">
        <v>2138.7200000000003</v>
      </c>
      <c r="G167" s="135">
        <v>969.38</v>
      </c>
      <c r="H167" s="136">
        <v>29254731.199999999</v>
      </c>
      <c r="I167" s="136">
        <v>22339042.100000001</v>
      </c>
      <c r="J167" s="136">
        <v>22116438.699999999</v>
      </c>
      <c r="K167" s="137">
        <f t="shared" si="17"/>
        <v>2.7474188516898765E-5</v>
      </c>
      <c r="L167" s="137">
        <f t="shared" si="17"/>
        <v>9.5739109601302019E-5</v>
      </c>
      <c r="M167" s="137">
        <f t="shared" si="17"/>
        <v>4.3830745679683052E-5</v>
      </c>
      <c r="N167" s="136">
        <f t="shared" si="18"/>
        <v>803.75</v>
      </c>
      <c r="O167" s="136">
        <f t="shared" si="18"/>
        <v>2138.7200000000003</v>
      </c>
      <c r="P167" s="136">
        <f t="shared" si="18"/>
        <v>969.38</v>
      </c>
      <c r="Q167" s="135">
        <f t="shared" si="19"/>
        <v>1</v>
      </c>
      <c r="R167" s="135">
        <f t="shared" si="19"/>
        <v>1</v>
      </c>
      <c r="S167" s="135">
        <f t="shared" si="19"/>
        <v>1</v>
      </c>
      <c r="T167" s="130">
        <f>IFERROR(IF(K167&gt;INDEX('GHGRP Production Outlier Adj'!H$4:H$45,MATCH('GHGRP Production'!$D167,'GHGRP Production Outlier Adj'!$A$4:$A$45,0),1)+INDEX('GHGRP Production Outlier Adj'!E$4:E$45,MATCH('GHGRP Production'!$D167,'GHGRP Production Outlier Adj'!$A$4:$A$45,0),1)*'GHGRP Production Outlier Adj'!E$1,1,IF(K167&lt;INDEX('GHGRP Production Outlier Adj'!H$4:H$45,MATCH('GHGRP Production'!$D167,'GHGRP Production Outlier Adj'!$A$4:$A$45,0),1)-INDEX('GHGRP Production Outlier Adj'!E$4:E$45,MATCH('GHGRP Production'!$D167,'GHGRP Production Outlier Adj'!$A$4:$A$45,0),1)*'GHGRP Production Outlier Adj'!E$1,1,0)),1)</f>
        <v>0</v>
      </c>
      <c r="U167" s="130">
        <f>IFERROR(IF(L167&gt;INDEX('GHGRP Production Outlier Adj'!I$4:I$45,MATCH('GHGRP Production'!$D167,'GHGRP Production Outlier Adj'!$A$4:$A$45,0),1)+INDEX('GHGRP Production Outlier Adj'!F$4:F$45,MATCH('GHGRP Production'!$D167,'GHGRP Production Outlier Adj'!$A$4:$A$45,0),1)*'GHGRP Production Outlier Adj'!F$1,1,IF(L167&lt;INDEX('GHGRP Production Outlier Adj'!I$4:I$45,MATCH('GHGRP Production'!$D167,'GHGRP Production Outlier Adj'!$A$4:$A$45,0),1)-INDEX('GHGRP Production Outlier Adj'!F$4:F$45,MATCH('GHGRP Production'!$D167,'GHGRP Production Outlier Adj'!$A$4:$A$45,0),1)*'GHGRP Production Outlier Adj'!F$1,1,0)),1)</f>
        <v>0</v>
      </c>
      <c r="V167" s="130">
        <f>IFERROR(IF(M167&gt;INDEX('GHGRP Production Outlier Adj'!J$4:J$45,MATCH('GHGRP Production'!$D167,'GHGRP Production Outlier Adj'!$A$4:$A$45,0),1)+INDEX('GHGRP Production Outlier Adj'!G$4:G$45,MATCH('GHGRP Production'!$D167,'GHGRP Production Outlier Adj'!$A$4:$A$45,0),1)*'GHGRP Production Outlier Adj'!G$1,1,IF(M167&lt;INDEX('GHGRP Production Outlier Adj'!J$4:J$45,MATCH('GHGRP Production'!$D167,'GHGRP Production Outlier Adj'!$A$4:$A$45,0),1)-INDEX('GHGRP Production Outlier Adj'!G$4:G$45,MATCH('GHGRP Production'!$D167,'GHGRP Production Outlier Adj'!$A$4:$A$45,0),1)*'GHGRP Production Outlier Adj'!G$1,1,0)),1)</f>
        <v>0</v>
      </c>
      <c r="W167" s="130">
        <f t="shared" si="20"/>
        <v>0</v>
      </c>
      <c r="X167" s="130">
        <f t="shared" si="21"/>
        <v>0</v>
      </c>
      <c r="Y167" s="135">
        <f t="shared" si="22"/>
        <v>2138.7200000000003</v>
      </c>
      <c r="Z167" s="135">
        <f t="shared" si="23"/>
        <v>22339042.100000001</v>
      </c>
    </row>
    <row r="168" spans="1:26" x14ac:dyDescent="0.3">
      <c r="A168" t="s">
        <v>2609</v>
      </c>
      <c r="B168" t="s">
        <v>98</v>
      </c>
      <c r="C168" s="130">
        <v>1008540</v>
      </c>
      <c r="D168" s="131" t="s">
        <v>2587</v>
      </c>
      <c r="E168" s="135">
        <v>6092.81</v>
      </c>
      <c r="F168" s="135">
        <v>1244.67</v>
      </c>
      <c r="G168" s="135">
        <v>1153.45</v>
      </c>
      <c r="H168" s="136">
        <v>8327819</v>
      </c>
      <c r="I168" s="136">
        <v>8284779</v>
      </c>
      <c r="J168" s="136">
        <v>7470631</v>
      </c>
      <c r="K168" s="137">
        <f t="shared" si="17"/>
        <v>7.3162132846547217E-4</v>
      </c>
      <c r="L168" s="137">
        <f t="shared" si="17"/>
        <v>1.5023575161147933E-4</v>
      </c>
      <c r="M168" s="137">
        <f t="shared" si="17"/>
        <v>1.5439793506063945E-4</v>
      </c>
      <c r="N168" s="136">
        <f t="shared" si="18"/>
        <v>6092.81</v>
      </c>
      <c r="O168" s="136">
        <f t="shared" si="18"/>
        <v>1244.67</v>
      </c>
      <c r="P168" s="136">
        <f t="shared" si="18"/>
        <v>1153.45</v>
      </c>
      <c r="Q168" s="135">
        <f t="shared" si="19"/>
        <v>1</v>
      </c>
      <c r="R168" s="135">
        <f t="shared" si="19"/>
        <v>1</v>
      </c>
      <c r="S168" s="135">
        <f t="shared" si="19"/>
        <v>1</v>
      </c>
      <c r="T168" s="130">
        <f>IFERROR(IF(K168&gt;INDEX('GHGRP Production Outlier Adj'!H$4:H$45,MATCH('GHGRP Production'!$D168,'GHGRP Production Outlier Adj'!$A$4:$A$45,0),1)+INDEX('GHGRP Production Outlier Adj'!E$4:E$45,MATCH('GHGRP Production'!$D168,'GHGRP Production Outlier Adj'!$A$4:$A$45,0),1)*'GHGRP Production Outlier Adj'!E$1,1,IF(K168&lt;INDEX('GHGRP Production Outlier Adj'!H$4:H$45,MATCH('GHGRP Production'!$D168,'GHGRP Production Outlier Adj'!$A$4:$A$45,0),1)-INDEX('GHGRP Production Outlier Adj'!E$4:E$45,MATCH('GHGRP Production'!$D168,'GHGRP Production Outlier Adj'!$A$4:$A$45,0),1)*'GHGRP Production Outlier Adj'!E$1,1,0)),1)</f>
        <v>1</v>
      </c>
      <c r="U168" s="130">
        <f>IFERROR(IF(L168&gt;INDEX('GHGRP Production Outlier Adj'!I$4:I$45,MATCH('GHGRP Production'!$D168,'GHGRP Production Outlier Adj'!$A$4:$A$45,0),1)+INDEX('GHGRP Production Outlier Adj'!F$4:F$45,MATCH('GHGRP Production'!$D168,'GHGRP Production Outlier Adj'!$A$4:$A$45,0),1)*'GHGRP Production Outlier Adj'!F$1,1,IF(L168&lt;INDEX('GHGRP Production Outlier Adj'!I$4:I$45,MATCH('GHGRP Production'!$D168,'GHGRP Production Outlier Adj'!$A$4:$A$45,0),1)-INDEX('GHGRP Production Outlier Adj'!F$4:F$45,MATCH('GHGRP Production'!$D168,'GHGRP Production Outlier Adj'!$A$4:$A$45,0),1)*'GHGRP Production Outlier Adj'!F$1,1,0)),1)</f>
        <v>0</v>
      </c>
      <c r="V168" s="130">
        <f>IFERROR(IF(M168&gt;INDEX('GHGRP Production Outlier Adj'!J$4:J$45,MATCH('GHGRP Production'!$D168,'GHGRP Production Outlier Adj'!$A$4:$A$45,0),1)+INDEX('GHGRP Production Outlier Adj'!G$4:G$45,MATCH('GHGRP Production'!$D168,'GHGRP Production Outlier Adj'!$A$4:$A$45,0),1)*'GHGRP Production Outlier Adj'!G$1,1,IF(M168&lt;INDEX('GHGRP Production Outlier Adj'!J$4:J$45,MATCH('GHGRP Production'!$D168,'GHGRP Production Outlier Adj'!$A$4:$A$45,0),1)-INDEX('GHGRP Production Outlier Adj'!G$4:G$45,MATCH('GHGRP Production'!$D168,'GHGRP Production Outlier Adj'!$A$4:$A$45,0),1)*'GHGRP Production Outlier Adj'!G$1,1,0)),1)</f>
        <v>0</v>
      </c>
      <c r="W168" s="130">
        <f t="shared" si="20"/>
        <v>0</v>
      </c>
      <c r="X168" s="130">
        <f t="shared" si="21"/>
        <v>0</v>
      </c>
      <c r="Y168" s="135">
        <f t="shared" si="22"/>
        <v>1244.67</v>
      </c>
      <c r="Z168" s="135">
        <f t="shared" si="23"/>
        <v>8284779</v>
      </c>
    </row>
    <row r="169" spans="1:26" x14ac:dyDescent="0.3">
      <c r="A169" t="s">
        <v>2609</v>
      </c>
      <c r="B169" t="s">
        <v>109</v>
      </c>
      <c r="C169" s="130">
        <v>1008544</v>
      </c>
      <c r="D169" s="131" t="s">
        <v>2575</v>
      </c>
      <c r="E169" s="135">
        <v>9243.0299999999988</v>
      </c>
      <c r="F169" s="135">
        <v>8657.869999999999</v>
      </c>
      <c r="G169" s="135">
        <v>7983.51</v>
      </c>
      <c r="H169" s="136">
        <v>117913501.59999999</v>
      </c>
      <c r="I169" s="136">
        <v>118199796.3</v>
      </c>
      <c r="J169" s="136">
        <v>156113526.5</v>
      </c>
      <c r="K169" s="137">
        <f t="shared" si="17"/>
        <v>7.838822420315605E-5</v>
      </c>
      <c r="L169" s="137">
        <f t="shared" si="17"/>
        <v>7.3247757365212983E-5</v>
      </c>
      <c r="M169" s="137">
        <f t="shared" si="17"/>
        <v>5.1139130471183099E-5</v>
      </c>
      <c r="N169" s="136">
        <f t="shared" si="18"/>
        <v>9243.0299999999988</v>
      </c>
      <c r="O169" s="136">
        <f t="shared" si="18"/>
        <v>8657.869999999999</v>
      </c>
      <c r="P169" s="136">
        <f t="shared" si="18"/>
        <v>7983.51</v>
      </c>
      <c r="Q169" s="135">
        <f t="shared" si="19"/>
        <v>1</v>
      </c>
      <c r="R169" s="135">
        <f t="shared" si="19"/>
        <v>1</v>
      </c>
      <c r="S169" s="135">
        <f t="shared" si="19"/>
        <v>1</v>
      </c>
      <c r="T169" s="130">
        <f>IFERROR(IF(K169&gt;INDEX('GHGRP Production Outlier Adj'!H$4:H$45,MATCH('GHGRP Production'!$D169,'GHGRP Production Outlier Adj'!$A$4:$A$45,0),1)+INDEX('GHGRP Production Outlier Adj'!E$4:E$45,MATCH('GHGRP Production'!$D169,'GHGRP Production Outlier Adj'!$A$4:$A$45,0),1)*'GHGRP Production Outlier Adj'!E$1,1,IF(K169&lt;INDEX('GHGRP Production Outlier Adj'!H$4:H$45,MATCH('GHGRP Production'!$D169,'GHGRP Production Outlier Adj'!$A$4:$A$45,0),1)-INDEX('GHGRP Production Outlier Adj'!E$4:E$45,MATCH('GHGRP Production'!$D169,'GHGRP Production Outlier Adj'!$A$4:$A$45,0),1)*'GHGRP Production Outlier Adj'!E$1,1,0)),1)</f>
        <v>0</v>
      </c>
      <c r="U169" s="130">
        <f>IFERROR(IF(L169&gt;INDEX('GHGRP Production Outlier Adj'!I$4:I$45,MATCH('GHGRP Production'!$D169,'GHGRP Production Outlier Adj'!$A$4:$A$45,0),1)+INDEX('GHGRP Production Outlier Adj'!F$4:F$45,MATCH('GHGRP Production'!$D169,'GHGRP Production Outlier Adj'!$A$4:$A$45,0),1)*'GHGRP Production Outlier Adj'!F$1,1,IF(L169&lt;INDEX('GHGRP Production Outlier Adj'!I$4:I$45,MATCH('GHGRP Production'!$D169,'GHGRP Production Outlier Adj'!$A$4:$A$45,0),1)-INDEX('GHGRP Production Outlier Adj'!F$4:F$45,MATCH('GHGRP Production'!$D169,'GHGRP Production Outlier Adj'!$A$4:$A$45,0),1)*'GHGRP Production Outlier Adj'!F$1,1,0)),1)</f>
        <v>0</v>
      </c>
      <c r="V169" s="130">
        <f>IFERROR(IF(M169&gt;INDEX('GHGRP Production Outlier Adj'!J$4:J$45,MATCH('GHGRP Production'!$D169,'GHGRP Production Outlier Adj'!$A$4:$A$45,0),1)+INDEX('GHGRP Production Outlier Adj'!G$4:G$45,MATCH('GHGRP Production'!$D169,'GHGRP Production Outlier Adj'!$A$4:$A$45,0),1)*'GHGRP Production Outlier Adj'!G$1,1,IF(M169&lt;INDEX('GHGRP Production Outlier Adj'!J$4:J$45,MATCH('GHGRP Production'!$D169,'GHGRP Production Outlier Adj'!$A$4:$A$45,0),1)-INDEX('GHGRP Production Outlier Adj'!G$4:G$45,MATCH('GHGRP Production'!$D169,'GHGRP Production Outlier Adj'!$A$4:$A$45,0),1)*'GHGRP Production Outlier Adj'!G$1,1,0)),1)</f>
        <v>0</v>
      </c>
      <c r="W169" s="130">
        <f t="shared" si="20"/>
        <v>0</v>
      </c>
      <c r="X169" s="130">
        <f t="shared" si="21"/>
        <v>0</v>
      </c>
      <c r="Y169" s="135">
        <f t="shared" si="22"/>
        <v>8657.869999999999</v>
      </c>
      <c r="Z169" s="135">
        <f t="shared" si="23"/>
        <v>118199796.3</v>
      </c>
    </row>
    <row r="170" spans="1:26" x14ac:dyDescent="0.3">
      <c r="A170" t="s">
        <v>2609</v>
      </c>
      <c r="B170" t="s">
        <v>103</v>
      </c>
      <c r="C170" s="130">
        <v>1008545</v>
      </c>
      <c r="D170" s="131" t="s">
        <v>2564</v>
      </c>
      <c r="E170" s="135">
        <v>616.16000000000008</v>
      </c>
      <c r="F170" s="135">
        <v>519.29000000000008</v>
      </c>
      <c r="G170" s="135">
        <v>463.57000000000005</v>
      </c>
      <c r="H170" s="136">
        <v>2808234.4</v>
      </c>
      <c r="I170" s="136">
        <v>2693174.7</v>
      </c>
      <c r="J170" s="136">
        <v>2503523.9</v>
      </c>
      <c r="K170" s="137">
        <f t="shared" si="17"/>
        <v>2.1941188385129107E-4</v>
      </c>
      <c r="L170" s="137">
        <f t="shared" si="17"/>
        <v>1.9281704970717275E-4</v>
      </c>
      <c r="M170" s="137">
        <f t="shared" si="17"/>
        <v>1.8516699600910544E-4</v>
      </c>
      <c r="N170" s="136">
        <f t="shared" si="18"/>
        <v>616.16000000000008</v>
      </c>
      <c r="O170" s="136">
        <f t="shared" si="18"/>
        <v>519.29000000000008</v>
      </c>
      <c r="P170" s="136">
        <f t="shared" si="18"/>
        <v>463.57000000000005</v>
      </c>
      <c r="Q170" s="135">
        <f t="shared" si="19"/>
        <v>1</v>
      </c>
      <c r="R170" s="135">
        <f t="shared" si="19"/>
        <v>1</v>
      </c>
      <c r="S170" s="135">
        <f t="shared" si="19"/>
        <v>1</v>
      </c>
      <c r="T170" s="130">
        <f>IFERROR(IF(K170&gt;INDEX('GHGRP Production Outlier Adj'!H$4:H$45,MATCH('GHGRP Production'!$D170,'GHGRP Production Outlier Adj'!$A$4:$A$45,0),1)+INDEX('GHGRP Production Outlier Adj'!E$4:E$45,MATCH('GHGRP Production'!$D170,'GHGRP Production Outlier Adj'!$A$4:$A$45,0),1)*'GHGRP Production Outlier Adj'!E$1,1,IF(K170&lt;INDEX('GHGRP Production Outlier Adj'!H$4:H$45,MATCH('GHGRP Production'!$D170,'GHGRP Production Outlier Adj'!$A$4:$A$45,0),1)-INDEX('GHGRP Production Outlier Adj'!E$4:E$45,MATCH('GHGRP Production'!$D170,'GHGRP Production Outlier Adj'!$A$4:$A$45,0),1)*'GHGRP Production Outlier Adj'!E$1,1,0)),1)</f>
        <v>0</v>
      </c>
      <c r="U170" s="130">
        <f>IFERROR(IF(L170&gt;INDEX('GHGRP Production Outlier Adj'!I$4:I$45,MATCH('GHGRP Production'!$D170,'GHGRP Production Outlier Adj'!$A$4:$A$45,0),1)+INDEX('GHGRP Production Outlier Adj'!F$4:F$45,MATCH('GHGRP Production'!$D170,'GHGRP Production Outlier Adj'!$A$4:$A$45,0),1)*'GHGRP Production Outlier Adj'!F$1,1,IF(L170&lt;INDEX('GHGRP Production Outlier Adj'!I$4:I$45,MATCH('GHGRP Production'!$D170,'GHGRP Production Outlier Adj'!$A$4:$A$45,0),1)-INDEX('GHGRP Production Outlier Adj'!F$4:F$45,MATCH('GHGRP Production'!$D170,'GHGRP Production Outlier Adj'!$A$4:$A$45,0),1)*'GHGRP Production Outlier Adj'!F$1,1,0)),1)</f>
        <v>1</v>
      </c>
      <c r="V170" s="130">
        <f>IFERROR(IF(M170&gt;INDEX('GHGRP Production Outlier Adj'!J$4:J$45,MATCH('GHGRP Production'!$D170,'GHGRP Production Outlier Adj'!$A$4:$A$45,0),1)+INDEX('GHGRP Production Outlier Adj'!G$4:G$45,MATCH('GHGRP Production'!$D170,'GHGRP Production Outlier Adj'!$A$4:$A$45,0),1)*'GHGRP Production Outlier Adj'!G$1,1,IF(M170&lt;INDEX('GHGRP Production Outlier Adj'!J$4:J$45,MATCH('GHGRP Production'!$D170,'GHGRP Production Outlier Adj'!$A$4:$A$45,0),1)-INDEX('GHGRP Production Outlier Adj'!G$4:G$45,MATCH('GHGRP Production'!$D170,'GHGRP Production Outlier Adj'!$A$4:$A$45,0),1)*'GHGRP Production Outlier Adj'!G$1,1,0)),1)</f>
        <v>1</v>
      </c>
      <c r="W170" s="130">
        <f t="shared" si="20"/>
        <v>0</v>
      </c>
      <c r="X170" s="130">
        <f t="shared" si="21"/>
        <v>1</v>
      </c>
      <c r="Y170" s="135">
        <f t="shared" si="22"/>
        <v>616.16000000000008</v>
      </c>
      <c r="Z170" s="135">
        <f t="shared" si="23"/>
        <v>2808234.4</v>
      </c>
    </row>
    <row r="171" spans="1:26" x14ac:dyDescent="0.3">
      <c r="A171" t="s">
        <v>2609</v>
      </c>
      <c r="B171" t="s">
        <v>85</v>
      </c>
      <c r="C171" s="130">
        <v>1008548</v>
      </c>
      <c r="D171" s="131" t="s">
        <v>2559</v>
      </c>
      <c r="E171" s="135">
        <v>1660.0300000000002</v>
      </c>
      <c r="F171" s="135">
        <v>662.90000000000009</v>
      </c>
      <c r="G171" s="135">
        <v>823.05000000000007</v>
      </c>
      <c r="H171" s="136">
        <v>10478</v>
      </c>
      <c r="I171" s="136">
        <v>191013</v>
      </c>
      <c r="J171" s="136">
        <v>218640</v>
      </c>
      <c r="K171" s="137">
        <f t="shared" si="17"/>
        <v>0.15843004390150794</v>
      </c>
      <c r="L171" s="137">
        <f t="shared" si="17"/>
        <v>3.4704444200132981E-3</v>
      </c>
      <c r="M171" s="137">
        <f t="shared" si="17"/>
        <v>3.7644072447859498E-3</v>
      </c>
      <c r="N171" s="136">
        <f t="shared" si="18"/>
        <v>1660.0300000000002</v>
      </c>
      <c r="O171" s="136">
        <f t="shared" si="18"/>
        <v>662.90000000000009</v>
      </c>
      <c r="P171" s="136">
        <f t="shared" si="18"/>
        <v>823.05000000000007</v>
      </c>
      <c r="Q171" s="135">
        <f t="shared" si="19"/>
        <v>1</v>
      </c>
      <c r="R171" s="135">
        <f t="shared" si="19"/>
        <v>1</v>
      </c>
      <c r="S171" s="135">
        <f t="shared" si="19"/>
        <v>1</v>
      </c>
      <c r="T171" s="130">
        <f>IFERROR(IF(K171&gt;INDEX('GHGRP Production Outlier Adj'!H$4:H$45,MATCH('GHGRP Production'!$D171,'GHGRP Production Outlier Adj'!$A$4:$A$45,0),1)+INDEX('GHGRP Production Outlier Adj'!E$4:E$45,MATCH('GHGRP Production'!$D171,'GHGRP Production Outlier Adj'!$A$4:$A$45,0),1)*'GHGRP Production Outlier Adj'!E$1,1,IF(K171&lt;INDEX('GHGRP Production Outlier Adj'!H$4:H$45,MATCH('GHGRP Production'!$D171,'GHGRP Production Outlier Adj'!$A$4:$A$45,0),1)-INDEX('GHGRP Production Outlier Adj'!E$4:E$45,MATCH('GHGRP Production'!$D171,'GHGRP Production Outlier Adj'!$A$4:$A$45,0),1)*'GHGRP Production Outlier Adj'!E$1,1,0)),1)</f>
        <v>1</v>
      </c>
      <c r="U171" s="130">
        <f>IFERROR(IF(L171&gt;INDEX('GHGRP Production Outlier Adj'!I$4:I$45,MATCH('GHGRP Production'!$D171,'GHGRP Production Outlier Adj'!$A$4:$A$45,0),1)+INDEX('GHGRP Production Outlier Adj'!F$4:F$45,MATCH('GHGRP Production'!$D171,'GHGRP Production Outlier Adj'!$A$4:$A$45,0),1)*'GHGRP Production Outlier Adj'!F$1,1,IF(L171&lt;INDEX('GHGRP Production Outlier Adj'!I$4:I$45,MATCH('GHGRP Production'!$D171,'GHGRP Production Outlier Adj'!$A$4:$A$45,0),1)-INDEX('GHGRP Production Outlier Adj'!F$4:F$45,MATCH('GHGRP Production'!$D171,'GHGRP Production Outlier Adj'!$A$4:$A$45,0),1)*'GHGRP Production Outlier Adj'!F$1,1,0)),1)</f>
        <v>0</v>
      </c>
      <c r="V171" s="130">
        <f>IFERROR(IF(M171&gt;INDEX('GHGRP Production Outlier Adj'!J$4:J$45,MATCH('GHGRP Production'!$D171,'GHGRP Production Outlier Adj'!$A$4:$A$45,0),1)+INDEX('GHGRP Production Outlier Adj'!G$4:G$45,MATCH('GHGRP Production'!$D171,'GHGRP Production Outlier Adj'!$A$4:$A$45,0),1)*'GHGRP Production Outlier Adj'!G$1,1,IF(M171&lt;INDEX('GHGRP Production Outlier Adj'!J$4:J$45,MATCH('GHGRP Production'!$D171,'GHGRP Production Outlier Adj'!$A$4:$A$45,0),1)-INDEX('GHGRP Production Outlier Adj'!G$4:G$45,MATCH('GHGRP Production'!$D171,'GHGRP Production Outlier Adj'!$A$4:$A$45,0),1)*'GHGRP Production Outlier Adj'!G$1,1,0)),1)</f>
        <v>0</v>
      </c>
      <c r="W171" s="130">
        <f t="shared" si="20"/>
        <v>0</v>
      </c>
      <c r="X171" s="130">
        <f t="shared" si="21"/>
        <v>0</v>
      </c>
      <c r="Y171" s="135">
        <f t="shared" si="22"/>
        <v>662.90000000000009</v>
      </c>
      <c r="Z171" s="135">
        <f t="shared" si="23"/>
        <v>191013</v>
      </c>
    </row>
    <row r="172" spans="1:26" x14ac:dyDescent="0.3">
      <c r="A172" t="s">
        <v>2609</v>
      </c>
      <c r="B172" t="s">
        <v>103</v>
      </c>
      <c r="C172" s="130">
        <v>1008558</v>
      </c>
      <c r="D172" s="131" t="s">
        <v>2566</v>
      </c>
      <c r="E172" s="135">
        <v>12869.22</v>
      </c>
      <c r="F172" s="135">
        <v>13172.609999999999</v>
      </c>
      <c r="G172" s="135">
        <v>2678.99</v>
      </c>
      <c r="H172" s="136">
        <v>34866814</v>
      </c>
      <c r="I172" s="136">
        <v>41428615</v>
      </c>
      <c r="J172" s="136">
        <v>24368352</v>
      </c>
      <c r="K172" s="137">
        <f t="shared" si="17"/>
        <v>3.6909652829191674E-4</v>
      </c>
      <c r="L172" s="137">
        <f t="shared" si="17"/>
        <v>3.1795921731875417E-4</v>
      </c>
      <c r="M172" s="137">
        <f t="shared" si="17"/>
        <v>1.0993726617212357E-4</v>
      </c>
      <c r="N172" s="136">
        <f t="shared" si="18"/>
        <v>12869.22</v>
      </c>
      <c r="O172" s="136">
        <f t="shared" si="18"/>
        <v>13172.609999999999</v>
      </c>
      <c r="P172" s="136">
        <f t="shared" si="18"/>
        <v>2678.99</v>
      </c>
      <c r="Q172" s="135">
        <f t="shared" si="19"/>
        <v>1</v>
      </c>
      <c r="R172" s="135">
        <f t="shared" si="19"/>
        <v>1</v>
      </c>
      <c r="S172" s="135">
        <f t="shared" si="19"/>
        <v>1</v>
      </c>
      <c r="T172" s="130">
        <f>IFERROR(IF(K172&gt;INDEX('GHGRP Production Outlier Adj'!H$4:H$45,MATCH('GHGRP Production'!$D172,'GHGRP Production Outlier Adj'!$A$4:$A$45,0),1)+INDEX('GHGRP Production Outlier Adj'!E$4:E$45,MATCH('GHGRP Production'!$D172,'GHGRP Production Outlier Adj'!$A$4:$A$45,0),1)*'GHGRP Production Outlier Adj'!E$1,1,IF(K172&lt;INDEX('GHGRP Production Outlier Adj'!H$4:H$45,MATCH('GHGRP Production'!$D172,'GHGRP Production Outlier Adj'!$A$4:$A$45,0),1)-INDEX('GHGRP Production Outlier Adj'!E$4:E$45,MATCH('GHGRP Production'!$D172,'GHGRP Production Outlier Adj'!$A$4:$A$45,0),1)*'GHGRP Production Outlier Adj'!E$1,1,0)),1)</f>
        <v>0</v>
      </c>
      <c r="U172" s="130">
        <f>IFERROR(IF(L172&gt;INDEX('GHGRP Production Outlier Adj'!I$4:I$45,MATCH('GHGRP Production'!$D172,'GHGRP Production Outlier Adj'!$A$4:$A$45,0),1)+INDEX('GHGRP Production Outlier Adj'!F$4:F$45,MATCH('GHGRP Production'!$D172,'GHGRP Production Outlier Adj'!$A$4:$A$45,0),1)*'GHGRP Production Outlier Adj'!F$1,1,IF(L172&lt;INDEX('GHGRP Production Outlier Adj'!I$4:I$45,MATCH('GHGRP Production'!$D172,'GHGRP Production Outlier Adj'!$A$4:$A$45,0),1)-INDEX('GHGRP Production Outlier Adj'!F$4:F$45,MATCH('GHGRP Production'!$D172,'GHGRP Production Outlier Adj'!$A$4:$A$45,0),1)*'GHGRP Production Outlier Adj'!F$1,1,0)),1)</f>
        <v>0</v>
      </c>
      <c r="V172" s="130">
        <f>IFERROR(IF(M172&gt;INDEX('GHGRP Production Outlier Adj'!J$4:J$45,MATCH('GHGRP Production'!$D172,'GHGRP Production Outlier Adj'!$A$4:$A$45,0),1)+INDEX('GHGRP Production Outlier Adj'!G$4:G$45,MATCH('GHGRP Production'!$D172,'GHGRP Production Outlier Adj'!$A$4:$A$45,0),1)*'GHGRP Production Outlier Adj'!G$1,1,IF(M172&lt;INDEX('GHGRP Production Outlier Adj'!J$4:J$45,MATCH('GHGRP Production'!$D172,'GHGRP Production Outlier Adj'!$A$4:$A$45,0),1)-INDEX('GHGRP Production Outlier Adj'!G$4:G$45,MATCH('GHGRP Production'!$D172,'GHGRP Production Outlier Adj'!$A$4:$A$45,0),1)*'GHGRP Production Outlier Adj'!G$1,1,0)),1)</f>
        <v>0</v>
      </c>
      <c r="W172" s="130">
        <f t="shared" si="20"/>
        <v>0</v>
      </c>
      <c r="X172" s="130">
        <f t="shared" si="21"/>
        <v>0</v>
      </c>
      <c r="Y172" s="135">
        <f t="shared" si="22"/>
        <v>13172.609999999999</v>
      </c>
      <c r="Z172" s="135">
        <f t="shared" si="23"/>
        <v>41428615</v>
      </c>
    </row>
    <row r="173" spans="1:26" x14ac:dyDescent="0.3">
      <c r="A173" t="s">
        <v>2609</v>
      </c>
      <c r="B173" t="s">
        <v>85</v>
      </c>
      <c r="C173" s="130">
        <v>1008576</v>
      </c>
      <c r="D173" s="131" t="s">
        <v>2559</v>
      </c>
      <c r="E173" s="135">
        <v>143.31000000000003</v>
      </c>
      <c r="F173" s="135">
        <v>323.43</v>
      </c>
      <c r="G173" s="135">
        <v>85.15</v>
      </c>
      <c r="H173" s="136">
        <v>330836</v>
      </c>
      <c r="I173" s="136">
        <v>144502</v>
      </c>
      <c r="J173" s="136">
        <v>190210</v>
      </c>
      <c r="K173" s="137">
        <f t="shared" si="17"/>
        <v>4.3317534972010308E-4</v>
      </c>
      <c r="L173" s="137">
        <f t="shared" si="17"/>
        <v>2.238238917108414E-3</v>
      </c>
      <c r="M173" s="137">
        <f t="shared" si="17"/>
        <v>4.4766310919510017E-4</v>
      </c>
      <c r="N173" s="136">
        <f t="shared" si="18"/>
        <v>143.31000000000003</v>
      </c>
      <c r="O173" s="136">
        <f t="shared" si="18"/>
        <v>323.43000000000006</v>
      </c>
      <c r="P173" s="136">
        <f t="shared" si="18"/>
        <v>85.15</v>
      </c>
      <c r="Q173" s="135">
        <f t="shared" si="19"/>
        <v>1</v>
      </c>
      <c r="R173" s="135">
        <f t="shared" si="19"/>
        <v>1</v>
      </c>
      <c r="S173" s="135">
        <f t="shared" si="19"/>
        <v>1</v>
      </c>
      <c r="T173" s="130">
        <f>IFERROR(IF(K173&gt;INDEX('GHGRP Production Outlier Adj'!H$4:H$45,MATCH('GHGRP Production'!$D173,'GHGRP Production Outlier Adj'!$A$4:$A$45,0),1)+INDEX('GHGRP Production Outlier Adj'!E$4:E$45,MATCH('GHGRP Production'!$D173,'GHGRP Production Outlier Adj'!$A$4:$A$45,0),1)*'GHGRP Production Outlier Adj'!E$1,1,IF(K173&lt;INDEX('GHGRP Production Outlier Adj'!H$4:H$45,MATCH('GHGRP Production'!$D173,'GHGRP Production Outlier Adj'!$A$4:$A$45,0),1)-INDEX('GHGRP Production Outlier Adj'!E$4:E$45,MATCH('GHGRP Production'!$D173,'GHGRP Production Outlier Adj'!$A$4:$A$45,0),1)*'GHGRP Production Outlier Adj'!E$1,1,0)),1)</f>
        <v>0</v>
      </c>
      <c r="U173" s="130">
        <f>IFERROR(IF(L173&gt;INDEX('GHGRP Production Outlier Adj'!I$4:I$45,MATCH('GHGRP Production'!$D173,'GHGRP Production Outlier Adj'!$A$4:$A$45,0),1)+INDEX('GHGRP Production Outlier Adj'!F$4:F$45,MATCH('GHGRP Production'!$D173,'GHGRP Production Outlier Adj'!$A$4:$A$45,0),1)*'GHGRP Production Outlier Adj'!F$1,1,IF(L173&lt;INDEX('GHGRP Production Outlier Adj'!I$4:I$45,MATCH('GHGRP Production'!$D173,'GHGRP Production Outlier Adj'!$A$4:$A$45,0),1)-INDEX('GHGRP Production Outlier Adj'!F$4:F$45,MATCH('GHGRP Production'!$D173,'GHGRP Production Outlier Adj'!$A$4:$A$45,0),1)*'GHGRP Production Outlier Adj'!F$1,1,0)),1)</f>
        <v>0</v>
      </c>
      <c r="V173" s="130">
        <f>IFERROR(IF(M173&gt;INDEX('GHGRP Production Outlier Adj'!J$4:J$45,MATCH('GHGRP Production'!$D173,'GHGRP Production Outlier Adj'!$A$4:$A$45,0),1)+INDEX('GHGRP Production Outlier Adj'!G$4:G$45,MATCH('GHGRP Production'!$D173,'GHGRP Production Outlier Adj'!$A$4:$A$45,0),1)*'GHGRP Production Outlier Adj'!G$1,1,IF(M173&lt;INDEX('GHGRP Production Outlier Adj'!J$4:J$45,MATCH('GHGRP Production'!$D173,'GHGRP Production Outlier Adj'!$A$4:$A$45,0),1)-INDEX('GHGRP Production Outlier Adj'!G$4:G$45,MATCH('GHGRP Production'!$D173,'GHGRP Production Outlier Adj'!$A$4:$A$45,0),1)*'GHGRP Production Outlier Adj'!G$1,1,0)),1)</f>
        <v>0</v>
      </c>
      <c r="W173" s="130">
        <f t="shared" si="20"/>
        <v>0</v>
      </c>
      <c r="X173" s="130">
        <f t="shared" si="21"/>
        <v>0</v>
      </c>
      <c r="Y173" s="135">
        <f t="shared" si="22"/>
        <v>323.43</v>
      </c>
      <c r="Z173" s="135">
        <f t="shared" si="23"/>
        <v>144502</v>
      </c>
    </row>
    <row r="174" spans="1:26" x14ac:dyDescent="0.3">
      <c r="A174" t="s">
        <v>2609</v>
      </c>
      <c r="B174" t="s">
        <v>101</v>
      </c>
      <c r="C174" s="130">
        <v>1008577</v>
      </c>
      <c r="D174" s="131" t="s">
        <v>2570</v>
      </c>
      <c r="E174" s="135">
        <v>166.87</v>
      </c>
      <c r="F174" s="135">
        <v>54.72</v>
      </c>
      <c r="G174" s="135">
        <v>51.980000000000004</v>
      </c>
      <c r="H174" s="136">
        <v>2192758</v>
      </c>
      <c r="I174" s="136">
        <v>2658868</v>
      </c>
      <c r="J174" s="136">
        <v>171632</v>
      </c>
      <c r="K174" s="137">
        <f t="shared" si="17"/>
        <v>7.6100509039301196E-5</v>
      </c>
      <c r="L174" s="137">
        <f t="shared" si="17"/>
        <v>2.0580186756168414E-5</v>
      </c>
      <c r="M174" s="137">
        <f t="shared" si="17"/>
        <v>3.0285727603244155E-4</v>
      </c>
      <c r="N174" s="136">
        <f t="shared" si="18"/>
        <v>166.87</v>
      </c>
      <c r="O174" s="136">
        <f t="shared" si="18"/>
        <v>54.72</v>
      </c>
      <c r="P174" s="136">
        <f t="shared" si="18"/>
        <v>51.980000000000011</v>
      </c>
      <c r="Q174" s="135">
        <f t="shared" si="19"/>
        <v>1</v>
      </c>
      <c r="R174" s="135">
        <f t="shared" si="19"/>
        <v>1</v>
      </c>
      <c r="S174" s="135">
        <f t="shared" si="19"/>
        <v>1</v>
      </c>
      <c r="T174" s="130">
        <f>IFERROR(IF(K174&gt;INDEX('GHGRP Production Outlier Adj'!H$4:H$45,MATCH('GHGRP Production'!$D174,'GHGRP Production Outlier Adj'!$A$4:$A$45,0),1)+INDEX('GHGRP Production Outlier Adj'!E$4:E$45,MATCH('GHGRP Production'!$D174,'GHGRP Production Outlier Adj'!$A$4:$A$45,0),1)*'GHGRP Production Outlier Adj'!E$1,1,IF(K174&lt;INDEX('GHGRP Production Outlier Adj'!H$4:H$45,MATCH('GHGRP Production'!$D174,'GHGRP Production Outlier Adj'!$A$4:$A$45,0),1)-INDEX('GHGRP Production Outlier Adj'!E$4:E$45,MATCH('GHGRP Production'!$D174,'GHGRP Production Outlier Adj'!$A$4:$A$45,0),1)*'GHGRP Production Outlier Adj'!E$1,1,0)),1)</f>
        <v>0</v>
      </c>
      <c r="U174" s="130">
        <f>IFERROR(IF(L174&gt;INDEX('GHGRP Production Outlier Adj'!I$4:I$45,MATCH('GHGRP Production'!$D174,'GHGRP Production Outlier Adj'!$A$4:$A$45,0),1)+INDEX('GHGRP Production Outlier Adj'!F$4:F$45,MATCH('GHGRP Production'!$D174,'GHGRP Production Outlier Adj'!$A$4:$A$45,0),1)*'GHGRP Production Outlier Adj'!F$1,1,IF(L174&lt;INDEX('GHGRP Production Outlier Adj'!I$4:I$45,MATCH('GHGRP Production'!$D174,'GHGRP Production Outlier Adj'!$A$4:$A$45,0),1)-INDEX('GHGRP Production Outlier Adj'!F$4:F$45,MATCH('GHGRP Production'!$D174,'GHGRP Production Outlier Adj'!$A$4:$A$45,0),1)*'GHGRP Production Outlier Adj'!F$1,1,0)),1)</f>
        <v>0</v>
      </c>
      <c r="V174" s="130">
        <f>IFERROR(IF(M174&gt;INDEX('GHGRP Production Outlier Adj'!J$4:J$45,MATCH('GHGRP Production'!$D174,'GHGRP Production Outlier Adj'!$A$4:$A$45,0),1)+INDEX('GHGRP Production Outlier Adj'!G$4:G$45,MATCH('GHGRP Production'!$D174,'GHGRP Production Outlier Adj'!$A$4:$A$45,0),1)*'GHGRP Production Outlier Adj'!G$1,1,IF(M174&lt;INDEX('GHGRP Production Outlier Adj'!J$4:J$45,MATCH('GHGRP Production'!$D174,'GHGRP Production Outlier Adj'!$A$4:$A$45,0),1)-INDEX('GHGRP Production Outlier Adj'!G$4:G$45,MATCH('GHGRP Production'!$D174,'GHGRP Production Outlier Adj'!$A$4:$A$45,0),1)*'GHGRP Production Outlier Adj'!G$1,1,0)),1)</f>
        <v>0</v>
      </c>
      <c r="W174" s="130">
        <f t="shared" si="20"/>
        <v>0</v>
      </c>
      <c r="X174" s="130">
        <f t="shared" si="21"/>
        <v>0</v>
      </c>
      <c r="Y174" s="135">
        <f t="shared" si="22"/>
        <v>54.72</v>
      </c>
      <c r="Z174" s="135">
        <f t="shared" si="23"/>
        <v>2658868</v>
      </c>
    </row>
    <row r="175" spans="1:26" x14ac:dyDescent="0.3">
      <c r="A175" t="s">
        <v>2609</v>
      </c>
      <c r="B175" t="s">
        <v>109</v>
      </c>
      <c r="C175" s="130">
        <v>1008579</v>
      </c>
      <c r="D175" s="131" t="s">
        <v>2561</v>
      </c>
      <c r="E175" s="135">
        <v>648.05999999999995</v>
      </c>
      <c r="F175" s="135">
        <v>64.61</v>
      </c>
      <c r="G175" s="135">
        <v>37.14</v>
      </c>
      <c r="H175" s="136">
        <v>7750818.7000000002</v>
      </c>
      <c r="I175" s="136">
        <v>709779.9</v>
      </c>
      <c r="J175" s="136">
        <v>852885.9</v>
      </c>
      <c r="K175" s="137">
        <f t="shared" si="17"/>
        <v>8.3611812517302202E-5</v>
      </c>
      <c r="L175" s="137">
        <f t="shared" si="17"/>
        <v>9.1028218747811812E-5</v>
      </c>
      <c r="M175" s="137">
        <f t="shared" si="17"/>
        <v>4.354627037450144E-5</v>
      </c>
      <c r="N175" s="136">
        <f t="shared" si="18"/>
        <v>648.05999999999995</v>
      </c>
      <c r="O175" s="136">
        <f t="shared" si="18"/>
        <v>64.61</v>
      </c>
      <c r="P175" s="136">
        <f t="shared" si="18"/>
        <v>37.14</v>
      </c>
      <c r="Q175" s="135">
        <f t="shared" si="19"/>
        <v>1</v>
      </c>
      <c r="R175" s="135">
        <f t="shared" si="19"/>
        <v>1</v>
      </c>
      <c r="S175" s="135">
        <f t="shared" si="19"/>
        <v>1</v>
      </c>
      <c r="T175" s="130">
        <f>IFERROR(IF(K175&gt;INDEX('GHGRP Production Outlier Adj'!H$4:H$45,MATCH('GHGRP Production'!$D175,'GHGRP Production Outlier Adj'!$A$4:$A$45,0),1)+INDEX('GHGRP Production Outlier Adj'!E$4:E$45,MATCH('GHGRP Production'!$D175,'GHGRP Production Outlier Adj'!$A$4:$A$45,0),1)*'GHGRP Production Outlier Adj'!E$1,1,IF(K175&lt;INDEX('GHGRP Production Outlier Adj'!H$4:H$45,MATCH('GHGRP Production'!$D175,'GHGRP Production Outlier Adj'!$A$4:$A$45,0),1)-INDEX('GHGRP Production Outlier Adj'!E$4:E$45,MATCH('GHGRP Production'!$D175,'GHGRP Production Outlier Adj'!$A$4:$A$45,0),1)*'GHGRP Production Outlier Adj'!E$1,1,0)),1)</f>
        <v>0</v>
      </c>
      <c r="U175" s="130">
        <f>IFERROR(IF(L175&gt;INDEX('GHGRP Production Outlier Adj'!I$4:I$45,MATCH('GHGRP Production'!$D175,'GHGRP Production Outlier Adj'!$A$4:$A$45,0),1)+INDEX('GHGRP Production Outlier Adj'!F$4:F$45,MATCH('GHGRP Production'!$D175,'GHGRP Production Outlier Adj'!$A$4:$A$45,0),1)*'GHGRP Production Outlier Adj'!F$1,1,IF(L175&lt;INDEX('GHGRP Production Outlier Adj'!I$4:I$45,MATCH('GHGRP Production'!$D175,'GHGRP Production Outlier Adj'!$A$4:$A$45,0),1)-INDEX('GHGRP Production Outlier Adj'!F$4:F$45,MATCH('GHGRP Production'!$D175,'GHGRP Production Outlier Adj'!$A$4:$A$45,0),1)*'GHGRP Production Outlier Adj'!F$1,1,0)),1)</f>
        <v>0</v>
      </c>
      <c r="V175" s="130">
        <f>IFERROR(IF(M175&gt;INDEX('GHGRP Production Outlier Adj'!J$4:J$45,MATCH('GHGRP Production'!$D175,'GHGRP Production Outlier Adj'!$A$4:$A$45,0),1)+INDEX('GHGRP Production Outlier Adj'!G$4:G$45,MATCH('GHGRP Production'!$D175,'GHGRP Production Outlier Adj'!$A$4:$A$45,0),1)*'GHGRP Production Outlier Adj'!G$1,1,IF(M175&lt;INDEX('GHGRP Production Outlier Adj'!J$4:J$45,MATCH('GHGRP Production'!$D175,'GHGRP Production Outlier Adj'!$A$4:$A$45,0),1)-INDEX('GHGRP Production Outlier Adj'!G$4:G$45,MATCH('GHGRP Production'!$D175,'GHGRP Production Outlier Adj'!$A$4:$A$45,0),1)*'GHGRP Production Outlier Adj'!G$1,1,0)),1)</f>
        <v>0</v>
      </c>
      <c r="W175" s="130">
        <f t="shared" si="20"/>
        <v>0</v>
      </c>
      <c r="X175" s="130">
        <f t="shared" si="21"/>
        <v>0</v>
      </c>
      <c r="Y175" s="135">
        <f t="shared" si="22"/>
        <v>64.61</v>
      </c>
      <c r="Z175" s="135">
        <f t="shared" si="23"/>
        <v>709779.9</v>
      </c>
    </row>
    <row r="176" spans="1:26" x14ac:dyDescent="0.3">
      <c r="A176" t="s">
        <v>2609</v>
      </c>
      <c r="B176" t="s">
        <v>109</v>
      </c>
      <c r="C176" s="130">
        <v>1008587</v>
      </c>
      <c r="D176" s="131" t="s">
        <v>2561</v>
      </c>
      <c r="E176" s="135">
        <v>2758.0299999999997</v>
      </c>
      <c r="F176" s="135">
        <v>3117.83</v>
      </c>
      <c r="G176" s="135">
        <v>2619.16</v>
      </c>
      <c r="H176" s="136">
        <v>32075431</v>
      </c>
      <c r="I176" s="136">
        <v>26943028</v>
      </c>
      <c r="J176" s="136">
        <v>30365944</v>
      </c>
      <c r="K176" s="137">
        <f t="shared" si="17"/>
        <v>8.5985750277213727E-5</v>
      </c>
      <c r="L176" s="137">
        <f t="shared" si="17"/>
        <v>1.1571936160998682E-4</v>
      </c>
      <c r="M176" s="137">
        <f t="shared" si="17"/>
        <v>8.6253205235444012E-5</v>
      </c>
      <c r="N176" s="136">
        <f t="shared" si="18"/>
        <v>2758.0299999999997</v>
      </c>
      <c r="O176" s="136">
        <f t="shared" si="18"/>
        <v>3117.83</v>
      </c>
      <c r="P176" s="136">
        <f t="shared" si="18"/>
        <v>2619.16</v>
      </c>
      <c r="Q176" s="135">
        <f t="shared" si="19"/>
        <v>1</v>
      </c>
      <c r="R176" s="135">
        <f t="shared" si="19"/>
        <v>1</v>
      </c>
      <c r="S176" s="135">
        <f t="shared" si="19"/>
        <v>1</v>
      </c>
      <c r="T176" s="130">
        <f>IFERROR(IF(K176&gt;INDEX('GHGRP Production Outlier Adj'!H$4:H$45,MATCH('GHGRP Production'!$D176,'GHGRP Production Outlier Adj'!$A$4:$A$45,0),1)+INDEX('GHGRP Production Outlier Adj'!E$4:E$45,MATCH('GHGRP Production'!$D176,'GHGRP Production Outlier Adj'!$A$4:$A$45,0),1)*'GHGRP Production Outlier Adj'!E$1,1,IF(K176&lt;INDEX('GHGRP Production Outlier Adj'!H$4:H$45,MATCH('GHGRP Production'!$D176,'GHGRP Production Outlier Adj'!$A$4:$A$45,0),1)-INDEX('GHGRP Production Outlier Adj'!E$4:E$45,MATCH('GHGRP Production'!$D176,'GHGRP Production Outlier Adj'!$A$4:$A$45,0),1)*'GHGRP Production Outlier Adj'!E$1,1,0)),1)</f>
        <v>0</v>
      </c>
      <c r="U176" s="130">
        <f>IFERROR(IF(L176&gt;INDEX('GHGRP Production Outlier Adj'!I$4:I$45,MATCH('GHGRP Production'!$D176,'GHGRP Production Outlier Adj'!$A$4:$A$45,0),1)+INDEX('GHGRP Production Outlier Adj'!F$4:F$45,MATCH('GHGRP Production'!$D176,'GHGRP Production Outlier Adj'!$A$4:$A$45,0),1)*'GHGRP Production Outlier Adj'!F$1,1,IF(L176&lt;INDEX('GHGRP Production Outlier Adj'!I$4:I$45,MATCH('GHGRP Production'!$D176,'GHGRP Production Outlier Adj'!$A$4:$A$45,0),1)-INDEX('GHGRP Production Outlier Adj'!F$4:F$45,MATCH('GHGRP Production'!$D176,'GHGRP Production Outlier Adj'!$A$4:$A$45,0),1)*'GHGRP Production Outlier Adj'!F$1,1,0)),1)</f>
        <v>0</v>
      </c>
      <c r="V176" s="130">
        <f>IFERROR(IF(M176&gt;INDEX('GHGRP Production Outlier Adj'!J$4:J$45,MATCH('GHGRP Production'!$D176,'GHGRP Production Outlier Adj'!$A$4:$A$45,0),1)+INDEX('GHGRP Production Outlier Adj'!G$4:G$45,MATCH('GHGRP Production'!$D176,'GHGRP Production Outlier Adj'!$A$4:$A$45,0),1)*'GHGRP Production Outlier Adj'!G$1,1,IF(M176&lt;INDEX('GHGRP Production Outlier Adj'!J$4:J$45,MATCH('GHGRP Production'!$D176,'GHGRP Production Outlier Adj'!$A$4:$A$45,0),1)-INDEX('GHGRP Production Outlier Adj'!G$4:G$45,MATCH('GHGRP Production'!$D176,'GHGRP Production Outlier Adj'!$A$4:$A$45,0),1)*'GHGRP Production Outlier Adj'!G$1,1,0)),1)</f>
        <v>0</v>
      </c>
      <c r="W176" s="130">
        <f t="shared" si="20"/>
        <v>0</v>
      </c>
      <c r="X176" s="130">
        <f t="shared" si="21"/>
        <v>0</v>
      </c>
      <c r="Y176" s="135">
        <f t="shared" si="22"/>
        <v>3117.83</v>
      </c>
      <c r="Z176" s="135">
        <f t="shared" si="23"/>
        <v>26943028</v>
      </c>
    </row>
    <row r="177" spans="1:26" x14ac:dyDescent="0.3">
      <c r="A177" t="s">
        <v>2609</v>
      </c>
      <c r="B177" t="s">
        <v>71</v>
      </c>
      <c r="C177" s="130">
        <v>1008588</v>
      </c>
      <c r="D177" s="131" t="s">
        <v>2563</v>
      </c>
      <c r="E177" s="135">
        <v>5095.26</v>
      </c>
      <c r="F177" s="135">
        <v>4425.59</v>
      </c>
      <c r="G177" s="135">
        <v>3647.64</v>
      </c>
      <c r="H177" s="136">
        <v>108823061</v>
      </c>
      <c r="I177" s="136">
        <v>88825635</v>
      </c>
      <c r="J177" s="136">
        <v>78084242</v>
      </c>
      <c r="K177" s="137">
        <f t="shared" si="17"/>
        <v>4.6821509643070968E-5</v>
      </c>
      <c r="L177" s="137">
        <f t="shared" si="17"/>
        <v>4.9823342101635412E-5</v>
      </c>
      <c r="M177" s="137">
        <f t="shared" si="17"/>
        <v>4.6714162890894167E-5</v>
      </c>
      <c r="N177" s="136">
        <f t="shared" si="18"/>
        <v>5095.26</v>
      </c>
      <c r="O177" s="136">
        <f t="shared" si="18"/>
        <v>4425.59</v>
      </c>
      <c r="P177" s="136">
        <f t="shared" si="18"/>
        <v>3647.64</v>
      </c>
      <c r="Q177" s="135">
        <f t="shared" si="19"/>
        <v>1</v>
      </c>
      <c r="R177" s="135">
        <f t="shared" si="19"/>
        <v>1</v>
      </c>
      <c r="S177" s="135">
        <f t="shared" si="19"/>
        <v>1</v>
      </c>
      <c r="T177" s="130">
        <f>IFERROR(IF(K177&gt;INDEX('GHGRP Production Outlier Adj'!H$4:H$45,MATCH('GHGRP Production'!$D177,'GHGRP Production Outlier Adj'!$A$4:$A$45,0),1)+INDEX('GHGRP Production Outlier Adj'!E$4:E$45,MATCH('GHGRP Production'!$D177,'GHGRP Production Outlier Adj'!$A$4:$A$45,0),1)*'GHGRP Production Outlier Adj'!E$1,1,IF(K177&lt;INDEX('GHGRP Production Outlier Adj'!H$4:H$45,MATCH('GHGRP Production'!$D177,'GHGRP Production Outlier Adj'!$A$4:$A$45,0),1)-INDEX('GHGRP Production Outlier Adj'!E$4:E$45,MATCH('GHGRP Production'!$D177,'GHGRP Production Outlier Adj'!$A$4:$A$45,0),1)*'GHGRP Production Outlier Adj'!E$1,1,0)),1)</f>
        <v>0</v>
      </c>
      <c r="U177" s="130">
        <f>IFERROR(IF(L177&gt;INDEX('GHGRP Production Outlier Adj'!I$4:I$45,MATCH('GHGRP Production'!$D177,'GHGRP Production Outlier Adj'!$A$4:$A$45,0),1)+INDEX('GHGRP Production Outlier Adj'!F$4:F$45,MATCH('GHGRP Production'!$D177,'GHGRP Production Outlier Adj'!$A$4:$A$45,0),1)*'GHGRP Production Outlier Adj'!F$1,1,IF(L177&lt;INDEX('GHGRP Production Outlier Adj'!I$4:I$45,MATCH('GHGRP Production'!$D177,'GHGRP Production Outlier Adj'!$A$4:$A$45,0),1)-INDEX('GHGRP Production Outlier Adj'!F$4:F$45,MATCH('GHGRP Production'!$D177,'GHGRP Production Outlier Adj'!$A$4:$A$45,0),1)*'GHGRP Production Outlier Adj'!F$1,1,0)),1)</f>
        <v>0</v>
      </c>
      <c r="V177" s="130">
        <f>IFERROR(IF(M177&gt;INDEX('GHGRP Production Outlier Adj'!J$4:J$45,MATCH('GHGRP Production'!$D177,'GHGRP Production Outlier Adj'!$A$4:$A$45,0),1)+INDEX('GHGRP Production Outlier Adj'!G$4:G$45,MATCH('GHGRP Production'!$D177,'GHGRP Production Outlier Adj'!$A$4:$A$45,0),1)*'GHGRP Production Outlier Adj'!G$1,1,IF(M177&lt;INDEX('GHGRP Production Outlier Adj'!J$4:J$45,MATCH('GHGRP Production'!$D177,'GHGRP Production Outlier Adj'!$A$4:$A$45,0),1)-INDEX('GHGRP Production Outlier Adj'!G$4:G$45,MATCH('GHGRP Production'!$D177,'GHGRP Production Outlier Adj'!$A$4:$A$45,0),1)*'GHGRP Production Outlier Adj'!G$1,1,0)),1)</f>
        <v>0</v>
      </c>
      <c r="W177" s="130">
        <f t="shared" si="20"/>
        <v>0</v>
      </c>
      <c r="X177" s="130">
        <f t="shared" si="21"/>
        <v>0</v>
      </c>
      <c r="Y177" s="135">
        <f t="shared" si="22"/>
        <v>4425.59</v>
      </c>
      <c r="Z177" s="135">
        <f t="shared" si="23"/>
        <v>88825635</v>
      </c>
    </row>
    <row r="178" spans="1:26" x14ac:dyDescent="0.3">
      <c r="A178" t="s">
        <v>2609</v>
      </c>
      <c r="B178" t="s">
        <v>73</v>
      </c>
      <c r="C178" s="130">
        <v>1008590</v>
      </c>
      <c r="D178" s="131" t="s">
        <v>2583</v>
      </c>
      <c r="E178" s="135">
        <v>9022.7099999999991</v>
      </c>
      <c r="F178" s="135">
        <v>9374.34</v>
      </c>
      <c r="G178" s="135">
        <v>11292.47</v>
      </c>
      <c r="H178" s="136">
        <v>45653719.899999999</v>
      </c>
      <c r="I178" s="136">
        <v>43736076.799999997</v>
      </c>
      <c r="J178" s="136">
        <v>48477630</v>
      </c>
      <c r="K178" s="137">
        <f t="shared" si="17"/>
        <v>1.9763362152664364E-4</v>
      </c>
      <c r="L178" s="137">
        <f t="shared" si="17"/>
        <v>2.1433884074394165E-4</v>
      </c>
      <c r="M178" s="137">
        <f t="shared" si="17"/>
        <v>2.3294187442744209E-4</v>
      </c>
      <c r="N178" s="136">
        <f t="shared" si="18"/>
        <v>9022.7099999999991</v>
      </c>
      <c r="O178" s="136">
        <f t="shared" si="18"/>
        <v>9374.34</v>
      </c>
      <c r="P178" s="136">
        <f t="shared" si="18"/>
        <v>11292.47</v>
      </c>
      <c r="Q178" s="135">
        <f t="shared" si="19"/>
        <v>1</v>
      </c>
      <c r="R178" s="135">
        <f t="shared" si="19"/>
        <v>1</v>
      </c>
      <c r="S178" s="135">
        <f t="shared" si="19"/>
        <v>1</v>
      </c>
      <c r="T178" s="130">
        <f>IFERROR(IF(K178&gt;INDEX('GHGRP Production Outlier Adj'!H$4:H$45,MATCH('GHGRP Production'!$D178,'GHGRP Production Outlier Adj'!$A$4:$A$45,0),1)+INDEX('GHGRP Production Outlier Adj'!E$4:E$45,MATCH('GHGRP Production'!$D178,'GHGRP Production Outlier Adj'!$A$4:$A$45,0),1)*'GHGRP Production Outlier Adj'!E$1,1,IF(K178&lt;INDEX('GHGRP Production Outlier Adj'!H$4:H$45,MATCH('GHGRP Production'!$D178,'GHGRP Production Outlier Adj'!$A$4:$A$45,0),1)-INDEX('GHGRP Production Outlier Adj'!E$4:E$45,MATCH('GHGRP Production'!$D178,'GHGRP Production Outlier Adj'!$A$4:$A$45,0),1)*'GHGRP Production Outlier Adj'!E$1,1,0)),1)</f>
        <v>0</v>
      </c>
      <c r="U178" s="130">
        <f>IFERROR(IF(L178&gt;INDEX('GHGRP Production Outlier Adj'!I$4:I$45,MATCH('GHGRP Production'!$D178,'GHGRP Production Outlier Adj'!$A$4:$A$45,0),1)+INDEX('GHGRP Production Outlier Adj'!F$4:F$45,MATCH('GHGRP Production'!$D178,'GHGRP Production Outlier Adj'!$A$4:$A$45,0),1)*'GHGRP Production Outlier Adj'!F$1,1,IF(L178&lt;INDEX('GHGRP Production Outlier Adj'!I$4:I$45,MATCH('GHGRP Production'!$D178,'GHGRP Production Outlier Adj'!$A$4:$A$45,0),1)-INDEX('GHGRP Production Outlier Adj'!F$4:F$45,MATCH('GHGRP Production'!$D178,'GHGRP Production Outlier Adj'!$A$4:$A$45,0),1)*'GHGRP Production Outlier Adj'!F$1,1,0)),1)</f>
        <v>0</v>
      </c>
      <c r="V178" s="130">
        <f>IFERROR(IF(M178&gt;INDEX('GHGRP Production Outlier Adj'!J$4:J$45,MATCH('GHGRP Production'!$D178,'GHGRP Production Outlier Adj'!$A$4:$A$45,0),1)+INDEX('GHGRP Production Outlier Adj'!G$4:G$45,MATCH('GHGRP Production'!$D178,'GHGRP Production Outlier Adj'!$A$4:$A$45,0),1)*'GHGRP Production Outlier Adj'!G$1,1,IF(M178&lt;INDEX('GHGRP Production Outlier Adj'!J$4:J$45,MATCH('GHGRP Production'!$D178,'GHGRP Production Outlier Adj'!$A$4:$A$45,0),1)-INDEX('GHGRP Production Outlier Adj'!G$4:G$45,MATCH('GHGRP Production'!$D178,'GHGRP Production Outlier Adj'!$A$4:$A$45,0),1)*'GHGRP Production Outlier Adj'!G$1,1,0)),1)</f>
        <v>0</v>
      </c>
      <c r="W178" s="130">
        <f t="shared" si="20"/>
        <v>0</v>
      </c>
      <c r="X178" s="130">
        <f t="shared" si="21"/>
        <v>0</v>
      </c>
      <c r="Y178" s="135">
        <f t="shared" si="22"/>
        <v>9374.34</v>
      </c>
      <c r="Z178" s="135">
        <f t="shared" si="23"/>
        <v>43736076.799999997</v>
      </c>
    </row>
    <row r="179" spans="1:26" x14ac:dyDescent="0.3">
      <c r="A179" t="s">
        <v>2609</v>
      </c>
      <c r="B179" t="s">
        <v>103</v>
      </c>
      <c r="C179" s="130">
        <v>1008598</v>
      </c>
      <c r="D179" s="131" t="s">
        <v>2566</v>
      </c>
      <c r="E179" s="135">
        <v>1525.9</v>
      </c>
      <c r="F179" s="135">
        <v>1523.47</v>
      </c>
      <c r="G179" s="135">
        <v>1442.33</v>
      </c>
      <c r="H179" s="136">
        <v>5796853.4500000002</v>
      </c>
      <c r="I179" s="136">
        <v>2576.42</v>
      </c>
      <c r="J179" s="136">
        <v>5264771.49</v>
      </c>
      <c r="K179" s="137">
        <f t="shared" si="17"/>
        <v>2.6322901090418285E-4</v>
      </c>
      <c r="L179" s="137">
        <f t="shared" si="17"/>
        <v>0.59131275180288922</v>
      </c>
      <c r="M179" s="137">
        <f t="shared" si="17"/>
        <v>2.7395870888975656E-4</v>
      </c>
      <c r="N179" s="136">
        <f t="shared" si="18"/>
        <v>1525.9</v>
      </c>
      <c r="O179" s="136">
        <f t="shared" si="18"/>
        <v>1523.4699999999998</v>
      </c>
      <c r="P179" s="136">
        <f t="shared" si="18"/>
        <v>1442.33</v>
      </c>
      <c r="Q179" s="135">
        <f t="shared" si="19"/>
        <v>1</v>
      </c>
      <c r="R179" s="135">
        <f t="shared" si="19"/>
        <v>1</v>
      </c>
      <c r="S179" s="135">
        <f t="shared" si="19"/>
        <v>1</v>
      </c>
      <c r="T179" s="130">
        <f>IFERROR(IF(K179&gt;INDEX('GHGRP Production Outlier Adj'!H$4:H$45,MATCH('GHGRP Production'!$D179,'GHGRP Production Outlier Adj'!$A$4:$A$45,0),1)+INDEX('GHGRP Production Outlier Adj'!E$4:E$45,MATCH('GHGRP Production'!$D179,'GHGRP Production Outlier Adj'!$A$4:$A$45,0),1)*'GHGRP Production Outlier Adj'!E$1,1,IF(K179&lt;INDEX('GHGRP Production Outlier Adj'!H$4:H$45,MATCH('GHGRP Production'!$D179,'GHGRP Production Outlier Adj'!$A$4:$A$45,0),1)-INDEX('GHGRP Production Outlier Adj'!E$4:E$45,MATCH('GHGRP Production'!$D179,'GHGRP Production Outlier Adj'!$A$4:$A$45,0),1)*'GHGRP Production Outlier Adj'!E$1,1,0)),1)</f>
        <v>0</v>
      </c>
      <c r="U179" s="130">
        <f>IFERROR(IF(L179&gt;INDEX('GHGRP Production Outlier Adj'!I$4:I$45,MATCH('GHGRP Production'!$D179,'GHGRP Production Outlier Adj'!$A$4:$A$45,0),1)+INDEX('GHGRP Production Outlier Adj'!F$4:F$45,MATCH('GHGRP Production'!$D179,'GHGRP Production Outlier Adj'!$A$4:$A$45,0),1)*'GHGRP Production Outlier Adj'!F$1,1,IF(L179&lt;INDEX('GHGRP Production Outlier Adj'!I$4:I$45,MATCH('GHGRP Production'!$D179,'GHGRP Production Outlier Adj'!$A$4:$A$45,0),1)-INDEX('GHGRP Production Outlier Adj'!F$4:F$45,MATCH('GHGRP Production'!$D179,'GHGRP Production Outlier Adj'!$A$4:$A$45,0),1)*'GHGRP Production Outlier Adj'!F$1,1,0)),1)</f>
        <v>1</v>
      </c>
      <c r="V179" s="130">
        <f>IFERROR(IF(M179&gt;INDEX('GHGRP Production Outlier Adj'!J$4:J$45,MATCH('GHGRP Production'!$D179,'GHGRP Production Outlier Adj'!$A$4:$A$45,0),1)+INDEX('GHGRP Production Outlier Adj'!G$4:G$45,MATCH('GHGRP Production'!$D179,'GHGRP Production Outlier Adj'!$A$4:$A$45,0),1)*'GHGRP Production Outlier Adj'!G$1,1,IF(M179&lt;INDEX('GHGRP Production Outlier Adj'!J$4:J$45,MATCH('GHGRP Production'!$D179,'GHGRP Production Outlier Adj'!$A$4:$A$45,0),1)-INDEX('GHGRP Production Outlier Adj'!G$4:G$45,MATCH('GHGRP Production'!$D179,'GHGRP Production Outlier Adj'!$A$4:$A$45,0),1)*'GHGRP Production Outlier Adj'!G$1,1,0)),1)</f>
        <v>0</v>
      </c>
      <c r="W179" s="130">
        <f t="shared" si="20"/>
        <v>1</v>
      </c>
      <c r="X179" s="130">
        <f t="shared" si="21"/>
        <v>0</v>
      </c>
      <c r="Y179" s="135">
        <f t="shared" si="22"/>
        <v>1442.33</v>
      </c>
      <c r="Z179" s="135">
        <f t="shared" si="23"/>
        <v>5264771.49</v>
      </c>
    </row>
    <row r="180" spans="1:26" x14ac:dyDescent="0.3">
      <c r="A180" t="s">
        <v>2609</v>
      </c>
      <c r="B180" t="s">
        <v>85</v>
      </c>
      <c r="C180" s="130">
        <v>1008604</v>
      </c>
      <c r="D180" s="131" t="s">
        <v>2559</v>
      </c>
      <c r="E180" s="135">
        <v>4137.93</v>
      </c>
      <c r="F180" s="135">
        <v>4269.8700000000008</v>
      </c>
      <c r="G180" s="135">
        <v>4142</v>
      </c>
      <c r="H180" s="136">
        <v>127492902</v>
      </c>
      <c r="I180" s="136">
        <v>100025230</v>
      </c>
      <c r="J180" s="136">
        <v>68332683.120000005</v>
      </c>
      <c r="K180" s="137">
        <f t="shared" si="17"/>
        <v>3.2456159794684099E-5</v>
      </c>
      <c r="L180" s="137">
        <f t="shared" si="17"/>
        <v>4.2687929835302558E-5</v>
      </c>
      <c r="M180" s="137">
        <f t="shared" si="17"/>
        <v>6.0615210919292816E-5</v>
      </c>
      <c r="N180" s="136">
        <f t="shared" si="18"/>
        <v>4137.93</v>
      </c>
      <c r="O180" s="136">
        <f t="shared" si="18"/>
        <v>4269.8700000000008</v>
      </c>
      <c r="P180" s="136">
        <f t="shared" si="18"/>
        <v>4142</v>
      </c>
      <c r="Q180" s="135">
        <f t="shared" si="19"/>
        <v>1</v>
      </c>
      <c r="R180" s="135">
        <f t="shared" si="19"/>
        <v>1</v>
      </c>
      <c r="S180" s="135">
        <f t="shared" si="19"/>
        <v>1</v>
      </c>
      <c r="T180" s="130">
        <f>IFERROR(IF(K180&gt;INDEX('GHGRP Production Outlier Adj'!H$4:H$45,MATCH('GHGRP Production'!$D180,'GHGRP Production Outlier Adj'!$A$4:$A$45,0),1)+INDEX('GHGRP Production Outlier Adj'!E$4:E$45,MATCH('GHGRP Production'!$D180,'GHGRP Production Outlier Adj'!$A$4:$A$45,0),1)*'GHGRP Production Outlier Adj'!E$1,1,IF(K180&lt;INDEX('GHGRP Production Outlier Adj'!H$4:H$45,MATCH('GHGRP Production'!$D180,'GHGRP Production Outlier Adj'!$A$4:$A$45,0),1)-INDEX('GHGRP Production Outlier Adj'!E$4:E$45,MATCH('GHGRP Production'!$D180,'GHGRP Production Outlier Adj'!$A$4:$A$45,0),1)*'GHGRP Production Outlier Adj'!E$1,1,0)),1)</f>
        <v>0</v>
      </c>
      <c r="U180" s="130">
        <f>IFERROR(IF(L180&gt;INDEX('GHGRP Production Outlier Adj'!I$4:I$45,MATCH('GHGRP Production'!$D180,'GHGRP Production Outlier Adj'!$A$4:$A$45,0),1)+INDEX('GHGRP Production Outlier Adj'!F$4:F$45,MATCH('GHGRP Production'!$D180,'GHGRP Production Outlier Adj'!$A$4:$A$45,0),1)*'GHGRP Production Outlier Adj'!F$1,1,IF(L180&lt;INDEX('GHGRP Production Outlier Adj'!I$4:I$45,MATCH('GHGRP Production'!$D180,'GHGRP Production Outlier Adj'!$A$4:$A$45,0),1)-INDEX('GHGRP Production Outlier Adj'!F$4:F$45,MATCH('GHGRP Production'!$D180,'GHGRP Production Outlier Adj'!$A$4:$A$45,0),1)*'GHGRP Production Outlier Adj'!F$1,1,0)),1)</f>
        <v>0</v>
      </c>
      <c r="V180" s="130">
        <f>IFERROR(IF(M180&gt;INDEX('GHGRP Production Outlier Adj'!J$4:J$45,MATCH('GHGRP Production'!$D180,'GHGRP Production Outlier Adj'!$A$4:$A$45,0),1)+INDEX('GHGRP Production Outlier Adj'!G$4:G$45,MATCH('GHGRP Production'!$D180,'GHGRP Production Outlier Adj'!$A$4:$A$45,0),1)*'GHGRP Production Outlier Adj'!G$1,1,IF(M180&lt;INDEX('GHGRP Production Outlier Adj'!J$4:J$45,MATCH('GHGRP Production'!$D180,'GHGRP Production Outlier Adj'!$A$4:$A$45,0),1)-INDEX('GHGRP Production Outlier Adj'!G$4:G$45,MATCH('GHGRP Production'!$D180,'GHGRP Production Outlier Adj'!$A$4:$A$45,0),1)*'GHGRP Production Outlier Adj'!G$1,1,0)),1)</f>
        <v>0</v>
      </c>
      <c r="W180" s="130">
        <f t="shared" si="20"/>
        <v>0</v>
      </c>
      <c r="X180" s="130">
        <f t="shared" si="21"/>
        <v>0</v>
      </c>
      <c r="Y180" s="135">
        <f t="shared" si="22"/>
        <v>4269.8700000000008</v>
      </c>
      <c r="Z180" s="135">
        <f t="shared" si="23"/>
        <v>100025230</v>
      </c>
    </row>
    <row r="181" spans="1:26" x14ac:dyDescent="0.3">
      <c r="A181" t="s">
        <v>2609</v>
      </c>
      <c r="B181" t="s">
        <v>103</v>
      </c>
      <c r="C181" s="130">
        <v>1008605</v>
      </c>
      <c r="D181" s="131" t="s">
        <v>2566</v>
      </c>
      <c r="E181" s="135">
        <v>717.9</v>
      </c>
      <c r="F181" s="135">
        <v>674.13</v>
      </c>
      <c r="G181" s="135">
        <v>687.34999999999991</v>
      </c>
      <c r="H181" s="136">
        <v>9266733</v>
      </c>
      <c r="I181" s="136">
        <v>5714359</v>
      </c>
      <c r="J181" s="136">
        <v>9531412.5130000003</v>
      </c>
      <c r="K181" s="137">
        <f t="shared" si="17"/>
        <v>7.747066846535882E-5</v>
      </c>
      <c r="L181" s="137">
        <f t="shared" si="17"/>
        <v>1.1797123701888523E-4</v>
      </c>
      <c r="M181" s="137">
        <f t="shared" si="17"/>
        <v>7.2114180250043266E-5</v>
      </c>
      <c r="N181" s="136">
        <f t="shared" si="18"/>
        <v>717.9</v>
      </c>
      <c r="O181" s="136">
        <f t="shared" si="18"/>
        <v>674.13</v>
      </c>
      <c r="P181" s="136">
        <f t="shared" si="18"/>
        <v>687.34999999999991</v>
      </c>
      <c r="Q181" s="135">
        <f t="shared" si="19"/>
        <v>1</v>
      </c>
      <c r="R181" s="135">
        <f t="shared" si="19"/>
        <v>1</v>
      </c>
      <c r="S181" s="135">
        <f t="shared" si="19"/>
        <v>1</v>
      </c>
      <c r="T181" s="130">
        <f>IFERROR(IF(K181&gt;INDEX('GHGRP Production Outlier Adj'!H$4:H$45,MATCH('GHGRP Production'!$D181,'GHGRP Production Outlier Adj'!$A$4:$A$45,0),1)+INDEX('GHGRP Production Outlier Adj'!E$4:E$45,MATCH('GHGRP Production'!$D181,'GHGRP Production Outlier Adj'!$A$4:$A$45,0),1)*'GHGRP Production Outlier Adj'!E$1,1,IF(K181&lt;INDEX('GHGRP Production Outlier Adj'!H$4:H$45,MATCH('GHGRP Production'!$D181,'GHGRP Production Outlier Adj'!$A$4:$A$45,0),1)-INDEX('GHGRP Production Outlier Adj'!E$4:E$45,MATCH('GHGRP Production'!$D181,'GHGRP Production Outlier Adj'!$A$4:$A$45,0),1)*'GHGRP Production Outlier Adj'!E$1,1,0)),1)</f>
        <v>0</v>
      </c>
      <c r="U181" s="130">
        <f>IFERROR(IF(L181&gt;INDEX('GHGRP Production Outlier Adj'!I$4:I$45,MATCH('GHGRP Production'!$D181,'GHGRP Production Outlier Adj'!$A$4:$A$45,0),1)+INDEX('GHGRP Production Outlier Adj'!F$4:F$45,MATCH('GHGRP Production'!$D181,'GHGRP Production Outlier Adj'!$A$4:$A$45,0),1)*'GHGRP Production Outlier Adj'!F$1,1,IF(L181&lt;INDEX('GHGRP Production Outlier Adj'!I$4:I$45,MATCH('GHGRP Production'!$D181,'GHGRP Production Outlier Adj'!$A$4:$A$45,0),1)-INDEX('GHGRP Production Outlier Adj'!F$4:F$45,MATCH('GHGRP Production'!$D181,'GHGRP Production Outlier Adj'!$A$4:$A$45,0),1)*'GHGRP Production Outlier Adj'!F$1,1,0)),1)</f>
        <v>0</v>
      </c>
      <c r="V181" s="130">
        <f>IFERROR(IF(M181&gt;INDEX('GHGRP Production Outlier Adj'!J$4:J$45,MATCH('GHGRP Production'!$D181,'GHGRP Production Outlier Adj'!$A$4:$A$45,0),1)+INDEX('GHGRP Production Outlier Adj'!G$4:G$45,MATCH('GHGRP Production'!$D181,'GHGRP Production Outlier Adj'!$A$4:$A$45,0),1)*'GHGRP Production Outlier Adj'!G$1,1,IF(M181&lt;INDEX('GHGRP Production Outlier Adj'!J$4:J$45,MATCH('GHGRP Production'!$D181,'GHGRP Production Outlier Adj'!$A$4:$A$45,0),1)-INDEX('GHGRP Production Outlier Adj'!G$4:G$45,MATCH('GHGRP Production'!$D181,'GHGRP Production Outlier Adj'!$A$4:$A$45,0),1)*'GHGRP Production Outlier Adj'!G$1,1,0)),1)</f>
        <v>0</v>
      </c>
      <c r="W181" s="130">
        <f t="shared" si="20"/>
        <v>0</v>
      </c>
      <c r="X181" s="130">
        <f t="shared" si="21"/>
        <v>0</v>
      </c>
      <c r="Y181" s="135">
        <f t="shared" si="22"/>
        <v>674.13</v>
      </c>
      <c r="Z181" s="135">
        <f t="shared" si="23"/>
        <v>5714359</v>
      </c>
    </row>
    <row r="182" spans="1:26" x14ac:dyDescent="0.3">
      <c r="A182" t="s">
        <v>2609</v>
      </c>
      <c r="B182" t="s">
        <v>109</v>
      </c>
      <c r="C182" s="130">
        <v>1008607</v>
      </c>
      <c r="D182" s="131" t="s">
        <v>2575</v>
      </c>
      <c r="E182" s="135">
        <v>2003.2799999999997</v>
      </c>
      <c r="F182" s="135">
        <v>1301.82</v>
      </c>
      <c r="G182" s="135">
        <v>1392.04</v>
      </c>
      <c r="H182" s="136">
        <v>129970375.56</v>
      </c>
      <c r="I182" s="136">
        <v>111605810.41</v>
      </c>
      <c r="J182" s="136">
        <v>150362189</v>
      </c>
      <c r="K182" s="137">
        <f t="shared" si="17"/>
        <v>1.5413358554736177E-5</v>
      </c>
      <c r="L182" s="137">
        <f t="shared" si="17"/>
        <v>1.1664446458634877E-5</v>
      </c>
      <c r="M182" s="137">
        <f t="shared" si="17"/>
        <v>9.2579125726880705E-6</v>
      </c>
      <c r="N182" s="136">
        <f t="shared" si="18"/>
        <v>2003.2799999999997</v>
      </c>
      <c r="O182" s="136">
        <f t="shared" si="18"/>
        <v>1301.82</v>
      </c>
      <c r="P182" s="136">
        <f t="shared" si="18"/>
        <v>1392.04</v>
      </c>
      <c r="Q182" s="135">
        <f t="shared" si="19"/>
        <v>1</v>
      </c>
      <c r="R182" s="135">
        <f t="shared" si="19"/>
        <v>1</v>
      </c>
      <c r="S182" s="135">
        <f t="shared" si="19"/>
        <v>1</v>
      </c>
      <c r="T182" s="130">
        <f>IFERROR(IF(K182&gt;INDEX('GHGRP Production Outlier Adj'!H$4:H$45,MATCH('GHGRP Production'!$D182,'GHGRP Production Outlier Adj'!$A$4:$A$45,0),1)+INDEX('GHGRP Production Outlier Adj'!E$4:E$45,MATCH('GHGRP Production'!$D182,'GHGRP Production Outlier Adj'!$A$4:$A$45,0),1)*'GHGRP Production Outlier Adj'!E$1,1,IF(K182&lt;INDEX('GHGRP Production Outlier Adj'!H$4:H$45,MATCH('GHGRP Production'!$D182,'GHGRP Production Outlier Adj'!$A$4:$A$45,0),1)-INDEX('GHGRP Production Outlier Adj'!E$4:E$45,MATCH('GHGRP Production'!$D182,'GHGRP Production Outlier Adj'!$A$4:$A$45,0),1)*'GHGRP Production Outlier Adj'!E$1,1,0)),1)</f>
        <v>0</v>
      </c>
      <c r="U182" s="130">
        <f>IFERROR(IF(L182&gt;INDEX('GHGRP Production Outlier Adj'!I$4:I$45,MATCH('GHGRP Production'!$D182,'GHGRP Production Outlier Adj'!$A$4:$A$45,0),1)+INDEX('GHGRP Production Outlier Adj'!F$4:F$45,MATCH('GHGRP Production'!$D182,'GHGRP Production Outlier Adj'!$A$4:$A$45,0),1)*'GHGRP Production Outlier Adj'!F$1,1,IF(L182&lt;INDEX('GHGRP Production Outlier Adj'!I$4:I$45,MATCH('GHGRP Production'!$D182,'GHGRP Production Outlier Adj'!$A$4:$A$45,0),1)-INDEX('GHGRP Production Outlier Adj'!F$4:F$45,MATCH('GHGRP Production'!$D182,'GHGRP Production Outlier Adj'!$A$4:$A$45,0),1)*'GHGRP Production Outlier Adj'!F$1,1,0)),1)</f>
        <v>0</v>
      </c>
      <c r="V182" s="130">
        <f>IFERROR(IF(M182&gt;INDEX('GHGRP Production Outlier Adj'!J$4:J$45,MATCH('GHGRP Production'!$D182,'GHGRP Production Outlier Adj'!$A$4:$A$45,0),1)+INDEX('GHGRP Production Outlier Adj'!G$4:G$45,MATCH('GHGRP Production'!$D182,'GHGRP Production Outlier Adj'!$A$4:$A$45,0),1)*'GHGRP Production Outlier Adj'!G$1,1,IF(M182&lt;INDEX('GHGRP Production Outlier Adj'!J$4:J$45,MATCH('GHGRP Production'!$D182,'GHGRP Production Outlier Adj'!$A$4:$A$45,0),1)-INDEX('GHGRP Production Outlier Adj'!G$4:G$45,MATCH('GHGRP Production'!$D182,'GHGRP Production Outlier Adj'!$A$4:$A$45,0),1)*'GHGRP Production Outlier Adj'!G$1,1,0)),1)</f>
        <v>0</v>
      </c>
      <c r="W182" s="130">
        <f t="shared" si="20"/>
        <v>0</v>
      </c>
      <c r="X182" s="130">
        <f t="shared" si="21"/>
        <v>0</v>
      </c>
      <c r="Y182" s="135">
        <f t="shared" si="22"/>
        <v>1301.82</v>
      </c>
      <c r="Z182" s="135">
        <f t="shared" si="23"/>
        <v>111605810.41</v>
      </c>
    </row>
    <row r="183" spans="1:26" x14ac:dyDescent="0.3">
      <c r="A183" t="s">
        <v>2609</v>
      </c>
      <c r="B183" t="s">
        <v>73</v>
      </c>
      <c r="C183" s="130">
        <v>1008608</v>
      </c>
      <c r="D183" s="131" t="s">
        <v>2578</v>
      </c>
      <c r="E183" s="135">
        <v>5568.65</v>
      </c>
      <c r="F183" s="135">
        <v>5473.29</v>
      </c>
      <c r="G183" s="135">
        <v>5835.8600000000006</v>
      </c>
      <c r="H183" s="136">
        <v>47831847</v>
      </c>
      <c r="I183" s="136">
        <v>40963827</v>
      </c>
      <c r="J183" s="136">
        <v>43427602.200000003</v>
      </c>
      <c r="K183" s="137">
        <f t="shared" si="17"/>
        <v>1.1642138761649743E-4</v>
      </c>
      <c r="L183" s="137">
        <f t="shared" si="17"/>
        <v>1.3361276035073579E-4</v>
      </c>
      <c r="M183" s="137">
        <f t="shared" si="17"/>
        <v>1.3438135435439721E-4</v>
      </c>
      <c r="N183" s="136">
        <f t="shared" si="18"/>
        <v>5568.65</v>
      </c>
      <c r="O183" s="136">
        <f t="shared" si="18"/>
        <v>5473.29</v>
      </c>
      <c r="P183" s="136">
        <f t="shared" si="18"/>
        <v>5835.8600000000006</v>
      </c>
      <c r="Q183" s="135">
        <f t="shared" si="19"/>
        <v>1</v>
      </c>
      <c r="R183" s="135">
        <f t="shared" si="19"/>
        <v>1</v>
      </c>
      <c r="S183" s="135">
        <f t="shared" si="19"/>
        <v>1</v>
      </c>
      <c r="T183" s="130">
        <f>IFERROR(IF(K183&gt;INDEX('GHGRP Production Outlier Adj'!H$4:H$45,MATCH('GHGRP Production'!$D183,'GHGRP Production Outlier Adj'!$A$4:$A$45,0),1)+INDEX('GHGRP Production Outlier Adj'!E$4:E$45,MATCH('GHGRP Production'!$D183,'GHGRP Production Outlier Adj'!$A$4:$A$45,0),1)*'GHGRP Production Outlier Adj'!E$1,1,IF(K183&lt;INDEX('GHGRP Production Outlier Adj'!H$4:H$45,MATCH('GHGRP Production'!$D183,'GHGRP Production Outlier Adj'!$A$4:$A$45,0),1)-INDEX('GHGRP Production Outlier Adj'!E$4:E$45,MATCH('GHGRP Production'!$D183,'GHGRP Production Outlier Adj'!$A$4:$A$45,0),1)*'GHGRP Production Outlier Adj'!E$1,1,0)),1)</f>
        <v>0</v>
      </c>
      <c r="U183" s="130">
        <f>IFERROR(IF(L183&gt;INDEX('GHGRP Production Outlier Adj'!I$4:I$45,MATCH('GHGRP Production'!$D183,'GHGRP Production Outlier Adj'!$A$4:$A$45,0),1)+INDEX('GHGRP Production Outlier Adj'!F$4:F$45,MATCH('GHGRP Production'!$D183,'GHGRP Production Outlier Adj'!$A$4:$A$45,0),1)*'GHGRP Production Outlier Adj'!F$1,1,IF(L183&lt;INDEX('GHGRP Production Outlier Adj'!I$4:I$45,MATCH('GHGRP Production'!$D183,'GHGRP Production Outlier Adj'!$A$4:$A$45,0),1)-INDEX('GHGRP Production Outlier Adj'!F$4:F$45,MATCH('GHGRP Production'!$D183,'GHGRP Production Outlier Adj'!$A$4:$A$45,0),1)*'GHGRP Production Outlier Adj'!F$1,1,0)),1)</f>
        <v>0</v>
      </c>
      <c r="V183" s="130">
        <f>IFERROR(IF(M183&gt;INDEX('GHGRP Production Outlier Adj'!J$4:J$45,MATCH('GHGRP Production'!$D183,'GHGRP Production Outlier Adj'!$A$4:$A$45,0),1)+INDEX('GHGRP Production Outlier Adj'!G$4:G$45,MATCH('GHGRP Production'!$D183,'GHGRP Production Outlier Adj'!$A$4:$A$45,0),1)*'GHGRP Production Outlier Adj'!G$1,1,IF(M183&lt;INDEX('GHGRP Production Outlier Adj'!J$4:J$45,MATCH('GHGRP Production'!$D183,'GHGRP Production Outlier Adj'!$A$4:$A$45,0),1)-INDEX('GHGRP Production Outlier Adj'!G$4:G$45,MATCH('GHGRP Production'!$D183,'GHGRP Production Outlier Adj'!$A$4:$A$45,0),1)*'GHGRP Production Outlier Adj'!G$1,1,0)),1)</f>
        <v>0</v>
      </c>
      <c r="W183" s="130">
        <f t="shared" si="20"/>
        <v>0</v>
      </c>
      <c r="X183" s="130">
        <f t="shared" si="21"/>
        <v>0</v>
      </c>
      <c r="Y183" s="135">
        <f t="shared" si="22"/>
        <v>5473.29</v>
      </c>
      <c r="Z183" s="135">
        <f t="shared" si="23"/>
        <v>40963827</v>
      </c>
    </row>
    <row r="184" spans="1:26" x14ac:dyDescent="0.3">
      <c r="A184" t="s">
        <v>2609</v>
      </c>
      <c r="B184" t="s">
        <v>103</v>
      </c>
      <c r="C184" s="130">
        <v>1008616</v>
      </c>
      <c r="D184" s="131" t="s">
        <v>2564</v>
      </c>
      <c r="E184" s="135">
        <v>3887.31</v>
      </c>
      <c r="F184" s="135">
        <v>3766.53</v>
      </c>
      <c r="G184" s="135">
        <v>3086.0799999999995</v>
      </c>
      <c r="H184" s="136">
        <v>90242418.689999998</v>
      </c>
      <c r="I184" s="136">
        <v>79445540.868200004</v>
      </c>
      <c r="J184" s="136">
        <v>82801081.884800002</v>
      </c>
      <c r="K184" s="137">
        <f t="shared" si="17"/>
        <v>4.3076305538237566E-5</v>
      </c>
      <c r="L184" s="137">
        <f t="shared" si="17"/>
        <v>4.7410212817968802E-5</v>
      </c>
      <c r="M184" s="137">
        <f t="shared" si="17"/>
        <v>3.7271010592513997E-5</v>
      </c>
      <c r="N184" s="136">
        <f t="shared" si="18"/>
        <v>3887.31</v>
      </c>
      <c r="O184" s="136">
        <f t="shared" si="18"/>
        <v>3766.53</v>
      </c>
      <c r="P184" s="136">
        <f t="shared" si="18"/>
        <v>3086.08</v>
      </c>
      <c r="Q184" s="135">
        <f t="shared" si="19"/>
        <v>1</v>
      </c>
      <c r="R184" s="135">
        <f t="shared" si="19"/>
        <v>1</v>
      </c>
      <c r="S184" s="135">
        <f t="shared" si="19"/>
        <v>1</v>
      </c>
      <c r="T184" s="130">
        <f>IFERROR(IF(K184&gt;INDEX('GHGRP Production Outlier Adj'!H$4:H$45,MATCH('GHGRP Production'!$D184,'GHGRP Production Outlier Adj'!$A$4:$A$45,0),1)+INDEX('GHGRP Production Outlier Adj'!E$4:E$45,MATCH('GHGRP Production'!$D184,'GHGRP Production Outlier Adj'!$A$4:$A$45,0),1)*'GHGRP Production Outlier Adj'!E$1,1,IF(K184&lt;INDEX('GHGRP Production Outlier Adj'!H$4:H$45,MATCH('GHGRP Production'!$D184,'GHGRP Production Outlier Adj'!$A$4:$A$45,0),1)-INDEX('GHGRP Production Outlier Adj'!E$4:E$45,MATCH('GHGRP Production'!$D184,'GHGRP Production Outlier Adj'!$A$4:$A$45,0),1)*'GHGRP Production Outlier Adj'!E$1,1,0)),1)</f>
        <v>0</v>
      </c>
      <c r="U184" s="130">
        <f>IFERROR(IF(L184&gt;INDEX('GHGRP Production Outlier Adj'!I$4:I$45,MATCH('GHGRP Production'!$D184,'GHGRP Production Outlier Adj'!$A$4:$A$45,0),1)+INDEX('GHGRP Production Outlier Adj'!F$4:F$45,MATCH('GHGRP Production'!$D184,'GHGRP Production Outlier Adj'!$A$4:$A$45,0),1)*'GHGRP Production Outlier Adj'!F$1,1,IF(L184&lt;INDEX('GHGRP Production Outlier Adj'!I$4:I$45,MATCH('GHGRP Production'!$D184,'GHGRP Production Outlier Adj'!$A$4:$A$45,0),1)-INDEX('GHGRP Production Outlier Adj'!F$4:F$45,MATCH('GHGRP Production'!$D184,'GHGRP Production Outlier Adj'!$A$4:$A$45,0),1)*'GHGRP Production Outlier Adj'!F$1,1,0)),1)</f>
        <v>0</v>
      </c>
      <c r="V184" s="130">
        <f>IFERROR(IF(M184&gt;INDEX('GHGRP Production Outlier Adj'!J$4:J$45,MATCH('GHGRP Production'!$D184,'GHGRP Production Outlier Adj'!$A$4:$A$45,0),1)+INDEX('GHGRP Production Outlier Adj'!G$4:G$45,MATCH('GHGRP Production'!$D184,'GHGRP Production Outlier Adj'!$A$4:$A$45,0),1)*'GHGRP Production Outlier Adj'!G$1,1,IF(M184&lt;INDEX('GHGRP Production Outlier Adj'!J$4:J$45,MATCH('GHGRP Production'!$D184,'GHGRP Production Outlier Adj'!$A$4:$A$45,0),1)-INDEX('GHGRP Production Outlier Adj'!G$4:G$45,MATCH('GHGRP Production'!$D184,'GHGRP Production Outlier Adj'!$A$4:$A$45,0),1)*'GHGRP Production Outlier Adj'!G$1,1,0)),1)</f>
        <v>0</v>
      </c>
      <c r="W184" s="130">
        <f t="shared" si="20"/>
        <v>0</v>
      </c>
      <c r="X184" s="130">
        <f t="shared" si="21"/>
        <v>0</v>
      </c>
      <c r="Y184" s="135">
        <f t="shared" si="22"/>
        <v>3766.53</v>
      </c>
      <c r="Z184" s="135">
        <f t="shared" si="23"/>
        <v>79445540.868200004</v>
      </c>
    </row>
    <row r="185" spans="1:26" x14ac:dyDescent="0.3">
      <c r="A185" t="s">
        <v>2609</v>
      </c>
      <c r="B185" t="s">
        <v>101</v>
      </c>
      <c r="C185" s="130">
        <v>1008617</v>
      </c>
      <c r="D185" s="131" t="s">
        <v>2570</v>
      </c>
      <c r="E185" s="135">
        <v>105.48</v>
      </c>
      <c r="F185" s="135">
        <v>164.95999999999998</v>
      </c>
      <c r="G185" s="135">
        <v>147.65</v>
      </c>
      <c r="H185" s="136">
        <v>1987873.65</v>
      </c>
      <c r="I185" s="136">
        <v>2491409.0025807</v>
      </c>
      <c r="J185" s="136">
        <v>821756.99</v>
      </c>
      <c r="K185" s="137">
        <f t="shared" si="17"/>
        <v>5.3061722509375786E-5</v>
      </c>
      <c r="L185" s="137">
        <f t="shared" si="17"/>
        <v>6.6211529230699527E-5</v>
      </c>
      <c r="M185" s="137">
        <f t="shared" si="17"/>
        <v>1.7967598912666384E-4</v>
      </c>
      <c r="N185" s="136">
        <f t="shared" si="18"/>
        <v>105.48</v>
      </c>
      <c r="O185" s="136">
        <f t="shared" si="18"/>
        <v>164.95999999999998</v>
      </c>
      <c r="P185" s="136">
        <f t="shared" si="18"/>
        <v>147.65</v>
      </c>
      <c r="Q185" s="135">
        <f t="shared" si="19"/>
        <v>1</v>
      </c>
      <c r="R185" s="135">
        <f t="shared" si="19"/>
        <v>1</v>
      </c>
      <c r="S185" s="135">
        <f t="shared" si="19"/>
        <v>1</v>
      </c>
      <c r="T185" s="130">
        <f>IFERROR(IF(K185&gt;INDEX('GHGRP Production Outlier Adj'!H$4:H$45,MATCH('GHGRP Production'!$D185,'GHGRP Production Outlier Adj'!$A$4:$A$45,0),1)+INDEX('GHGRP Production Outlier Adj'!E$4:E$45,MATCH('GHGRP Production'!$D185,'GHGRP Production Outlier Adj'!$A$4:$A$45,0),1)*'GHGRP Production Outlier Adj'!E$1,1,IF(K185&lt;INDEX('GHGRP Production Outlier Adj'!H$4:H$45,MATCH('GHGRP Production'!$D185,'GHGRP Production Outlier Adj'!$A$4:$A$45,0),1)-INDEX('GHGRP Production Outlier Adj'!E$4:E$45,MATCH('GHGRP Production'!$D185,'GHGRP Production Outlier Adj'!$A$4:$A$45,0),1)*'GHGRP Production Outlier Adj'!E$1,1,0)),1)</f>
        <v>0</v>
      </c>
      <c r="U185" s="130">
        <f>IFERROR(IF(L185&gt;INDEX('GHGRP Production Outlier Adj'!I$4:I$45,MATCH('GHGRP Production'!$D185,'GHGRP Production Outlier Adj'!$A$4:$A$45,0),1)+INDEX('GHGRP Production Outlier Adj'!F$4:F$45,MATCH('GHGRP Production'!$D185,'GHGRP Production Outlier Adj'!$A$4:$A$45,0),1)*'GHGRP Production Outlier Adj'!F$1,1,IF(L185&lt;INDEX('GHGRP Production Outlier Adj'!I$4:I$45,MATCH('GHGRP Production'!$D185,'GHGRP Production Outlier Adj'!$A$4:$A$45,0),1)-INDEX('GHGRP Production Outlier Adj'!F$4:F$45,MATCH('GHGRP Production'!$D185,'GHGRP Production Outlier Adj'!$A$4:$A$45,0),1)*'GHGRP Production Outlier Adj'!F$1,1,0)),1)</f>
        <v>0</v>
      </c>
      <c r="V185" s="130">
        <f>IFERROR(IF(M185&gt;INDEX('GHGRP Production Outlier Adj'!J$4:J$45,MATCH('GHGRP Production'!$D185,'GHGRP Production Outlier Adj'!$A$4:$A$45,0),1)+INDEX('GHGRP Production Outlier Adj'!G$4:G$45,MATCH('GHGRP Production'!$D185,'GHGRP Production Outlier Adj'!$A$4:$A$45,0),1)*'GHGRP Production Outlier Adj'!G$1,1,IF(M185&lt;INDEX('GHGRP Production Outlier Adj'!J$4:J$45,MATCH('GHGRP Production'!$D185,'GHGRP Production Outlier Adj'!$A$4:$A$45,0),1)-INDEX('GHGRP Production Outlier Adj'!G$4:G$45,MATCH('GHGRP Production'!$D185,'GHGRP Production Outlier Adj'!$A$4:$A$45,0),1)*'GHGRP Production Outlier Adj'!G$1,1,0)),1)</f>
        <v>0</v>
      </c>
      <c r="W185" s="130">
        <f t="shared" si="20"/>
        <v>0</v>
      </c>
      <c r="X185" s="130">
        <f t="shared" si="21"/>
        <v>0</v>
      </c>
      <c r="Y185" s="135">
        <f t="shared" si="22"/>
        <v>164.95999999999998</v>
      </c>
      <c r="Z185" s="135">
        <f t="shared" si="23"/>
        <v>2491409.0025807</v>
      </c>
    </row>
    <row r="186" spans="1:26" x14ac:dyDescent="0.3">
      <c r="A186" t="s">
        <v>2609</v>
      </c>
      <c r="B186" t="s">
        <v>73</v>
      </c>
      <c r="C186" s="130">
        <v>1008622</v>
      </c>
      <c r="D186" s="131" t="s">
        <v>2583</v>
      </c>
      <c r="E186" s="135">
        <v>36010.06</v>
      </c>
      <c r="F186" s="135">
        <v>35374.44</v>
      </c>
      <c r="G186" s="135">
        <v>18405.999999999996</v>
      </c>
      <c r="H186" s="136">
        <v>92300659</v>
      </c>
      <c r="I186" s="136">
        <v>97908444</v>
      </c>
      <c r="J186" s="136">
        <v>88466900</v>
      </c>
      <c r="K186" s="137">
        <f t="shared" si="17"/>
        <v>3.9013870962719777E-4</v>
      </c>
      <c r="L186" s="137">
        <f t="shared" si="17"/>
        <v>3.6130121728826579E-4</v>
      </c>
      <c r="M186" s="137">
        <f t="shared" si="17"/>
        <v>2.0805521613168312E-4</v>
      </c>
      <c r="N186" s="136">
        <f t="shared" si="18"/>
        <v>36010.06</v>
      </c>
      <c r="O186" s="136">
        <f t="shared" si="18"/>
        <v>35374.44</v>
      </c>
      <c r="P186" s="136">
        <f t="shared" si="18"/>
        <v>18405.999999999996</v>
      </c>
      <c r="Q186" s="135">
        <f t="shared" si="19"/>
        <v>1</v>
      </c>
      <c r="R186" s="135">
        <f t="shared" si="19"/>
        <v>1</v>
      </c>
      <c r="S186" s="135">
        <f t="shared" si="19"/>
        <v>1</v>
      </c>
      <c r="T186" s="130">
        <f>IFERROR(IF(K186&gt;INDEX('GHGRP Production Outlier Adj'!H$4:H$45,MATCH('GHGRP Production'!$D186,'GHGRP Production Outlier Adj'!$A$4:$A$45,0),1)+INDEX('GHGRP Production Outlier Adj'!E$4:E$45,MATCH('GHGRP Production'!$D186,'GHGRP Production Outlier Adj'!$A$4:$A$45,0),1)*'GHGRP Production Outlier Adj'!E$1,1,IF(K186&lt;INDEX('GHGRP Production Outlier Adj'!H$4:H$45,MATCH('GHGRP Production'!$D186,'GHGRP Production Outlier Adj'!$A$4:$A$45,0),1)-INDEX('GHGRP Production Outlier Adj'!E$4:E$45,MATCH('GHGRP Production'!$D186,'GHGRP Production Outlier Adj'!$A$4:$A$45,0),1)*'GHGRP Production Outlier Adj'!E$1,1,0)),1)</f>
        <v>1</v>
      </c>
      <c r="U186" s="130">
        <f>IFERROR(IF(L186&gt;INDEX('GHGRP Production Outlier Adj'!I$4:I$45,MATCH('GHGRP Production'!$D186,'GHGRP Production Outlier Adj'!$A$4:$A$45,0),1)+INDEX('GHGRP Production Outlier Adj'!F$4:F$45,MATCH('GHGRP Production'!$D186,'GHGRP Production Outlier Adj'!$A$4:$A$45,0),1)*'GHGRP Production Outlier Adj'!F$1,1,IF(L186&lt;INDEX('GHGRP Production Outlier Adj'!I$4:I$45,MATCH('GHGRP Production'!$D186,'GHGRP Production Outlier Adj'!$A$4:$A$45,0),1)-INDEX('GHGRP Production Outlier Adj'!F$4:F$45,MATCH('GHGRP Production'!$D186,'GHGRP Production Outlier Adj'!$A$4:$A$45,0),1)*'GHGRP Production Outlier Adj'!F$1,1,0)),1)</f>
        <v>0</v>
      </c>
      <c r="V186" s="130">
        <f>IFERROR(IF(M186&gt;INDEX('GHGRP Production Outlier Adj'!J$4:J$45,MATCH('GHGRP Production'!$D186,'GHGRP Production Outlier Adj'!$A$4:$A$45,0),1)+INDEX('GHGRP Production Outlier Adj'!G$4:G$45,MATCH('GHGRP Production'!$D186,'GHGRP Production Outlier Adj'!$A$4:$A$45,0),1)*'GHGRP Production Outlier Adj'!G$1,1,IF(M186&lt;INDEX('GHGRP Production Outlier Adj'!J$4:J$45,MATCH('GHGRP Production'!$D186,'GHGRP Production Outlier Adj'!$A$4:$A$45,0),1)-INDEX('GHGRP Production Outlier Adj'!G$4:G$45,MATCH('GHGRP Production'!$D186,'GHGRP Production Outlier Adj'!$A$4:$A$45,0),1)*'GHGRP Production Outlier Adj'!G$1,1,0)),1)</f>
        <v>0</v>
      </c>
      <c r="W186" s="130">
        <f t="shared" si="20"/>
        <v>0</v>
      </c>
      <c r="X186" s="130">
        <f t="shared" si="21"/>
        <v>0</v>
      </c>
      <c r="Y186" s="135">
        <f t="shared" si="22"/>
        <v>35374.44</v>
      </c>
      <c r="Z186" s="135">
        <f t="shared" si="23"/>
        <v>97908444</v>
      </c>
    </row>
    <row r="187" spans="1:26" x14ac:dyDescent="0.3">
      <c r="A187" t="s">
        <v>2609</v>
      </c>
      <c r="B187" t="s">
        <v>85</v>
      </c>
      <c r="C187" s="130">
        <v>1008630</v>
      </c>
      <c r="D187" s="131" t="s">
        <v>2559</v>
      </c>
      <c r="E187" s="135">
        <v>5110.6999999999989</v>
      </c>
      <c r="F187" s="135">
        <v>3857.1800000000003</v>
      </c>
      <c r="G187" s="135">
        <v>2997.54</v>
      </c>
      <c r="H187" s="136">
        <v>95198117.519000098</v>
      </c>
      <c r="I187" s="136">
        <v>67771498.344306901</v>
      </c>
      <c r="J187" s="136">
        <v>45185875.0872721</v>
      </c>
      <c r="K187" s="137">
        <f t="shared" si="17"/>
        <v>5.3684885092186625E-5</v>
      </c>
      <c r="L187" s="137">
        <f t="shared" si="17"/>
        <v>5.6914486092722197E-5</v>
      </c>
      <c r="M187" s="137">
        <f t="shared" si="17"/>
        <v>6.6337987130060986E-5</v>
      </c>
      <c r="N187" s="136">
        <f t="shared" si="18"/>
        <v>5110.6999999999989</v>
      </c>
      <c r="O187" s="136">
        <f t="shared" si="18"/>
        <v>3857.1800000000003</v>
      </c>
      <c r="P187" s="136">
        <f t="shared" si="18"/>
        <v>2997.54</v>
      </c>
      <c r="Q187" s="135">
        <f t="shared" si="19"/>
        <v>1</v>
      </c>
      <c r="R187" s="135">
        <f t="shared" si="19"/>
        <v>1</v>
      </c>
      <c r="S187" s="135">
        <f t="shared" si="19"/>
        <v>1</v>
      </c>
      <c r="T187" s="130">
        <f>IFERROR(IF(K187&gt;INDEX('GHGRP Production Outlier Adj'!H$4:H$45,MATCH('GHGRP Production'!$D187,'GHGRP Production Outlier Adj'!$A$4:$A$45,0),1)+INDEX('GHGRP Production Outlier Adj'!E$4:E$45,MATCH('GHGRP Production'!$D187,'GHGRP Production Outlier Adj'!$A$4:$A$45,0),1)*'GHGRP Production Outlier Adj'!E$1,1,IF(K187&lt;INDEX('GHGRP Production Outlier Adj'!H$4:H$45,MATCH('GHGRP Production'!$D187,'GHGRP Production Outlier Adj'!$A$4:$A$45,0),1)-INDEX('GHGRP Production Outlier Adj'!E$4:E$45,MATCH('GHGRP Production'!$D187,'GHGRP Production Outlier Adj'!$A$4:$A$45,0),1)*'GHGRP Production Outlier Adj'!E$1,1,0)),1)</f>
        <v>0</v>
      </c>
      <c r="U187" s="130">
        <f>IFERROR(IF(L187&gt;INDEX('GHGRP Production Outlier Adj'!I$4:I$45,MATCH('GHGRP Production'!$D187,'GHGRP Production Outlier Adj'!$A$4:$A$45,0),1)+INDEX('GHGRP Production Outlier Adj'!F$4:F$45,MATCH('GHGRP Production'!$D187,'GHGRP Production Outlier Adj'!$A$4:$A$45,0),1)*'GHGRP Production Outlier Adj'!F$1,1,IF(L187&lt;INDEX('GHGRP Production Outlier Adj'!I$4:I$45,MATCH('GHGRP Production'!$D187,'GHGRP Production Outlier Adj'!$A$4:$A$45,0),1)-INDEX('GHGRP Production Outlier Adj'!F$4:F$45,MATCH('GHGRP Production'!$D187,'GHGRP Production Outlier Adj'!$A$4:$A$45,0),1)*'GHGRP Production Outlier Adj'!F$1,1,0)),1)</f>
        <v>0</v>
      </c>
      <c r="V187" s="130">
        <f>IFERROR(IF(M187&gt;INDEX('GHGRP Production Outlier Adj'!J$4:J$45,MATCH('GHGRP Production'!$D187,'GHGRP Production Outlier Adj'!$A$4:$A$45,0),1)+INDEX('GHGRP Production Outlier Adj'!G$4:G$45,MATCH('GHGRP Production'!$D187,'GHGRP Production Outlier Adj'!$A$4:$A$45,0),1)*'GHGRP Production Outlier Adj'!G$1,1,IF(M187&lt;INDEX('GHGRP Production Outlier Adj'!J$4:J$45,MATCH('GHGRP Production'!$D187,'GHGRP Production Outlier Adj'!$A$4:$A$45,0),1)-INDEX('GHGRP Production Outlier Adj'!G$4:G$45,MATCH('GHGRP Production'!$D187,'GHGRP Production Outlier Adj'!$A$4:$A$45,0),1)*'GHGRP Production Outlier Adj'!G$1,1,0)),1)</f>
        <v>0</v>
      </c>
      <c r="W187" s="130">
        <f t="shared" si="20"/>
        <v>0</v>
      </c>
      <c r="X187" s="130">
        <f t="shared" si="21"/>
        <v>0</v>
      </c>
      <c r="Y187" s="135">
        <f t="shared" si="22"/>
        <v>3857.1800000000003</v>
      </c>
      <c r="Z187" s="135">
        <f t="shared" si="23"/>
        <v>67771498.344306901</v>
      </c>
    </row>
    <row r="188" spans="1:26" x14ac:dyDescent="0.3">
      <c r="A188" t="s">
        <v>2609</v>
      </c>
      <c r="B188" t="s">
        <v>109</v>
      </c>
      <c r="C188" s="130">
        <v>1008632</v>
      </c>
      <c r="D188" s="131" t="s">
        <v>2575</v>
      </c>
      <c r="E188" s="135">
        <v>3213.28</v>
      </c>
      <c r="F188" s="135">
        <v>2674.26</v>
      </c>
      <c r="G188" s="135">
        <v>2648.59</v>
      </c>
      <c r="H188" s="136">
        <v>22245104</v>
      </c>
      <c r="I188" s="136">
        <v>28792806</v>
      </c>
      <c r="J188" s="136">
        <v>30016979</v>
      </c>
      <c r="K188" s="137">
        <f t="shared" si="17"/>
        <v>1.4444886389382582E-4</v>
      </c>
      <c r="L188" s="137">
        <f t="shared" si="17"/>
        <v>9.2879450512742674E-5</v>
      </c>
      <c r="M188" s="137">
        <f t="shared" si="17"/>
        <v>8.8236394475273478E-5</v>
      </c>
      <c r="N188" s="136">
        <f t="shared" si="18"/>
        <v>3213.28</v>
      </c>
      <c r="O188" s="136">
        <f t="shared" si="18"/>
        <v>2674.26</v>
      </c>
      <c r="P188" s="136">
        <f t="shared" si="18"/>
        <v>2648.59</v>
      </c>
      <c r="Q188" s="135">
        <f t="shared" si="19"/>
        <v>1</v>
      </c>
      <c r="R188" s="135">
        <f t="shared" si="19"/>
        <v>1</v>
      </c>
      <c r="S188" s="135">
        <f t="shared" si="19"/>
        <v>1</v>
      </c>
      <c r="T188" s="130">
        <f>IFERROR(IF(K188&gt;INDEX('GHGRP Production Outlier Adj'!H$4:H$45,MATCH('GHGRP Production'!$D188,'GHGRP Production Outlier Adj'!$A$4:$A$45,0),1)+INDEX('GHGRP Production Outlier Adj'!E$4:E$45,MATCH('GHGRP Production'!$D188,'GHGRP Production Outlier Adj'!$A$4:$A$45,0),1)*'GHGRP Production Outlier Adj'!E$1,1,IF(K188&lt;INDEX('GHGRP Production Outlier Adj'!H$4:H$45,MATCH('GHGRP Production'!$D188,'GHGRP Production Outlier Adj'!$A$4:$A$45,0),1)-INDEX('GHGRP Production Outlier Adj'!E$4:E$45,MATCH('GHGRP Production'!$D188,'GHGRP Production Outlier Adj'!$A$4:$A$45,0),1)*'GHGRP Production Outlier Adj'!E$1,1,0)),1)</f>
        <v>0</v>
      </c>
      <c r="U188" s="130">
        <f>IFERROR(IF(L188&gt;INDEX('GHGRP Production Outlier Adj'!I$4:I$45,MATCH('GHGRP Production'!$D188,'GHGRP Production Outlier Adj'!$A$4:$A$45,0),1)+INDEX('GHGRP Production Outlier Adj'!F$4:F$45,MATCH('GHGRP Production'!$D188,'GHGRP Production Outlier Adj'!$A$4:$A$45,0),1)*'GHGRP Production Outlier Adj'!F$1,1,IF(L188&lt;INDEX('GHGRP Production Outlier Adj'!I$4:I$45,MATCH('GHGRP Production'!$D188,'GHGRP Production Outlier Adj'!$A$4:$A$45,0),1)-INDEX('GHGRP Production Outlier Adj'!F$4:F$45,MATCH('GHGRP Production'!$D188,'GHGRP Production Outlier Adj'!$A$4:$A$45,0),1)*'GHGRP Production Outlier Adj'!F$1,1,0)),1)</f>
        <v>0</v>
      </c>
      <c r="V188" s="130">
        <f>IFERROR(IF(M188&gt;INDEX('GHGRP Production Outlier Adj'!J$4:J$45,MATCH('GHGRP Production'!$D188,'GHGRP Production Outlier Adj'!$A$4:$A$45,0),1)+INDEX('GHGRP Production Outlier Adj'!G$4:G$45,MATCH('GHGRP Production'!$D188,'GHGRP Production Outlier Adj'!$A$4:$A$45,0),1)*'GHGRP Production Outlier Adj'!G$1,1,IF(M188&lt;INDEX('GHGRP Production Outlier Adj'!J$4:J$45,MATCH('GHGRP Production'!$D188,'GHGRP Production Outlier Adj'!$A$4:$A$45,0),1)-INDEX('GHGRP Production Outlier Adj'!G$4:G$45,MATCH('GHGRP Production'!$D188,'GHGRP Production Outlier Adj'!$A$4:$A$45,0),1)*'GHGRP Production Outlier Adj'!G$1,1,0)),1)</f>
        <v>0</v>
      </c>
      <c r="W188" s="130">
        <f t="shared" si="20"/>
        <v>0</v>
      </c>
      <c r="X188" s="130">
        <f t="shared" si="21"/>
        <v>0</v>
      </c>
      <c r="Y188" s="135">
        <f t="shared" si="22"/>
        <v>2674.26</v>
      </c>
      <c r="Z188" s="135">
        <f t="shared" si="23"/>
        <v>28792806</v>
      </c>
    </row>
    <row r="189" spans="1:26" x14ac:dyDescent="0.3">
      <c r="A189" t="s">
        <v>2609</v>
      </c>
      <c r="B189" t="s">
        <v>109</v>
      </c>
      <c r="C189" s="130">
        <v>1008634</v>
      </c>
      <c r="D189" s="131" t="s">
        <v>2575</v>
      </c>
      <c r="E189" s="135">
        <v>17.209999999999997</v>
      </c>
      <c r="F189" s="135">
        <v>0</v>
      </c>
      <c r="G189" s="135">
        <v>0</v>
      </c>
      <c r="H189" s="136">
        <v>0</v>
      </c>
      <c r="I189" s="136">
        <v>0</v>
      </c>
      <c r="J189" s="136">
        <v>0</v>
      </c>
      <c r="K189" s="137" t="str">
        <f t="shared" si="17"/>
        <v>N/A</v>
      </c>
      <c r="L189" s="137" t="str">
        <f t="shared" si="17"/>
        <v>N/A</v>
      </c>
      <c r="M189" s="137" t="str">
        <f t="shared" si="17"/>
        <v>N/A</v>
      </c>
      <c r="N189" s="136" t="str">
        <f t="shared" si="18"/>
        <v>N/A</v>
      </c>
      <c r="O189" s="136" t="str">
        <f t="shared" si="18"/>
        <v>N/A</v>
      </c>
      <c r="P189" s="136" t="str">
        <f t="shared" si="18"/>
        <v>N/A</v>
      </c>
      <c r="Q189" s="135">
        <f t="shared" si="19"/>
        <v>0</v>
      </c>
      <c r="R189" s="135">
        <f t="shared" si="19"/>
        <v>0</v>
      </c>
      <c r="S189" s="135">
        <f t="shared" si="19"/>
        <v>0</v>
      </c>
      <c r="T189" s="130">
        <f>IFERROR(IF(K189&gt;INDEX('GHGRP Production Outlier Adj'!H$4:H$45,MATCH('GHGRP Production'!$D189,'GHGRP Production Outlier Adj'!$A$4:$A$45,0),1)+INDEX('GHGRP Production Outlier Adj'!E$4:E$45,MATCH('GHGRP Production'!$D189,'GHGRP Production Outlier Adj'!$A$4:$A$45,0),1)*'GHGRP Production Outlier Adj'!E$1,1,IF(K189&lt;INDEX('GHGRP Production Outlier Adj'!H$4:H$45,MATCH('GHGRP Production'!$D189,'GHGRP Production Outlier Adj'!$A$4:$A$45,0),1)-INDEX('GHGRP Production Outlier Adj'!E$4:E$45,MATCH('GHGRP Production'!$D189,'GHGRP Production Outlier Adj'!$A$4:$A$45,0),1)*'GHGRP Production Outlier Adj'!E$1,1,0)),1)</f>
        <v>1</v>
      </c>
      <c r="U189" s="130">
        <f>IFERROR(IF(L189&gt;INDEX('GHGRP Production Outlier Adj'!I$4:I$45,MATCH('GHGRP Production'!$D189,'GHGRP Production Outlier Adj'!$A$4:$A$45,0),1)+INDEX('GHGRP Production Outlier Adj'!F$4:F$45,MATCH('GHGRP Production'!$D189,'GHGRP Production Outlier Adj'!$A$4:$A$45,0),1)*'GHGRP Production Outlier Adj'!F$1,1,IF(L189&lt;INDEX('GHGRP Production Outlier Adj'!I$4:I$45,MATCH('GHGRP Production'!$D189,'GHGRP Production Outlier Adj'!$A$4:$A$45,0),1)-INDEX('GHGRP Production Outlier Adj'!F$4:F$45,MATCH('GHGRP Production'!$D189,'GHGRP Production Outlier Adj'!$A$4:$A$45,0),1)*'GHGRP Production Outlier Adj'!F$1,1,0)),1)</f>
        <v>1</v>
      </c>
      <c r="V189" s="130">
        <f>IFERROR(IF(M189&gt;INDEX('GHGRP Production Outlier Adj'!J$4:J$45,MATCH('GHGRP Production'!$D189,'GHGRP Production Outlier Adj'!$A$4:$A$45,0),1)+INDEX('GHGRP Production Outlier Adj'!G$4:G$45,MATCH('GHGRP Production'!$D189,'GHGRP Production Outlier Adj'!$A$4:$A$45,0),1)*'GHGRP Production Outlier Adj'!G$1,1,IF(M189&lt;INDEX('GHGRP Production Outlier Adj'!J$4:J$45,MATCH('GHGRP Production'!$D189,'GHGRP Production Outlier Adj'!$A$4:$A$45,0),1)-INDEX('GHGRP Production Outlier Adj'!G$4:G$45,MATCH('GHGRP Production'!$D189,'GHGRP Production Outlier Adj'!$A$4:$A$45,0),1)*'GHGRP Production Outlier Adj'!G$1,1,0)),1)</f>
        <v>1</v>
      </c>
      <c r="W189" s="130">
        <f t="shared" si="20"/>
        <v>0</v>
      </c>
      <c r="X189" s="130">
        <f t="shared" si="21"/>
        <v>0</v>
      </c>
      <c r="Y189" s="135" t="str">
        <f t="shared" si="22"/>
        <v>N/A</v>
      </c>
      <c r="Z189" s="135" t="str">
        <f t="shared" si="23"/>
        <v>N/A</v>
      </c>
    </row>
    <row r="190" spans="1:26" x14ac:dyDescent="0.3">
      <c r="A190" t="s">
        <v>2609</v>
      </c>
      <c r="B190" t="s">
        <v>85</v>
      </c>
      <c r="C190" s="130">
        <v>1008640</v>
      </c>
      <c r="D190" s="131" t="s">
        <v>2560</v>
      </c>
      <c r="E190" s="135">
        <v>724.94999999999993</v>
      </c>
      <c r="F190" s="135">
        <v>566.63</v>
      </c>
      <c r="G190" s="135">
        <v>397.9</v>
      </c>
      <c r="H190" s="136">
        <v>1256480</v>
      </c>
      <c r="I190" s="136">
        <v>1234620</v>
      </c>
      <c r="J190" s="136">
        <v>1310630</v>
      </c>
      <c r="K190" s="137">
        <f t="shared" si="17"/>
        <v>5.7696899274162737E-4</v>
      </c>
      <c r="L190" s="137">
        <f t="shared" si="17"/>
        <v>4.5895093227065815E-4</v>
      </c>
      <c r="M190" s="137">
        <f t="shared" si="17"/>
        <v>3.035944545752806E-4</v>
      </c>
      <c r="N190" s="136">
        <f t="shared" si="18"/>
        <v>724.94999999999993</v>
      </c>
      <c r="O190" s="136">
        <f t="shared" si="18"/>
        <v>566.63</v>
      </c>
      <c r="P190" s="136">
        <f t="shared" si="18"/>
        <v>397.90000000000003</v>
      </c>
      <c r="Q190" s="135">
        <f t="shared" si="19"/>
        <v>1</v>
      </c>
      <c r="R190" s="135">
        <f t="shared" si="19"/>
        <v>1</v>
      </c>
      <c r="S190" s="135">
        <f t="shared" si="19"/>
        <v>1</v>
      </c>
      <c r="T190" s="130">
        <f>IFERROR(IF(K190&gt;INDEX('GHGRP Production Outlier Adj'!H$4:H$45,MATCH('GHGRP Production'!$D190,'GHGRP Production Outlier Adj'!$A$4:$A$45,0),1)+INDEX('GHGRP Production Outlier Adj'!E$4:E$45,MATCH('GHGRP Production'!$D190,'GHGRP Production Outlier Adj'!$A$4:$A$45,0),1)*'GHGRP Production Outlier Adj'!E$1,1,IF(K190&lt;INDEX('GHGRP Production Outlier Adj'!H$4:H$45,MATCH('GHGRP Production'!$D190,'GHGRP Production Outlier Adj'!$A$4:$A$45,0),1)-INDEX('GHGRP Production Outlier Adj'!E$4:E$45,MATCH('GHGRP Production'!$D190,'GHGRP Production Outlier Adj'!$A$4:$A$45,0),1)*'GHGRP Production Outlier Adj'!E$1,1,0)),1)</f>
        <v>1</v>
      </c>
      <c r="U190" s="130">
        <f>IFERROR(IF(L190&gt;INDEX('GHGRP Production Outlier Adj'!I$4:I$45,MATCH('GHGRP Production'!$D190,'GHGRP Production Outlier Adj'!$A$4:$A$45,0),1)+INDEX('GHGRP Production Outlier Adj'!F$4:F$45,MATCH('GHGRP Production'!$D190,'GHGRP Production Outlier Adj'!$A$4:$A$45,0),1)*'GHGRP Production Outlier Adj'!F$1,1,IF(L190&lt;INDEX('GHGRP Production Outlier Adj'!I$4:I$45,MATCH('GHGRP Production'!$D190,'GHGRP Production Outlier Adj'!$A$4:$A$45,0),1)-INDEX('GHGRP Production Outlier Adj'!F$4:F$45,MATCH('GHGRP Production'!$D190,'GHGRP Production Outlier Adj'!$A$4:$A$45,0),1)*'GHGRP Production Outlier Adj'!F$1,1,0)),1)</f>
        <v>1</v>
      </c>
      <c r="V190" s="130">
        <f>IFERROR(IF(M190&gt;INDEX('GHGRP Production Outlier Adj'!J$4:J$45,MATCH('GHGRP Production'!$D190,'GHGRP Production Outlier Adj'!$A$4:$A$45,0),1)+INDEX('GHGRP Production Outlier Adj'!G$4:G$45,MATCH('GHGRP Production'!$D190,'GHGRP Production Outlier Adj'!$A$4:$A$45,0),1)*'GHGRP Production Outlier Adj'!G$1,1,IF(M190&lt;INDEX('GHGRP Production Outlier Adj'!J$4:J$45,MATCH('GHGRP Production'!$D190,'GHGRP Production Outlier Adj'!$A$4:$A$45,0),1)-INDEX('GHGRP Production Outlier Adj'!G$4:G$45,MATCH('GHGRP Production'!$D190,'GHGRP Production Outlier Adj'!$A$4:$A$45,0),1)*'GHGRP Production Outlier Adj'!G$1,1,0)),1)</f>
        <v>0</v>
      </c>
      <c r="W190" s="130">
        <f t="shared" si="20"/>
        <v>1</v>
      </c>
      <c r="X190" s="130">
        <f t="shared" si="21"/>
        <v>0</v>
      </c>
      <c r="Y190" s="135">
        <f t="shared" si="22"/>
        <v>397.9</v>
      </c>
      <c r="Z190" s="135">
        <f t="shared" si="23"/>
        <v>1310630</v>
      </c>
    </row>
    <row r="191" spans="1:26" x14ac:dyDescent="0.3">
      <c r="A191" t="s">
        <v>2609</v>
      </c>
      <c r="B191" t="s">
        <v>109</v>
      </c>
      <c r="C191" s="130">
        <v>1008642</v>
      </c>
      <c r="D191" s="131" t="s">
        <v>2575</v>
      </c>
      <c r="E191" s="135">
        <v>1018.58</v>
      </c>
      <c r="F191" s="135">
        <v>960.28</v>
      </c>
      <c r="G191" s="135">
        <v>896.17</v>
      </c>
      <c r="H191" s="136">
        <v>1772888</v>
      </c>
      <c r="I191" s="136">
        <v>6036541</v>
      </c>
      <c r="J191" s="136">
        <v>1274317</v>
      </c>
      <c r="K191" s="137">
        <f t="shared" si="17"/>
        <v>5.7453149888769058E-4</v>
      </c>
      <c r="L191" s="137">
        <f t="shared" si="17"/>
        <v>1.5907785601058618E-4</v>
      </c>
      <c r="M191" s="137">
        <f t="shared" si="17"/>
        <v>7.0325515550683231E-4</v>
      </c>
      <c r="N191" s="136">
        <f t="shared" si="18"/>
        <v>1018.5799999999999</v>
      </c>
      <c r="O191" s="136">
        <f t="shared" si="18"/>
        <v>960.27999999999986</v>
      </c>
      <c r="P191" s="136">
        <f t="shared" si="18"/>
        <v>896.17000000000007</v>
      </c>
      <c r="Q191" s="135">
        <f t="shared" si="19"/>
        <v>1</v>
      </c>
      <c r="R191" s="135">
        <f t="shared" si="19"/>
        <v>1</v>
      </c>
      <c r="S191" s="135">
        <f t="shared" si="19"/>
        <v>1</v>
      </c>
      <c r="T191" s="130">
        <f>IFERROR(IF(K191&gt;INDEX('GHGRP Production Outlier Adj'!H$4:H$45,MATCH('GHGRP Production'!$D191,'GHGRP Production Outlier Adj'!$A$4:$A$45,0),1)+INDEX('GHGRP Production Outlier Adj'!E$4:E$45,MATCH('GHGRP Production'!$D191,'GHGRP Production Outlier Adj'!$A$4:$A$45,0),1)*'GHGRP Production Outlier Adj'!E$1,1,IF(K191&lt;INDEX('GHGRP Production Outlier Adj'!H$4:H$45,MATCH('GHGRP Production'!$D191,'GHGRP Production Outlier Adj'!$A$4:$A$45,0),1)-INDEX('GHGRP Production Outlier Adj'!E$4:E$45,MATCH('GHGRP Production'!$D191,'GHGRP Production Outlier Adj'!$A$4:$A$45,0),1)*'GHGRP Production Outlier Adj'!E$1,1,0)),1)</f>
        <v>1</v>
      </c>
      <c r="U191" s="130">
        <f>IFERROR(IF(L191&gt;INDEX('GHGRP Production Outlier Adj'!I$4:I$45,MATCH('GHGRP Production'!$D191,'GHGRP Production Outlier Adj'!$A$4:$A$45,0),1)+INDEX('GHGRP Production Outlier Adj'!F$4:F$45,MATCH('GHGRP Production'!$D191,'GHGRP Production Outlier Adj'!$A$4:$A$45,0),1)*'GHGRP Production Outlier Adj'!F$1,1,IF(L191&lt;INDEX('GHGRP Production Outlier Adj'!I$4:I$45,MATCH('GHGRP Production'!$D191,'GHGRP Production Outlier Adj'!$A$4:$A$45,0),1)-INDEX('GHGRP Production Outlier Adj'!F$4:F$45,MATCH('GHGRP Production'!$D191,'GHGRP Production Outlier Adj'!$A$4:$A$45,0),1)*'GHGRP Production Outlier Adj'!F$1,1,0)),1)</f>
        <v>0</v>
      </c>
      <c r="V191" s="130">
        <f>IFERROR(IF(M191&gt;INDEX('GHGRP Production Outlier Adj'!J$4:J$45,MATCH('GHGRP Production'!$D191,'GHGRP Production Outlier Adj'!$A$4:$A$45,0),1)+INDEX('GHGRP Production Outlier Adj'!G$4:G$45,MATCH('GHGRP Production'!$D191,'GHGRP Production Outlier Adj'!$A$4:$A$45,0),1)*'GHGRP Production Outlier Adj'!G$1,1,IF(M191&lt;INDEX('GHGRP Production Outlier Adj'!J$4:J$45,MATCH('GHGRP Production'!$D191,'GHGRP Production Outlier Adj'!$A$4:$A$45,0),1)-INDEX('GHGRP Production Outlier Adj'!G$4:G$45,MATCH('GHGRP Production'!$D191,'GHGRP Production Outlier Adj'!$A$4:$A$45,0),1)*'GHGRP Production Outlier Adj'!G$1,1,0)),1)</f>
        <v>0</v>
      </c>
      <c r="W191" s="130">
        <f t="shared" si="20"/>
        <v>0</v>
      </c>
      <c r="X191" s="130">
        <f t="shared" si="21"/>
        <v>0</v>
      </c>
      <c r="Y191" s="135">
        <f t="shared" si="22"/>
        <v>960.28</v>
      </c>
      <c r="Z191" s="135">
        <f t="shared" si="23"/>
        <v>6036541</v>
      </c>
    </row>
    <row r="192" spans="1:26" x14ac:dyDescent="0.3">
      <c r="A192" t="s">
        <v>2609</v>
      </c>
      <c r="B192" t="s">
        <v>105</v>
      </c>
      <c r="C192" s="130">
        <v>1008670</v>
      </c>
      <c r="D192" s="131" t="s">
        <v>2556</v>
      </c>
      <c r="E192" s="135">
        <v>245.76000000000002</v>
      </c>
      <c r="F192" s="135">
        <v>0</v>
      </c>
      <c r="G192" s="135">
        <v>0</v>
      </c>
      <c r="H192" s="136">
        <v>2728900</v>
      </c>
      <c r="I192" s="136">
        <v>0</v>
      </c>
      <c r="J192" s="136">
        <v>0</v>
      </c>
      <c r="K192" s="137">
        <f t="shared" si="17"/>
        <v>9.0058265235076412E-5</v>
      </c>
      <c r="L192" s="137" t="str">
        <f t="shared" si="17"/>
        <v>N/A</v>
      </c>
      <c r="M192" s="137" t="str">
        <f t="shared" si="17"/>
        <v>N/A</v>
      </c>
      <c r="N192" s="136">
        <f t="shared" si="18"/>
        <v>245.76000000000002</v>
      </c>
      <c r="O192" s="136" t="str">
        <f t="shared" si="18"/>
        <v>N/A</v>
      </c>
      <c r="P192" s="136" t="str">
        <f t="shared" si="18"/>
        <v>N/A</v>
      </c>
      <c r="Q192" s="135">
        <f t="shared" si="19"/>
        <v>1</v>
      </c>
      <c r="R192" s="135">
        <f t="shared" si="19"/>
        <v>0</v>
      </c>
      <c r="S192" s="135">
        <f t="shared" si="19"/>
        <v>0</v>
      </c>
      <c r="T192" s="130">
        <f>IFERROR(IF(K192&gt;INDEX('GHGRP Production Outlier Adj'!H$4:H$45,MATCH('GHGRP Production'!$D192,'GHGRP Production Outlier Adj'!$A$4:$A$45,0),1)+INDEX('GHGRP Production Outlier Adj'!E$4:E$45,MATCH('GHGRP Production'!$D192,'GHGRP Production Outlier Adj'!$A$4:$A$45,0),1)*'GHGRP Production Outlier Adj'!E$1,1,IF(K192&lt;INDEX('GHGRP Production Outlier Adj'!H$4:H$45,MATCH('GHGRP Production'!$D192,'GHGRP Production Outlier Adj'!$A$4:$A$45,0),1)-INDEX('GHGRP Production Outlier Adj'!E$4:E$45,MATCH('GHGRP Production'!$D192,'GHGRP Production Outlier Adj'!$A$4:$A$45,0),1)*'GHGRP Production Outlier Adj'!E$1,1,0)),1)</f>
        <v>0</v>
      </c>
      <c r="U192" s="130">
        <f>IFERROR(IF(L192&gt;INDEX('GHGRP Production Outlier Adj'!I$4:I$45,MATCH('GHGRP Production'!$D192,'GHGRP Production Outlier Adj'!$A$4:$A$45,0),1)+INDEX('GHGRP Production Outlier Adj'!F$4:F$45,MATCH('GHGRP Production'!$D192,'GHGRP Production Outlier Adj'!$A$4:$A$45,0),1)*'GHGRP Production Outlier Adj'!F$1,1,IF(L192&lt;INDEX('GHGRP Production Outlier Adj'!I$4:I$45,MATCH('GHGRP Production'!$D192,'GHGRP Production Outlier Adj'!$A$4:$A$45,0),1)-INDEX('GHGRP Production Outlier Adj'!F$4:F$45,MATCH('GHGRP Production'!$D192,'GHGRP Production Outlier Adj'!$A$4:$A$45,0),1)*'GHGRP Production Outlier Adj'!F$1,1,0)),1)</f>
        <v>1</v>
      </c>
      <c r="V192" s="130">
        <f>IFERROR(IF(M192&gt;INDEX('GHGRP Production Outlier Adj'!J$4:J$45,MATCH('GHGRP Production'!$D192,'GHGRP Production Outlier Adj'!$A$4:$A$45,0),1)+INDEX('GHGRP Production Outlier Adj'!G$4:G$45,MATCH('GHGRP Production'!$D192,'GHGRP Production Outlier Adj'!$A$4:$A$45,0),1)*'GHGRP Production Outlier Adj'!G$1,1,IF(M192&lt;INDEX('GHGRP Production Outlier Adj'!J$4:J$45,MATCH('GHGRP Production'!$D192,'GHGRP Production Outlier Adj'!$A$4:$A$45,0),1)-INDEX('GHGRP Production Outlier Adj'!G$4:G$45,MATCH('GHGRP Production'!$D192,'GHGRP Production Outlier Adj'!$A$4:$A$45,0),1)*'GHGRP Production Outlier Adj'!G$1,1,0)),1)</f>
        <v>1</v>
      </c>
      <c r="W192" s="130">
        <f t="shared" si="20"/>
        <v>0</v>
      </c>
      <c r="X192" s="130">
        <f t="shared" si="21"/>
        <v>1</v>
      </c>
      <c r="Y192" s="135">
        <f t="shared" si="22"/>
        <v>245.76000000000002</v>
      </c>
      <c r="Z192" s="135">
        <f t="shared" si="23"/>
        <v>2728900</v>
      </c>
    </row>
    <row r="193" spans="1:26" x14ac:dyDescent="0.3">
      <c r="A193" t="s">
        <v>2609</v>
      </c>
      <c r="B193" t="s">
        <v>105</v>
      </c>
      <c r="C193" s="130">
        <v>1008673</v>
      </c>
      <c r="D193" s="131" t="s">
        <v>2556</v>
      </c>
      <c r="E193" s="135">
        <v>2079</v>
      </c>
      <c r="F193" s="135">
        <v>1270.9199999999998</v>
      </c>
      <c r="G193" s="135">
        <v>1107.01</v>
      </c>
      <c r="H193" s="136">
        <v>53236229.405000001</v>
      </c>
      <c r="I193" s="136">
        <v>37891057</v>
      </c>
      <c r="J193" s="136">
        <v>34790973</v>
      </c>
      <c r="K193" s="137">
        <f t="shared" si="17"/>
        <v>3.9052352565840026E-5</v>
      </c>
      <c r="L193" s="137">
        <f t="shared" si="17"/>
        <v>3.354142377184146E-5</v>
      </c>
      <c r="M193" s="137">
        <f t="shared" si="17"/>
        <v>3.1818885893188444E-5</v>
      </c>
      <c r="N193" s="136">
        <f t="shared" si="18"/>
        <v>2079</v>
      </c>
      <c r="O193" s="136">
        <f t="shared" si="18"/>
        <v>1270.9199999999998</v>
      </c>
      <c r="P193" s="136">
        <f t="shared" si="18"/>
        <v>1107.01</v>
      </c>
      <c r="Q193" s="135">
        <f t="shared" si="19"/>
        <v>1</v>
      </c>
      <c r="R193" s="135">
        <f t="shared" si="19"/>
        <v>1</v>
      </c>
      <c r="S193" s="135">
        <f t="shared" si="19"/>
        <v>1</v>
      </c>
      <c r="T193" s="130">
        <f>IFERROR(IF(K193&gt;INDEX('GHGRP Production Outlier Adj'!H$4:H$45,MATCH('GHGRP Production'!$D193,'GHGRP Production Outlier Adj'!$A$4:$A$45,0),1)+INDEX('GHGRP Production Outlier Adj'!E$4:E$45,MATCH('GHGRP Production'!$D193,'GHGRP Production Outlier Adj'!$A$4:$A$45,0),1)*'GHGRP Production Outlier Adj'!E$1,1,IF(K193&lt;INDEX('GHGRP Production Outlier Adj'!H$4:H$45,MATCH('GHGRP Production'!$D193,'GHGRP Production Outlier Adj'!$A$4:$A$45,0),1)-INDEX('GHGRP Production Outlier Adj'!E$4:E$45,MATCH('GHGRP Production'!$D193,'GHGRP Production Outlier Adj'!$A$4:$A$45,0),1)*'GHGRP Production Outlier Adj'!E$1,1,0)),1)</f>
        <v>0</v>
      </c>
      <c r="U193" s="130">
        <f>IFERROR(IF(L193&gt;INDEX('GHGRP Production Outlier Adj'!I$4:I$45,MATCH('GHGRP Production'!$D193,'GHGRP Production Outlier Adj'!$A$4:$A$45,0),1)+INDEX('GHGRP Production Outlier Adj'!F$4:F$45,MATCH('GHGRP Production'!$D193,'GHGRP Production Outlier Adj'!$A$4:$A$45,0),1)*'GHGRP Production Outlier Adj'!F$1,1,IF(L193&lt;INDEX('GHGRP Production Outlier Adj'!I$4:I$45,MATCH('GHGRP Production'!$D193,'GHGRP Production Outlier Adj'!$A$4:$A$45,0),1)-INDEX('GHGRP Production Outlier Adj'!F$4:F$45,MATCH('GHGRP Production'!$D193,'GHGRP Production Outlier Adj'!$A$4:$A$45,0),1)*'GHGRP Production Outlier Adj'!F$1,1,0)),1)</f>
        <v>0</v>
      </c>
      <c r="V193" s="130">
        <f>IFERROR(IF(M193&gt;INDEX('GHGRP Production Outlier Adj'!J$4:J$45,MATCH('GHGRP Production'!$D193,'GHGRP Production Outlier Adj'!$A$4:$A$45,0),1)+INDEX('GHGRP Production Outlier Adj'!G$4:G$45,MATCH('GHGRP Production'!$D193,'GHGRP Production Outlier Adj'!$A$4:$A$45,0),1)*'GHGRP Production Outlier Adj'!G$1,1,IF(M193&lt;INDEX('GHGRP Production Outlier Adj'!J$4:J$45,MATCH('GHGRP Production'!$D193,'GHGRP Production Outlier Adj'!$A$4:$A$45,0),1)-INDEX('GHGRP Production Outlier Adj'!G$4:G$45,MATCH('GHGRP Production'!$D193,'GHGRP Production Outlier Adj'!$A$4:$A$45,0),1)*'GHGRP Production Outlier Adj'!G$1,1,0)),1)</f>
        <v>0</v>
      </c>
      <c r="W193" s="130">
        <f t="shared" si="20"/>
        <v>0</v>
      </c>
      <c r="X193" s="130">
        <f t="shared" si="21"/>
        <v>0</v>
      </c>
      <c r="Y193" s="135">
        <f t="shared" si="22"/>
        <v>1270.9199999999998</v>
      </c>
      <c r="Z193" s="135">
        <f t="shared" si="23"/>
        <v>37891057</v>
      </c>
    </row>
    <row r="194" spans="1:26" x14ac:dyDescent="0.3">
      <c r="A194" t="s">
        <v>2609</v>
      </c>
      <c r="B194" t="s">
        <v>103</v>
      </c>
      <c r="C194" s="130">
        <v>1008697</v>
      </c>
      <c r="D194" s="131" t="s">
        <v>2564</v>
      </c>
      <c r="E194" s="135">
        <v>608.14</v>
      </c>
      <c r="F194" s="135">
        <v>508.86999999999995</v>
      </c>
      <c r="G194" s="135">
        <v>409.18</v>
      </c>
      <c r="H194" s="136">
        <v>4489830.3</v>
      </c>
      <c r="I194" s="136">
        <v>4457080.0999999996</v>
      </c>
      <c r="J194" s="136">
        <v>4342623.4000000004</v>
      </c>
      <c r="K194" s="137">
        <f t="shared" si="17"/>
        <v>1.3544832641002044E-4</v>
      </c>
      <c r="L194" s="137">
        <f t="shared" si="17"/>
        <v>1.1417115882660489E-4</v>
      </c>
      <c r="M194" s="137">
        <f t="shared" si="17"/>
        <v>9.4224150314300785E-5</v>
      </c>
      <c r="N194" s="136">
        <f t="shared" si="18"/>
        <v>608.14</v>
      </c>
      <c r="O194" s="136">
        <f t="shared" si="18"/>
        <v>508.86999999999995</v>
      </c>
      <c r="P194" s="136">
        <f t="shared" si="18"/>
        <v>409.18</v>
      </c>
      <c r="Q194" s="135">
        <f t="shared" si="19"/>
        <v>1</v>
      </c>
      <c r="R194" s="135">
        <f t="shared" si="19"/>
        <v>1</v>
      </c>
      <c r="S194" s="135">
        <f t="shared" si="19"/>
        <v>1</v>
      </c>
      <c r="T194" s="130">
        <f>IFERROR(IF(K194&gt;INDEX('GHGRP Production Outlier Adj'!H$4:H$45,MATCH('GHGRP Production'!$D194,'GHGRP Production Outlier Adj'!$A$4:$A$45,0),1)+INDEX('GHGRP Production Outlier Adj'!E$4:E$45,MATCH('GHGRP Production'!$D194,'GHGRP Production Outlier Adj'!$A$4:$A$45,0),1)*'GHGRP Production Outlier Adj'!E$1,1,IF(K194&lt;INDEX('GHGRP Production Outlier Adj'!H$4:H$45,MATCH('GHGRP Production'!$D194,'GHGRP Production Outlier Adj'!$A$4:$A$45,0),1)-INDEX('GHGRP Production Outlier Adj'!E$4:E$45,MATCH('GHGRP Production'!$D194,'GHGRP Production Outlier Adj'!$A$4:$A$45,0),1)*'GHGRP Production Outlier Adj'!E$1,1,0)),1)</f>
        <v>0</v>
      </c>
      <c r="U194" s="130">
        <f>IFERROR(IF(L194&gt;INDEX('GHGRP Production Outlier Adj'!I$4:I$45,MATCH('GHGRP Production'!$D194,'GHGRP Production Outlier Adj'!$A$4:$A$45,0),1)+INDEX('GHGRP Production Outlier Adj'!F$4:F$45,MATCH('GHGRP Production'!$D194,'GHGRP Production Outlier Adj'!$A$4:$A$45,0),1)*'GHGRP Production Outlier Adj'!F$1,1,IF(L194&lt;INDEX('GHGRP Production Outlier Adj'!I$4:I$45,MATCH('GHGRP Production'!$D194,'GHGRP Production Outlier Adj'!$A$4:$A$45,0),1)-INDEX('GHGRP Production Outlier Adj'!F$4:F$45,MATCH('GHGRP Production'!$D194,'GHGRP Production Outlier Adj'!$A$4:$A$45,0),1)*'GHGRP Production Outlier Adj'!F$1,1,0)),1)</f>
        <v>0</v>
      </c>
      <c r="V194" s="130">
        <f>IFERROR(IF(M194&gt;INDEX('GHGRP Production Outlier Adj'!J$4:J$45,MATCH('GHGRP Production'!$D194,'GHGRP Production Outlier Adj'!$A$4:$A$45,0),1)+INDEX('GHGRP Production Outlier Adj'!G$4:G$45,MATCH('GHGRP Production'!$D194,'GHGRP Production Outlier Adj'!$A$4:$A$45,0),1)*'GHGRP Production Outlier Adj'!G$1,1,IF(M194&lt;INDEX('GHGRP Production Outlier Adj'!J$4:J$45,MATCH('GHGRP Production'!$D194,'GHGRP Production Outlier Adj'!$A$4:$A$45,0),1)-INDEX('GHGRP Production Outlier Adj'!G$4:G$45,MATCH('GHGRP Production'!$D194,'GHGRP Production Outlier Adj'!$A$4:$A$45,0),1)*'GHGRP Production Outlier Adj'!G$1,1,0)),1)</f>
        <v>0</v>
      </c>
      <c r="W194" s="130">
        <f t="shared" si="20"/>
        <v>0</v>
      </c>
      <c r="X194" s="130">
        <f t="shared" si="21"/>
        <v>0</v>
      </c>
      <c r="Y194" s="135">
        <f t="shared" si="22"/>
        <v>508.86999999999995</v>
      </c>
      <c r="Z194" s="135">
        <f t="shared" si="23"/>
        <v>4457080.0999999996</v>
      </c>
    </row>
    <row r="195" spans="1:26" x14ac:dyDescent="0.3">
      <c r="A195" t="s">
        <v>2609</v>
      </c>
      <c r="B195" t="s">
        <v>103</v>
      </c>
      <c r="C195" s="130">
        <v>1008698</v>
      </c>
      <c r="D195" s="131" t="s">
        <v>2566</v>
      </c>
      <c r="E195" s="135">
        <v>3159.6600000000003</v>
      </c>
      <c r="F195" s="135">
        <v>2774.8699999999994</v>
      </c>
      <c r="G195" s="135">
        <v>1734.18</v>
      </c>
      <c r="H195" s="136">
        <v>4519213.7</v>
      </c>
      <c r="I195" s="136">
        <v>3729625.4</v>
      </c>
      <c r="J195" s="136">
        <v>3088778.4</v>
      </c>
      <c r="K195" s="137">
        <f t="shared" si="17"/>
        <v>6.9916144925830797E-4</v>
      </c>
      <c r="L195" s="137">
        <f t="shared" si="17"/>
        <v>7.4400769578628447E-4</v>
      </c>
      <c r="M195" s="137">
        <f t="shared" si="17"/>
        <v>5.6144526263198424E-4</v>
      </c>
      <c r="N195" s="136">
        <f t="shared" si="18"/>
        <v>3159.6600000000003</v>
      </c>
      <c r="O195" s="136">
        <f t="shared" si="18"/>
        <v>2774.8699999999994</v>
      </c>
      <c r="P195" s="136">
        <f t="shared" si="18"/>
        <v>1734.18</v>
      </c>
      <c r="Q195" s="135">
        <f t="shared" si="19"/>
        <v>1</v>
      </c>
      <c r="R195" s="135">
        <f t="shared" si="19"/>
        <v>1</v>
      </c>
      <c r="S195" s="135">
        <f t="shared" si="19"/>
        <v>1</v>
      </c>
      <c r="T195" s="130">
        <f>IFERROR(IF(K195&gt;INDEX('GHGRP Production Outlier Adj'!H$4:H$45,MATCH('GHGRP Production'!$D195,'GHGRP Production Outlier Adj'!$A$4:$A$45,0),1)+INDEX('GHGRP Production Outlier Adj'!E$4:E$45,MATCH('GHGRP Production'!$D195,'GHGRP Production Outlier Adj'!$A$4:$A$45,0),1)*'GHGRP Production Outlier Adj'!E$1,1,IF(K195&lt;INDEX('GHGRP Production Outlier Adj'!H$4:H$45,MATCH('GHGRP Production'!$D195,'GHGRP Production Outlier Adj'!$A$4:$A$45,0),1)-INDEX('GHGRP Production Outlier Adj'!E$4:E$45,MATCH('GHGRP Production'!$D195,'GHGRP Production Outlier Adj'!$A$4:$A$45,0),1)*'GHGRP Production Outlier Adj'!E$1,1,0)),1)</f>
        <v>0</v>
      </c>
      <c r="U195" s="130">
        <f>IFERROR(IF(L195&gt;INDEX('GHGRP Production Outlier Adj'!I$4:I$45,MATCH('GHGRP Production'!$D195,'GHGRP Production Outlier Adj'!$A$4:$A$45,0),1)+INDEX('GHGRP Production Outlier Adj'!F$4:F$45,MATCH('GHGRP Production'!$D195,'GHGRP Production Outlier Adj'!$A$4:$A$45,0),1)*'GHGRP Production Outlier Adj'!F$1,1,IF(L195&lt;INDEX('GHGRP Production Outlier Adj'!I$4:I$45,MATCH('GHGRP Production'!$D195,'GHGRP Production Outlier Adj'!$A$4:$A$45,0),1)-INDEX('GHGRP Production Outlier Adj'!F$4:F$45,MATCH('GHGRP Production'!$D195,'GHGRP Production Outlier Adj'!$A$4:$A$45,0),1)*'GHGRP Production Outlier Adj'!F$1,1,0)),1)</f>
        <v>0</v>
      </c>
      <c r="V195" s="130">
        <f>IFERROR(IF(M195&gt;INDEX('GHGRP Production Outlier Adj'!J$4:J$45,MATCH('GHGRP Production'!$D195,'GHGRP Production Outlier Adj'!$A$4:$A$45,0),1)+INDEX('GHGRP Production Outlier Adj'!G$4:G$45,MATCH('GHGRP Production'!$D195,'GHGRP Production Outlier Adj'!$A$4:$A$45,0),1)*'GHGRP Production Outlier Adj'!G$1,1,IF(M195&lt;INDEX('GHGRP Production Outlier Adj'!J$4:J$45,MATCH('GHGRP Production'!$D195,'GHGRP Production Outlier Adj'!$A$4:$A$45,0),1)-INDEX('GHGRP Production Outlier Adj'!G$4:G$45,MATCH('GHGRP Production'!$D195,'GHGRP Production Outlier Adj'!$A$4:$A$45,0),1)*'GHGRP Production Outlier Adj'!G$1,1,0)),1)</f>
        <v>0</v>
      </c>
      <c r="W195" s="130">
        <f t="shared" si="20"/>
        <v>0</v>
      </c>
      <c r="X195" s="130">
        <f t="shared" si="21"/>
        <v>0</v>
      </c>
      <c r="Y195" s="135">
        <f t="shared" si="22"/>
        <v>2774.8699999999994</v>
      </c>
      <c r="Z195" s="135">
        <f t="shared" si="23"/>
        <v>3729625.4</v>
      </c>
    </row>
    <row r="196" spans="1:26" x14ac:dyDescent="0.3">
      <c r="A196" t="s">
        <v>2609</v>
      </c>
      <c r="B196" t="s">
        <v>109</v>
      </c>
      <c r="C196" s="130">
        <v>1008700</v>
      </c>
      <c r="D196" s="131" t="s">
        <v>2575</v>
      </c>
      <c r="E196" s="135">
        <v>5387.1499999999987</v>
      </c>
      <c r="F196" s="135">
        <v>4007.19</v>
      </c>
      <c r="G196" s="135">
        <v>3514.97</v>
      </c>
      <c r="H196" s="136">
        <v>16683270.800000001</v>
      </c>
      <c r="I196" s="136">
        <v>16627517.199999999</v>
      </c>
      <c r="J196" s="136">
        <v>16391628.699999999</v>
      </c>
      <c r="K196" s="137">
        <f t="shared" ref="K196:M259" si="24">IF(OR(E196=0,H196=0),"N/A",E196/H196)</f>
        <v>3.2290730424396145E-4</v>
      </c>
      <c r="L196" s="137">
        <f t="shared" si="24"/>
        <v>2.40997495404786E-4</v>
      </c>
      <c r="M196" s="137">
        <f t="shared" si="24"/>
        <v>2.144368972925796E-4</v>
      </c>
      <c r="N196" s="136">
        <f t="shared" ref="N196:P259" si="25">IFERROR(H196*K196,"N/A")</f>
        <v>5387.1499999999987</v>
      </c>
      <c r="O196" s="136">
        <f t="shared" si="25"/>
        <v>4007.19</v>
      </c>
      <c r="P196" s="136">
        <f t="shared" si="25"/>
        <v>3514.97</v>
      </c>
      <c r="Q196" s="135">
        <f t="shared" ref="Q196:S259" si="26">IF(OR(E196=0,H196=0),0,1)</f>
        <v>1</v>
      </c>
      <c r="R196" s="135">
        <f t="shared" si="26"/>
        <v>1</v>
      </c>
      <c r="S196" s="135">
        <f t="shared" si="26"/>
        <v>1</v>
      </c>
      <c r="T196" s="130">
        <f>IFERROR(IF(K196&gt;INDEX('GHGRP Production Outlier Adj'!H$4:H$45,MATCH('GHGRP Production'!$D196,'GHGRP Production Outlier Adj'!$A$4:$A$45,0),1)+INDEX('GHGRP Production Outlier Adj'!E$4:E$45,MATCH('GHGRP Production'!$D196,'GHGRP Production Outlier Adj'!$A$4:$A$45,0),1)*'GHGRP Production Outlier Adj'!E$1,1,IF(K196&lt;INDEX('GHGRP Production Outlier Adj'!H$4:H$45,MATCH('GHGRP Production'!$D196,'GHGRP Production Outlier Adj'!$A$4:$A$45,0),1)-INDEX('GHGRP Production Outlier Adj'!E$4:E$45,MATCH('GHGRP Production'!$D196,'GHGRP Production Outlier Adj'!$A$4:$A$45,0),1)*'GHGRP Production Outlier Adj'!E$1,1,0)),1)</f>
        <v>0</v>
      </c>
      <c r="U196" s="130">
        <f>IFERROR(IF(L196&gt;INDEX('GHGRP Production Outlier Adj'!I$4:I$45,MATCH('GHGRP Production'!$D196,'GHGRP Production Outlier Adj'!$A$4:$A$45,0),1)+INDEX('GHGRP Production Outlier Adj'!F$4:F$45,MATCH('GHGRP Production'!$D196,'GHGRP Production Outlier Adj'!$A$4:$A$45,0),1)*'GHGRP Production Outlier Adj'!F$1,1,IF(L196&lt;INDEX('GHGRP Production Outlier Adj'!I$4:I$45,MATCH('GHGRP Production'!$D196,'GHGRP Production Outlier Adj'!$A$4:$A$45,0),1)-INDEX('GHGRP Production Outlier Adj'!F$4:F$45,MATCH('GHGRP Production'!$D196,'GHGRP Production Outlier Adj'!$A$4:$A$45,0),1)*'GHGRP Production Outlier Adj'!F$1,1,0)),1)</f>
        <v>0</v>
      </c>
      <c r="V196" s="130">
        <f>IFERROR(IF(M196&gt;INDEX('GHGRP Production Outlier Adj'!J$4:J$45,MATCH('GHGRP Production'!$D196,'GHGRP Production Outlier Adj'!$A$4:$A$45,0),1)+INDEX('GHGRP Production Outlier Adj'!G$4:G$45,MATCH('GHGRP Production'!$D196,'GHGRP Production Outlier Adj'!$A$4:$A$45,0),1)*'GHGRP Production Outlier Adj'!G$1,1,IF(M196&lt;INDEX('GHGRP Production Outlier Adj'!J$4:J$45,MATCH('GHGRP Production'!$D196,'GHGRP Production Outlier Adj'!$A$4:$A$45,0),1)-INDEX('GHGRP Production Outlier Adj'!G$4:G$45,MATCH('GHGRP Production'!$D196,'GHGRP Production Outlier Adj'!$A$4:$A$45,0),1)*'GHGRP Production Outlier Adj'!G$1,1,0)),1)</f>
        <v>0</v>
      </c>
      <c r="W196" s="130">
        <f t="shared" ref="W196:W259" si="27">IF(AND(U196=1,V196=0),1,0)</f>
        <v>0</v>
      </c>
      <c r="X196" s="130">
        <f t="shared" ref="X196:X259" si="28">IF(AND(U196=1,V196=1,T196=0),1,0)</f>
        <v>0</v>
      </c>
      <c r="Y196" s="135">
        <f t="shared" ref="Y196:Y259" si="29">IF(U196=0,F196,IF(W196=1,G196,IF(X196=1,E196,"N/A")))</f>
        <v>4007.19</v>
      </c>
      <c r="Z196" s="135">
        <f t="shared" ref="Z196:Z259" si="30">IF(U196=0,I196,IF(W196=1,J196,IF(X196=1,H196,"N/A")))</f>
        <v>16627517.199999999</v>
      </c>
    </row>
    <row r="197" spans="1:26" x14ac:dyDescent="0.3">
      <c r="A197" t="s">
        <v>2609</v>
      </c>
      <c r="B197" t="s">
        <v>103</v>
      </c>
      <c r="C197" s="130">
        <v>1008702</v>
      </c>
      <c r="D197" s="131" t="s">
        <v>2566</v>
      </c>
      <c r="E197" s="135">
        <v>13751.239999999998</v>
      </c>
      <c r="F197" s="135">
        <v>13276.710000000001</v>
      </c>
      <c r="G197" s="135">
        <v>9404.5399999999991</v>
      </c>
      <c r="H197" s="136">
        <v>104046311.59999999</v>
      </c>
      <c r="I197" s="136">
        <v>119012738.2</v>
      </c>
      <c r="J197" s="136">
        <v>127089208.59999999</v>
      </c>
      <c r="K197" s="137">
        <f t="shared" si="24"/>
        <v>1.3216460813013576E-4</v>
      </c>
      <c r="L197" s="137">
        <f t="shared" si="24"/>
        <v>1.1155705011751423E-4</v>
      </c>
      <c r="M197" s="137">
        <f t="shared" si="24"/>
        <v>7.3999516588381685E-5</v>
      </c>
      <c r="N197" s="136">
        <f t="shared" si="25"/>
        <v>13751.239999999998</v>
      </c>
      <c r="O197" s="136">
        <f t="shared" si="25"/>
        <v>13276.710000000001</v>
      </c>
      <c r="P197" s="136">
        <f t="shared" si="25"/>
        <v>9404.5399999999991</v>
      </c>
      <c r="Q197" s="135">
        <f t="shared" si="26"/>
        <v>1</v>
      </c>
      <c r="R197" s="135">
        <f t="shared" si="26"/>
        <v>1</v>
      </c>
      <c r="S197" s="135">
        <f t="shared" si="26"/>
        <v>1</v>
      </c>
      <c r="T197" s="130">
        <f>IFERROR(IF(K197&gt;INDEX('GHGRP Production Outlier Adj'!H$4:H$45,MATCH('GHGRP Production'!$D197,'GHGRP Production Outlier Adj'!$A$4:$A$45,0),1)+INDEX('GHGRP Production Outlier Adj'!E$4:E$45,MATCH('GHGRP Production'!$D197,'GHGRP Production Outlier Adj'!$A$4:$A$45,0),1)*'GHGRP Production Outlier Adj'!E$1,1,IF(K197&lt;INDEX('GHGRP Production Outlier Adj'!H$4:H$45,MATCH('GHGRP Production'!$D197,'GHGRP Production Outlier Adj'!$A$4:$A$45,0),1)-INDEX('GHGRP Production Outlier Adj'!E$4:E$45,MATCH('GHGRP Production'!$D197,'GHGRP Production Outlier Adj'!$A$4:$A$45,0),1)*'GHGRP Production Outlier Adj'!E$1,1,0)),1)</f>
        <v>0</v>
      </c>
      <c r="U197" s="130">
        <f>IFERROR(IF(L197&gt;INDEX('GHGRP Production Outlier Adj'!I$4:I$45,MATCH('GHGRP Production'!$D197,'GHGRP Production Outlier Adj'!$A$4:$A$45,0),1)+INDEX('GHGRP Production Outlier Adj'!F$4:F$45,MATCH('GHGRP Production'!$D197,'GHGRP Production Outlier Adj'!$A$4:$A$45,0),1)*'GHGRP Production Outlier Adj'!F$1,1,IF(L197&lt;INDEX('GHGRP Production Outlier Adj'!I$4:I$45,MATCH('GHGRP Production'!$D197,'GHGRP Production Outlier Adj'!$A$4:$A$45,0),1)-INDEX('GHGRP Production Outlier Adj'!F$4:F$45,MATCH('GHGRP Production'!$D197,'GHGRP Production Outlier Adj'!$A$4:$A$45,0),1)*'GHGRP Production Outlier Adj'!F$1,1,0)),1)</f>
        <v>0</v>
      </c>
      <c r="V197" s="130">
        <f>IFERROR(IF(M197&gt;INDEX('GHGRP Production Outlier Adj'!J$4:J$45,MATCH('GHGRP Production'!$D197,'GHGRP Production Outlier Adj'!$A$4:$A$45,0),1)+INDEX('GHGRP Production Outlier Adj'!G$4:G$45,MATCH('GHGRP Production'!$D197,'GHGRP Production Outlier Adj'!$A$4:$A$45,0),1)*'GHGRP Production Outlier Adj'!G$1,1,IF(M197&lt;INDEX('GHGRP Production Outlier Adj'!J$4:J$45,MATCH('GHGRP Production'!$D197,'GHGRP Production Outlier Adj'!$A$4:$A$45,0),1)-INDEX('GHGRP Production Outlier Adj'!G$4:G$45,MATCH('GHGRP Production'!$D197,'GHGRP Production Outlier Adj'!$A$4:$A$45,0),1)*'GHGRP Production Outlier Adj'!G$1,1,0)),1)</f>
        <v>0</v>
      </c>
      <c r="W197" s="130">
        <f t="shared" si="27"/>
        <v>0</v>
      </c>
      <c r="X197" s="130">
        <f t="shared" si="28"/>
        <v>0</v>
      </c>
      <c r="Y197" s="135">
        <f t="shared" si="29"/>
        <v>13276.710000000001</v>
      </c>
      <c r="Z197" s="135">
        <f t="shared" si="30"/>
        <v>119012738.2</v>
      </c>
    </row>
    <row r="198" spans="1:26" x14ac:dyDescent="0.3">
      <c r="A198" t="s">
        <v>2609</v>
      </c>
      <c r="B198" t="s">
        <v>103</v>
      </c>
      <c r="C198" s="130">
        <v>1008703</v>
      </c>
      <c r="D198" s="131" t="s">
        <v>2566</v>
      </c>
      <c r="E198" s="135">
        <v>1509.9700000000003</v>
      </c>
      <c r="F198" s="135">
        <v>1399.54</v>
      </c>
      <c r="G198" s="135">
        <v>693.2399999999999</v>
      </c>
      <c r="H198" s="136">
        <v>2237213.6</v>
      </c>
      <c r="I198" s="136">
        <v>2000449.5</v>
      </c>
      <c r="J198" s="136">
        <v>1850508.4</v>
      </c>
      <c r="K198" s="137">
        <f t="shared" si="24"/>
        <v>6.7493331883911316E-4</v>
      </c>
      <c r="L198" s="137">
        <f t="shared" si="24"/>
        <v>6.9961276203173335E-4</v>
      </c>
      <c r="M198" s="137">
        <f t="shared" si="24"/>
        <v>3.7462137432070014E-4</v>
      </c>
      <c r="N198" s="136">
        <f t="shared" si="25"/>
        <v>1509.9700000000003</v>
      </c>
      <c r="O198" s="136">
        <f t="shared" si="25"/>
        <v>1399.54</v>
      </c>
      <c r="P198" s="136">
        <f t="shared" si="25"/>
        <v>693.2399999999999</v>
      </c>
      <c r="Q198" s="135">
        <f t="shared" si="26"/>
        <v>1</v>
      </c>
      <c r="R198" s="135">
        <f t="shared" si="26"/>
        <v>1</v>
      </c>
      <c r="S198" s="135">
        <f t="shared" si="26"/>
        <v>1</v>
      </c>
      <c r="T198" s="130">
        <f>IFERROR(IF(K198&gt;INDEX('GHGRP Production Outlier Adj'!H$4:H$45,MATCH('GHGRP Production'!$D198,'GHGRP Production Outlier Adj'!$A$4:$A$45,0),1)+INDEX('GHGRP Production Outlier Adj'!E$4:E$45,MATCH('GHGRP Production'!$D198,'GHGRP Production Outlier Adj'!$A$4:$A$45,0),1)*'GHGRP Production Outlier Adj'!E$1,1,IF(K198&lt;INDEX('GHGRP Production Outlier Adj'!H$4:H$45,MATCH('GHGRP Production'!$D198,'GHGRP Production Outlier Adj'!$A$4:$A$45,0),1)-INDEX('GHGRP Production Outlier Adj'!E$4:E$45,MATCH('GHGRP Production'!$D198,'GHGRP Production Outlier Adj'!$A$4:$A$45,0),1)*'GHGRP Production Outlier Adj'!E$1,1,0)),1)</f>
        <v>0</v>
      </c>
      <c r="U198" s="130">
        <f>IFERROR(IF(L198&gt;INDEX('GHGRP Production Outlier Adj'!I$4:I$45,MATCH('GHGRP Production'!$D198,'GHGRP Production Outlier Adj'!$A$4:$A$45,0),1)+INDEX('GHGRP Production Outlier Adj'!F$4:F$45,MATCH('GHGRP Production'!$D198,'GHGRP Production Outlier Adj'!$A$4:$A$45,0),1)*'GHGRP Production Outlier Adj'!F$1,1,IF(L198&lt;INDEX('GHGRP Production Outlier Adj'!I$4:I$45,MATCH('GHGRP Production'!$D198,'GHGRP Production Outlier Adj'!$A$4:$A$45,0),1)-INDEX('GHGRP Production Outlier Adj'!F$4:F$45,MATCH('GHGRP Production'!$D198,'GHGRP Production Outlier Adj'!$A$4:$A$45,0),1)*'GHGRP Production Outlier Adj'!F$1,1,0)),1)</f>
        <v>0</v>
      </c>
      <c r="V198" s="130">
        <f>IFERROR(IF(M198&gt;INDEX('GHGRP Production Outlier Adj'!J$4:J$45,MATCH('GHGRP Production'!$D198,'GHGRP Production Outlier Adj'!$A$4:$A$45,0),1)+INDEX('GHGRP Production Outlier Adj'!G$4:G$45,MATCH('GHGRP Production'!$D198,'GHGRP Production Outlier Adj'!$A$4:$A$45,0),1)*'GHGRP Production Outlier Adj'!G$1,1,IF(M198&lt;INDEX('GHGRP Production Outlier Adj'!J$4:J$45,MATCH('GHGRP Production'!$D198,'GHGRP Production Outlier Adj'!$A$4:$A$45,0),1)-INDEX('GHGRP Production Outlier Adj'!G$4:G$45,MATCH('GHGRP Production'!$D198,'GHGRP Production Outlier Adj'!$A$4:$A$45,0),1)*'GHGRP Production Outlier Adj'!G$1,1,0)),1)</f>
        <v>0</v>
      </c>
      <c r="W198" s="130">
        <f t="shared" si="27"/>
        <v>0</v>
      </c>
      <c r="X198" s="130">
        <f t="shared" si="28"/>
        <v>0</v>
      </c>
      <c r="Y198" s="135">
        <f t="shared" si="29"/>
        <v>1399.54</v>
      </c>
      <c r="Z198" s="135">
        <f t="shared" si="30"/>
        <v>2000449.5</v>
      </c>
    </row>
    <row r="199" spans="1:26" x14ac:dyDescent="0.3">
      <c r="A199" t="s">
        <v>2609</v>
      </c>
      <c r="B199" t="s">
        <v>109</v>
      </c>
      <c r="C199" s="130">
        <v>1008713</v>
      </c>
      <c r="D199" s="131" t="s">
        <v>2561</v>
      </c>
      <c r="E199" s="135">
        <v>828.8900000000001</v>
      </c>
      <c r="F199" s="135">
        <v>0</v>
      </c>
      <c r="G199" s="135">
        <v>0</v>
      </c>
      <c r="H199" s="136">
        <v>7335266.2999999998</v>
      </c>
      <c r="I199" s="136">
        <v>0</v>
      </c>
      <c r="J199" s="136">
        <v>0</v>
      </c>
      <c r="K199" s="137">
        <f t="shared" si="24"/>
        <v>1.1300066910999538E-4</v>
      </c>
      <c r="L199" s="137" t="str">
        <f t="shared" si="24"/>
        <v>N/A</v>
      </c>
      <c r="M199" s="137" t="str">
        <f t="shared" si="24"/>
        <v>N/A</v>
      </c>
      <c r="N199" s="136">
        <f t="shared" si="25"/>
        <v>828.8900000000001</v>
      </c>
      <c r="O199" s="136" t="str">
        <f t="shared" si="25"/>
        <v>N/A</v>
      </c>
      <c r="P199" s="136" t="str">
        <f t="shared" si="25"/>
        <v>N/A</v>
      </c>
      <c r="Q199" s="135">
        <f t="shared" si="26"/>
        <v>1</v>
      </c>
      <c r="R199" s="135">
        <f t="shared" si="26"/>
        <v>0</v>
      </c>
      <c r="S199" s="135">
        <f t="shared" si="26"/>
        <v>0</v>
      </c>
      <c r="T199" s="130">
        <f>IFERROR(IF(K199&gt;INDEX('GHGRP Production Outlier Adj'!H$4:H$45,MATCH('GHGRP Production'!$D199,'GHGRP Production Outlier Adj'!$A$4:$A$45,0),1)+INDEX('GHGRP Production Outlier Adj'!E$4:E$45,MATCH('GHGRP Production'!$D199,'GHGRP Production Outlier Adj'!$A$4:$A$45,0),1)*'GHGRP Production Outlier Adj'!E$1,1,IF(K199&lt;INDEX('GHGRP Production Outlier Adj'!H$4:H$45,MATCH('GHGRP Production'!$D199,'GHGRP Production Outlier Adj'!$A$4:$A$45,0),1)-INDEX('GHGRP Production Outlier Adj'!E$4:E$45,MATCH('GHGRP Production'!$D199,'GHGRP Production Outlier Adj'!$A$4:$A$45,0),1)*'GHGRP Production Outlier Adj'!E$1,1,0)),1)</f>
        <v>0</v>
      </c>
      <c r="U199" s="130">
        <f>IFERROR(IF(L199&gt;INDEX('GHGRP Production Outlier Adj'!I$4:I$45,MATCH('GHGRP Production'!$D199,'GHGRP Production Outlier Adj'!$A$4:$A$45,0),1)+INDEX('GHGRP Production Outlier Adj'!F$4:F$45,MATCH('GHGRP Production'!$D199,'GHGRP Production Outlier Adj'!$A$4:$A$45,0),1)*'GHGRP Production Outlier Adj'!F$1,1,IF(L199&lt;INDEX('GHGRP Production Outlier Adj'!I$4:I$45,MATCH('GHGRP Production'!$D199,'GHGRP Production Outlier Adj'!$A$4:$A$45,0),1)-INDEX('GHGRP Production Outlier Adj'!F$4:F$45,MATCH('GHGRP Production'!$D199,'GHGRP Production Outlier Adj'!$A$4:$A$45,0),1)*'GHGRP Production Outlier Adj'!F$1,1,0)),1)</f>
        <v>1</v>
      </c>
      <c r="V199" s="130">
        <f>IFERROR(IF(M199&gt;INDEX('GHGRP Production Outlier Adj'!J$4:J$45,MATCH('GHGRP Production'!$D199,'GHGRP Production Outlier Adj'!$A$4:$A$45,0),1)+INDEX('GHGRP Production Outlier Adj'!G$4:G$45,MATCH('GHGRP Production'!$D199,'GHGRP Production Outlier Adj'!$A$4:$A$45,0),1)*'GHGRP Production Outlier Adj'!G$1,1,IF(M199&lt;INDEX('GHGRP Production Outlier Adj'!J$4:J$45,MATCH('GHGRP Production'!$D199,'GHGRP Production Outlier Adj'!$A$4:$A$45,0),1)-INDEX('GHGRP Production Outlier Adj'!G$4:G$45,MATCH('GHGRP Production'!$D199,'GHGRP Production Outlier Adj'!$A$4:$A$45,0),1)*'GHGRP Production Outlier Adj'!G$1,1,0)),1)</f>
        <v>1</v>
      </c>
      <c r="W199" s="130">
        <f t="shared" si="27"/>
        <v>0</v>
      </c>
      <c r="X199" s="130">
        <f t="shared" si="28"/>
        <v>1</v>
      </c>
      <c r="Y199" s="135">
        <f t="shared" si="29"/>
        <v>828.8900000000001</v>
      </c>
      <c r="Z199" s="135">
        <f t="shared" si="30"/>
        <v>7335266.2999999998</v>
      </c>
    </row>
    <row r="200" spans="1:26" x14ac:dyDescent="0.3">
      <c r="A200" t="s">
        <v>2609</v>
      </c>
      <c r="B200" t="s">
        <v>85</v>
      </c>
      <c r="C200" s="130">
        <v>1008714</v>
      </c>
      <c r="D200" s="131" t="s">
        <v>2559</v>
      </c>
      <c r="E200" s="135">
        <v>1256.4899999999998</v>
      </c>
      <c r="F200" s="135">
        <v>1381.54</v>
      </c>
      <c r="G200" s="135">
        <v>2027.3400000000001</v>
      </c>
      <c r="H200" s="136">
        <v>22681445.050000001</v>
      </c>
      <c r="I200" s="136">
        <v>8707910.6712299902</v>
      </c>
      <c r="J200" s="136">
        <v>11154339</v>
      </c>
      <c r="K200" s="137">
        <f t="shared" si="24"/>
        <v>5.5397264029259886E-5</v>
      </c>
      <c r="L200" s="137">
        <f t="shared" si="24"/>
        <v>1.5865344192889588E-4</v>
      </c>
      <c r="M200" s="137">
        <f t="shared" si="24"/>
        <v>1.8175348624423196E-4</v>
      </c>
      <c r="N200" s="136">
        <f t="shared" si="25"/>
        <v>1256.4899999999998</v>
      </c>
      <c r="O200" s="136">
        <f t="shared" si="25"/>
        <v>1381.54</v>
      </c>
      <c r="P200" s="136">
        <f t="shared" si="25"/>
        <v>2027.3400000000001</v>
      </c>
      <c r="Q200" s="135">
        <f t="shared" si="26"/>
        <v>1</v>
      </c>
      <c r="R200" s="135">
        <f t="shared" si="26"/>
        <v>1</v>
      </c>
      <c r="S200" s="135">
        <f t="shared" si="26"/>
        <v>1</v>
      </c>
      <c r="T200" s="130">
        <f>IFERROR(IF(K200&gt;INDEX('GHGRP Production Outlier Adj'!H$4:H$45,MATCH('GHGRP Production'!$D200,'GHGRP Production Outlier Adj'!$A$4:$A$45,0),1)+INDEX('GHGRP Production Outlier Adj'!E$4:E$45,MATCH('GHGRP Production'!$D200,'GHGRP Production Outlier Adj'!$A$4:$A$45,0),1)*'GHGRP Production Outlier Adj'!E$1,1,IF(K200&lt;INDEX('GHGRP Production Outlier Adj'!H$4:H$45,MATCH('GHGRP Production'!$D200,'GHGRP Production Outlier Adj'!$A$4:$A$45,0),1)-INDEX('GHGRP Production Outlier Adj'!E$4:E$45,MATCH('GHGRP Production'!$D200,'GHGRP Production Outlier Adj'!$A$4:$A$45,0),1)*'GHGRP Production Outlier Adj'!E$1,1,0)),1)</f>
        <v>0</v>
      </c>
      <c r="U200" s="130">
        <f>IFERROR(IF(L200&gt;INDEX('GHGRP Production Outlier Adj'!I$4:I$45,MATCH('GHGRP Production'!$D200,'GHGRP Production Outlier Adj'!$A$4:$A$45,0),1)+INDEX('GHGRP Production Outlier Adj'!F$4:F$45,MATCH('GHGRP Production'!$D200,'GHGRP Production Outlier Adj'!$A$4:$A$45,0),1)*'GHGRP Production Outlier Adj'!F$1,1,IF(L200&lt;INDEX('GHGRP Production Outlier Adj'!I$4:I$45,MATCH('GHGRP Production'!$D200,'GHGRP Production Outlier Adj'!$A$4:$A$45,0),1)-INDEX('GHGRP Production Outlier Adj'!F$4:F$45,MATCH('GHGRP Production'!$D200,'GHGRP Production Outlier Adj'!$A$4:$A$45,0),1)*'GHGRP Production Outlier Adj'!F$1,1,0)),1)</f>
        <v>0</v>
      </c>
      <c r="V200" s="130">
        <f>IFERROR(IF(M200&gt;INDEX('GHGRP Production Outlier Adj'!J$4:J$45,MATCH('GHGRP Production'!$D200,'GHGRP Production Outlier Adj'!$A$4:$A$45,0),1)+INDEX('GHGRP Production Outlier Adj'!G$4:G$45,MATCH('GHGRP Production'!$D200,'GHGRP Production Outlier Adj'!$A$4:$A$45,0),1)*'GHGRP Production Outlier Adj'!G$1,1,IF(M200&lt;INDEX('GHGRP Production Outlier Adj'!J$4:J$45,MATCH('GHGRP Production'!$D200,'GHGRP Production Outlier Adj'!$A$4:$A$45,0),1)-INDEX('GHGRP Production Outlier Adj'!G$4:G$45,MATCH('GHGRP Production'!$D200,'GHGRP Production Outlier Adj'!$A$4:$A$45,0),1)*'GHGRP Production Outlier Adj'!G$1,1,0)),1)</f>
        <v>0</v>
      </c>
      <c r="W200" s="130">
        <f t="shared" si="27"/>
        <v>0</v>
      </c>
      <c r="X200" s="130">
        <f t="shared" si="28"/>
        <v>0</v>
      </c>
      <c r="Y200" s="135">
        <f t="shared" si="29"/>
        <v>1381.54</v>
      </c>
      <c r="Z200" s="135">
        <f t="shared" si="30"/>
        <v>8707910.6712299902</v>
      </c>
    </row>
    <row r="201" spans="1:26" x14ac:dyDescent="0.3">
      <c r="A201" t="s">
        <v>2609</v>
      </c>
      <c r="B201" t="s">
        <v>103</v>
      </c>
      <c r="C201" s="130">
        <v>1008715</v>
      </c>
      <c r="D201" s="131" t="s">
        <v>2566</v>
      </c>
      <c r="E201" s="135">
        <v>619.91999999999996</v>
      </c>
      <c r="F201" s="135">
        <v>605.13</v>
      </c>
      <c r="G201" s="135">
        <v>603.76999999999987</v>
      </c>
      <c r="H201" s="136">
        <v>1266185</v>
      </c>
      <c r="I201" s="136">
        <v>967560.031953</v>
      </c>
      <c r="J201" s="136">
        <v>819717</v>
      </c>
      <c r="K201" s="137">
        <f t="shared" si="24"/>
        <v>4.895967019037502E-4</v>
      </c>
      <c r="L201" s="137">
        <f t="shared" si="24"/>
        <v>6.254185580387788E-4</v>
      </c>
      <c r="M201" s="137">
        <f t="shared" si="24"/>
        <v>7.3655908075591922E-4</v>
      </c>
      <c r="N201" s="136">
        <f t="shared" si="25"/>
        <v>619.91999999999996</v>
      </c>
      <c r="O201" s="136">
        <f t="shared" si="25"/>
        <v>605.13</v>
      </c>
      <c r="P201" s="136">
        <f t="shared" si="25"/>
        <v>603.76999999999987</v>
      </c>
      <c r="Q201" s="135">
        <f t="shared" si="26"/>
        <v>1</v>
      </c>
      <c r="R201" s="135">
        <f t="shared" si="26"/>
        <v>1</v>
      </c>
      <c r="S201" s="135">
        <f t="shared" si="26"/>
        <v>1</v>
      </c>
      <c r="T201" s="130">
        <f>IFERROR(IF(K201&gt;INDEX('GHGRP Production Outlier Adj'!H$4:H$45,MATCH('GHGRP Production'!$D201,'GHGRP Production Outlier Adj'!$A$4:$A$45,0),1)+INDEX('GHGRP Production Outlier Adj'!E$4:E$45,MATCH('GHGRP Production'!$D201,'GHGRP Production Outlier Adj'!$A$4:$A$45,0),1)*'GHGRP Production Outlier Adj'!E$1,1,IF(K201&lt;INDEX('GHGRP Production Outlier Adj'!H$4:H$45,MATCH('GHGRP Production'!$D201,'GHGRP Production Outlier Adj'!$A$4:$A$45,0),1)-INDEX('GHGRP Production Outlier Adj'!E$4:E$45,MATCH('GHGRP Production'!$D201,'GHGRP Production Outlier Adj'!$A$4:$A$45,0),1)*'GHGRP Production Outlier Adj'!E$1,1,0)),1)</f>
        <v>0</v>
      </c>
      <c r="U201" s="130">
        <f>IFERROR(IF(L201&gt;INDEX('GHGRP Production Outlier Adj'!I$4:I$45,MATCH('GHGRP Production'!$D201,'GHGRP Production Outlier Adj'!$A$4:$A$45,0),1)+INDEX('GHGRP Production Outlier Adj'!F$4:F$45,MATCH('GHGRP Production'!$D201,'GHGRP Production Outlier Adj'!$A$4:$A$45,0),1)*'GHGRP Production Outlier Adj'!F$1,1,IF(L201&lt;INDEX('GHGRP Production Outlier Adj'!I$4:I$45,MATCH('GHGRP Production'!$D201,'GHGRP Production Outlier Adj'!$A$4:$A$45,0),1)-INDEX('GHGRP Production Outlier Adj'!F$4:F$45,MATCH('GHGRP Production'!$D201,'GHGRP Production Outlier Adj'!$A$4:$A$45,0),1)*'GHGRP Production Outlier Adj'!F$1,1,0)),1)</f>
        <v>0</v>
      </c>
      <c r="V201" s="130">
        <f>IFERROR(IF(M201&gt;INDEX('GHGRP Production Outlier Adj'!J$4:J$45,MATCH('GHGRP Production'!$D201,'GHGRP Production Outlier Adj'!$A$4:$A$45,0),1)+INDEX('GHGRP Production Outlier Adj'!G$4:G$45,MATCH('GHGRP Production'!$D201,'GHGRP Production Outlier Adj'!$A$4:$A$45,0),1)*'GHGRP Production Outlier Adj'!G$1,1,IF(M201&lt;INDEX('GHGRP Production Outlier Adj'!J$4:J$45,MATCH('GHGRP Production'!$D201,'GHGRP Production Outlier Adj'!$A$4:$A$45,0),1)-INDEX('GHGRP Production Outlier Adj'!G$4:G$45,MATCH('GHGRP Production'!$D201,'GHGRP Production Outlier Adj'!$A$4:$A$45,0),1)*'GHGRP Production Outlier Adj'!G$1,1,0)),1)</f>
        <v>0</v>
      </c>
      <c r="W201" s="130">
        <f t="shared" si="27"/>
        <v>0</v>
      </c>
      <c r="X201" s="130">
        <f t="shared" si="28"/>
        <v>0</v>
      </c>
      <c r="Y201" s="135">
        <f t="shared" si="29"/>
        <v>605.13</v>
      </c>
      <c r="Z201" s="135">
        <f t="shared" si="30"/>
        <v>967560.031953</v>
      </c>
    </row>
    <row r="202" spans="1:26" x14ac:dyDescent="0.3">
      <c r="A202" t="s">
        <v>2609</v>
      </c>
      <c r="B202" t="s">
        <v>71</v>
      </c>
      <c r="C202" s="130">
        <v>1008753</v>
      </c>
      <c r="D202" s="131" t="s">
        <v>2563</v>
      </c>
      <c r="E202" s="135">
        <v>2558.4799999999996</v>
      </c>
      <c r="F202" s="135">
        <v>1434.76</v>
      </c>
      <c r="G202" s="135">
        <v>2248.2999999999997</v>
      </c>
      <c r="H202" s="136">
        <v>4128978</v>
      </c>
      <c r="I202" s="136">
        <v>2571116</v>
      </c>
      <c r="J202" s="136">
        <v>11653373</v>
      </c>
      <c r="K202" s="137">
        <f t="shared" si="24"/>
        <v>6.1964001745710431E-4</v>
      </c>
      <c r="L202" s="137">
        <f t="shared" si="24"/>
        <v>5.580300538754378E-4</v>
      </c>
      <c r="M202" s="137">
        <f t="shared" si="24"/>
        <v>1.9293126547996015E-4</v>
      </c>
      <c r="N202" s="136">
        <f t="shared" si="25"/>
        <v>2558.4799999999996</v>
      </c>
      <c r="O202" s="136">
        <f t="shared" si="25"/>
        <v>1434.7600000000002</v>
      </c>
      <c r="P202" s="136">
        <f t="shared" si="25"/>
        <v>2248.2999999999997</v>
      </c>
      <c r="Q202" s="135">
        <f t="shared" si="26"/>
        <v>1</v>
      </c>
      <c r="R202" s="135">
        <f t="shared" si="26"/>
        <v>1</v>
      </c>
      <c r="S202" s="135">
        <f t="shared" si="26"/>
        <v>1</v>
      </c>
      <c r="T202" s="130">
        <f>IFERROR(IF(K202&gt;INDEX('GHGRP Production Outlier Adj'!H$4:H$45,MATCH('GHGRP Production'!$D202,'GHGRP Production Outlier Adj'!$A$4:$A$45,0),1)+INDEX('GHGRP Production Outlier Adj'!E$4:E$45,MATCH('GHGRP Production'!$D202,'GHGRP Production Outlier Adj'!$A$4:$A$45,0),1)*'GHGRP Production Outlier Adj'!E$1,1,IF(K202&lt;INDEX('GHGRP Production Outlier Adj'!H$4:H$45,MATCH('GHGRP Production'!$D202,'GHGRP Production Outlier Adj'!$A$4:$A$45,0),1)-INDEX('GHGRP Production Outlier Adj'!E$4:E$45,MATCH('GHGRP Production'!$D202,'GHGRP Production Outlier Adj'!$A$4:$A$45,0),1)*'GHGRP Production Outlier Adj'!E$1,1,0)),1)</f>
        <v>0</v>
      </c>
      <c r="U202" s="130">
        <f>IFERROR(IF(L202&gt;INDEX('GHGRP Production Outlier Adj'!I$4:I$45,MATCH('GHGRP Production'!$D202,'GHGRP Production Outlier Adj'!$A$4:$A$45,0),1)+INDEX('GHGRP Production Outlier Adj'!F$4:F$45,MATCH('GHGRP Production'!$D202,'GHGRP Production Outlier Adj'!$A$4:$A$45,0),1)*'GHGRP Production Outlier Adj'!F$1,1,IF(L202&lt;INDEX('GHGRP Production Outlier Adj'!I$4:I$45,MATCH('GHGRP Production'!$D202,'GHGRP Production Outlier Adj'!$A$4:$A$45,0),1)-INDEX('GHGRP Production Outlier Adj'!F$4:F$45,MATCH('GHGRP Production'!$D202,'GHGRP Production Outlier Adj'!$A$4:$A$45,0),1)*'GHGRP Production Outlier Adj'!F$1,1,0)),1)</f>
        <v>1</v>
      </c>
      <c r="V202" s="130">
        <f>IFERROR(IF(M202&gt;INDEX('GHGRP Production Outlier Adj'!J$4:J$45,MATCH('GHGRP Production'!$D202,'GHGRP Production Outlier Adj'!$A$4:$A$45,0),1)+INDEX('GHGRP Production Outlier Adj'!G$4:G$45,MATCH('GHGRP Production'!$D202,'GHGRP Production Outlier Adj'!$A$4:$A$45,0),1)*'GHGRP Production Outlier Adj'!G$1,1,IF(M202&lt;INDEX('GHGRP Production Outlier Adj'!J$4:J$45,MATCH('GHGRP Production'!$D202,'GHGRP Production Outlier Adj'!$A$4:$A$45,0),1)-INDEX('GHGRP Production Outlier Adj'!G$4:G$45,MATCH('GHGRP Production'!$D202,'GHGRP Production Outlier Adj'!$A$4:$A$45,0),1)*'GHGRP Production Outlier Adj'!G$1,1,0)),1)</f>
        <v>0</v>
      </c>
      <c r="W202" s="130">
        <f t="shared" si="27"/>
        <v>1</v>
      </c>
      <c r="X202" s="130">
        <f t="shared" si="28"/>
        <v>0</v>
      </c>
      <c r="Y202" s="135">
        <f t="shared" si="29"/>
        <v>2248.2999999999997</v>
      </c>
      <c r="Z202" s="135">
        <f t="shared" si="30"/>
        <v>11653373</v>
      </c>
    </row>
    <row r="203" spans="1:26" x14ac:dyDescent="0.3">
      <c r="A203" t="s">
        <v>2609</v>
      </c>
      <c r="B203" t="s">
        <v>73</v>
      </c>
      <c r="C203" s="130">
        <v>1008755</v>
      </c>
      <c r="D203" s="131" t="s">
        <v>2584</v>
      </c>
      <c r="E203" s="135">
        <v>2478.98</v>
      </c>
      <c r="F203" s="135">
        <v>3084.01</v>
      </c>
      <c r="G203" s="135">
        <v>2853.3199999999997</v>
      </c>
      <c r="H203" s="136">
        <v>5162597</v>
      </c>
      <c r="I203" s="136">
        <v>6354245.3499999996</v>
      </c>
      <c r="J203" s="136">
        <v>4646871.34</v>
      </c>
      <c r="K203" s="137">
        <f t="shared" si="24"/>
        <v>4.8018080822500767E-4</v>
      </c>
      <c r="L203" s="137">
        <f t="shared" si="24"/>
        <v>4.8534638342222658E-4</v>
      </c>
      <c r="M203" s="137">
        <f t="shared" si="24"/>
        <v>6.1403034240237859E-4</v>
      </c>
      <c r="N203" s="136">
        <f t="shared" si="25"/>
        <v>2478.98</v>
      </c>
      <c r="O203" s="136">
        <f t="shared" si="25"/>
        <v>3084.01</v>
      </c>
      <c r="P203" s="136">
        <f t="shared" si="25"/>
        <v>2853.3199999999997</v>
      </c>
      <c r="Q203" s="135">
        <f t="shared" si="26"/>
        <v>1</v>
      </c>
      <c r="R203" s="135">
        <f t="shared" si="26"/>
        <v>1</v>
      </c>
      <c r="S203" s="135">
        <f t="shared" si="26"/>
        <v>1</v>
      </c>
      <c r="T203" s="130">
        <f>IFERROR(IF(K203&gt;INDEX('GHGRP Production Outlier Adj'!H$4:H$45,MATCH('GHGRP Production'!$D203,'GHGRP Production Outlier Adj'!$A$4:$A$45,0),1)+INDEX('GHGRP Production Outlier Adj'!E$4:E$45,MATCH('GHGRP Production'!$D203,'GHGRP Production Outlier Adj'!$A$4:$A$45,0),1)*'GHGRP Production Outlier Adj'!E$1,1,IF(K203&lt;INDEX('GHGRP Production Outlier Adj'!H$4:H$45,MATCH('GHGRP Production'!$D203,'GHGRP Production Outlier Adj'!$A$4:$A$45,0),1)-INDEX('GHGRP Production Outlier Adj'!E$4:E$45,MATCH('GHGRP Production'!$D203,'GHGRP Production Outlier Adj'!$A$4:$A$45,0),1)*'GHGRP Production Outlier Adj'!E$1,1,0)),1)</f>
        <v>1</v>
      </c>
      <c r="U203" s="130">
        <f>IFERROR(IF(L203&gt;INDEX('GHGRP Production Outlier Adj'!I$4:I$45,MATCH('GHGRP Production'!$D203,'GHGRP Production Outlier Adj'!$A$4:$A$45,0),1)+INDEX('GHGRP Production Outlier Adj'!F$4:F$45,MATCH('GHGRP Production'!$D203,'GHGRP Production Outlier Adj'!$A$4:$A$45,0),1)*'GHGRP Production Outlier Adj'!F$1,1,IF(L203&lt;INDEX('GHGRP Production Outlier Adj'!I$4:I$45,MATCH('GHGRP Production'!$D203,'GHGRP Production Outlier Adj'!$A$4:$A$45,0),1)-INDEX('GHGRP Production Outlier Adj'!F$4:F$45,MATCH('GHGRP Production'!$D203,'GHGRP Production Outlier Adj'!$A$4:$A$45,0),1)*'GHGRP Production Outlier Adj'!F$1,1,0)),1)</f>
        <v>1</v>
      </c>
      <c r="V203" s="130">
        <f>IFERROR(IF(M203&gt;INDEX('GHGRP Production Outlier Adj'!J$4:J$45,MATCH('GHGRP Production'!$D203,'GHGRP Production Outlier Adj'!$A$4:$A$45,0),1)+INDEX('GHGRP Production Outlier Adj'!G$4:G$45,MATCH('GHGRP Production'!$D203,'GHGRP Production Outlier Adj'!$A$4:$A$45,0),1)*'GHGRP Production Outlier Adj'!G$1,1,IF(M203&lt;INDEX('GHGRP Production Outlier Adj'!J$4:J$45,MATCH('GHGRP Production'!$D203,'GHGRP Production Outlier Adj'!$A$4:$A$45,0),1)-INDEX('GHGRP Production Outlier Adj'!G$4:G$45,MATCH('GHGRP Production'!$D203,'GHGRP Production Outlier Adj'!$A$4:$A$45,0),1)*'GHGRP Production Outlier Adj'!G$1,1,0)),1)</f>
        <v>1</v>
      </c>
      <c r="W203" s="130">
        <f t="shared" si="27"/>
        <v>0</v>
      </c>
      <c r="X203" s="130">
        <f t="shared" si="28"/>
        <v>0</v>
      </c>
      <c r="Y203" s="135" t="str">
        <f t="shared" si="29"/>
        <v>N/A</v>
      </c>
      <c r="Z203" s="135" t="str">
        <f t="shared" si="30"/>
        <v>N/A</v>
      </c>
    </row>
    <row r="204" spans="1:26" x14ac:dyDescent="0.3">
      <c r="A204" t="s">
        <v>2609</v>
      </c>
      <c r="B204" t="s">
        <v>105</v>
      </c>
      <c r="C204" s="130">
        <v>1008783</v>
      </c>
      <c r="D204" s="131" t="s">
        <v>2556</v>
      </c>
      <c r="E204" s="135">
        <v>19985.600000000002</v>
      </c>
      <c r="F204" s="135">
        <v>21056.44</v>
      </c>
      <c r="G204" s="135">
        <v>27426.44</v>
      </c>
      <c r="H204" s="136">
        <v>269744786</v>
      </c>
      <c r="I204" s="136">
        <v>379609070</v>
      </c>
      <c r="J204" s="136">
        <v>352348326.08649999</v>
      </c>
      <c r="K204" s="137">
        <f t="shared" si="24"/>
        <v>7.4090774084508167E-5</v>
      </c>
      <c r="L204" s="137">
        <f t="shared" si="24"/>
        <v>5.5468748415310518E-5</v>
      </c>
      <c r="M204" s="137">
        <f t="shared" si="24"/>
        <v>7.7838996156510547E-5</v>
      </c>
      <c r="N204" s="136">
        <f t="shared" si="25"/>
        <v>19985.600000000002</v>
      </c>
      <c r="O204" s="136">
        <f t="shared" si="25"/>
        <v>21056.44</v>
      </c>
      <c r="P204" s="136">
        <f t="shared" si="25"/>
        <v>27426.44</v>
      </c>
      <c r="Q204" s="135">
        <f t="shared" si="26"/>
        <v>1</v>
      </c>
      <c r="R204" s="135">
        <f t="shared" si="26"/>
        <v>1</v>
      </c>
      <c r="S204" s="135">
        <f t="shared" si="26"/>
        <v>1</v>
      </c>
      <c r="T204" s="130">
        <f>IFERROR(IF(K204&gt;INDEX('GHGRP Production Outlier Adj'!H$4:H$45,MATCH('GHGRP Production'!$D204,'GHGRP Production Outlier Adj'!$A$4:$A$45,0),1)+INDEX('GHGRP Production Outlier Adj'!E$4:E$45,MATCH('GHGRP Production'!$D204,'GHGRP Production Outlier Adj'!$A$4:$A$45,0),1)*'GHGRP Production Outlier Adj'!E$1,1,IF(K204&lt;INDEX('GHGRP Production Outlier Adj'!H$4:H$45,MATCH('GHGRP Production'!$D204,'GHGRP Production Outlier Adj'!$A$4:$A$45,0),1)-INDEX('GHGRP Production Outlier Adj'!E$4:E$45,MATCH('GHGRP Production'!$D204,'GHGRP Production Outlier Adj'!$A$4:$A$45,0),1)*'GHGRP Production Outlier Adj'!E$1,1,0)),1)</f>
        <v>0</v>
      </c>
      <c r="U204" s="130">
        <f>IFERROR(IF(L204&gt;INDEX('GHGRP Production Outlier Adj'!I$4:I$45,MATCH('GHGRP Production'!$D204,'GHGRP Production Outlier Adj'!$A$4:$A$45,0),1)+INDEX('GHGRP Production Outlier Adj'!F$4:F$45,MATCH('GHGRP Production'!$D204,'GHGRP Production Outlier Adj'!$A$4:$A$45,0),1)*'GHGRP Production Outlier Adj'!F$1,1,IF(L204&lt;INDEX('GHGRP Production Outlier Adj'!I$4:I$45,MATCH('GHGRP Production'!$D204,'GHGRP Production Outlier Adj'!$A$4:$A$45,0),1)-INDEX('GHGRP Production Outlier Adj'!F$4:F$45,MATCH('GHGRP Production'!$D204,'GHGRP Production Outlier Adj'!$A$4:$A$45,0),1)*'GHGRP Production Outlier Adj'!F$1,1,0)),1)</f>
        <v>0</v>
      </c>
      <c r="V204" s="130">
        <f>IFERROR(IF(M204&gt;INDEX('GHGRP Production Outlier Adj'!J$4:J$45,MATCH('GHGRP Production'!$D204,'GHGRP Production Outlier Adj'!$A$4:$A$45,0),1)+INDEX('GHGRP Production Outlier Adj'!G$4:G$45,MATCH('GHGRP Production'!$D204,'GHGRP Production Outlier Adj'!$A$4:$A$45,0),1)*'GHGRP Production Outlier Adj'!G$1,1,IF(M204&lt;INDEX('GHGRP Production Outlier Adj'!J$4:J$45,MATCH('GHGRP Production'!$D204,'GHGRP Production Outlier Adj'!$A$4:$A$45,0),1)-INDEX('GHGRP Production Outlier Adj'!G$4:G$45,MATCH('GHGRP Production'!$D204,'GHGRP Production Outlier Adj'!$A$4:$A$45,0),1)*'GHGRP Production Outlier Adj'!G$1,1,0)),1)</f>
        <v>0</v>
      </c>
      <c r="W204" s="130">
        <f t="shared" si="27"/>
        <v>0</v>
      </c>
      <c r="X204" s="130">
        <f t="shared" si="28"/>
        <v>0</v>
      </c>
      <c r="Y204" s="135">
        <f t="shared" si="29"/>
        <v>21056.44</v>
      </c>
      <c r="Z204" s="135">
        <f t="shared" si="30"/>
        <v>379609070</v>
      </c>
    </row>
    <row r="205" spans="1:26" x14ac:dyDescent="0.3">
      <c r="A205" t="s">
        <v>2609</v>
      </c>
      <c r="B205" t="s">
        <v>102</v>
      </c>
      <c r="C205" s="130">
        <v>1008784</v>
      </c>
      <c r="D205" s="131" t="s">
        <v>2555</v>
      </c>
      <c r="E205" s="135">
        <v>1495.49</v>
      </c>
      <c r="F205" s="135">
        <v>1471.6200000000003</v>
      </c>
      <c r="G205" s="135">
        <v>1254.3</v>
      </c>
      <c r="H205" s="136">
        <v>25732214</v>
      </c>
      <c r="I205" s="136">
        <v>29153527.123</v>
      </c>
      <c r="J205" s="136">
        <v>19448062.910000499</v>
      </c>
      <c r="K205" s="137">
        <f t="shared" si="24"/>
        <v>5.8117424330452096E-5</v>
      </c>
      <c r="L205" s="137">
        <f t="shared" si="24"/>
        <v>5.0478283255098827E-5</v>
      </c>
      <c r="M205" s="137">
        <f t="shared" si="24"/>
        <v>6.4494855133105273E-5</v>
      </c>
      <c r="N205" s="136">
        <f t="shared" si="25"/>
        <v>1495.49</v>
      </c>
      <c r="O205" s="136">
        <f t="shared" si="25"/>
        <v>1471.6200000000003</v>
      </c>
      <c r="P205" s="136">
        <f t="shared" si="25"/>
        <v>1254.3</v>
      </c>
      <c r="Q205" s="135">
        <f t="shared" si="26"/>
        <v>1</v>
      </c>
      <c r="R205" s="135">
        <f t="shared" si="26"/>
        <v>1</v>
      </c>
      <c r="S205" s="135">
        <f t="shared" si="26"/>
        <v>1</v>
      </c>
      <c r="T205" s="130">
        <f>IFERROR(IF(K205&gt;INDEX('GHGRP Production Outlier Adj'!H$4:H$45,MATCH('GHGRP Production'!$D205,'GHGRP Production Outlier Adj'!$A$4:$A$45,0),1)+INDEX('GHGRP Production Outlier Adj'!E$4:E$45,MATCH('GHGRP Production'!$D205,'GHGRP Production Outlier Adj'!$A$4:$A$45,0),1)*'GHGRP Production Outlier Adj'!E$1,1,IF(K205&lt;INDEX('GHGRP Production Outlier Adj'!H$4:H$45,MATCH('GHGRP Production'!$D205,'GHGRP Production Outlier Adj'!$A$4:$A$45,0),1)-INDEX('GHGRP Production Outlier Adj'!E$4:E$45,MATCH('GHGRP Production'!$D205,'GHGRP Production Outlier Adj'!$A$4:$A$45,0),1)*'GHGRP Production Outlier Adj'!E$1,1,0)),1)</f>
        <v>0</v>
      </c>
      <c r="U205" s="130">
        <f>IFERROR(IF(L205&gt;INDEX('GHGRP Production Outlier Adj'!I$4:I$45,MATCH('GHGRP Production'!$D205,'GHGRP Production Outlier Adj'!$A$4:$A$45,0),1)+INDEX('GHGRP Production Outlier Adj'!F$4:F$45,MATCH('GHGRP Production'!$D205,'GHGRP Production Outlier Adj'!$A$4:$A$45,0),1)*'GHGRP Production Outlier Adj'!F$1,1,IF(L205&lt;INDEX('GHGRP Production Outlier Adj'!I$4:I$45,MATCH('GHGRP Production'!$D205,'GHGRP Production Outlier Adj'!$A$4:$A$45,0),1)-INDEX('GHGRP Production Outlier Adj'!F$4:F$45,MATCH('GHGRP Production'!$D205,'GHGRP Production Outlier Adj'!$A$4:$A$45,0),1)*'GHGRP Production Outlier Adj'!F$1,1,0)),1)</f>
        <v>0</v>
      </c>
      <c r="V205" s="130">
        <f>IFERROR(IF(M205&gt;INDEX('GHGRP Production Outlier Adj'!J$4:J$45,MATCH('GHGRP Production'!$D205,'GHGRP Production Outlier Adj'!$A$4:$A$45,0),1)+INDEX('GHGRP Production Outlier Adj'!G$4:G$45,MATCH('GHGRP Production'!$D205,'GHGRP Production Outlier Adj'!$A$4:$A$45,0),1)*'GHGRP Production Outlier Adj'!G$1,1,IF(M205&lt;INDEX('GHGRP Production Outlier Adj'!J$4:J$45,MATCH('GHGRP Production'!$D205,'GHGRP Production Outlier Adj'!$A$4:$A$45,0),1)-INDEX('GHGRP Production Outlier Adj'!G$4:G$45,MATCH('GHGRP Production'!$D205,'GHGRP Production Outlier Adj'!$A$4:$A$45,0),1)*'GHGRP Production Outlier Adj'!G$1,1,0)),1)</f>
        <v>0</v>
      </c>
      <c r="W205" s="130">
        <f t="shared" si="27"/>
        <v>0</v>
      </c>
      <c r="X205" s="130">
        <f t="shared" si="28"/>
        <v>0</v>
      </c>
      <c r="Y205" s="135">
        <f t="shared" si="29"/>
        <v>1471.6200000000003</v>
      </c>
      <c r="Z205" s="135">
        <f t="shared" si="30"/>
        <v>29153527.123</v>
      </c>
    </row>
    <row r="206" spans="1:26" x14ac:dyDescent="0.3">
      <c r="A206" t="s">
        <v>2609</v>
      </c>
      <c r="B206" t="s">
        <v>109</v>
      </c>
      <c r="C206" s="130">
        <v>1008788</v>
      </c>
      <c r="D206" s="131" t="s">
        <v>2575</v>
      </c>
      <c r="E206" s="135">
        <v>0</v>
      </c>
      <c r="F206" s="135">
        <v>1056.4700000000003</v>
      </c>
      <c r="G206" s="135">
        <v>931.85000000000014</v>
      </c>
      <c r="H206" s="136">
        <v>0</v>
      </c>
      <c r="I206" s="136">
        <v>2278598.88</v>
      </c>
      <c r="J206" s="136">
        <v>1966985</v>
      </c>
      <c r="K206" s="137" t="str">
        <f t="shared" si="24"/>
        <v>N/A</v>
      </c>
      <c r="L206" s="137">
        <f t="shared" si="24"/>
        <v>4.6364895957466646E-4</v>
      </c>
      <c r="M206" s="137">
        <f t="shared" si="24"/>
        <v>4.737453513880381E-4</v>
      </c>
      <c r="N206" s="136" t="str">
        <f t="shared" si="25"/>
        <v>N/A</v>
      </c>
      <c r="O206" s="136">
        <f t="shared" si="25"/>
        <v>1056.4700000000003</v>
      </c>
      <c r="P206" s="136">
        <f t="shared" si="25"/>
        <v>931.85000000000014</v>
      </c>
      <c r="Q206" s="135">
        <f t="shared" si="26"/>
        <v>0</v>
      </c>
      <c r="R206" s="135">
        <f t="shared" si="26"/>
        <v>1</v>
      </c>
      <c r="S206" s="135">
        <f t="shared" si="26"/>
        <v>1</v>
      </c>
      <c r="T206" s="130">
        <f>IFERROR(IF(K206&gt;INDEX('GHGRP Production Outlier Adj'!H$4:H$45,MATCH('GHGRP Production'!$D206,'GHGRP Production Outlier Adj'!$A$4:$A$45,0),1)+INDEX('GHGRP Production Outlier Adj'!E$4:E$45,MATCH('GHGRP Production'!$D206,'GHGRP Production Outlier Adj'!$A$4:$A$45,0),1)*'GHGRP Production Outlier Adj'!E$1,1,IF(K206&lt;INDEX('GHGRP Production Outlier Adj'!H$4:H$45,MATCH('GHGRP Production'!$D206,'GHGRP Production Outlier Adj'!$A$4:$A$45,0),1)-INDEX('GHGRP Production Outlier Adj'!E$4:E$45,MATCH('GHGRP Production'!$D206,'GHGRP Production Outlier Adj'!$A$4:$A$45,0),1)*'GHGRP Production Outlier Adj'!E$1,1,0)),1)</f>
        <v>1</v>
      </c>
      <c r="U206" s="130">
        <f>IFERROR(IF(L206&gt;INDEX('GHGRP Production Outlier Adj'!I$4:I$45,MATCH('GHGRP Production'!$D206,'GHGRP Production Outlier Adj'!$A$4:$A$45,0),1)+INDEX('GHGRP Production Outlier Adj'!F$4:F$45,MATCH('GHGRP Production'!$D206,'GHGRP Production Outlier Adj'!$A$4:$A$45,0),1)*'GHGRP Production Outlier Adj'!F$1,1,IF(L206&lt;INDEX('GHGRP Production Outlier Adj'!I$4:I$45,MATCH('GHGRP Production'!$D206,'GHGRP Production Outlier Adj'!$A$4:$A$45,0),1)-INDEX('GHGRP Production Outlier Adj'!F$4:F$45,MATCH('GHGRP Production'!$D206,'GHGRP Production Outlier Adj'!$A$4:$A$45,0),1)*'GHGRP Production Outlier Adj'!F$1,1,0)),1)</f>
        <v>0</v>
      </c>
      <c r="V206" s="130">
        <f>IFERROR(IF(M206&gt;INDEX('GHGRP Production Outlier Adj'!J$4:J$45,MATCH('GHGRP Production'!$D206,'GHGRP Production Outlier Adj'!$A$4:$A$45,0),1)+INDEX('GHGRP Production Outlier Adj'!G$4:G$45,MATCH('GHGRP Production'!$D206,'GHGRP Production Outlier Adj'!$A$4:$A$45,0),1)*'GHGRP Production Outlier Adj'!G$1,1,IF(M206&lt;INDEX('GHGRP Production Outlier Adj'!J$4:J$45,MATCH('GHGRP Production'!$D206,'GHGRP Production Outlier Adj'!$A$4:$A$45,0),1)-INDEX('GHGRP Production Outlier Adj'!G$4:G$45,MATCH('GHGRP Production'!$D206,'GHGRP Production Outlier Adj'!$A$4:$A$45,0),1)*'GHGRP Production Outlier Adj'!G$1,1,0)),1)</f>
        <v>0</v>
      </c>
      <c r="W206" s="130">
        <f t="shared" si="27"/>
        <v>0</v>
      </c>
      <c r="X206" s="130">
        <f t="shared" si="28"/>
        <v>0</v>
      </c>
      <c r="Y206" s="135">
        <f t="shared" si="29"/>
        <v>1056.4700000000003</v>
      </c>
      <c r="Z206" s="135">
        <f t="shared" si="30"/>
        <v>2278598.88</v>
      </c>
    </row>
    <row r="207" spans="1:26" x14ac:dyDescent="0.3">
      <c r="A207" t="s">
        <v>2609</v>
      </c>
      <c r="B207" t="s">
        <v>73</v>
      </c>
      <c r="C207" s="130">
        <v>1008794</v>
      </c>
      <c r="D207" s="131" t="s">
        <v>2584</v>
      </c>
      <c r="E207" s="135">
        <v>3762.8500000000004</v>
      </c>
      <c r="F207" s="135">
        <v>5401.06</v>
      </c>
      <c r="G207" s="135">
        <v>5142.7</v>
      </c>
      <c r="H207" s="136">
        <v>8077088.4400000004</v>
      </c>
      <c r="I207" s="136">
        <v>12007466.279999999</v>
      </c>
      <c r="J207" s="136">
        <v>15119752.74</v>
      </c>
      <c r="K207" s="137">
        <f t="shared" si="24"/>
        <v>4.6586712872491464E-4</v>
      </c>
      <c r="L207" s="137">
        <f t="shared" si="24"/>
        <v>4.4980846700324863E-4</v>
      </c>
      <c r="M207" s="137">
        <f t="shared" si="24"/>
        <v>3.4013122360094887E-4</v>
      </c>
      <c r="N207" s="136">
        <f t="shared" si="25"/>
        <v>3762.8500000000004</v>
      </c>
      <c r="O207" s="136">
        <f t="shared" si="25"/>
        <v>5401.06</v>
      </c>
      <c r="P207" s="136">
        <f t="shared" si="25"/>
        <v>5142.7</v>
      </c>
      <c r="Q207" s="135">
        <f t="shared" si="26"/>
        <v>1</v>
      </c>
      <c r="R207" s="135">
        <f t="shared" si="26"/>
        <v>1</v>
      </c>
      <c r="S207" s="135">
        <f t="shared" si="26"/>
        <v>1</v>
      </c>
      <c r="T207" s="130">
        <f>IFERROR(IF(K207&gt;INDEX('GHGRP Production Outlier Adj'!H$4:H$45,MATCH('GHGRP Production'!$D207,'GHGRP Production Outlier Adj'!$A$4:$A$45,0),1)+INDEX('GHGRP Production Outlier Adj'!E$4:E$45,MATCH('GHGRP Production'!$D207,'GHGRP Production Outlier Adj'!$A$4:$A$45,0),1)*'GHGRP Production Outlier Adj'!E$1,1,IF(K207&lt;INDEX('GHGRP Production Outlier Adj'!H$4:H$45,MATCH('GHGRP Production'!$D207,'GHGRP Production Outlier Adj'!$A$4:$A$45,0),1)-INDEX('GHGRP Production Outlier Adj'!E$4:E$45,MATCH('GHGRP Production'!$D207,'GHGRP Production Outlier Adj'!$A$4:$A$45,0),1)*'GHGRP Production Outlier Adj'!E$1,1,0)),1)</f>
        <v>1</v>
      </c>
      <c r="U207" s="130">
        <f>IFERROR(IF(L207&gt;INDEX('GHGRP Production Outlier Adj'!I$4:I$45,MATCH('GHGRP Production'!$D207,'GHGRP Production Outlier Adj'!$A$4:$A$45,0),1)+INDEX('GHGRP Production Outlier Adj'!F$4:F$45,MATCH('GHGRP Production'!$D207,'GHGRP Production Outlier Adj'!$A$4:$A$45,0),1)*'GHGRP Production Outlier Adj'!F$1,1,IF(L207&lt;INDEX('GHGRP Production Outlier Adj'!I$4:I$45,MATCH('GHGRP Production'!$D207,'GHGRP Production Outlier Adj'!$A$4:$A$45,0),1)-INDEX('GHGRP Production Outlier Adj'!F$4:F$45,MATCH('GHGRP Production'!$D207,'GHGRP Production Outlier Adj'!$A$4:$A$45,0),1)*'GHGRP Production Outlier Adj'!F$1,1,0)),1)</f>
        <v>1</v>
      </c>
      <c r="V207" s="130">
        <f>IFERROR(IF(M207&gt;INDEX('GHGRP Production Outlier Adj'!J$4:J$45,MATCH('GHGRP Production'!$D207,'GHGRP Production Outlier Adj'!$A$4:$A$45,0),1)+INDEX('GHGRP Production Outlier Adj'!G$4:G$45,MATCH('GHGRP Production'!$D207,'GHGRP Production Outlier Adj'!$A$4:$A$45,0),1)*'GHGRP Production Outlier Adj'!G$1,1,IF(M207&lt;INDEX('GHGRP Production Outlier Adj'!J$4:J$45,MATCH('GHGRP Production'!$D207,'GHGRP Production Outlier Adj'!$A$4:$A$45,0),1)-INDEX('GHGRP Production Outlier Adj'!G$4:G$45,MATCH('GHGRP Production'!$D207,'GHGRP Production Outlier Adj'!$A$4:$A$45,0),1)*'GHGRP Production Outlier Adj'!G$1,1,0)),1)</f>
        <v>0</v>
      </c>
      <c r="W207" s="130">
        <f t="shared" si="27"/>
        <v>1</v>
      </c>
      <c r="X207" s="130">
        <f t="shared" si="28"/>
        <v>0</v>
      </c>
      <c r="Y207" s="135">
        <f t="shared" si="29"/>
        <v>5142.7</v>
      </c>
      <c r="Z207" s="135">
        <f t="shared" si="30"/>
        <v>15119752.74</v>
      </c>
    </row>
    <row r="208" spans="1:26" x14ac:dyDescent="0.3">
      <c r="A208" t="s">
        <v>2609</v>
      </c>
      <c r="B208" t="s">
        <v>105</v>
      </c>
      <c r="C208" s="130">
        <v>1008795</v>
      </c>
      <c r="D208" s="131" t="s">
        <v>2556</v>
      </c>
      <c r="E208" s="135">
        <v>677.68000000000006</v>
      </c>
      <c r="F208" s="135">
        <v>811.46</v>
      </c>
      <c r="G208" s="135">
        <v>5126.7499999999991</v>
      </c>
      <c r="H208" s="136">
        <v>24929794.064423401</v>
      </c>
      <c r="I208" s="136">
        <v>37178173</v>
      </c>
      <c r="J208" s="136">
        <v>66022388</v>
      </c>
      <c r="K208" s="137">
        <f t="shared" si="24"/>
        <v>2.7183537828220487E-5</v>
      </c>
      <c r="L208" s="137">
        <f t="shared" si="24"/>
        <v>2.1826247352176235E-5</v>
      </c>
      <c r="M208" s="137">
        <f t="shared" si="24"/>
        <v>7.7651689908580696E-5</v>
      </c>
      <c r="N208" s="136">
        <f t="shared" si="25"/>
        <v>677.68000000000006</v>
      </c>
      <c r="O208" s="136">
        <f t="shared" si="25"/>
        <v>811.46</v>
      </c>
      <c r="P208" s="136">
        <f t="shared" si="25"/>
        <v>5126.7499999999991</v>
      </c>
      <c r="Q208" s="135">
        <f t="shared" si="26"/>
        <v>1</v>
      </c>
      <c r="R208" s="135">
        <f t="shared" si="26"/>
        <v>1</v>
      </c>
      <c r="S208" s="135">
        <f t="shared" si="26"/>
        <v>1</v>
      </c>
      <c r="T208" s="130">
        <f>IFERROR(IF(K208&gt;INDEX('GHGRP Production Outlier Adj'!H$4:H$45,MATCH('GHGRP Production'!$D208,'GHGRP Production Outlier Adj'!$A$4:$A$45,0),1)+INDEX('GHGRP Production Outlier Adj'!E$4:E$45,MATCH('GHGRP Production'!$D208,'GHGRP Production Outlier Adj'!$A$4:$A$45,0),1)*'GHGRP Production Outlier Adj'!E$1,1,IF(K208&lt;INDEX('GHGRP Production Outlier Adj'!H$4:H$45,MATCH('GHGRP Production'!$D208,'GHGRP Production Outlier Adj'!$A$4:$A$45,0),1)-INDEX('GHGRP Production Outlier Adj'!E$4:E$45,MATCH('GHGRP Production'!$D208,'GHGRP Production Outlier Adj'!$A$4:$A$45,0),1)*'GHGRP Production Outlier Adj'!E$1,1,0)),1)</f>
        <v>0</v>
      </c>
      <c r="U208" s="130">
        <f>IFERROR(IF(L208&gt;INDEX('GHGRP Production Outlier Adj'!I$4:I$45,MATCH('GHGRP Production'!$D208,'GHGRP Production Outlier Adj'!$A$4:$A$45,0),1)+INDEX('GHGRP Production Outlier Adj'!F$4:F$45,MATCH('GHGRP Production'!$D208,'GHGRP Production Outlier Adj'!$A$4:$A$45,0),1)*'GHGRP Production Outlier Adj'!F$1,1,IF(L208&lt;INDEX('GHGRP Production Outlier Adj'!I$4:I$45,MATCH('GHGRP Production'!$D208,'GHGRP Production Outlier Adj'!$A$4:$A$45,0),1)-INDEX('GHGRP Production Outlier Adj'!F$4:F$45,MATCH('GHGRP Production'!$D208,'GHGRP Production Outlier Adj'!$A$4:$A$45,0),1)*'GHGRP Production Outlier Adj'!F$1,1,0)),1)</f>
        <v>0</v>
      </c>
      <c r="V208" s="130">
        <f>IFERROR(IF(M208&gt;INDEX('GHGRP Production Outlier Adj'!J$4:J$45,MATCH('GHGRP Production'!$D208,'GHGRP Production Outlier Adj'!$A$4:$A$45,0),1)+INDEX('GHGRP Production Outlier Adj'!G$4:G$45,MATCH('GHGRP Production'!$D208,'GHGRP Production Outlier Adj'!$A$4:$A$45,0),1)*'GHGRP Production Outlier Adj'!G$1,1,IF(M208&lt;INDEX('GHGRP Production Outlier Adj'!J$4:J$45,MATCH('GHGRP Production'!$D208,'GHGRP Production Outlier Adj'!$A$4:$A$45,0),1)-INDEX('GHGRP Production Outlier Adj'!G$4:G$45,MATCH('GHGRP Production'!$D208,'GHGRP Production Outlier Adj'!$A$4:$A$45,0),1)*'GHGRP Production Outlier Adj'!G$1,1,0)),1)</f>
        <v>0</v>
      </c>
      <c r="W208" s="130">
        <f t="shared" si="27"/>
        <v>0</v>
      </c>
      <c r="X208" s="130">
        <f t="shared" si="28"/>
        <v>0</v>
      </c>
      <c r="Y208" s="135">
        <f t="shared" si="29"/>
        <v>811.46</v>
      </c>
      <c r="Z208" s="135">
        <f t="shared" si="30"/>
        <v>37178173</v>
      </c>
    </row>
    <row r="209" spans="1:26" x14ac:dyDescent="0.3">
      <c r="A209" t="s">
        <v>2609</v>
      </c>
      <c r="B209" t="s">
        <v>103</v>
      </c>
      <c r="C209" s="130">
        <v>1008806</v>
      </c>
      <c r="D209" s="131" t="s">
        <v>2566</v>
      </c>
      <c r="E209" s="135">
        <v>29284.5</v>
      </c>
      <c r="F209" s="135">
        <v>27579.279999999999</v>
      </c>
      <c r="G209" s="135">
        <v>15476.380000000003</v>
      </c>
      <c r="H209" s="136">
        <v>138839974.898</v>
      </c>
      <c r="I209" s="136">
        <v>102292266.307283</v>
      </c>
      <c r="J209" s="136">
        <v>76694897.478262797</v>
      </c>
      <c r="K209" s="137">
        <f t="shared" si="24"/>
        <v>2.1092268290536724E-4</v>
      </c>
      <c r="L209" s="137">
        <f t="shared" si="24"/>
        <v>2.696125620792548E-4</v>
      </c>
      <c r="M209" s="137">
        <f t="shared" si="24"/>
        <v>2.0179152080340658E-4</v>
      </c>
      <c r="N209" s="136">
        <f t="shared" si="25"/>
        <v>29284.5</v>
      </c>
      <c r="O209" s="136">
        <f t="shared" si="25"/>
        <v>27579.280000000002</v>
      </c>
      <c r="P209" s="136">
        <f t="shared" si="25"/>
        <v>15476.380000000003</v>
      </c>
      <c r="Q209" s="135">
        <f t="shared" si="26"/>
        <v>1</v>
      </c>
      <c r="R209" s="135">
        <f t="shared" si="26"/>
        <v>1</v>
      </c>
      <c r="S209" s="135">
        <f t="shared" si="26"/>
        <v>1</v>
      </c>
      <c r="T209" s="130">
        <f>IFERROR(IF(K209&gt;INDEX('GHGRP Production Outlier Adj'!H$4:H$45,MATCH('GHGRP Production'!$D209,'GHGRP Production Outlier Adj'!$A$4:$A$45,0),1)+INDEX('GHGRP Production Outlier Adj'!E$4:E$45,MATCH('GHGRP Production'!$D209,'GHGRP Production Outlier Adj'!$A$4:$A$45,0),1)*'GHGRP Production Outlier Adj'!E$1,1,IF(K209&lt;INDEX('GHGRP Production Outlier Adj'!H$4:H$45,MATCH('GHGRP Production'!$D209,'GHGRP Production Outlier Adj'!$A$4:$A$45,0),1)-INDEX('GHGRP Production Outlier Adj'!E$4:E$45,MATCH('GHGRP Production'!$D209,'GHGRP Production Outlier Adj'!$A$4:$A$45,0),1)*'GHGRP Production Outlier Adj'!E$1,1,0)),1)</f>
        <v>0</v>
      </c>
      <c r="U209" s="130">
        <f>IFERROR(IF(L209&gt;INDEX('GHGRP Production Outlier Adj'!I$4:I$45,MATCH('GHGRP Production'!$D209,'GHGRP Production Outlier Adj'!$A$4:$A$45,0),1)+INDEX('GHGRP Production Outlier Adj'!F$4:F$45,MATCH('GHGRP Production'!$D209,'GHGRP Production Outlier Adj'!$A$4:$A$45,0),1)*'GHGRP Production Outlier Adj'!F$1,1,IF(L209&lt;INDEX('GHGRP Production Outlier Adj'!I$4:I$45,MATCH('GHGRP Production'!$D209,'GHGRP Production Outlier Adj'!$A$4:$A$45,0),1)-INDEX('GHGRP Production Outlier Adj'!F$4:F$45,MATCH('GHGRP Production'!$D209,'GHGRP Production Outlier Adj'!$A$4:$A$45,0),1)*'GHGRP Production Outlier Adj'!F$1,1,0)),1)</f>
        <v>0</v>
      </c>
      <c r="V209" s="130">
        <f>IFERROR(IF(M209&gt;INDEX('GHGRP Production Outlier Adj'!J$4:J$45,MATCH('GHGRP Production'!$D209,'GHGRP Production Outlier Adj'!$A$4:$A$45,0),1)+INDEX('GHGRP Production Outlier Adj'!G$4:G$45,MATCH('GHGRP Production'!$D209,'GHGRP Production Outlier Adj'!$A$4:$A$45,0),1)*'GHGRP Production Outlier Adj'!G$1,1,IF(M209&lt;INDEX('GHGRP Production Outlier Adj'!J$4:J$45,MATCH('GHGRP Production'!$D209,'GHGRP Production Outlier Adj'!$A$4:$A$45,0),1)-INDEX('GHGRP Production Outlier Adj'!G$4:G$45,MATCH('GHGRP Production'!$D209,'GHGRP Production Outlier Adj'!$A$4:$A$45,0),1)*'GHGRP Production Outlier Adj'!G$1,1,0)),1)</f>
        <v>0</v>
      </c>
      <c r="W209" s="130">
        <f t="shared" si="27"/>
        <v>0</v>
      </c>
      <c r="X209" s="130">
        <f t="shared" si="28"/>
        <v>0</v>
      </c>
      <c r="Y209" s="135">
        <f t="shared" si="29"/>
        <v>27579.279999999999</v>
      </c>
      <c r="Z209" s="135">
        <f t="shared" si="30"/>
        <v>102292266.307283</v>
      </c>
    </row>
    <row r="210" spans="1:26" x14ac:dyDescent="0.3">
      <c r="A210" t="s">
        <v>2609</v>
      </c>
      <c r="B210" t="s">
        <v>83</v>
      </c>
      <c r="C210" s="130">
        <v>1008807</v>
      </c>
      <c r="D210" s="131" t="s">
        <v>2568</v>
      </c>
      <c r="E210" s="135">
        <v>2582.34</v>
      </c>
      <c r="F210" s="135">
        <v>1660.08</v>
      </c>
      <c r="G210" s="135">
        <v>1597.49</v>
      </c>
      <c r="H210" s="136">
        <v>24627419.41</v>
      </c>
      <c r="I210" s="136">
        <v>18310322.629999999</v>
      </c>
      <c r="J210" s="136">
        <v>13561705.4895842</v>
      </c>
      <c r="K210" s="137">
        <f t="shared" si="24"/>
        <v>1.0485629683763932E-4</v>
      </c>
      <c r="L210" s="137">
        <f t="shared" si="24"/>
        <v>9.0663612736134518E-5</v>
      </c>
      <c r="M210" s="137">
        <f t="shared" si="24"/>
        <v>1.1779418165561261E-4</v>
      </c>
      <c r="N210" s="136">
        <f t="shared" si="25"/>
        <v>2582.34</v>
      </c>
      <c r="O210" s="136">
        <f t="shared" si="25"/>
        <v>1660.08</v>
      </c>
      <c r="P210" s="136">
        <f t="shared" si="25"/>
        <v>1597.49</v>
      </c>
      <c r="Q210" s="135">
        <f t="shared" si="26"/>
        <v>1</v>
      </c>
      <c r="R210" s="135">
        <f t="shared" si="26"/>
        <v>1</v>
      </c>
      <c r="S210" s="135">
        <f t="shared" si="26"/>
        <v>1</v>
      </c>
      <c r="T210" s="130">
        <f>IFERROR(IF(K210&gt;INDEX('GHGRP Production Outlier Adj'!H$4:H$45,MATCH('GHGRP Production'!$D210,'GHGRP Production Outlier Adj'!$A$4:$A$45,0),1)+INDEX('GHGRP Production Outlier Adj'!E$4:E$45,MATCH('GHGRP Production'!$D210,'GHGRP Production Outlier Adj'!$A$4:$A$45,0),1)*'GHGRP Production Outlier Adj'!E$1,1,IF(K210&lt;INDEX('GHGRP Production Outlier Adj'!H$4:H$45,MATCH('GHGRP Production'!$D210,'GHGRP Production Outlier Adj'!$A$4:$A$45,0),1)-INDEX('GHGRP Production Outlier Adj'!E$4:E$45,MATCH('GHGRP Production'!$D210,'GHGRP Production Outlier Adj'!$A$4:$A$45,0),1)*'GHGRP Production Outlier Adj'!E$1,1,0)),1)</f>
        <v>0</v>
      </c>
      <c r="U210" s="130">
        <f>IFERROR(IF(L210&gt;INDEX('GHGRP Production Outlier Adj'!I$4:I$45,MATCH('GHGRP Production'!$D210,'GHGRP Production Outlier Adj'!$A$4:$A$45,0),1)+INDEX('GHGRP Production Outlier Adj'!F$4:F$45,MATCH('GHGRP Production'!$D210,'GHGRP Production Outlier Adj'!$A$4:$A$45,0),1)*'GHGRP Production Outlier Adj'!F$1,1,IF(L210&lt;INDEX('GHGRP Production Outlier Adj'!I$4:I$45,MATCH('GHGRP Production'!$D210,'GHGRP Production Outlier Adj'!$A$4:$A$45,0),1)-INDEX('GHGRP Production Outlier Adj'!F$4:F$45,MATCH('GHGRP Production'!$D210,'GHGRP Production Outlier Adj'!$A$4:$A$45,0),1)*'GHGRP Production Outlier Adj'!F$1,1,0)),1)</f>
        <v>0</v>
      </c>
      <c r="V210" s="130">
        <f>IFERROR(IF(M210&gt;INDEX('GHGRP Production Outlier Adj'!J$4:J$45,MATCH('GHGRP Production'!$D210,'GHGRP Production Outlier Adj'!$A$4:$A$45,0),1)+INDEX('GHGRP Production Outlier Adj'!G$4:G$45,MATCH('GHGRP Production'!$D210,'GHGRP Production Outlier Adj'!$A$4:$A$45,0),1)*'GHGRP Production Outlier Adj'!G$1,1,IF(M210&lt;INDEX('GHGRP Production Outlier Adj'!J$4:J$45,MATCH('GHGRP Production'!$D210,'GHGRP Production Outlier Adj'!$A$4:$A$45,0),1)-INDEX('GHGRP Production Outlier Adj'!G$4:G$45,MATCH('GHGRP Production'!$D210,'GHGRP Production Outlier Adj'!$A$4:$A$45,0),1)*'GHGRP Production Outlier Adj'!G$1,1,0)),1)</f>
        <v>0</v>
      </c>
      <c r="W210" s="130">
        <f t="shared" si="27"/>
        <v>0</v>
      </c>
      <c r="X210" s="130">
        <f t="shared" si="28"/>
        <v>0</v>
      </c>
      <c r="Y210" s="135">
        <f t="shared" si="29"/>
        <v>1660.08</v>
      </c>
      <c r="Z210" s="135">
        <f t="shared" si="30"/>
        <v>18310322.629999999</v>
      </c>
    </row>
    <row r="211" spans="1:26" x14ac:dyDescent="0.3">
      <c r="A211" t="s">
        <v>2609</v>
      </c>
      <c r="B211" t="s">
        <v>109</v>
      </c>
      <c r="C211" s="130">
        <v>1008809</v>
      </c>
      <c r="D211" s="131" t="s">
        <v>2575</v>
      </c>
      <c r="E211" s="135">
        <v>5736.28</v>
      </c>
      <c r="F211" s="135">
        <v>82.44</v>
      </c>
      <c r="G211" s="135">
        <v>120.5</v>
      </c>
      <c r="H211" s="136">
        <v>32871153</v>
      </c>
      <c r="I211" s="136">
        <v>527297.29419489997</v>
      </c>
      <c r="J211" s="136">
        <v>901537.70423210005</v>
      </c>
      <c r="K211" s="137">
        <f t="shared" si="24"/>
        <v>1.7450802531934306E-4</v>
      </c>
      <c r="L211" s="137">
        <f t="shared" si="24"/>
        <v>1.5634443966922477E-4</v>
      </c>
      <c r="M211" s="137">
        <f t="shared" si="24"/>
        <v>1.3366052183323593E-4</v>
      </c>
      <c r="N211" s="136">
        <f t="shared" si="25"/>
        <v>5736.28</v>
      </c>
      <c r="O211" s="136">
        <f t="shared" si="25"/>
        <v>82.44</v>
      </c>
      <c r="P211" s="136">
        <f t="shared" si="25"/>
        <v>120.5</v>
      </c>
      <c r="Q211" s="135">
        <f t="shared" si="26"/>
        <v>1</v>
      </c>
      <c r="R211" s="135">
        <f t="shared" si="26"/>
        <v>1</v>
      </c>
      <c r="S211" s="135">
        <f t="shared" si="26"/>
        <v>1</v>
      </c>
      <c r="T211" s="130">
        <f>IFERROR(IF(K211&gt;INDEX('GHGRP Production Outlier Adj'!H$4:H$45,MATCH('GHGRP Production'!$D211,'GHGRP Production Outlier Adj'!$A$4:$A$45,0),1)+INDEX('GHGRP Production Outlier Adj'!E$4:E$45,MATCH('GHGRP Production'!$D211,'GHGRP Production Outlier Adj'!$A$4:$A$45,0),1)*'GHGRP Production Outlier Adj'!E$1,1,IF(K211&lt;INDEX('GHGRP Production Outlier Adj'!H$4:H$45,MATCH('GHGRP Production'!$D211,'GHGRP Production Outlier Adj'!$A$4:$A$45,0),1)-INDEX('GHGRP Production Outlier Adj'!E$4:E$45,MATCH('GHGRP Production'!$D211,'GHGRP Production Outlier Adj'!$A$4:$A$45,0),1)*'GHGRP Production Outlier Adj'!E$1,1,0)),1)</f>
        <v>0</v>
      </c>
      <c r="U211" s="130">
        <f>IFERROR(IF(L211&gt;INDEX('GHGRP Production Outlier Adj'!I$4:I$45,MATCH('GHGRP Production'!$D211,'GHGRP Production Outlier Adj'!$A$4:$A$45,0),1)+INDEX('GHGRP Production Outlier Adj'!F$4:F$45,MATCH('GHGRP Production'!$D211,'GHGRP Production Outlier Adj'!$A$4:$A$45,0),1)*'GHGRP Production Outlier Adj'!F$1,1,IF(L211&lt;INDEX('GHGRP Production Outlier Adj'!I$4:I$45,MATCH('GHGRP Production'!$D211,'GHGRP Production Outlier Adj'!$A$4:$A$45,0),1)-INDEX('GHGRP Production Outlier Adj'!F$4:F$45,MATCH('GHGRP Production'!$D211,'GHGRP Production Outlier Adj'!$A$4:$A$45,0),1)*'GHGRP Production Outlier Adj'!F$1,1,0)),1)</f>
        <v>0</v>
      </c>
      <c r="V211" s="130">
        <f>IFERROR(IF(M211&gt;INDEX('GHGRP Production Outlier Adj'!J$4:J$45,MATCH('GHGRP Production'!$D211,'GHGRP Production Outlier Adj'!$A$4:$A$45,0),1)+INDEX('GHGRP Production Outlier Adj'!G$4:G$45,MATCH('GHGRP Production'!$D211,'GHGRP Production Outlier Adj'!$A$4:$A$45,0),1)*'GHGRP Production Outlier Adj'!G$1,1,IF(M211&lt;INDEX('GHGRP Production Outlier Adj'!J$4:J$45,MATCH('GHGRP Production'!$D211,'GHGRP Production Outlier Adj'!$A$4:$A$45,0),1)-INDEX('GHGRP Production Outlier Adj'!G$4:G$45,MATCH('GHGRP Production'!$D211,'GHGRP Production Outlier Adj'!$A$4:$A$45,0),1)*'GHGRP Production Outlier Adj'!G$1,1,0)),1)</f>
        <v>0</v>
      </c>
      <c r="W211" s="130">
        <f t="shared" si="27"/>
        <v>0</v>
      </c>
      <c r="X211" s="130">
        <f t="shared" si="28"/>
        <v>0</v>
      </c>
      <c r="Y211" s="135">
        <f t="shared" si="29"/>
        <v>82.44</v>
      </c>
      <c r="Z211" s="135">
        <f t="shared" si="30"/>
        <v>527297.29419489997</v>
      </c>
    </row>
    <row r="212" spans="1:26" x14ac:dyDescent="0.3">
      <c r="A212" t="s">
        <v>2609</v>
      </c>
      <c r="B212" t="s">
        <v>109</v>
      </c>
      <c r="C212" s="130">
        <v>1008836</v>
      </c>
      <c r="D212" s="131" t="s">
        <v>2575</v>
      </c>
      <c r="E212" s="135">
        <v>1629.56</v>
      </c>
      <c r="F212" s="135">
        <v>2640.06</v>
      </c>
      <c r="G212" s="135">
        <v>2353.8099999999995</v>
      </c>
      <c r="H212" s="136">
        <v>35983390.539999999</v>
      </c>
      <c r="I212" s="136">
        <v>44103286</v>
      </c>
      <c r="J212" s="136">
        <v>62652813.170000002</v>
      </c>
      <c r="K212" s="137">
        <f t="shared" si="24"/>
        <v>4.5286449540894208E-5</v>
      </c>
      <c r="L212" s="137">
        <f t="shared" si="24"/>
        <v>5.9860845742877301E-5</v>
      </c>
      <c r="M212" s="137">
        <f t="shared" si="24"/>
        <v>3.7569103140081706E-5</v>
      </c>
      <c r="N212" s="136">
        <f t="shared" si="25"/>
        <v>1629.56</v>
      </c>
      <c r="O212" s="136">
        <f t="shared" si="25"/>
        <v>2640.06</v>
      </c>
      <c r="P212" s="136">
        <f t="shared" si="25"/>
        <v>2353.8099999999995</v>
      </c>
      <c r="Q212" s="135">
        <f t="shared" si="26"/>
        <v>1</v>
      </c>
      <c r="R212" s="135">
        <f t="shared" si="26"/>
        <v>1</v>
      </c>
      <c r="S212" s="135">
        <f t="shared" si="26"/>
        <v>1</v>
      </c>
      <c r="T212" s="130">
        <f>IFERROR(IF(K212&gt;INDEX('GHGRP Production Outlier Adj'!H$4:H$45,MATCH('GHGRP Production'!$D212,'GHGRP Production Outlier Adj'!$A$4:$A$45,0),1)+INDEX('GHGRP Production Outlier Adj'!E$4:E$45,MATCH('GHGRP Production'!$D212,'GHGRP Production Outlier Adj'!$A$4:$A$45,0),1)*'GHGRP Production Outlier Adj'!E$1,1,IF(K212&lt;INDEX('GHGRP Production Outlier Adj'!H$4:H$45,MATCH('GHGRP Production'!$D212,'GHGRP Production Outlier Adj'!$A$4:$A$45,0),1)-INDEX('GHGRP Production Outlier Adj'!E$4:E$45,MATCH('GHGRP Production'!$D212,'GHGRP Production Outlier Adj'!$A$4:$A$45,0),1)*'GHGRP Production Outlier Adj'!E$1,1,0)),1)</f>
        <v>0</v>
      </c>
      <c r="U212" s="130">
        <f>IFERROR(IF(L212&gt;INDEX('GHGRP Production Outlier Adj'!I$4:I$45,MATCH('GHGRP Production'!$D212,'GHGRP Production Outlier Adj'!$A$4:$A$45,0),1)+INDEX('GHGRP Production Outlier Adj'!F$4:F$45,MATCH('GHGRP Production'!$D212,'GHGRP Production Outlier Adj'!$A$4:$A$45,0),1)*'GHGRP Production Outlier Adj'!F$1,1,IF(L212&lt;INDEX('GHGRP Production Outlier Adj'!I$4:I$45,MATCH('GHGRP Production'!$D212,'GHGRP Production Outlier Adj'!$A$4:$A$45,0),1)-INDEX('GHGRP Production Outlier Adj'!F$4:F$45,MATCH('GHGRP Production'!$D212,'GHGRP Production Outlier Adj'!$A$4:$A$45,0),1)*'GHGRP Production Outlier Adj'!F$1,1,0)),1)</f>
        <v>0</v>
      </c>
      <c r="V212" s="130">
        <f>IFERROR(IF(M212&gt;INDEX('GHGRP Production Outlier Adj'!J$4:J$45,MATCH('GHGRP Production'!$D212,'GHGRP Production Outlier Adj'!$A$4:$A$45,0),1)+INDEX('GHGRP Production Outlier Adj'!G$4:G$45,MATCH('GHGRP Production'!$D212,'GHGRP Production Outlier Adj'!$A$4:$A$45,0),1)*'GHGRP Production Outlier Adj'!G$1,1,IF(M212&lt;INDEX('GHGRP Production Outlier Adj'!J$4:J$45,MATCH('GHGRP Production'!$D212,'GHGRP Production Outlier Adj'!$A$4:$A$45,0),1)-INDEX('GHGRP Production Outlier Adj'!G$4:G$45,MATCH('GHGRP Production'!$D212,'GHGRP Production Outlier Adj'!$A$4:$A$45,0),1)*'GHGRP Production Outlier Adj'!G$1,1,0)),1)</f>
        <v>0</v>
      </c>
      <c r="W212" s="130">
        <f t="shared" si="27"/>
        <v>0</v>
      </c>
      <c r="X212" s="130">
        <f t="shared" si="28"/>
        <v>0</v>
      </c>
      <c r="Y212" s="135">
        <f t="shared" si="29"/>
        <v>2640.06</v>
      </c>
      <c r="Z212" s="135">
        <f t="shared" si="30"/>
        <v>44103286</v>
      </c>
    </row>
    <row r="213" spans="1:26" x14ac:dyDescent="0.3">
      <c r="A213" t="s">
        <v>2609</v>
      </c>
      <c r="B213" t="s">
        <v>109</v>
      </c>
      <c r="C213" s="130">
        <v>1008850</v>
      </c>
      <c r="D213" s="131" t="s">
        <v>2561</v>
      </c>
      <c r="E213" s="135">
        <v>8962.18</v>
      </c>
      <c r="F213" s="135">
        <v>7549.869999999999</v>
      </c>
      <c r="G213" s="135">
        <v>0</v>
      </c>
      <c r="H213" s="136">
        <v>68612981.599999994</v>
      </c>
      <c r="I213" s="136">
        <v>48686206.899999999</v>
      </c>
      <c r="J213" s="136">
        <v>0</v>
      </c>
      <c r="K213" s="137">
        <f t="shared" si="24"/>
        <v>1.3061930542893069E-4</v>
      </c>
      <c r="L213" s="137">
        <f t="shared" si="24"/>
        <v>1.5507205183404828E-4</v>
      </c>
      <c r="M213" s="137" t="str">
        <f t="shared" si="24"/>
        <v>N/A</v>
      </c>
      <c r="N213" s="136">
        <f t="shared" si="25"/>
        <v>8962.18</v>
      </c>
      <c r="O213" s="136">
        <f t="shared" si="25"/>
        <v>7549.869999999999</v>
      </c>
      <c r="P213" s="136" t="str">
        <f t="shared" si="25"/>
        <v>N/A</v>
      </c>
      <c r="Q213" s="135">
        <f t="shared" si="26"/>
        <v>1</v>
      </c>
      <c r="R213" s="135">
        <f t="shared" si="26"/>
        <v>1</v>
      </c>
      <c r="S213" s="135">
        <f t="shared" si="26"/>
        <v>0</v>
      </c>
      <c r="T213" s="130">
        <f>IFERROR(IF(K213&gt;INDEX('GHGRP Production Outlier Adj'!H$4:H$45,MATCH('GHGRP Production'!$D213,'GHGRP Production Outlier Adj'!$A$4:$A$45,0),1)+INDEX('GHGRP Production Outlier Adj'!E$4:E$45,MATCH('GHGRP Production'!$D213,'GHGRP Production Outlier Adj'!$A$4:$A$45,0),1)*'GHGRP Production Outlier Adj'!E$1,1,IF(K213&lt;INDEX('GHGRP Production Outlier Adj'!H$4:H$45,MATCH('GHGRP Production'!$D213,'GHGRP Production Outlier Adj'!$A$4:$A$45,0),1)-INDEX('GHGRP Production Outlier Adj'!E$4:E$45,MATCH('GHGRP Production'!$D213,'GHGRP Production Outlier Adj'!$A$4:$A$45,0),1)*'GHGRP Production Outlier Adj'!E$1,1,0)),1)</f>
        <v>0</v>
      </c>
      <c r="U213" s="130">
        <f>IFERROR(IF(L213&gt;INDEX('GHGRP Production Outlier Adj'!I$4:I$45,MATCH('GHGRP Production'!$D213,'GHGRP Production Outlier Adj'!$A$4:$A$45,0),1)+INDEX('GHGRP Production Outlier Adj'!F$4:F$45,MATCH('GHGRP Production'!$D213,'GHGRP Production Outlier Adj'!$A$4:$A$45,0),1)*'GHGRP Production Outlier Adj'!F$1,1,IF(L213&lt;INDEX('GHGRP Production Outlier Adj'!I$4:I$45,MATCH('GHGRP Production'!$D213,'GHGRP Production Outlier Adj'!$A$4:$A$45,0),1)-INDEX('GHGRP Production Outlier Adj'!F$4:F$45,MATCH('GHGRP Production'!$D213,'GHGRP Production Outlier Adj'!$A$4:$A$45,0),1)*'GHGRP Production Outlier Adj'!F$1,1,0)),1)</f>
        <v>0</v>
      </c>
      <c r="V213" s="130">
        <f>IFERROR(IF(M213&gt;INDEX('GHGRP Production Outlier Adj'!J$4:J$45,MATCH('GHGRP Production'!$D213,'GHGRP Production Outlier Adj'!$A$4:$A$45,0),1)+INDEX('GHGRP Production Outlier Adj'!G$4:G$45,MATCH('GHGRP Production'!$D213,'GHGRP Production Outlier Adj'!$A$4:$A$45,0),1)*'GHGRP Production Outlier Adj'!G$1,1,IF(M213&lt;INDEX('GHGRP Production Outlier Adj'!J$4:J$45,MATCH('GHGRP Production'!$D213,'GHGRP Production Outlier Adj'!$A$4:$A$45,0),1)-INDEX('GHGRP Production Outlier Adj'!G$4:G$45,MATCH('GHGRP Production'!$D213,'GHGRP Production Outlier Adj'!$A$4:$A$45,0),1)*'GHGRP Production Outlier Adj'!G$1,1,0)),1)</f>
        <v>1</v>
      </c>
      <c r="W213" s="130">
        <f t="shared" si="27"/>
        <v>0</v>
      </c>
      <c r="X213" s="130">
        <f t="shared" si="28"/>
        <v>0</v>
      </c>
      <c r="Y213" s="135">
        <f t="shared" si="29"/>
        <v>7549.869999999999</v>
      </c>
      <c r="Z213" s="135">
        <f t="shared" si="30"/>
        <v>48686206.899999999</v>
      </c>
    </row>
    <row r="214" spans="1:26" x14ac:dyDescent="0.3">
      <c r="A214" t="s">
        <v>2609</v>
      </c>
      <c r="B214" t="s">
        <v>73</v>
      </c>
      <c r="C214" s="130">
        <v>1008852</v>
      </c>
      <c r="D214" s="131" t="s">
        <v>2583</v>
      </c>
      <c r="E214" s="135">
        <v>1657.64</v>
      </c>
      <c r="F214" s="135">
        <v>1506.74</v>
      </c>
      <c r="G214" s="135">
        <v>1523.19</v>
      </c>
      <c r="H214" s="136">
        <v>14884016.300000001</v>
      </c>
      <c r="I214" s="136">
        <v>9992423.8000000007</v>
      </c>
      <c r="J214" s="136">
        <v>8515792.5999999996</v>
      </c>
      <c r="K214" s="137">
        <f t="shared" si="24"/>
        <v>1.1137047733547564E-4</v>
      </c>
      <c r="L214" s="137">
        <f t="shared" si="24"/>
        <v>1.507882401865301E-4</v>
      </c>
      <c r="M214" s="137">
        <f t="shared" si="24"/>
        <v>1.7886649799338702E-4</v>
      </c>
      <c r="N214" s="136">
        <f t="shared" si="25"/>
        <v>1657.64</v>
      </c>
      <c r="O214" s="136">
        <f t="shared" si="25"/>
        <v>1506.7399999999998</v>
      </c>
      <c r="P214" s="136">
        <f t="shared" si="25"/>
        <v>1523.19</v>
      </c>
      <c r="Q214" s="135">
        <f t="shared" si="26"/>
        <v>1</v>
      </c>
      <c r="R214" s="135">
        <f t="shared" si="26"/>
        <v>1</v>
      </c>
      <c r="S214" s="135">
        <f t="shared" si="26"/>
        <v>1</v>
      </c>
      <c r="T214" s="130">
        <f>IFERROR(IF(K214&gt;INDEX('GHGRP Production Outlier Adj'!H$4:H$45,MATCH('GHGRP Production'!$D214,'GHGRP Production Outlier Adj'!$A$4:$A$45,0),1)+INDEX('GHGRP Production Outlier Adj'!E$4:E$45,MATCH('GHGRP Production'!$D214,'GHGRP Production Outlier Adj'!$A$4:$A$45,0),1)*'GHGRP Production Outlier Adj'!E$1,1,IF(K214&lt;INDEX('GHGRP Production Outlier Adj'!H$4:H$45,MATCH('GHGRP Production'!$D214,'GHGRP Production Outlier Adj'!$A$4:$A$45,0),1)-INDEX('GHGRP Production Outlier Adj'!E$4:E$45,MATCH('GHGRP Production'!$D214,'GHGRP Production Outlier Adj'!$A$4:$A$45,0),1)*'GHGRP Production Outlier Adj'!E$1,1,0)),1)</f>
        <v>0</v>
      </c>
      <c r="U214" s="130">
        <f>IFERROR(IF(L214&gt;INDEX('GHGRP Production Outlier Adj'!I$4:I$45,MATCH('GHGRP Production'!$D214,'GHGRP Production Outlier Adj'!$A$4:$A$45,0),1)+INDEX('GHGRP Production Outlier Adj'!F$4:F$45,MATCH('GHGRP Production'!$D214,'GHGRP Production Outlier Adj'!$A$4:$A$45,0),1)*'GHGRP Production Outlier Adj'!F$1,1,IF(L214&lt;INDEX('GHGRP Production Outlier Adj'!I$4:I$45,MATCH('GHGRP Production'!$D214,'GHGRP Production Outlier Adj'!$A$4:$A$45,0),1)-INDEX('GHGRP Production Outlier Adj'!F$4:F$45,MATCH('GHGRP Production'!$D214,'GHGRP Production Outlier Adj'!$A$4:$A$45,0),1)*'GHGRP Production Outlier Adj'!F$1,1,0)),1)</f>
        <v>0</v>
      </c>
      <c r="V214" s="130">
        <f>IFERROR(IF(M214&gt;INDEX('GHGRP Production Outlier Adj'!J$4:J$45,MATCH('GHGRP Production'!$D214,'GHGRP Production Outlier Adj'!$A$4:$A$45,0),1)+INDEX('GHGRP Production Outlier Adj'!G$4:G$45,MATCH('GHGRP Production'!$D214,'GHGRP Production Outlier Adj'!$A$4:$A$45,0),1)*'GHGRP Production Outlier Adj'!G$1,1,IF(M214&lt;INDEX('GHGRP Production Outlier Adj'!J$4:J$45,MATCH('GHGRP Production'!$D214,'GHGRP Production Outlier Adj'!$A$4:$A$45,0),1)-INDEX('GHGRP Production Outlier Adj'!G$4:G$45,MATCH('GHGRP Production'!$D214,'GHGRP Production Outlier Adj'!$A$4:$A$45,0),1)*'GHGRP Production Outlier Adj'!G$1,1,0)),1)</f>
        <v>0</v>
      </c>
      <c r="W214" s="130">
        <f t="shared" si="27"/>
        <v>0</v>
      </c>
      <c r="X214" s="130">
        <f t="shared" si="28"/>
        <v>0</v>
      </c>
      <c r="Y214" s="135">
        <f t="shared" si="29"/>
        <v>1506.74</v>
      </c>
      <c r="Z214" s="135">
        <f t="shared" si="30"/>
        <v>9992423.8000000007</v>
      </c>
    </row>
    <row r="215" spans="1:26" x14ac:dyDescent="0.3">
      <c r="A215" t="s">
        <v>2609</v>
      </c>
      <c r="B215" t="s">
        <v>116</v>
      </c>
      <c r="C215" s="130">
        <v>1008857</v>
      </c>
      <c r="D215" s="131" t="s">
        <v>2580</v>
      </c>
      <c r="E215" s="135">
        <v>83.190000000000012</v>
      </c>
      <c r="F215" s="135">
        <v>68.37</v>
      </c>
      <c r="G215" s="135">
        <v>58.430000000000014</v>
      </c>
      <c r="H215" s="136">
        <v>1250631.7</v>
      </c>
      <c r="I215" s="136">
        <v>1060216.6000000001</v>
      </c>
      <c r="J215" s="136">
        <v>1094604.1000000001</v>
      </c>
      <c r="K215" s="137">
        <f t="shared" si="24"/>
        <v>6.6518384269325672E-5</v>
      </c>
      <c r="L215" s="137">
        <f t="shared" si="24"/>
        <v>6.4486822786966359E-5</v>
      </c>
      <c r="M215" s="137">
        <f t="shared" si="24"/>
        <v>5.3380030277613621E-5</v>
      </c>
      <c r="N215" s="136">
        <f t="shared" si="25"/>
        <v>83.190000000000026</v>
      </c>
      <c r="O215" s="136">
        <f t="shared" si="25"/>
        <v>68.37</v>
      </c>
      <c r="P215" s="136">
        <f t="shared" si="25"/>
        <v>58.430000000000014</v>
      </c>
      <c r="Q215" s="135">
        <f t="shared" si="26"/>
        <v>1</v>
      </c>
      <c r="R215" s="135">
        <f t="shared" si="26"/>
        <v>1</v>
      </c>
      <c r="S215" s="135">
        <f t="shared" si="26"/>
        <v>1</v>
      </c>
      <c r="T215" s="130">
        <f>IFERROR(IF(K215&gt;INDEX('GHGRP Production Outlier Adj'!H$4:H$45,MATCH('GHGRP Production'!$D215,'GHGRP Production Outlier Adj'!$A$4:$A$45,0),1)+INDEX('GHGRP Production Outlier Adj'!E$4:E$45,MATCH('GHGRP Production'!$D215,'GHGRP Production Outlier Adj'!$A$4:$A$45,0),1)*'GHGRP Production Outlier Adj'!E$1,1,IF(K215&lt;INDEX('GHGRP Production Outlier Adj'!H$4:H$45,MATCH('GHGRP Production'!$D215,'GHGRP Production Outlier Adj'!$A$4:$A$45,0),1)-INDEX('GHGRP Production Outlier Adj'!E$4:E$45,MATCH('GHGRP Production'!$D215,'GHGRP Production Outlier Adj'!$A$4:$A$45,0),1)*'GHGRP Production Outlier Adj'!E$1,1,0)),1)</f>
        <v>0</v>
      </c>
      <c r="U215" s="130">
        <f>IFERROR(IF(L215&gt;INDEX('GHGRP Production Outlier Adj'!I$4:I$45,MATCH('GHGRP Production'!$D215,'GHGRP Production Outlier Adj'!$A$4:$A$45,0),1)+INDEX('GHGRP Production Outlier Adj'!F$4:F$45,MATCH('GHGRP Production'!$D215,'GHGRP Production Outlier Adj'!$A$4:$A$45,0),1)*'GHGRP Production Outlier Adj'!F$1,1,IF(L215&lt;INDEX('GHGRP Production Outlier Adj'!I$4:I$45,MATCH('GHGRP Production'!$D215,'GHGRP Production Outlier Adj'!$A$4:$A$45,0),1)-INDEX('GHGRP Production Outlier Adj'!F$4:F$45,MATCH('GHGRP Production'!$D215,'GHGRP Production Outlier Adj'!$A$4:$A$45,0),1)*'GHGRP Production Outlier Adj'!F$1,1,0)),1)</f>
        <v>0</v>
      </c>
      <c r="V215" s="130">
        <f>IFERROR(IF(M215&gt;INDEX('GHGRP Production Outlier Adj'!J$4:J$45,MATCH('GHGRP Production'!$D215,'GHGRP Production Outlier Adj'!$A$4:$A$45,0),1)+INDEX('GHGRP Production Outlier Adj'!G$4:G$45,MATCH('GHGRP Production'!$D215,'GHGRP Production Outlier Adj'!$A$4:$A$45,0),1)*'GHGRP Production Outlier Adj'!G$1,1,IF(M215&lt;INDEX('GHGRP Production Outlier Adj'!J$4:J$45,MATCH('GHGRP Production'!$D215,'GHGRP Production Outlier Adj'!$A$4:$A$45,0),1)-INDEX('GHGRP Production Outlier Adj'!G$4:G$45,MATCH('GHGRP Production'!$D215,'GHGRP Production Outlier Adj'!$A$4:$A$45,0),1)*'GHGRP Production Outlier Adj'!G$1,1,0)),1)</f>
        <v>0</v>
      </c>
      <c r="W215" s="130">
        <f t="shared" si="27"/>
        <v>0</v>
      </c>
      <c r="X215" s="130">
        <f t="shared" si="28"/>
        <v>0</v>
      </c>
      <c r="Y215" s="135">
        <f t="shared" si="29"/>
        <v>68.37</v>
      </c>
      <c r="Z215" s="135">
        <f t="shared" si="30"/>
        <v>1060216.6000000001</v>
      </c>
    </row>
    <row r="216" spans="1:26" x14ac:dyDescent="0.3">
      <c r="A216" t="s">
        <v>2609</v>
      </c>
      <c r="B216" t="s">
        <v>101</v>
      </c>
      <c r="C216" s="130">
        <v>1008859</v>
      </c>
      <c r="D216" s="131" t="s">
        <v>2570</v>
      </c>
      <c r="E216" s="135">
        <v>169.79999999999998</v>
      </c>
      <c r="F216" s="135">
        <v>0</v>
      </c>
      <c r="G216" s="135">
        <v>0</v>
      </c>
      <c r="H216" s="136">
        <v>1975715.6</v>
      </c>
      <c r="I216" s="136">
        <v>0</v>
      </c>
      <c r="J216" s="136">
        <v>0</v>
      </c>
      <c r="K216" s="137">
        <f t="shared" si="24"/>
        <v>8.594354369626882E-5</v>
      </c>
      <c r="L216" s="137" t="str">
        <f t="shared" si="24"/>
        <v>N/A</v>
      </c>
      <c r="M216" s="137" t="str">
        <f t="shared" si="24"/>
        <v>N/A</v>
      </c>
      <c r="N216" s="136">
        <f t="shared" si="25"/>
        <v>169.79999999999998</v>
      </c>
      <c r="O216" s="136" t="str">
        <f t="shared" si="25"/>
        <v>N/A</v>
      </c>
      <c r="P216" s="136" t="str">
        <f t="shared" si="25"/>
        <v>N/A</v>
      </c>
      <c r="Q216" s="135">
        <f t="shared" si="26"/>
        <v>1</v>
      </c>
      <c r="R216" s="135">
        <f t="shared" si="26"/>
        <v>0</v>
      </c>
      <c r="S216" s="135">
        <f t="shared" si="26"/>
        <v>0</v>
      </c>
      <c r="T216" s="130">
        <f>IFERROR(IF(K216&gt;INDEX('GHGRP Production Outlier Adj'!H$4:H$45,MATCH('GHGRP Production'!$D216,'GHGRP Production Outlier Adj'!$A$4:$A$45,0),1)+INDEX('GHGRP Production Outlier Adj'!E$4:E$45,MATCH('GHGRP Production'!$D216,'GHGRP Production Outlier Adj'!$A$4:$A$45,0),1)*'GHGRP Production Outlier Adj'!E$1,1,IF(K216&lt;INDEX('GHGRP Production Outlier Adj'!H$4:H$45,MATCH('GHGRP Production'!$D216,'GHGRP Production Outlier Adj'!$A$4:$A$45,0),1)-INDEX('GHGRP Production Outlier Adj'!E$4:E$45,MATCH('GHGRP Production'!$D216,'GHGRP Production Outlier Adj'!$A$4:$A$45,0),1)*'GHGRP Production Outlier Adj'!E$1,1,0)),1)</f>
        <v>0</v>
      </c>
      <c r="U216" s="130">
        <f>IFERROR(IF(L216&gt;INDEX('GHGRP Production Outlier Adj'!I$4:I$45,MATCH('GHGRP Production'!$D216,'GHGRP Production Outlier Adj'!$A$4:$A$45,0),1)+INDEX('GHGRP Production Outlier Adj'!F$4:F$45,MATCH('GHGRP Production'!$D216,'GHGRP Production Outlier Adj'!$A$4:$A$45,0),1)*'GHGRP Production Outlier Adj'!F$1,1,IF(L216&lt;INDEX('GHGRP Production Outlier Adj'!I$4:I$45,MATCH('GHGRP Production'!$D216,'GHGRP Production Outlier Adj'!$A$4:$A$45,0),1)-INDEX('GHGRP Production Outlier Adj'!F$4:F$45,MATCH('GHGRP Production'!$D216,'GHGRP Production Outlier Adj'!$A$4:$A$45,0),1)*'GHGRP Production Outlier Adj'!F$1,1,0)),1)</f>
        <v>1</v>
      </c>
      <c r="V216" s="130">
        <f>IFERROR(IF(M216&gt;INDEX('GHGRP Production Outlier Adj'!J$4:J$45,MATCH('GHGRP Production'!$D216,'GHGRP Production Outlier Adj'!$A$4:$A$45,0),1)+INDEX('GHGRP Production Outlier Adj'!G$4:G$45,MATCH('GHGRP Production'!$D216,'GHGRP Production Outlier Adj'!$A$4:$A$45,0),1)*'GHGRP Production Outlier Adj'!G$1,1,IF(M216&lt;INDEX('GHGRP Production Outlier Adj'!J$4:J$45,MATCH('GHGRP Production'!$D216,'GHGRP Production Outlier Adj'!$A$4:$A$45,0),1)-INDEX('GHGRP Production Outlier Adj'!G$4:G$45,MATCH('GHGRP Production'!$D216,'GHGRP Production Outlier Adj'!$A$4:$A$45,0),1)*'GHGRP Production Outlier Adj'!G$1,1,0)),1)</f>
        <v>1</v>
      </c>
      <c r="W216" s="130">
        <f t="shared" si="27"/>
        <v>0</v>
      </c>
      <c r="X216" s="130">
        <f t="shared" si="28"/>
        <v>1</v>
      </c>
      <c r="Y216" s="135">
        <f t="shared" si="29"/>
        <v>169.79999999999998</v>
      </c>
      <c r="Z216" s="135">
        <f t="shared" si="30"/>
        <v>1975715.6</v>
      </c>
    </row>
    <row r="217" spans="1:26" x14ac:dyDescent="0.3">
      <c r="A217" t="s">
        <v>2609</v>
      </c>
      <c r="B217" t="s">
        <v>105</v>
      </c>
      <c r="C217" s="130">
        <v>1008882</v>
      </c>
      <c r="D217" s="131" t="s">
        <v>2556</v>
      </c>
      <c r="E217" s="135">
        <v>3112.62</v>
      </c>
      <c r="F217" s="135">
        <v>3180.74</v>
      </c>
      <c r="G217" s="135">
        <v>1131.18</v>
      </c>
      <c r="H217" s="136">
        <v>65261322</v>
      </c>
      <c r="I217" s="136">
        <v>51594728</v>
      </c>
      <c r="J217" s="136">
        <v>48040861.049999997</v>
      </c>
      <c r="K217" s="137">
        <f t="shared" si="24"/>
        <v>4.7694712650779583E-5</v>
      </c>
      <c r="L217" s="137">
        <f t="shared" si="24"/>
        <v>6.1648546727487342E-5</v>
      </c>
      <c r="M217" s="137">
        <f t="shared" si="24"/>
        <v>2.3546205777258861E-5</v>
      </c>
      <c r="N217" s="136">
        <f t="shared" si="25"/>
        <v>3112.62</v>
      </c>
      <c r="O217" s="136">
        <f t="shared" si="25"/>
        <v>3180.7399999999993</v>
      </c>
      <c r="P217" s="136">
        <f t="shared" si="25"/>
        <v>1131.18</v>
      </c>
      <c r="Q217" s="135">
        <f t="shared" si="26"/>
        <v>1</v>
      </c>
      <c r="R217" s="135">
        <f t="shared" si="26"/>
        <v>1</v>
      </c>
      <c r="S217" s="135">
        <f t="shared" si="26"/>
        <v>1</v>
      </c>
      <c r="T217" s="130">
        <f>IFERROR(IF(K217&gt;INDEX('GHGRP Production Outlier Adj'!H$4:H$45,MATCH('GHGRP Production'!$D217,'GHGRP Production Outlier Adj'!$A$4:$A$45,0),1)+INDEX('GHGRP Production Outlier Adj'!E$4:E$45,MATCH('GHGRP Production'!$D217,'GHGRP Production Outlier Adj'!$A$4:$A$45,0),1)*'GHGRP Production Outlier Adj'!E$1,1,IF(K217&lt;INDEX('GHGRP Production Outlier Adj'!H$4:H$45,MATCH('GHGRP Production'!$D217,'GHGRP Production Outlier Adj'!$A$4:$A$45,0),1)-INDEX('GHGRP Production Outlier Adj'!E$4:E$45,MATCH('GHGRP Production'!$D217,'GHGRP Production Outlier Adj'!$A$4:$A$45,0),1)*'GHGRP Production Outlier Adj'!E$1,1,0)),1)</f>
        <v>0</v>
      </c>
      <c r="U217" s="130">
        <f>IFERROR(IF(L217&gt;INDEX('GHGRP Production Outlier Adj'!I$4:I$45,MATCH('GHGRP Production'!$D217,'GHGRP Production Outlier Adj'!$A$4:$A$45,0),1)+INDEX('GHGRP Production Outlier Adj'!F$4:F$45,MATCH('GHGRP Production'!$D217,'GHGRP Production Outlier Adj'!$A$4:$A$45,0),1)*'GHGRP Production Outlier Adj'!F$1,1,IF(L217&lt;INDEX('GHGRP Production Outlier Adj'!I$4:I$45,MATCH('GHGRP Production'!$D217,'GHGRP Production Outlier Adj'!$A$4:$A$45,0),1)-INDEX('GHGRP Production Outlier Adj'!F$4:F$45,MATCH('GHGRP Production'!$D217,'GHGRP Production Outlier Adj'!$A$4:$A$45,0),1)*'GHGRP Production Outlier Adj'!F$1,1,0)),1)</f>
        <v>0</v>
      </c>
      <c r="V217" s="130">
        <f>IFERROR(IF(M217&gt;INDEX('GHGRP Production Outlier Adj'!J$4:J$45,MATCH('GHGRP Production'!$D217,'GHGRP Production Outlier Adj'!$A$4:$A$45,0),1)+INDEX('GHGRP Production Outlier Adj'!G$4:G$45,MATCH('GHGRP Production'!$D217,'GHGRP Production Outlier Adj'!$A$4:$A$45,0),1)*'GHGRP Production Outlier Adj'!G$1,1,IF(M217&lt;INDEX('GHGRP Production Outlier Adj'!J$4:J$45,MATCH('GHGRP Production'!$D217,'GHGRP Production Outlier Adj'!$A$4:$A$45,0),1)-INDEX('GHGRP Production Outlier Adj'!G$4:G$45,MATCH('GHGRP Production'!$D217,'GHGRP Production Outlier Adj'!$A$4:$A$45,0),1)*'GHGRP Production Outlier Adj'!G$1,1,0)),1)</f>
        <v>0</v>
      </c>
      <c r="W217" s="130">
        <f t="shared" si="27"/>
        <v>0</v>
      </c>
      <c r="X217" s="130">
        <f t="shared" si="28"/>
        <v>0</v>
      </c>
      <c r="Y217" s="135">
        <f t="shared" si="29"/>
        <v>3180.74</v>
      </c>
      <c r="Z217" s="135">
        <f t="shared" si="30"/>
        <v>51594728</v>
      </c>
    </row>
    <row r="218" spans="1:26" x14ac:dyDescent="0.3">
      <c r="A218" t="s">
        <v>2609</v>
      </c>
      <c r="B218" t="s">
        <v>91</v>
      </c>
      <c r="C218" s="130">
        <v>1008885</v>
      </c>
      <c r="D218" s="131" t="s">
        <v>2558</v>
      </c>
      <c r="E218" s="135">
        <v>1075.1499999999999</v>
      </c>
      <c r="F218" s="135">
        <v>1117.3399999999999</v>
      </c>
      <c r="G218" s="135">
        <v>1420.76</v>
      </c>
      <c r="H218" s="136">
        <v>7990643</v>
      </c>
      <c r="I218" s="136">
        <v>5855507.4199999999</v>
      </c>
      <c r="J218" s="136">
        <v>4475002</v>
      </c>
      <c r="K218" s="137">
        <f t="shared" si="24"/>
        <v>1.3455112435882817E-4</v>
      </c>
      <c r="L218" s="137">
        <f t="shared" si="24"/>
        <v>1.9081864642227708E-4</v>
      </c>
      <c r="M218" s="137">
        <f t="shared" si="24"/>
        <v>3.1748812626228995E-4</v>
      </c>
      <c r="N218" s="136">
        <f t="shared" si="25"/>
        <v>1075.1499999999999</v>
      </c>
      <c r="O218" s="136">
        <f t="shared" si="25"/>
        <v>1117.3399999999999</v>
      </c>
      <c r="P218" s="136">
        <f t="shared" si="25"/>
        <v>1420.76</v>
      </c>
      <c r="Q218" s="135">
        <f t="shared" si="26"/>
        <v>1</v>
      </c>
      <c r="R218" s="135">
        <f t="shared" si="26"/>
        <v>1</v>
      </c>
      <c r="S218" s="135">
        <f t="shared" si="26"/>
        <v>1</v>
      </c>
      <c r="T218" s="130">
        <f>IFERROR(IF(K218&gt;INDEX('GHGRP Production Outlier Adj'!H$4:H$45,MATCH('GHGRP Production'!$D218,'GHGRP Production Outlier Adj'!$A$4:$A$45,0),1)+INDEX('GHGRP Production Outlier Adj'!E$4:E$45,MATCH('GHGRP Production'!$D218,'GHGRP Production Outlier Adj'!$A$4:$A$45,0),1)*'GHGRP Production Outlier Adj'!E$1,1,IF(K218&lt;INDEX('GHGRP Production Outlier Adj'!H$4:H$45,MATCH('GHGRP Production'!$D218,'GHGRP Production Outlier Adj'!$A$4:$A$45,0),1)-INDEX('GHGRP Production Outlier Adj'!E$4:E$45,MATCH('GHGRP Production'!$D218,'GHGRP Production Outlier Adj'!$A$4:$A$45,0),1)*'GHGRP Production Outlier Adj'!E$1,1,0)),1)</f>
        <v>0</v>
      </c>
      <c r="U218" s="130">
        <f>IFERROR(IF(L218&gt;INDEX('GHGRP Production Outlier Adj'!I$4:I$45,MATCH('GHGRP Production'!$D218,'GHGRP Production Outlier Adj'!$A$4:$A$45,0),1)+INDEX('GHGRP Production Outlier Adj'!F$4:F$45,MATCH('GHGRP Production'!$D218,'GHGRP Production Outlier Adj'!$A$4:$A$45,0),1)*'GHGRP Production Outlier Adj'!F$1,1,IF(L218&lt;INDEX('GHGRP Production Outlier Adj'!I$4:I$45,MATCH('GHGRP Production'!$D218,'GHGRP Production Outlier Adj'!$A$4:$A$45,0),1)-INDEX('GHGRP Production Outlier Adj'!F$4:F$45,MATCH('GHGRP Production'!$D218,'GHGRP Production Outlier Adj'!$A$4:$A$45,0),1)*'GHGRP Production Outlier Adj'!F$1,1,0)),1)</f>
        <v>0</v>
      </c>
      <c r="V218" s="130">
        <f>IFERROR(IF(M218&gt;INDEX('GHGRP Production Outlier Adj'!J$4:J$45,MATCH('GHGRP Production'!$D218,'GHGRP Production Outlier Adj'!$A$4:$A$45,0),1)+INDEX('GHGRP Production Outlier Adj'!G$4:G$45,MATCH('GHGRP Production'!$D218,'GHGRP Production Outlier Adj'!$A$4:$A$45,0),1)*'GHGRP Production Outlier Adj'!G$1,1,IF(M218&lt;INDEX('GHGRP Production Outlier Adj'!J$4:J$45,MATCH('GHGRP Production'!$D218,'GHGRP Production Outlier Adj'!$A$4:$A$45,0),1)-INDEX('GHGRP Production Outlier Adj'!G$4:G$45,MATCH('GHGRP Production'!$D218,'GHGRP Production Outlier Adj'!$A$4:$A$45,0),1)*'GHGRP Production Outlier Adj'!G$1,1,0)),1)</f>
        <v>0</v>
      </c>
      <c r="W218" s="130">
        <f t="shared" si="27"/>
        <v>0</v>
      </c>
      <c r="X218" s="130">
        <f t="shared" si="28"/>
        <v>0</v>
      </c>
      <c r="Y218" s="135">
        <f t="shared" si="29"/>
        <v>1117.3399999999999</v>
      </c>
      <c r="Z218" s="135">
        <f t="shared" si="30"/>
        <v>5855507.4199999999</v>
      </c>
    </row>
    <row r="219" spans="1:26" x14ac:dyDescent="0.3">
      <c r="A219" t="s">
        <v>2609</v>
      </c>
      <c r="B219" t="s">
        <v>109</v>
      </c>
      <c r="C219" s="130">
        <v>1008890</v>
      </c>
      <c r="D219" s="131" t="s">
        <v>2575</v>
      </c>
      <c r="E219" s="135">
        <v>0</v>
      </c>
      <c r="F219" s="135">
        <v>2014.0800000000002</v>
      </c>
      <c r="G219" s="135">
        <v>2250.6499999999996</v>
      </c>
      <c r="H219" s="136">
        <v>0</v>
      </c>
      <c r="I219" s="136">
        <v>10388398.280171501</v>
      </c>
      <c r="J219" s="136">
        <v>12281371.605</v>
      </c>
      <c r="K219" s="137" t="str">
        <f t="shared" si="24"/>
        <v>N/A</v>
      </c>
      <c r="L219" s="137">
        <f t="shared" si="24"/>
        <v>1.9387781885916969E-4</v>
      </c>
      <c r="M219" s="137">
        <f t="shared" si="24"/>
        <v>1.8325721852465677E-4</v>
      </c>
      <c r="N219" s="136" t="str">
        <f t="shared" si="25"/>
        <v>N/A</v>
      </c>
      <c r="O219" s="136">
        <f t="shared" si="25"/>
        <v>2014.0800000000002</v>
      </c>
      <c r="P219" s="136">
        <f t="shared" si="25"/>
        <v>2250.6499999999996</v>
      </c>
      <c r="Q219" s="135">
        <f t="shared" si="26"/>
        <v>0</v>
      </c>
      <c r="R219" s="135">
        <f t="shared" si="26"/>
        <v>1</v>
      </c>
      <c r="S219" s="135">
        <f t="shared" si="26"/>
        <v>1</v>
      </c>
      <c r="T219" s="130">
        <f>IFERROR(IF(K219&gt;INDEX('GHGRP Production Outlier Adj'!H$4:H$45,MATCH('GHGRP Production'!$D219,'GHGRP Production Outlier Adj'!$A$4:$A$45,0),1)+INDEX('GHGRP Production Outlier Adj'!E$4:E$45,MATCH('GHGRP Production'!$D219,'GHGRP Production Outlier Adj'!$A$4:$A$45,0),1)*'GHGRP Production Outlier Adj'!E$1,1,IF(K219&lt;INDEX('GHGRP Production Outlier Adj'!H$4:H$45,MATCH('GHGRP Production'!$D219,'GHGRP Production Outlier Adj'!$A$4:$A$45,0),1)-INDEX('GHGRP Production Outlier Adj'!E$4:E$45,MATCH('GHGRP Production'!$D219,'GHGRP Production Outlier Adj'!$A$4:$A$45,0),1)*'GHGRP Production Outlier Adj'!E$1,1,0)),1)</f>
        <v>1</v>
      </c>
      <c r="U219" s="130">
        <f>IFERROR(IF(L219&gt;INDEX('GHGRP Production Outlier Adj'!I$4:I$45,MATCH('GHGRP Production'!$D219,'GHGRP Production Outlier Adj'!$A$4:$A$45,0),1)+INDEX('GHGRP Production Outlier Adj'!F$4:F$45,MATCH('GHGRP Production'!$D219,'GHGRP Production Outlier Adj'!$A$4:$A$45,0),1)*'GHGRP Production Outlier Adj'!F$1,1,IF(L219&lt;INDEX('GHGRP Production Outlier Adj'!I$4:I$45,MATCH('GHGRP Production'!$D219,'GHGRP Production Outlier Adj'!$A$4:$A$45,0),1)-INDEX('GHGRP Production Outlier Adj'!F$4:F$45,MATCH('GHGRP Production'!$D219,'GHGRP Production Outlier Adj'!$A$4:$A$45,0),1)*'GHGRP Production Outlier Adj'!F$1,1,0)),1)</f>
        <v>0</v>
      </c>
      <c r="V219" s="130">
        <f>IFERROR(IF(M219&gt;INDEX('GHGRP Production Outlier Adj'!J$4:J$45,MATCH('GHGRP Production'!$D219,'GHGRP Production Outlier Adj'!$A$4:$A$45,0),1)+INDEX('GHGRP Production Outlier Adj'!G$4:G$45,MATCH('GHGRP Production'!$D219,'GHGRP Production Outlier Adj'!$A$4:$A$45,0),1)*'GHGRP Production Outlier Adj'!G$1,1,IF(M219&lt;INDEX('GHGRP Production Outlier Adj'!J$4:J$45,MATCH('GHGRP Production'!$D219,'GHGRP Production Outlier Adj'!$A$4:$A$45,0),1)-INDEX('GHGRP Production Outlier Adj'!G$4:G$45,MATCH('GHGRP Production'!$D219,'GHGRP Production Outlier Adj'!$A$4:$A$45,0),1)*'GHGRP Production Outlier Adj'!G$1,1,0)),1)</f>
        <v>0</v>
      </c>
      <c r="W219" s="130">
        <f t="shared" si="27"/>
        <v>0</v>
      </c>
      <c r="X219" s="130">
        <f t="shared" si="28"/>
        <v>0</v>
      </c>
      <c r="Y219" s="135">
        <f t="shared" si="29"/>
        <v>2014.0800000000002</v>
      </c>
      <c r="Z219" s="135">
        <f t="shared" si="30"/>
        <v>10388398.280171501</v>
      </c>
    </row>
    <row r="220" spans="1:26" x14ac:dyDescent="0.3">
      <c r="A220" t="s">
        <v>2609</v>
      </c>
      <c r="B220" t="s">
        <v>102</v>
      </c>
      <c r="C220" s="130">
        <v>1008918</v>
      </c>
      <c r="D220" s="131" t="s">
        <v>2555</v>
      </c>
      <c r="E220" s="135">
        <v>219.45</v>
      </c>
      <c r="F220" s="135">
        <v>194.47</v>
      </c>
      <c r="G220" s="135">
        <v>0</v>
      </c>
      <c r="H220" s="136">
        <v>3740599</v>
      </c>
      <c r="I220" s="136">
        <v>2962291</v>
      </c>
      <c r="J220" s="136">
        <v>0</v>
      </c>
      <c r="K220" s="137">
        <f t="shared" si="24"/>
        <v>5.8667074444494046E-5</v>
      </c>
      <c r="L220" s="137">
        <f t="shared" si="24"/>
        <v>6.564851326220145E-5</v>
      </c>
      <c r="M220" s="137" t="str">
        <f t="shared" si="24"/>
        <v>N/A</v>
      </c>
      <c r="N220" s="136">
        <f t="shared" si="25"/>
        <v>219.45</v>
      </c>
      <c r="O220" s="136">
        <f t="shared" si="25"/>
        <v>194.47</v>
      </c>
      <c r="P220" s="136" t="str">
        <f t="shared" si="25"/>
        <v>N/A</v>
      </c>
      <c r="Q220" s="135">
        <f t="shared" si="26"/>
        <v>1</v>
      </c>
      <c r="R220" s="135">
        <f t="shared" si="26"/>
        <v>1</v>
      </c>
      <c r="S220" s="135">
        <f t="shared" si="26"/>
        <v>0</v>
      </c>
      <c r="T220" s="130">
        <f>IFERROR(IF(K220&gt;INDEX('GHGRP Production Outlier Adj'!H$4:H$45,MATCH('GHGRP Production'!$D220,'GHGRP Production Outlier Adj'!$A$4:$A$45,0),1)+INDEX('GHGRP Production Outlier Adj'!E$4:E$45,MATCH('GHGRP Production'!$D220,'GHGRP Production Outlier Adj'!$A$4:$A$45,0),1)*'GHGRP Production Outlier Adj'!E$1,1,IF(K220&lt;INDEX('GHGRP Production Outlier Adj'!H$4:H$45,MATCH('GHGRP Production'!$D220,'GHGRP Production Outlier Adj'!$A$4:$A$45,0),1)-INDEX('GHGRP Production Outlier Adj'!E$4:E$45,MATCH('GHGRP Production'!$D220,'GHGRP Production Outlier Adj'!$A$4:$A$45,0),1)*'GHGRP Production Outlier Adj'!E$1,1,0)),1)</f>
        <v>0</v>
      </c>
      <c r="U220" s="130">
        <f>IFERROR(IF(L220&gt;INDEX('GHGRP Production Outlier Adj'!I$4:I$45,MATCH('GHGRP Production'!$D220,'GHGRP Production Outlier Adj'!$A$4:$A$45,0),1)+INDEX('GHGRP Production Outlier Adj'!F$4:F$45,MATCH('GHGRP Production'!$D220,'GHGRP Production Outlier Adj'!$A$4:$A$45,0),1)*'GHGRP Production Outlier Adj'!F$1,1,IF(L220&lt;INDEX('GHGRP Production Outlier Adj'!I$4:I$45,MATCH('GHGRP Production'!$D220,'GHGRP Production Outlier Adj'!$A$4:$A$45,0),1)-INDEX('GHGRP Production Outlier Adj'!F$4:F$45,MATCH('GHGRP Production'!$D220,'GHGRP Production Outlier Adj'!$A$4:$A$45,0),1)*'GHGRP Production Outlier Adj'!F$1,1,0)),1)</f>
        <v>0</v>
      </c>
      <c r="V220" s="130">
        <f>IFERROR(IF(M220&gt;INDEX('GHGRP Production Outlier Adj'!J$4:J$45,MATCH('GHGRP Production'!$D220,'GHGRP Production Outlier Adj'!$A$4:$A$45,0),1)+INDEX('GHGRP Production Outlier Adj'!G$4:G$45,MATCH('GHGRP Production'!$D220,'GHGRP Production Outlier Adj'!$A$4:$A$45,0),1)*'GHGRP Production Outlier Adj'!G$1,1,IF(M220&lt;INDEX('GHGRP Production Outlier Adj'!J$4:J$45,MATCH('GHGRP Production'!$D220,'GHGRP Production Outlier Adj'!$A$4:$A$45,0),1)-INDEX('GHGRP Production Outlier Adj'!G$4:G$45,MATCH('GHGRP Production'!$D220,'GHGRP Production Outlier Adj'!$A$4:$A$45,0),1)*'GHGRP Production Outlier Adj'!G$1,1,0)),1)</f>
        <v>1</v>
      </c>
      <c r="W220" s="130">
        <f t="shared" si="27"/>
        <v>0</v>
      </c>
      <c r="X220" s="130">
        <f t="shared" si="28"/>
        <v>0</v>
      </c>
      <c r="Y220" s="135">
        <f t="shared" si="29"/>
        <v>194.47</v>
      </c>
      <c r="Z220" s="135">
        <f t="shared" si="30"/>
        <v>2962291</v>
      </c>
    </row>
    <row r="221" spans="1:26" x14ac:dyDescent="0.3">
      <c r="A221" t="s">
        <v>2609</v>
      </c>
      <c r="B221" t="s">
        <v>109</v>
      </c>
      <c r="C221" s="130">
        <v>1008934</v>
      </c>
      <c r="D221" s="131" t="s">
        <v>2561</v>
      </c>
      <c r="E221" s="135">
        <v>2067.52</v>
      </c>
      <c r="F221" s="135">
        <v>723.48</v>
      </c>
      <c r="G221" s="135">
        <v>0</v>
      </c>
      <c r="H221" s="136">
        <v>144064465</v>
      </c>
      <c r="I221" s="136">
        <v>116176438</v>
      </c>
      <c r="J221" s="136">
        <v>0</v>
      </c>
      <c r="K221" s="137">
        <f t="shared" si="24"/>
        <v>1.4351353055730988E-5</v>
      </c>
      <c r="L221" s="137">
        <f t="shared" si="24"/>
        <v>6.2274245316421222E-6</v>
      </c>
      <c r="M221" s="137" t="str">
        <f t="shared" si="24"/>
        <v>N/A</v>
      </c>
      <c r="N221" s="136">
        <f t="shared" si="25"/>
        <v>2067.52</v>
      </c>
      <c r="O221" s="136">
        <f t="shared" si="25"/>
        <v>723.48</v>
      </c>
      <c r="P221" s="136" t="str">
        <f t="shared" si="25"/>
        <v>N/A</v>
      </c>
      <c r="Q221" s="135">
        <f t="shared" si="26"/>
        <v>1</v>
      </c>
      <c r="R221" s="135">
        <f t="shared" si="26"/>
        <v>1</v>
      </c>
      <c r="S221" s="135">
        <f t="shared" si="26"/>
        <v>0</v>
      </c>
      <c r="T221" s="130">
        <f>IFERROR(IF(K221&gt;INDEX('GHGRP Production Outlier Adj'!H$4:H$45,MATCH('GHGRP Production'!$D221,'GHGRP Production Outlier Adj'!$A$4:$A$45,0),1)+INDEX('GHGRP Production Outlier Adj'!E$4:E$45,MATCH('GHGRP Production'!$D221,'GHGRP Production Outlier Adj'!$A$4:$A$45,0),1)*'GHGRP Production Outlier Adj'!E$1,1,IF(K221&lt;INDEX('GHGRP Production Outlier Adj'!H$4:H$45,MATCH('GHGRP Production'!$D221,'GHGRP Production Outlier Adj'!$A$4:$A$45,0),1)-INDEX('GHGRP Production Outlier Adj'!E$4:E$45,MATCH('GHGRP Production'!$D221,'GHGRP Production Outlier Adj'!$A$4:$A$45,0),1)*'GHGRP Production Outlier Adj'!E$1,1,0)),1)</f>
        <v>0</v>
      </c>
      <c r="U221" s="130">
        <f>IFERROR(IF(L221&gt;INDEX('GHGRP Production Outlier Adj'!I$4:I$45,MATCH('GHGRP Production'!$D221,'GHGRP Production Outlier Adj'!$A$4:$A$45,0),1)+INDEX('GHGRP Production Outlier Adj'!F$4:F$45,MATCH('GHGRP Production'!$D221,'GHGRP Production Outlier Adj'!$A$4:$A$45,0),1)*'GHGRP Production Outlier Adj'!F$1,1,IF(L221&lt;INDEX('GHGRP Production Outlier Adj'!I$4:I$45,MATCH('GHGRP Production'!$D221,'GHGRP Production Outlier Adj'!$A$4:$A$45,0),1)-INDEX('GHGRP Production Outlier Adj'!F$4:F$45,MATCH('GHGRP Production'!$D221,'GHGRP Production Outlier Adj'!$A$4:$A$45,0),1)*'GHGRP Production Outlier Adj'!F$1,1,0)),1)</f>
        <v>0</v>
      </c>
      <c r="V221" s="130">
        <f>IFERROR(IF(M221&gt;INDEX('GHGRP Production Outlier Adj'!J$4:J$45,MATCH('GHGRP Production'!$D221,'GHGRP Production Outlier Adj'!$A$4:$A$45,0),1)+INDEX('GHGRP Production Outlier Adj'!G$4:G$45,MATCH('GHGRP Production'!$D221,'GHGRP Production Outlier Adj'!$A$4:$A$45,0),1)*'GHGRP Production Outlier Adj'!G$1,1,IF(M221&lt;INDEX('GHGRP Production Outlier Adj'!J$4:J$45,MATCH('GHGRP Production'!$D221,'GHGRP Production Outlier Adj'!$A$4:$A$45,0),1)-INDEX('GHGRP Production Outlier Adj'!G$4:G$45,MATCH('GHGRP Production'!$D221,'GHGRP Production Outlier Adj'!$A$4:$A$45,0),1)*'GHGRP Production Outlier Adj'!G$1,1,0)),1)</f>
        <v>1</v>
      </c>
      <c r="W221" s="130">
        <f t="shared" si="27"/>
        <v>0</v>
      </c>
      <c r="X221" s="130">
        <f t="shared" si="28"/>
        <v>0</v>
      </c>
      <c r="Y221" s="135">
        <f t="shared" si="29"/>
        <v>723.48</v>
      </c>
      <c r="Z221" s="135">
        <f t="shared" si="30"/>
        <v>116176438</v>
      </c>
    </row>
    <row r="222" spans="1:26" x14ac:dyDescent="0.3">
      <c r="A222" t="s">
        <v>2609</v>
      </c>
      <c r="B222" t="s">
        <v>85</v>
      </c>
      <c r="C222" s="130">
        <v>1008936</v>
      </c>
      <c r="D222" s="131" t="s">
        <v>2559</v>
      </c>
      <c r="E222" s="135">
        <v>8773.61</v>
      </c>
      <c r="F222" s="135">
        <v>9480.1600000000017</v>
      </c>
      <c r="G222" s="135">
        <v>0</v>
      </c>
      <c r="H222" s="136">
        <v>226725820</v>
      </c>
      <c r="I222" s="136">
        <v>192742695</v>
      </c>
      <c r="J222" s="136">
        <v>0</v>
      </c>
      <c r="K222" s="137">
        <f t="shared" si="24"/>
        <v>3.869700416123757E-5</v>
      </c>
      <c r="L222" s="137">
        <f t="shared" si="24"/>
        <v>4.918557354404535E-5</v>
      </c>
      <c r="M222" s="137" t="str">
        <f t="shared" si="24"/>
        <v>N/A</v>
      </c>
      <c r="N222" s="136">
        <f t="shared" si="25"/>
        <v>8773.61</v>
      </c>
      <c r="O222" s="136">
        <f t="shared" si="25"/>
        <v>9480.1600000000017</v>
      </c>
      <c r="P222" s="136" t="str">
        <f t="shared" si="25"/>
        <v>N/A</v>
      </c>
      <c r="Q222" s="135">
        <f t="shared" si="26"/>
        <v>1</v>
      </c>
      <c r="R222" s="135">
        <f t="shared" si="26"/>
        <v>1</v>
      </c>
      <c r="S222" s="135">
        <f t="shared" si="26"/>
        <v>0</v>
      </c>
      <c r="T222" s="130">
        <f>IFERROR(IF(K222&gt;INDEX('GHGRP Production Outlier Adj'!H$4:H$45,MATCH('GHGRP Production'!$D222,'GHGRP Production Outlier Adj'!$A$4:$A$45,0),1)+INDEX('GHGRP Production Outlier Adj'!E$4:E$45,MATCH('GHGRP Production'!$D222,'GHGRP Production Outlier Adj'!$A$4:$A$45,0),1)*'GHGRP Production Outlier Adj'!E$1,1,IF(K222&lt;INDEX('GHGRP Production Outlier Adj'!H$4:H$45,MATCH('GHGRP Production'!$D222,'GHGRP Production Outlier Adj'!$A$4:$A$45,0),1)-INDEX('GHGRP Production Outlier Adj'!E$4:E$45,MATCH('GHGRP Production'!$D222,'GHGRP Production Outlier Adj'!$A$4:$A$45,0),1)*'GHGRP Production Outlier Adj'!E$1,1,0)),1)</f>
        <v>0</v>
      </c>
      <c r="U222" s="130">
        <f>IFERROR(IF(L222&gt;INDEX('GHGRP Production Outlier Adj'!I$4:I$45,MATCH('GHGRP Production'!$D222,'GHGRP Production Outlier Adj'!$A$4:$A$45,0),1)+INDEX('GHGRP Production Outlier Adj'!F$4:F$45,MATCH('GHGRP Production'!$D222,'GHGRP Production Outlier Adj'!$A$4:$A$45,0),1)*'GHGRP Production Outlier Adj'!F$1,1,IF(L222&lt;INDEX('GHGRP Production Outlier Adj'!I$4:I$45,MATCH('GHGRP Production'!$D222,'GHGRP Production Outlier Adj'!$A$4:$A$45,0),1)-INDEX('GHGRP Production Outlier Adj'!F$4:F$45,MATCH('GHGRP Production'!$D222,'GHGRP Production Outlier Adj'!$A$4:$A$45,0),1)*'GHGRP Production Outlier Adj'!F$1,1,0)),1)</f>
        <v>0</v>
      </c>
      <c r="V222" s="130">
        <f>IFERROR(IF(M222&gt;INDEX('GHGRP Production Outlier Adj'!J$4:J$45,MATCH('GHGRP Production'!$D222,'GHGRP Production Outlier Adj'!$A$4:$A$45,0),1)+INDEX('GHGRP Production Outlier Adj'!G$4:G$45,MATCH('GHGRP Production'!$D222,'GHGRP Production Outlier Adj'!$A$4:$A$45,0),1)*'GHGRP Production Outlier Adj'!G$1,1,IF(M222&lt;INDEX('GHGRP Production Outlier Adj'!J$4:J$45,MATCH('GHGRP Production'!$D222,'GHGRP Production Outlier Adj'!$A$4:$A$45,0),1)-INDEX('GHGRP Production Outlier Adj'!G$4:G$45,MATCH('GHGRP Production'!$D222,'GHGRP Production Outlier Adj'!$A$4:$A$45,0),1)*'GHGRP Production Outlier Adj'!G$1,1,0)),1)</f>
        <v>1</v>
      </c>
      <c r="W222" s="130">
        <f t="shared" si="27"/>
        <v>0</v>
      </c>
      <c r="X222" s="130">
        <f t="shared" si="28"/>
        <v>0</v>
      </c>
      <c r="Y222" s="135">
        <f t="shared" si="29"/>
        <v>9480.1600000000017</v>
      </c>
      <c r="Z222" s="135">
        <f t="shared" si="30"/>
        <v>192742695</v>
      </c>
    </row>
    <row r="223" spans="1:26" x14ac:dyDescent="0.3">
      <c r="A223" t="s">
        <v>2609</v>
      </c>
      <c r="B223" t="s">
        <v>105</v>
      </c>
      <c r="C223" s="130">
        <v>1008937</v>
      </c>
      <c r="D223" s="131" t="s">
        <v>2556</v>
      </c>
      <c r="E223" s="135">
        <v>3732.6899999999996</v>
      </c>
      <c r="F223" s="135">
        <v>3870.35</v>
      </c>
      <c r="G223" s="135">
        <v>2491.31</v>
      </c>
      <c r="H223" s="136">
        <v>148585574</v>
      </c>
      <c r="I223" s="136">
        <v>167233992</v>
      </c>
      <c r="J223" s="136">
        <v>109902346.61</v>
      </c>
      <c r="K223" s="137">
        <f t="shared" si="24"/>
        <v>2.5121483193247277E-5</v>
      </c>
      <c r="L223" s="137">
        <f t="shared" si="24"/>
        <v>2.3143321245360213E-5</v>
      </c>
      <c r="M223" s="137">
        <f t="shared" si="24"/>
        <v>2.2668396779922039E-5</v>
      </c>
      <c r="N223" s="136">
        <f t="shared" si="25"/>
        <v>3732.6899999999996</v>
      </c>
      <c r="O223" s="136">
        <f t="shared" si="25"/>
        <v>3870.35</v>
      </c>
      <c r="P223" s="136">
        <f t="shared" si="25"/>
        <v>2491.31</v>
      </c>
      <c r="Q223" s="135">
        <f t="shared" si="26"/>
        <v>1</v>
      </c>
      <c r="R223" s="135">
        <f t="shared" si="26"/>
        <v>1</v>
      </c>
      <c r="S223" s="135">
        <f t="shared" si="26"/>
        <v>1</v>
      </c>
      <c r="T223" s="130">
        <f>IFERROR(IF(K223&gt;INDEX('GHGRP Production Outlier Adj'!H$4:H$45,MATCH('GHGRP Production'!$D223,'GHGRP Production Outlier Adj'!$A$4:$A$45,0),1)+INDEX('GHGRP Production Outlier Adj'!E$4:E$45,MATCH('GHGRP Production'!$D223,'GHGRP Production Outlier Adj'!$A$4:$A$45,0),1)*'GHGRP Production Outlier Adj'!E$1,1,IF(K223&lt;INDEX('GHGRP Production Outlier Adj'!H$4:H$45,MATCH('GHGRP Production'!$D223,'GHGRP Production Outlier Adj'!$A$4:$A$45,0),1)-INDEX('GHGRP Production Outlier Adj'!E$4:E$45,MATCH('GHGRP Production'!$D223,'GHGRP Production Outlier Adj'!$A$4:$A$45,0),1)*'GHGRP Production Outlier Adj'!E$1,1,0)),1)</f>
        <v>0</v>
      </c>
      <c r="U223" s="130">
        <f>IFERROR(IF(L223&gt;INDEX('GHGRP Production Outlier Adj'!I$4:I$45,MATCH('GHGRP Production'!$D223,'GHGRP Production Outlier Adj'!$A$4:$A$45,0),1)+INDEX('GHGRP Production Outlier Adj'!F$4:F$45,MATCH('GHGRP Production'!$D223,'GHGRP Production Outlier Adj'!$A$4:$A$45,0),1)*'GHGRP Production Outlier Adj'!F$1,1,IF(L223&lt;INDEX('GHGRP Production Outlier Adj'!I$4:I$45,MATCH('GHGRP Production'!$D223,'GHGRP Production Outlier Adj'!$A$4:$A$45,0),1)-INDEX('GHGRP Production Outlier Adj'!F$4:F$45,MATCH('GHGRP Production'!$D223,'GHGRP Production Outlier Adj'!$A$4:$A$45,0),1)*'GHGRP Production Outlier Adj'!F$1,1,0)),1)</f>
        <v>0</v>
      </c>
      <c r="V223" s="130">
        <f>IFERROR(IF(M223&gt;INDEX('GHGRP Production Outlier Adj'!J$4:J$45,MATCH('GHGRP Production'!$D223,'GHGRP Production Outlier Adj'!$A$4:$A$45,0),1)+INDEX('GHGRP Production Outlier Adj'!G$4:G$45,MATCH('GHGRP Production'!$D223,'GHGRP Production Outlier Adj'!$A$4:$A$45,0),1)*'GHGRP Production Outlier Adj'!G$1,1,IF(M223&lt;INDEX('GHGRP Production Outlier Adj'!J$4:J$45,MATCH('GHGRP Production'!$D223,'GHGRP Production Outlier Adj'!$A$4:$A$45,0),1)-INDEX('GHGRP Production Outlier Adj'!G$4:G$45,MATCH('GHGRP Production'!$D223,'GHGRP Production Outlier Adj'!$A$4:$A$45,0),1)*'GHGRP Production Outlier Adj'!G$1,1,0)),1)</f>
        <v>0</v>
      </c>
      <c r="W223" s="130">
        <f t="shared" si="27"/>
        <v>0</v>
      </c>
      <c r="X223" s="130">
        <f t="shared" si="28"/>
        <v>0</v>
      </c>
      <c r="Y223" s="135">
        <f t="shared" si="29"/>
        <v>3870.35</v>
      </c>
      <c r="Z223" s="135">
        <f t="shared" si="30"/>
        <v>167233992</v>
      </c>
    </row>
    <row r="224" spans="1:26" x14ac:dyDescent="0.3">
      <c r="A224" t="s">
        <v>2609</v>
      </c>
      <c r="B224" t="s">
        <v>91</v>
      </c>
      <c r="C224" s="130">
        <v>1008942</v>
      </c>
      <c r="D224" s="131" t="s">
        <v>2558</v>
      </c>
      <c r="E224" s="135">
        <v>1121.0700000000002</v>
      </c>
      <c r="F224" s="135">
        <v>120.22</v>
      </c>
      <c r="G224" s="135">
        <v>37.4</v>
      </c>
      <c r="H224" s="136">
        <v>13797684.9</v>
      </c>
      <c r="I224" s="136">
        <v>782824898.22925901</v>
      </c>
      <c r="J224" s="136">
        <v>1355420.4332707</v>
      </c>
      <c r="K224" s="137">
        <f t="shared" si="24"/>
        <v>8.1250587190898968E-5</v>
      </c>
      <c r="L224" s="137">
        <f t="shared" si="24"/>
        <v>1.5357201881536506E-7</v>
      </c>
      <c r="M224" s="137">
        <f t="shared" si="24"/>
        <v>2.7592914406456047E-5</v>
      </c>
      <c r="N224" s="136">
        <f t="shared" si="25"/>
        <v>1121.0700000000002</v>
      </c>
      <c r="O224" s="136">
        <f t="shared" si="25"/>
        <v>120.22000000000001</v>
      </c>
      <c r="P224" s="136">
        <f t="shared" si="25"/>
        <v>37.4</v>
      </c>
      <c r="Q224" s="135">
        <f t="shared" si="26"/>
        <v>1</v>
      </c>
      <c r="R224" s="135">
        <f t="shared" si="26"/>
        <v>1</v>
      </c>
      <c r="S224" s="135">
        <f t="shared" si="26"/>
        <v>1</v>
      </c>
      <c r="T224" s="130">
        <f>IFERROR(IF(K224&gt;INDEX('GHGRP Production Outlier Adj'!H$4:H$45,MATCH('GHGRP Production'!$D224,'GHGRP Production Outlier Adj'!$A$4:$A$45,0),1)+INDEX('GHGRP Production Outlier Adj'!E$4:E$45,MATCH('GHGRP Production'!$D224,'GHGRP Production Outlier Adj'!$A$4:$A$45,0),1)*'GHGRP Production Outlier Adj'!E$1,1,IF(K224&lt;INDEX('GHGRP Production Outlier Adj'!H$4:H$45,MATCH('GHGRP Production'!$D224,'GHGRP Production Outlier Adj'!$A$4:$A$45,0),1)-INDEX('GHGRP Production Outlier Adj'!E$4:E$45,MATCH('GHGRP Production'!$D224,'GHGRP Production Outlier Adj'!$A$4:$A$45,0),1)*'GHGRP Production Outlier Adj'!E$1,1,0)),1)</f>
        <v>0</v>
      </c>
      <c r="U224" s="130">
        <f>IFERROR(IF(L224&gt;INDEX('GHGRP Production Outlier Adj'!I$4:I$45,MATCH('GHGRP Production'!$D224,'GHGRP Production Outlier Adj'!$A$4:$A$45,0),1)+INDEX('GHGRP Production Outlier Adj'!F$4:F$45,MATCH('GHGRP Production'!$D224,'GHGRP Production Outlier Adj'!$A$4:$A$45,0),1)*'GHGRP Production Outlier Adj'!F$1,1,IF(L224&lt;INDEX('GHGRP Production Outlier Adj'!I$4:I$45,MATCH('GHGRP Production'!$D224,'GHGRP Production Outlier Adj'!$A$4:$A$45,0),1)-INDEX('GHGRP Production Outlier Adj'!F$4:F$45,MATCH('GHGRP Production'!$D224,'GHGRP Production Outlier Adj'!$A$4:$A$45,0),1)*'GHGRP Production Outlier Adj'!F$1,1,0)),1)</f>
        <v>1</v>
      </c>
      <c r="V224" s="130">
        <f>IFERROR(IF(M224&gt;INDEX('GHGRP Production Outlier Adj'!J$4:J$45,MATCH('GHGRP Production'!$D224,'GHGRP Production Outlier Adj'!$A$4:$A$45,0),1)+INDEX('GHGRP Production Outlier Adj'!G$4:G$45,MATCH('GHGRP Production'!$D224,'GHGRP Production Outlier Adj'!$A$4:$A$45,0),1)*'GHGRP Production Outlier Adj'!G$1,1,IF(M224&lt;INDEX('GHGRP Production Outlier Adj'!J$4:J$45,MATCH('GHGRP Production'!$D224,'GHGRP Production Outlier Adj'!$A$4:$A$45,0),1)-INDEX('GHGRP Production Outlier Adj'!G$4:G$45,MATCH('GHGRP Production'!$D224,'GHGRP Production Outlier Adj'!$A$4:$A$45,0),1)*'GHGRP Production Outlier Adj'!G$1,1,0)),1)</f>
        <v>1</v>
      </c>
      <c r="W224" s="130">
        <f t="shared" si="27"/>
        <v>0</v>
      </c>
      <c r="X224" s="130">
        <f t="shared" si="28"/>
        <v>1</v>
      </c>
      <c r="Y224" s="135">
        <f t="shared" si="29"/>
        <v>1121.0700000000002</v>
      </c>
      <c r="Z224" s="135">
        <f t="shared" si="30"/>
        <v>13797684.9</v>
      </c>
    </row>
    <row r="225" spans="1:26" x14ac:dyDescent="0.3">
      <c r="A225" t="s">
        <v>2609</v>
      </c>
      <c r="B225" t="s">
        <v>85</v>
      </c>
      <c r="C225" s="130">
        <v>1008943</v>
      </c>
      <c r="D225" s="131" t="s">
        <v>2560</v>
      </c>
      <c r="E225" s="135">
        <v>80.510000000000005</v>
      </c>
      <c r="F225" s="135">
        <v>92.19</v>
      </c>
      <c r="G225" s="135">
        <v>70.5</v>
      </c>
      <c r="H225" s="136">
        <v>211401</v>
      </c>
      <c r="I225" s="136">
        <v>71995693.125</v>
      </c>
      <c r="J225" s="136">
        <v>193143</v>
      </c>
      <c r="K225" s="137">
        <f t="shared" si="24"/>
        <v>3.8084020416175897E-4</v>
      </c>
      <c r="L225" s="137">
        <f t="shared" si="24"/>
        <v>1.280493262839186E-6</v>
      </c>
      <c r="M225" s="137">
        <f t="shared" si="24"/>
        <v>3.650145229182523E-4</v>
      </c>
      <c r="N225" s="136">
        <f t="shared" si="25"/>
        <v>80.510000000000005</v>
      </c>
      <c r="O225" s="136">
        <f t="shared" si="25"/>
        <v>92.19</v>
      </c>
      <c r="P225" s="136">
        <f t="shared" si="25"/>
        <v>70.5</v>
      </c>
      <c r="Q225" s="135">
        <f t="shared" si="26"/>
        <v>1</v>
      </c>
      <c r="R225" s="135">
        <f t="shared" si="26"/>
        <v>1</v>
      </c>
      <c r="S225" s="135">
        <f t="shared" si="26"/>
        <v>1</v>
      </c>
      <c r="T225" s="130">
        <f>IFERROR(IF(K225&gt;INDEX('GHGRP Production Outlier Adj'!H$4:H$45,MATCH('GHGRP Production'!$D225,'GHGRP Production Outlier Adj'!$A$4:$A$45,0),1)+INDEX('GHGRP Production Outlier Adj'!E$4:E$45,MATCH('GHGRP Production'!$D225,'GHGRP Production Outlier Adj'!$A$4:$A$45,0),1)*'GHGRP Production Outlier Adj'!E$1,1,IF(K225&lt;INDEX('GHGRP Production Outlier Adj'!H$4:H$45,MATCH('GHGRP Production'!$D225,'GHGRP Production Outlier Adj'!$A$4:$A$45,0),1)-INDEX('GHGRP Production Outlier Adj'!E$4:E$45,MATCH('GHGRP Production'!$D225,'GHGRP Production Outlier Adj'!$A$4:$A$45,0),1)*'GHGRP Production Outlier Adj'!E$1,1,0)),1)</f>
        <v>0</v>
      </c>
      <c r="U225" s="130">
        <f>IFERROR(IF(L225&gt;INDEX('GHGRP Production Outlier Adj'!I$4:I$45,MATCH('GHGRP Production'!$D225,'GHGRP Production Outlier Adj'!$A$4:$A$45,0),1)+INDEX('GHGRP Production Outlier Adj'!F$4:F$45,MATCH('GHGRP Production'!$D225,'GHGRP Production Outlier Adj'!$A$4:$A$45,0),1)*'GHGRP Production Outlier Adj'!F$1,1,IF(L225&lt;INDEX('GHGRP Production Outlier Adj'!I$4:I$45,MATCH('GHGRP Production'!$D225,'GHGRP Production Outlier Adj'!$A$4:$A$45,0),1)-INDEX('GHGRP Production Outlier Adj'!F$4:F$45,MATCH('GHGRP Production'!$D225,'GHGRP Production Outlier Adj'!$A$4:$A$45,0),1)*'GHGRP Production Outlier Adj'!F$1,1,0)),1)</f>
        <v>0</v>
      </c>
      <c r="V225" s="130">
        <f>IFERROR(IF(M225&gt;INDEX('GHGRP Production Outlier Adj'!J$4:J$45,MATCH('GHGRP Production'!$D225,'GHGRP Production Outlier Adj'!$A$4:$A$45,0),1)+INDEX('GHGRP Production Outlier Adj'!G$4:G$45,MATCH('GHGRP Production'!$D225,'GHGRP Production Outlier Adj'!$A$4:$A$45,0),1)*'GHGRP Production Outlier Adj'!G$1,1,IF(M225&lt;INDEX('GHGRP Production Outlier Adj'!J$4:J$45,MATCH('GHGRP Production'!$D225,'GHGRP Production Outlier Adj'!$A$4:$A$45,0),1)-INDEX('GHGRP Production Outlier Adj'!G$4:G$45,MATCH('GHGRP Production'!$D225,'GHGRP Production Outlier Adj'!$A$4:$A$45,0),1)*'GHGRP Production Outlier Adj'!G$1,1,0)),1)</f>
        <v>0</v>
      </c>
      <c r="W225" s="130">
        <f t="shared" si="27"/>
        <v>0</v>
      </c>
      <c r="X225" s="130">
        <f t="shared" si="28"/>
        <v>0</v>
      </c>
      <c r="Y225" s="135">
        <f t="shared" si="29"/>
        <v>92.19</v>
      </c>
      <c r="Z225" s="135">
        <f t="shared" si="30"/>
        <v>71995693.125</v>
      </c>
    </row>
    <row r="226" spans="1:26" x14ac:dyDescent="0.3">
      <c r="A226" t="s">
        <v>2609</v>
      </c>
      <c r="B226" t="s">
        <v>85</v>
      </c>
      <c r="C226" s="130">
        <v>1008949</v>
      </c>
      <c r="D226" s="131" t="s">
        <v>2559</v>
      </c>
      <c r="E226" s="135">
        <v>171.35999999999999</v>
      </c>
      <c r="F226" s="135">
        <v>0</v>
      </c>
      <c r="G226" s="135">
        <v>0</v>
      </c>
      <c r="H226" s="136">
        <v>194543.9</v>
      </c>
      <c r="I226" s="136">
        <v>0</v>
      </c>
      <c r="J226" s="136">
        <v>0</v>
      </c>
      <c r="K226" s="137">
        <f t="shared" si="24"/>
        <v>8.8082946831023734E-4</v>
      </c>
      <c r="L226" s="137" t="str">
        <f t="shared" si="24"/>
        <v>N/A</v>
      </c>
      <c r="M226" s="137" t="str">
        <f t="shared" si="24"/>
        <v>N/A</v>
      </c>
      <c r="N226" s="136">
        <f t="shared" si="25"/>
        <v>171.35999999999999</v>
      </c>
      <c r="O226" s="136" t="str">
        <f t="shared" si="25"/>
        <v>N/A</v>
      </c>
      <c r="P226" s="136" t="str">
        <f t="shared" si="25"/>
        <v>N/A</v>
      </c>
      <c r="Q226" s="135">
        <f t="shared" si="26"/>
        <v>1</v>
      </c>
      <c r="R226" s="135">
        <f t="shared" si="26"/>
        <v>0</v>
      </c>
      <c r="S226" s="135">
        <f t="shared" si="26"/>
        <v>0</v>
      </c>
      <c r="T226" s="130">
        <f>IFERROR(IF(K226&gt;INDEX('GHGRP Production Outlier Adj'!H$4:H$45,MATCH('GHGRP Production'!$D226,'GHGRP Production Outlier Adj'!$A$4:$A$45,0),1)+INDEX('GHGRP Production Outlier Adj'!E$4:E$45,MATCH('GHGRP Production'!$D226,'GHGRP Production Outlier Adj'!$A$4:$A$45,0),1)*'GHGRP Production Outlier Adj'!E$1,1,IF(K226&lt;INDEX('GHGRP Production Outlier Adj'!H$4:H$45,MATCH('GHGRP Production'!$D226,'GHGRP Production Outlier Adj'!$A$4:$A$45,0),1)-INDEX('GHGRP Production Outlier Adj'!E$4:E$45,MATCH('GHGRP Production'!$D226,'GHGRP Production Outlier Adj'!$A$4:$A$45,0),1)*'GHGRP Production Outlier Adj'!E$1,1,0)),1)</f>
        <v>0</v>
      </c>
      <c r="U226" s="130">
        <f>IFERROR(IF(L226&gt;INDEX('GHGRP Production Outlier Adj'!I$4:I$45,MATCH('GHGRP Production'!$D226,'GHGRP Production Outlier Adj'!$A$4:$A$45,0),1)+INDEX('GHGRP Production Outlier Adj'!F$4:F$45,MATCH('GHGRP Production'!$D226,'GHGRP Production Outlier Adj'!$A$4:$A$45,0),1)*'GHGRP Production Outlier Adj'!F$1,1,IF(L226&lt;INDEX('GHGRP Production Outlier Adj'!I$4:I$45,MATCH('GHGRP Production'!$D226,'GHGRP Production Outlier Adj'!$A$4:$A$45,0),1)-INDEX('GHGRP Production Outlier Adj'!F$4:F$45,MATCH('GHGRP Production'!$D226,'GHGRP Production Outlier Adj'!$A$4:$A$45,0),1)*'GHGRP Production Outlier Adj'!F$1,1,0)),1)</f>
        <v>1</v>
      </c>
      <c r="V226" s="130">
        <f>IFERROR(IF(M226&gt;INDEX('GHGRP Production Outlier Adj'!J$4:J$45,MATCH('GHGRP Production'!$D226,'GHGRP Production Outlier Adj'!$A$4:$A$45,0),1)+INDEX('GHGRP Production Outlier Adj'!G$4:G$45,MATCH('GHGRP Production'!$D226,'GHGRP Production Outlier Adj'!$A$4:$A$45,0),1)*'GHGRP Production Outlier Adj'!G$1,1,IF(M226&lt;INDEX('GHGRP Production Outlier Adj'!J$4:J$45,MATCH('GHGRP Production'!$D226,'GHGRP Production Outlier Adj'!$A$4:$A$45,0),1)-INDEX('GHGRP Production Outlier Adj'!G$4:G$45,MATCH('GHGRP Production'!$D226,'GHGRP Production Outlier Adj'!$A$4:$A$45,0),1)*'GHGRP Production Outlier Adj'!G$1,1,0)),1)</f>
        <v>1</v>
      </c>
      <c r="W226" s="130">
        <f t="shared" si="27"/>
        <v>0</v>
      </c>
      <c r="X226" s="130">
        <f t="shared" si="28"/>
        <v>1</v>
      </c>
      <c r="Y226" s="135">
        <f t="shared" si="29"/>
        <v>171.35999999999999</v>
      </c>
      <c r="Z226" s="135">
        <f t="shared" si="30"/>
        <v>194543.9</v>
      </c>
    </row>
    <row r="227" spans="1:26" x14ac:dyDescent="0.3">
      <c r="A227" t="s">
        <v>2609</v>
      </c>
      <c r="B227" t="s">
        <v>73</v>
      </c>
      <c r="C227" s="130">
        <v>1008954</v>
      </c>
      <c r="D227" s="131" t="s">
        <v>2583</v>
      </c>
      <c r="E227" s="135">
        <v>2474.1200000000003</v>
      </c>
      <c r="F227" s="135">
        <v>3886.1200000000003</v>
      </c>
      <c r="G227" s="135">
        <v>1353.1599999999999</v>
      </c>
      <c r="H227" s="136">
        <v>267313571</v>
      </c>
      <c r="I227" s="136">
        <v>13338785</v>
      </c>
      <c r="J227" s="136">
        <v>77241748</v>
      </c>
      <c r="K227" s="137">
        <f t="shared" si="24"/>
        <v>9.2554971703999286E-6</v>
      </c>
      <c r="L227" s="137">
        <f t="shared" si="24"/>
        <v>2.9133987840721627E-4</v>
      </c>
      <c r="M227" s="137">
        <f t="shared" si="24"/>
        <v>1.7518505666132773E-5</v>
      </c>
      <c r="N227" s="136">
        <f t="shared" si="25"/>
        <v>2474.1200000000003</v>
      </c>
      <c r="O227" s="136">
        <f t="shared" si="25"/>
        <v>3886.1200000000003</v>
      </c>
      <c r="P227" s="136">
        <f t="shared" si="25"/>
        <v>1353.1599999999999</v>
      </c>
      <c r="Q227" s="135">
        <f t="shared" si="26"/>
        <v>1</v>
      </c>
      <c r="R227" s="135">
        <f t="shared" si="26"/>
        <v>1</v>
      </c>
      <c r="S227" s="135">
        <f t="shared" si="26"/>
        <v>1</v>
      </c>
      <c r="T227" s="130">
        <f>IFERROR(IF(K227&gt;INDEX('GHGRP Production Outlier Adj'!H$4:H$45,MATCH('GHGRP Production'!$D227,'GHGRP Production Outlier Adj'!$A$4:$A$45,0),1)+INDEX('GHGRP Production Outlier Adj'!E$4:E$45,MATCH('GHGRP Production'!$D227,'GHGRP Production Outlier Adj'!$A$4:$A$45,0),1)*'GHGRP Production Outlier Adj'!E$1,1,IF(K227&lt;INDEX('GHGRP Production Outlier Adj'!H$4:H$45,MATCH('GHGRP Production'!$D227,'GHGRP Production Outlier Adj'!$A$4:$A$45,0),1)-INDEX('GHGRP Production Outlier Adj'!E$4:E$45,MATCH('GHGRP Production'!$D227,'GHGRP Production Outlier Adj'!$A$4:$A$45,0),1)*'GHGRP Production Outlier Adj'!E$1,1,0)),1)</f>
        <v>1</v>
      </c>
      <c r="U227" s="130">
        <f>IFERROR(IF(L227&gt;INDEX('GHGRP Production Outlier Adj'!I$4:I$45,MATCH('GHGRP Production'!$D227,'GHGRP Production Outlier Adj'!$A$4:$A$45,0),1)+INDEX('GHGRP Production Outlier Adj'!F$4:F$45,MATCH('GHGRP Production'!$D227,'GHGRP Production Outlier Adj'!$A$4:$A$45,0),1)*'GHGRP Production Outlier Adj'!F$1,1,IF(L227&lt;INDEX('GHGRP Production Outlier Adj'!I$4:I$45,MATCH('GHGRP Production'!$D227,'GHGRP Production Outlier Adj'!$A$4:$A$45,0),1)-INDEX('GHGRP Production Outlier Adj'!F$4:F$45,MATCH('GHGRP Production'!$D227,'GHGRP Production Outlier Adj'!$A$4:$A$45,0),1)*'GHGRP Production Outlier Adj'!F$1,1,0)),1)</f>
        <v>0</v>
      </c>
      <c r="V227" s="130">
        <f>IFERROR(IF(M227&gt;INDEX('GHGRP Production Outlier Adj'!J$4:J$45,MATCH('GHGRP Production'!$D227,'GHGRP Production Outlier Adj'!$A$4:$A$45,0),1)+INDEX('GHGRP Production Outlier Adj'!G$4:G$45,MATCH('GHGRP Production'!$D227,'GHGRP Production Outlier Adj'!$A$4:$A$45,0),1)*'GHGRP Production Outlier Adj'!G$1,1,IF(M227&lt;INDEX('GHGRP Production Outlier Adj'!J$4:J$45,MATCH('GHGRP Production'!$D227,'GHGRP Production Outlier Adj'!$A$4:$A$45,0),1)-INDEX('GHGRP Production Outlier Adj'!G$4:G$45,MATCH('GHGRP Production'!$D227,'GHGRP Production Outlier Adj'!$A$4:$A$45,0),1)*'GHGRP Production Outlier Adj'!G$1,1,0)),1)</f>
        <v>1</v>
      </c>
      <c r="W227" s="130">
        <f t="shared" si="27"/>
        <v>0</v>
      </c>
      <c r="X227" s="130">
        <f t="shared" si="28"/>
        <v>0</v>
      </c>
      <c r="Y227" s="135">
        <f t="shared" si="29"/>
        <v>3886.1200000000003</v>
      </c>
      <c r="Z227" s="135">
        <f t="shared" si="30"/>
        <v>13338785</v>
      </c>
    </row>
    <row r="228" spans="1:26" x14ac:dyDescent="0.3">
      <c r="A228" t="s">
        <v>2609</v>
      </c>
      <c r="B228" t="s">
        <v>103</v>
      </c>
      <c r="C228" s="130">
        <v>1008956</v>
      </c>
      <c r="D228" s="131" t="s">
        <v>2566</v>
      </c>
      <c r="E228" s="135">
        <v>946.8599999999999</v>
      </c>
      <c r="F228" s="135">
        <v>483.59999999999991</v>
      </c>
      <c r="G228" s="135">
        <v>54.089999999999996</v>
      </c>
      <c r="H228" s="136">
        <v>14881917</v>
      </c>
      <c r="I228" s="136">
        <v>9294330</v>
      </c>
      <c r="J228" s="136">
        <v>3179260</v>
      </c>
      <c r="K228" s="137">
        <f t="shared" si="24"/>
        <v>6.3624867683377079E-5</v>
      </c>
      <c r="L228" s="137">
        <f t="shared" si="24"/>
        <v>5.2031722566338824E-5</v>
      </c>
      <c r="M228" s="137">
        <f t="shared" si="24"/>
        <v>1.7013393053729481E-5</v>
      </c>
      <c r="N228" s="136">
        <f t="shared" si="25"/>
        <v>946.86</v>
      </c>
      <c r="O228" s="136">
        <f t="shared" si="25"/>
        <v>483.59999999999991</v>
      </c>
      <c r="P228" s="136">
        <f t="shared" si="25"/>
        <v>54.089999999999989</v>
      </c>
      <c r="Q228" s="135">
        <f t="shared" si="26"/>
        <v>1</v>
      </c>
      <c r="R228" s="135">
        <f t="shared" si="26"/>
        <v>1</v>
      </c>
      <c r="S228" s="135">
        <f t="shared" si="26"/>
        <v>1</v>
      </c>
      <c r="T228" s="130">
        <f>IFERROR(IF(K228&gt;INDEX('GHGRP Production Outlier Adj'!H$4:H$45,MATCH('GHGRP Production'!$D228,'GHGRP Production Outlier Adj'!$A$4:$A$45,0),1)+INDEX('GHGRP Production Outlier Adj'!E$4:E$45,MATCH('GHGRP Production'!$D228,'GHGRP Production Outlier Adj'!$A$4:$A$45,0),1)*'GHGRP Production Outlier Adj'!E$1,1,IF(K228&lt;INDEX('GHGRP Production Outlier Adj'!H$4:H$45,MATCH('GHGRP Production'!$D228,'GHGRP Production Outlier Adj'!$A$4:$A$45,0),1)-INDEX('GHGRP Production Outlier Adj'!E$4:E$45,MATCH('GHGRP Production'!$D228,'GHGRP Production Outlier Adj'!$A$4:$A$45,0),1)*'GHGRP Production Outlier Adj'!E$1,1,0)),1)</f>
        <v>0</v>
      </c>
      <c r="U228" s="130">
        <f>IFERROR(IF(L228&gt;INDEX('GHGRP Production Outlier Adj'!I$4:I$45,MATCH('GHGRP Production'!$D228,'GHGRP Production Outlier Adj'!$A$4:$A$45,0),1)+INDEX('GHGRP Production Outlier Adj'!F$4:F$45,MATCH('GHGRP Production'!$D228,'GHGRP Production Outlier Adj'!$A$4:$A$45,0),1)*'GHGRP Production Outlier Adj'!F$1,1,IF(L228&lt;INDEX('GHGRP Production Outlier Adj'!I$4:I$45,MATCH('GHGRP Production'!$D228,'GHGRP Production Outlier Adj'!$A$4:$A$45,0),1)-INDEX('GHGRP Production Outlier Adj'!F$4:F$45,MATCH('GHGRP Production'!$D228,'GHGRP Production Outlier Adj'!$A$4:$A$45,0),1)*'GHGRP Production Outlier Adj'!F$1,1,0)),1)</f>
        <v>0</v>
      </c>
      <c r="V228" s="130">
        <f>IFERROR(IF(M228&gt;INDEX('GHGRP Production Outlier Adj'!J$4:J$45,MATCH('GHGRP Production'!$D228,'GHGRP Production Outlier Adj'!$A$4:$A$45,0),1)+INDEX('GHGRP Production Outlier Adj'!G$4:G$45,MATCH('GHGRP Production'!$D228,'GHGRP Production Outlier Adj'!$A$4:$A$45,0),1)*'GHGRP Production Outlier Adj'!G$1,1,IF(M228&lt;INDEX('GHGRP Production Outlier Adj'!J$4:J$45,MATCH('GHGRP Production'!$D228,'GHGRP Production Outlier Adj'!$A$4:$A$45,0),1)-INDEX('GHGRP Production Outlier Adj'!G$4:G$45,MATCH('GHGRP Production'!$D228,'GHGRP Production Outlier Adj'!$A$4:$A$45,0),1)*'GHGRP Production Outlier Adj'!G$1,1,0)),1)</f>
        <v>0</v>
      </c>
      <c r="W228" s="130">
        <f t="shared" si="27"/>
        <v>0</v>
      </c>
      <c r="X228" s="130">
        <f t="shared" si="28"/>
        <v>0</v>
      </c>
      <c r="Y228" s="135">
        <f t="shared" si="29"/>
        <v>483.59999999999991</v>
      </c>
      <c r="Z228" s="135">
        <f t="shared" si="30"/>
        <v>9294330</v>
      </c>
    </row>
    <row r="229" spans="1:26" x14ac:dyDescent="0.3">
      <c r="A229" t="s">
        <v>2609</v>
      </c>
      <c r="B229" t="s">
        <v>85</v>
      </c>
      <c r="C229" s="130">
        <v>1008957</v>
      </c>
      <c r="D229" s="131" t="s">
        <v>2560</v>
      </c>
      <c r="E229" s="135">
        <v>2910.54</v>
      </c>
      <c r="F229" s="135">
        <v>3183.9799999999996</v>
      </c>
      <c r="G229" s="135">
        <v>4078.21</v>
      </c>
      <c r="H229" s="136">
        <v>154714840.44999999</v>
      </c>
      <c r="I229" s="136">
        <v>111942379.1655</v>
      </c>
      <c r="J229" s="136">
        <v>90513121.439999998</v>
      </c>
      <c r="K229" s="137">
        <f t="shared" si="24"/>
        <v>1.8812287118252336E-5</v>
      </c>
      <c r="L229" s="137">
        <f t="shared" si="24"/>
        <v>2.8443025990118351E-5</v>
      </c>
      <c r="M229" s="137">
        <f t="shared" si="24"/>
        <v>4.505656124900514E-5</v>
      </c>
      <c r="N229" s="136">
        <f t="shared" si="25"/>
        <v>2910.54</v>
      </c>
      <c r="O229" s="136">
        <f t="shared" si="25"/>
        <v>3183.9799999999996</v>
      </c>
      <c r="P229" s="136">
        <f t="shared" si="25"/>
        <v>4078.21</v>
      </c>
      <c r="Q229" s="135">
        <f t="shared" si="26"/>
        <v>1</v>
      </c>
      <c r="R229" s="135">
        <f t="shared" si="26"/>
        <v>1</v>
      </c>
      <c r="S229" s="135">
        <f t="shared" si="26"/>
        <v>1</v>
      </c>
      <c r="T229" s="130">
        <f>IFERROR(IF(K229&gt;INDEX('GHGRP Production Outlier Adj'!H$4:H$45,MATCH('GHGRP Production'!$D229,'GHGRP Production Outlier Adj'!$A$4:$A$45,0),1)+INDEX('GHGRP Production Outlier Adj'!E$4:E$45,MATCH('GHGRP Production'!$D229,'GHGRP Production Outlier Adj'!$A$4:$A$45,0),1)*'GHGRP Production Outlier Adj'!E$1,1,IF(K229&lt;INDEX('GHGRP Production Outlier Adj'!H$4:H$45,MATCH('GHGRP Production'!$D229,'GHGRP Production Outlier Adj'!$A$4:$A$45,0),1)-INDEX('GHGRP Production Outlier Adj'!E$4:E$45,MATCH('GHGRP Production'!$D229,'GHGRP Production Outlier Adj'!$A$4:$A$45,0),1)*'GHGRP Production Outlier Adj'!E$1,1,0)),1)</f>
        <v>0</v>
      </c>
      <c r="U229" s="130">
        <f>IFERROR(IF(L229&gt;INDEX('GHGRP Production Outlier Adj'!I$4:I$45,MATCH('GHGRP Production'!$D229,'GHGRP Production Outlier Adj'!$A$4:$A$45,0),1)+INDEX('GHGRP Production Outlier Adj'!F$4:F$45,MATCH('GHGRP Production'!$D229,'GHGRP Production Outlier Adj'!$A$4:$A$45,0),1)*'GHGRP Production Outlier Adj'!F$1,1,IF(L229&lt;INDEX('GHGRP Production Outlier Adj'!I$4:I$45,MATCH('GHGRP Production'!$D229,'GHGRP Production Outlier Adj'!$A$4:$A$45,0),1)-INDEX('GHGRP Production Outlier Adj'!F$4:F$45,MATCH('GHGRP Production'!$D229,'GHGRP Production Outlier Adj'!$A$4:$A$45,0),1)*'GHGRP Production Outlier Adj'!F$1,1,0)),1)</f>
        <v>0</v>
      </c>
      <c r="V229" s="130">
        <f>IFERROR(IF(M229&gt;INDEX('GHGRP Production Outlier Adj'!J$4:J$45,MATCH('GHGRP Production'!$D229,'GHGRP Production Outlier Adj'!$A$4:$A$45,0),1)+INDEX('GHGRP Production Outlier Adj'!G$4:G$45,MATCH('GHGRP Production'!$D229,'GHGRP Production Outlier Adj'!$A$4:$A$45,0),1)*'GHGRP Production Outlier Adj'!G$1,1,IF(M229&lt;INDEX('GHGRP Production Outlier Adj'!J$4:J$45,MATCH('GHGRP Production'!$D229,'GHGRP Production Outlier Adj'!$A$4:$A$45,0),1)-INDEX('GHGRP Production Outlier Adj'!G$4:G$45,MATCH('GHGRP Production'!$D229,'GHGRP Production Outlier Adj'!$A$4:$A$45,0),1)*'GHGRP Production Outlier Adj'!G$1,1,0)),1)</f>
        <v>0</v>
      </c>
      <c r="W229" s="130">
        <f t="shared" si="27"/>
        <v>0</v>
      </c>
      <c r="X229" s="130">
        <f t="shared" si="28"/>
        <v>0</v>
      </c>
      <c r="Y229" s="135">
        <f t="shared" si="29"/>
        <v>3183.9799999999996</v>
      </c>
      <c r="Z229" s="135">
        <f t="shared" si="30"/>
        <v>111942379.1655</v>
      </c>
    </row>
    <row r="230" spans="1:26" x14ac:dyDescent="0.3">
      <c r="A230" t="s">
        <v>2609</v>
      </c>
      <c r="B230" t="s">
        <v>109</v>
      </c>
      <c r="C230" s="130">
        <v>1008958</v>
      </c>
      <c r="D230" s="131" t="s">
        <v>2561</v>
      </c>
      <c r="E230" s="135">
        <v>725.34000000000015</v>
      </c>
      <c r="F230" s="135">
        <v>775.38</v>
      </c>
      <c r="G230" s="135">
        <v>841.1099999999999</v>
      </c>
      <c r="H230" s="136">
        <v>47908588.810000002</v>
      </c>
      <c r="I230" s="136">
        <v>63586445.43</v>
      </c>
      <c r="J230" s="136">
        <v>39888592.865544498</v>
      </c>
      <c r="K230" s="137">
        <f t="shared" si="24"/>
        <v>1.5140082770473908E-5</v>
      </c>
      <c r="L230" s="137">
        <f t="shared" si="24"/>
        <v>1.219410826877542E-5</v>
      </c>
      <c r="M230" s="137">
        <f t="shared" si="24"/>
        <v>2.108647960671847E-5</v>
      </c>
      <c r="N230" s="136">
        <f t="shared" si="25"/>
        <v>725.34000000000015</v>
      </c>
      <c r="O230" s="136">
        <f t="shared" si="25"/>
        <v>775.38</v>
      </c>
      <c r="P230" s="136">
        <f t="shared" si="25"/>
        <v>841.1099999999999</v>
      </c>
      <c r="Q230" s="135">
        <f t="shared" si="26"/>
        <v>1</v>
      </c>
      <c r="R230" s="135">
        <f t="shared" si="26"/>
        <v>1</v>
      </c>
      <c r="S230" s="135">
        <f t="shared" si="26"/>
        <v>1</v>
      </c>
      <c r="T230" s="130">
        <f>IFERROR(IF(K230&gt;INDEX('GHGRP Production Outlier Adj'!H$4:H$45,MATCH('GHGRP Production'!$D230,'GHGRP Production Outlier Adj'!$A$4:$A$45,0),1)+INDEX('GHGRP Production Outlier Adj'!E$4:E$45,MATCH('GHGRP Production'!$D230,'GHGRP Production Outlier Adj'!$A$4:$A$45,0),1)*'GHGRP Production Outlier Adj'!E$1,1,IF(K230&lt;INDEX('GHGRP Production Outlier Adj'!H$4:H$45,MATCH('GHGRP Production'!$D230,'GHGRP Production Outlier Adj'!$A$4:$A$45,0),1)-INDEX('GHGRP Production Outlier Adj'!E$4:E$45,MATCH('GHGRP Production'!$D230,'GHGRP Production Outlier Adj'!$A$4:$A$45,0),1)*'GHGRP Production Outlier Adj'!E$1,1,0)),1)</f>
        <v>0</v>
      </c>
      <c r="U230" s="130">
        <f>IFERROR(IF(L230&gt;INDEX('GHGRP Production Outlier Adj'!I$4:I$45,MATCH('GHGRP Production'!$D230,'GHGRP Production Outlier Adj'!$A$4:$A$45,0),1)+INDEX('GHGRP Production Outlier Adj'!F$4:F$45,MATCH('GHGRP Production'!$D230,'GHGRP Production Outlier Adj'!$A$4:$A$45,0),1)*'GHGRP Production Outlier Adj'!F$1,1,IF(L230&lt;INDEX('GHGRP Production Outlier Adj'!I$4:I$45,MATCH('GHGRP Production'!$D230,'GHGRP Production Outlier Adj'!$A$4:$A$45,0),1)-INDEX('GHGRP Production Outlier Adj'!F$4:F$45,MATCH('GHGRP Production'!$D230,'GHGRP Production Outlier Adj'!$A$4:$A$45,0),1)*'GHGRP Production Outlier Adj'!F$1,1,0)),1)</f>
        <v>0</v>
      </c>
      <c r="V230" s="130">
        <f>IFERROR(IF(M230&gt;INDEX('GHGRP Production Outlier Adj'!J$4:J$45,MATCH('GHGRP Production'!$D230,'GHGRP Production Outlier Adj'!$A$4:$A$45,0),1)+INDEX('GHGRP Production Outlier Adj'!G$4:G$45,MATCH('GHGRP Production'!$D230,'GHGRP Production Outlier Adj'!$A$4:$A$45,0),1)*'GHGRP Production Outlier Adj'!G$1,1,IF(M230&lt;INDEX('GHGRP Production Outlier Adj'!J$4:J$45,MATCH('GHGRP Production'!$D230,'GHGRP Production Outlier Adj'!$A$4:$A$45,0),1)-INDEX('GHGRP Production Outlier Adj'!G$4:G$45,MATCH('GHGRP Production'!$D230,'GHGRP Production Outlier Adj'!$A$4:$A$45,0),1)*'GHGRP Production Outlier Adj'!G$1,1,0)),1)</f>
        <v>0</v>
      </c>
      <c r="W230" s="130">
        <f t="shared" si="27"/>
        <v>0</v>
      </c>
      <c r="X230" s="130">
        <f t="shared" si="28"/>
        <v>0</v>
      </c>
      <c r="Y230" s="135">
        <f t="shared" si="29"/>
        <v>775.38</v>
      </c>
      <c r="Z230" s="135">
        <f t="shared" si="30"/>
        <v>63586445.43</v>
      </c>
    </row>
    <row r="231" spans="1:26" x14ac:dyDescent="0.3">
      <c r="A231" t="s">
        <v>2609</v>
      </c>
      <c r="B231" t="s">
        <v>109</v>
      </c>
      <c r="C231" s="130">
        <v>1008959</v>
      </c>
      <c r="D231" s="131" t="s">
        <v>2575</v>
      </c>
      <c r="E231" s="135">
        <v>3467.71</v>
      </c>
      <c r="F231" s="135">
        <v>3481.4100000000003</v>
      </c>
      <c r="G231" s="135">
        <v>3010.4500000000003</v>
      </c>
      <c r="H231" s="136">
        <v>4130187</v>
      </c>
      <c r="I231" s="136">
        <v>3632036.12</v>
      </c>
      <c r="J231" s="136">
        <v>3025627.65</v>
      </c>
      <c r="K231" s="137">
        <f t="shared" si="24"/>
        <v>8.396012093399161E-4</v>
      </c>
      <c r="L231" s="137">
        <f t="shared" si="24"/>
        <v>9.5852846309248715E-4</v>
      </c>
      <c r="M231" s="137">
        <f t="shared" si="24"/>
        <v>9.9498363587469216E-4</v>
      </c>
      <c r="N231" s="136">
        <f t="shared" si="25"/>
        <v>3467.71</v>
      </c>
      <c r="O231" s="136">
        <f t="shared" si="25"/>
        <v>3481.4100000000003</v>
      </c>
      <c r="P231" s="136">
        <f t="shared" si="25"/>
        <v>3010.4500000000003</v>
      </c>
      <c r="Q231" s="135">
        <f t="shared" si="26"/>
        <v>1</v>
      </c>
      <c r="R231" s="135">
        <f t="shared" si="26"/>
        <v>1</v>
      </c>
      <c r="S231" s="135">
        <f t="shared" si="26"/>
        <v>1</v>
      </c>
      <c r="T231" s="130">
        <f>IFERROR(IF(K231&gt;INDEX('GHGRP Production Outlier Adj'!H$4:H$45,MATCH('GHGRP Production'!$D231,'GHGRP Production Outlier Adj'!$A$4:$A$45,0),1)+INDEX('GHGRP Production Outlier Adj'!E$4:E$45,MATCH('GHGRP Production'!$D231,'GHGRP Production Outlier Adj'!$A$4:$A$45,0),1)*'GHGRP Production Outlier Adj'!E$1,1,IF(K231&lt;INDEX('GHGRP Production Outlier Adj'!H$4:H$45,MATCH('GHGRP Production'!$D231,'GHGRP Production Outlier Adj'!$A$4:$A$45,0),1)-INDEX('GHGRP Production Outlier Adj'!E$4:E$45,MATCH('GHGRP Production'!$D231,'GHGRP Production Outlier Adj'!$A$4:$A$45,0),1)*'GHGRP Production Outlier Adj'!E$1,1,0)),1)</f>
        <v>1</v>
      </c>
      <c r="U231" s="130">
        <f>IFERROR(IF(L231&gt;INDEX('GHGRP Production Outlier Adj'!I$4:I$45,MATCH('GHGRP Production'!$D231,'GHGRP Production Outlier Adj'!$A$4:$A$45,0),1)+INDEX('GHGRP Production Outlier Adj'!F$4:F$45,MATCH('GHGRP Production'!$D231,'GHGRP Production Outlier Adj'!$A$4:$A$45,0),1)*'GHGRP Production Outlier Adj'!F$1,1,IF(L231&lt;INDEX('GHGRP Production Outlier Adj'!I$4:I$45,MATCH('GHGRP Production'!$D231,'GHGRP Production Outlier Adj'!$A$4:$A$45,0),1)-INDEX('GHGRP Production Outlier Adj'!F$4:F$45,MATCH('GHGRP Production'!$D231,'GHGRP Production Outlier Adj'!$A$4:$A$45,0),1)*'GHGRP Production Outlier Adj'!F$1,1,0)),1)</f>
        <v>0</v>
      </c>
      <c r="V231" s="130">
        <f>IFERROR(IF(M231&gt;INDEX('GHGRP Production Outlier Adj'!J$4:J$45,MATCH('GHGRP Production'!$D231,'GHGRP Production Outlier Adj'!$A$4:$A$45,0),1)+INDEX('GHGRP Production Outlier Adj'!G$4:G$45,MATCH('GHGRP Production'!$D231,'GHGRP Production Outlier Adj'!$A$4:$A$45,0),1)*'GHGRP Production Outlier Adj'!G$1,1,IF(M231&lt;INDEX('GHGRP Production Outlier Adj'!J$4:J$45,MATCH('GHGRP Production'!$D231,'GHGRP Production Outlier Adj'!$A$4:$A$45,0),1)-INDEX('GHGRP Production Outlier Adj'!G$4:G$45,MATCH('GHGRP Production'!$D231,'GHGRP Production Outlier Adj'!$A$4:$A$45,0),1)*'GHGRP Production Outlier Adj'!G$1,1,0)),1)</f>
        <v>0</v>
      </c>
      <c r="W231" s="130">
        <f t="shared" si="27"/>
        <v>0</v>
      </c>
      <c r="X231" s="130">
        <f t="shared" si="28"/>
        <v>0</v>
      </c>
      <c r="Y231" s="135">
        <f t="shared" si="29"/>
        <v>3481.4100000000003</v>
      </c>
      <c r="Z231" s="135">
        <f t="shared" si="30"/>
        <v>3632036.12</v>
      </c>
    </row>
    <row r="232" spans="1:26" x14ac:dyDescent="0.3">
      <c r="A232" t="s">
        <v>2609</v>
      </c>
      <c r="B232" t="s">
        <v>98</v>
      </c>
      <c r="C232" s="130">
        <v>1008974</v>
      </c>
      <c r="D232" s="131" t="s">
        <v>2587</v>
      </c>
      <c r="E232" s="135">
        <v>2148.21</v>
      </c>
      <c r="F232" s="135">
        <v>0</v>
      </c>
      <c r="G232" s="135">
        <v>0</v>
      </c>
      <c r="H232" s="136">
        <v>25604498</v>
      </c>
      <c r="I232" s="136">
        <v>0</v>
      </c>
      <c r="J232" s="136">
        <v>0</v>
      </c>
      <c r="K232" s="137">
        <f t="shared" si="24"/>
        <v>8.3899711683470623E-5</v>
      </c>
      <c r="L232" s="137" t="str">
        <f t="shared" si="24"/>
        <v>N/A</v>
      </c>
      <c r="M232" s="137" t="str">
        <f t="shared" si="24"/>
        <v>N/A</v>
      </c>
      <c r="N232" s="136">
        <f t="shared" si="25"/>
        <v>2148.21</v>
      </c>
      <c r="O232" s="136" t="str">
        <f t="shared" si="25"/>
        <v>N/A</v>
      </c>
      <c r="P232" s="136" t="str">
        <f t="shared" si="25"/>
        <v>N/A</v>
      </c>
      <c r="Q232" s="135">
        <f t="shared" si="26"/>
        <v>1</v>
      </c>
      <c r="R232" s="135">
        <f t="shared" si="26"/>
        <v>0</v>
      </c>
      <c r="S232" s="135">
        <f t="shared" si="26"/>
        <v>0</v>
      </c>
      <c r="T232" s="130">
        <f>IFERROR(IF(K232&gt;INDEX('GHGRP Production Outlier Adj'!H$4:H$45,MATCH('GHGRP Production'!$D232,'GHGRP Production Outlier Adj'!$A$4:$A$45,0),1)+INDEX('GHGRP Production Outlier Adj'!E$4:E$45,MATCH('GHGRP Production'!$D232,'GHGRP Production Outlier Adj'!$A$4:$A$45,0),1)*'GHGRP Production Outlier Adj'!E$1,1,IF(K232&lt;INDEX('GHGRP Production Outlier Adj'!H$4:H$45,MATCH('GHGRP Production'!$D232,'GHGRP Production Outlier Adj'!$A$4:$A$45,0),1)-INDEX('GHGRP Production Outlier Adj'!E$4:E$45,MATCH('GHGRP Production'!$D232,'GHGRP Production Outlier Adj'!$A$4:$A$45,0),1)*'GHGRP Production Outlier Adj'!E$1,1,0)),1)</f>
        <v>0</v>
      </c>
      <c r="U232" s="130">
        <f>IFERROR(IF(L232&gt;INDEX('GHGRP Production Outlier Adj'!I$4:I$45,MATCH('GHGRP Production'!$D232,'GHGRP Production Outlier Adj'!$A$4:$A$45,0),1)+INDEX('GHGRP Production Outlier Adj'!F$4:F$45,MATCH('GHGRP Production'!$D232,'GHGRP Production Outlier Adj'!$A$4:$A$45,0),1)*'GHGRP Production Outlier Adj'!F$1,1,IF(L232&lt;INDEX('GHGRP Production Outlier Adj'!I$4:I$45,MATCH('GHGRP Production'!$D232,'GHGRP Production Outlier Adj'!$A$4:$A$45,0),1)-INDEX('GHGRP Production Outlier Adj'!F$4:F$45,MATCH('GHGRP Production'!$D232,'GHGRP Production Outlier Adj'!$A$4:$A$45,0),1)*'GHGRP Production Outlier Adj'!F$1,1,0)),1)</f>
        <v>1</v>
      </c>
      <c r="V232" s="130">
        <f>IFERROR(IF(M232&gt;INDEX('GHGRP Production Outlier Adj'!J$4:J$45,MATCH('GHGRP Production'!$D232,'GHGRP Production Outlier Adj'!$A$4:$A$45,0),1)+INDEX('GHGRP Production Outlier Adj'!G$4:G$45,MATCH('GHGRP Production'!$D232,'GHGRP Production Outlier Adj'!$A$4:$A$45,0),1)*'GHGRP Production Outlier Adj'!G$1,1,IF(M232&lt;INDEX('GHGRP Production Outlier Adj'!J$4:J$45,MATCH('GHGRP Production'!$D232,'GHGRP Production Outlier Adj'!$A$4:$A$45,0),1)-INDEX('GHGRP Production Outlier Adj'!G$4:G$45,MATCH('GHGRP Production'!$D232,'GHGRP Production Outlier Adj'!$A$4:$A$45,0),1)*'GHGRP Production Outlier Adj'!G$1,1,0)),1)</f>
        <v>1</v>
      </c>
      <c r="W232" s="130">
        <f t="shared" si="27"/>
        <v>0</v>
      </c>
      <c r="X232" s="130">
        <f t="shared" si="28"/>
        <v>1</v>
      </c>
      <c r="Y232" s="135">
        <f t="shared" si="29"/>
        <v>2148.21</v>
      </c>
      <c r="Z232" s="135">
        <f t="shared" si="30"/>
        <v>25604498</v>
      </c>
    </row>
    <row r="233" spans="1:26" x14ac:dyDescent="0.3">
      <c r="A233" t="s">
        <v>2609</v>
      </c>
      <c r="B233" t="s">
        <v>103</v>
      </c>
      <c r="C233" s="130">
        <v>1008976</v>
      </c>
      <c r="D233" s="131" t="s">
        <v>2564</v>
      </c>
      <c r="E233" s="135">
        <v>5360.74</v>
      </c>
      <c r="F233" s="135">
        <v>1599.7600000000002</v>
      </c>
      <c r="G233" s="135">
        <v>1756.5</v>
      </c>
      <c r="H233" s="136">
        <v>20047124.800000001</v>
      </c>
      <c r="I233" s="136">
        <v>15241393.800000001</v>
      </c>
      <c r="J233" s="136">
        <v>13248288.699999999</v>
      </c>
      <c r="K233" s="137">
        <f t="shared" si="24"/>
        <v>2.6740692510678635E-4</v>
      </c>
      <c r="L233" s="137">
        <f t="shared" si="24"/>
        <v>1.0496152917458245E-4</v>
      </c>
      <c r="M233" s="137">
        <f t="shared" si="24"/>
        <v>1.3258316147654603E-4</v>
      </c>
      <c r="N233" s="136">
        <f t="shared" si="25"/>
        <v>5360.74</v>
      </c>
      <c r="O233" s="136">
        <f t="shared" si="25"/>
        <v>1599.7600000000002</v>
      </c>
      <c r="P233" s="136">
        <f t="shared" si="25"/>
        <v>1756.5</v>
      </c>
      <c r="Q233" s="135">
        <f t="shared" si="26"/>
        <v>1</v>
      </c>
      <c r="R233" s="135">
        <f t="shared" si="26"/>
        <v>1</v>
      </c>
      <c r="S233" s="135">
        <f t="shared" si="26"/>
        <v>1</v>
      </c>
      <c r="T233" s="130">
        <f>IFERROR(IF(K233&gt;INDEX('GHGRP Production Outlier Adj'!H$4:H$45,MATCH('GHGRP Production'!$D233,'GHGRP Production Outlier Adj'!$A$4:$A$45,0),1)+INDEX('GHGRP Production Outlier Adj'!E$4:E$45,MATCH('GHGRP Production'!$D233,'GHGRP Production Outlier Adj'!$A$4:$A$45,0),1)*'GHGRP Production Outlier Adj'!E$1,1,IF(K233&lt;INDEX('GHGRP Production Outlier Adj'!H$4:H$45,MATCH('GHGRP Production'!$D233,'GHGRP Production Outlier Adj'!$A$4:$A$45,0),1)-INDEX('GHGRP Production Outlier Adj'!E$4:E$45,MATCH('GHGRP Production'!$D233,'GHGRP Production Outlier Adj'!$A$4:$A$45,0),1)*'GHGRP Production Outlier Adj'!E$1,1,0)),1)</f>
        <v>1</v>
      </c>
      <c r="U233" s="130">
        <f>IFERROR(IF(L233&gt;INDEX('GHGRP Production Outlier Adj'!I$4:I$45,MATCH('GHGRP Production'!$D233,'GHGRP Production Outlier Adj'!$A$4:$A$45,0),1)+INDEX('GHGRP Production Outlier Adj'!F$4:F$45,MATCH('GHGRP Production'!$D233,'GHGRP Production Outlier Adj'!$A$4:$A$45,0),1)*'GHGRP Production Outlier Adj'!F$1,1,IF(L233&lt;INDEX('GHGRP Production Outlier Adj'!I$4:I$45,MATCH('GHGRP Production'!$D233,'GHGRP Production Outlier Adj'!$A$4:$A$45,0),1)-INDEX('GHGRP Production Outlier Adj'!F$4:F$45,MATCH('GHGRP Production'!$D233,'GHGRP Production Outlier Adj'!$A$4:$A$45,0),1)*'GHGRP Production Outlier Adj'!F$1,1,0)),1)</f>
        <v>0</v>
      </c>
      <c r="V233" s="130">
        <f>IFERROR(IF(M233&gt;INDEX('GHGRP Production Outlier Adj'!J$4:J$45,MATCH('GHGRP Production'!$D233,'GHGRP Production Outlier Adj'!$A$4:$A$45,0),1)+INDEX('GHGRP Production Outlier Adj'!G$4:G$45,MATCH('GHGRP Production'!$D233,'GHGRP Production Outlier Adj'!$A$4:$A$45,0),1)*'GHGRP Production Outlier Adj'!G$1,1,IF(M233&lt;INDEX('GHGRP Production Outlier Adj'!J$4:J$45,MATCH('GHGRP Production'!$D233,'GHGRP Production Outlier Adj'!$A$4:$A$45,0),1)-INDEX('GHGRP Production Outlier Adj'!G$4:G$45,MATCH('GHGRP Production'!$D233,'GHGRP Production Outlier Adj'!$A$4:$A$45,0),1)*'GHGRP Production Outlier Adj'!G$1,1,0)),1)</f>
        <v>0</v>
      </c>
      <c r="W233" s="130">
        <f t="shared" si="27"/>
        <v>0</v>
      </c>
      <c r="X233" s="130">
        <f t="shared" si="28"/>
        <v>0</v>
      </c>
      <c r="Y233" s="135">
        <f t="shared" si="29"/>
        <v>1599.7600000000002</v>
      </c>
      <c r="Z233" s="135">
        <f t="shared" si="30"/>
        <v>15241393.800000001</v>
      </c>
    </row>
    <row r="234" spans="1:26" x14ac:dyDescent="0.3">
      <c r="A234" t="s">
        <v>2609</v>
      </c>
      <c r="B234" t="s">
        <v>109</v>
      </c>
      <c r="C234" s="130">
        <v>1008977</v>
      </c>
      <c r="D234" s="131" t="s">
        <v>2573</v>
      </c>
      <c r="E234" s="135">
        <v>13952.14</v>
      </c>
      <c r="F234" s="135">
        <v>5149.54</v>
      </c>
      <c r="G234" s="135">
        <v>5520.5400000000009</v>
      </c>
      <c r="H234" s="136">
        <v>71504787.5</v>
      </c>
      <c r="I234" s="136">
        <v>58366910.100000001</v>
      </c>
      <c r="J234" s="136">
        <v>52043582.200000003</v>
      </c>
      <c r="K234" s="137">
        <f t="shared" si="24"/>
        <v>1.9512176020381852E-4</v>
      </c>
      <c r="L234" s="137">
        <f t="shared" si="24"/>
        <v>8.8227044933118703E-5</v>
      </c>
      <c r="M234" s="137">
        <f t="shared" si="24"/>
        <v>1.0607532699776382E-4</v>
      </c>
      <c r="N234" s="136">
        <f t="shared" si="25"/>
        <v>13952.14</v>
      </c>
      <c r="O234" s="136">
        <f t="shared" si="25"/>
        <v>5149.54</v>
      </c>
      <c r="P234" s="136">
        <f t="shared" si="25"/>
        <v>5520.5400000000009</v>
      </c>
      <c r="Q234" s="135">
        <f t="shared" si="26"/>
        <v>1</v>
      </c>
      <c r="R234" s="135">
        <f t="shared" si="26"/>
        <v>1</v>
      </c>
      <c r="S234" s="135">
        <f t="shared" si="26"/>
        <v>1</v>
      </c>
      <c r="T234" s="130">
        <f>IFERROR(IF(K234&gt;INDEX('GHGRP Production Outlier Adj'!H$4:H$45,MATCH('GHGRP Production'!$D234,'GHGRP Production Outlier Adj'!$A$4:$A$45,0),1)+INDEX('GHGRP Production Outlier Adj'!E$4:E$45,MATCH('GHGRP Production'!$D234,'GHGRP Production Outlier Adj'!$A$4:$A$45,0),1)*'GHGRP Production Outlier Adj'!E$1,1,IF(K234&lt;INDEX('GHGRP Production Outlier Adj'!H$4:H$45,MATCH('GHGRP Production'!$D234,'GHGRP Production Outlier Adj'!$A$4:$A$45,0),1)-INDEX('GHGRP Production Outlier Adj'!E$4:E$45,MATCH('GHGRP Production'!$D234,'GHGRP Production Outlier Adj'!$A$4:$A$45,0),1)*'GHGRP Production Outlier Adj'!E$1,1,0)),1)</f>
        <v>0</v>
      </c>
      <c r="U234" s="130">
        <f>IFERROR(IF(L234&gt;INDEX('GHGRP Production Outlier Adj'!I$4:I$45,MATCH('GHGRP Production'!$D234,'GHGRP Production Outlier Adj'!$A$4:$A$45,0),1)+INDEX('GHGRP Production Outlier Adj'!F$4:F$45,MATCH('GHGRP Production'!$D234,'GHGRP Production Outlier Adj'!$A$4:$A$45,0),1)*'GHGRP Production Outlier Adj'!F$1,1,IF(L234&lt;INDEX('GHGRP Production Outlier Adj'!I$4:I$45,MATCH('GHGRP Production'!$D234,'GHGRP Production Outlier Adj'!$A$4:$A$45,0),1)-INDEX('GHGRP Production Outlier Adj'!F$4:F$45,MATCH('GHGRP Production'!$D234,'GHGRP Production Outlier Adj'!$A$4:$A$45,0),1)*'GHGRP Production Outlier Adj'!F$1,1,0)),1)</f>
        <v>0</v>
      </c>
      <c r="V234" s="130">
        <f>IFERROR(IF(M234&gt;INDEX('GHGRP Production Outlier Adj'!J$4:J$45,MATCH('GHGRP Production'!$D234,'GHGRP Production Outlier Adj'!$A$4:$A$45,0),1)+INDEX('GHGRP Production Outlier Adj'!G$4:G$45,MATCH('GHGRP Production'!$D234,'GHGRP Production Outlier Adj'!$A$4:$A$45,0),1)*'GHGRP Production Outlier Adj'!G$1,1,IF(M234&lt;INDEX('GHGRP Production Outlier Adj'!J$4:J$45,MATCH('GHGRP Production'!$D234,'GHGRP Production Outlier Adj'!$A$4:$A$45,0),1)-INDEX('GHGRP Production Outlier Adj'!G$4:G$45,MATCH('GHGRP Production'!$D234,'GHGRP Production Outlier Adj'!$A$4:$A$45,0),1)*'GHGRP Production Outlier Adj'!G$1,1,0)),1)</f>
        <v>0</v>
      </c>
      <c r="W234" s="130">
        <f t="shared" si="27"/>
        <v>0</v>
      </c>
      <c r="X234" s="130">
        <f t="shared" si="28"/>
        <v>0</v>
      </c>
      <c r="Y234" s="135">
        <f t="shared" si="29"/>
        <v>5149.54</v>
      </c>
      <c r="Z234" s="135">
        <f t="shared" si="30"/>
        <v>58366910.100000001</v>
      </c>
    </row>
    <row r="235" spans="1:26" x14ac:dyDescent="0.3">
      <c r="A235" t="s">
        <v>2609</v>
      </c>
      <c r="B235" t="s">
        <v>109</v>
      </c>
      <c r="C235" s="130">
        <v>1008978</v>
      </c>
      <c r="D235" s="131" t="s">
        <v>2574</v>
      </c>
      <c r="E235" s="135">
        <v>1428.3799999999999</v>
      </c>
      <c r="F235" s="135">
        <v>305.27999999999997</v>
      </c>
      <c r="G235" s="135">
        <v>0</v>
      </c>
      <c r="H235" s="136">
        <v>1865050.1</v>
      </c>
      <c r="I235" s="136">
        <v>1337016.1000000001</v>
      </c>
      <c r="J235" s="136">
        <v>0</v>
      </c>
      <c r="K235" s="137">
        <f t="shared" si="24"/>
        <v>7.6586682577588661E-4</v>
      </c>
      <c r="L235" s="137">
        <f t="shared" si="24"/>
        <v>2.2832933724582669E-4</v>
      </c>
      <c r="M235" s="137" t="str">
        <f t="shared" si="24"/>
        <v>N/A</v>
      </c>
      <c r="N235" s="136">
        <f t="shared" si="25"/>
        <v>1428.3799999999999</v>
      </c>
      <c r="O235" s="136">
        <f t="shared" si="25"/>
        <v>305.27999999999997</v>
      </c>
      <c r="P235" s="136" t="str">
        <f t="shared" si="25"/>
        <v>N/A</v>
      </c>
      <c r="Q235" s="135">
        <f t="shared" si="26"/>
        <v>1</v>
      </c>
      <c r="R235" s="135">
        <f t="shared" si="26"/>
        <v>1</v>
      </c>
      <c r="S235" s="135">
        <f t="shared" si="26"/>
        <v>0</v>
      </c>
      <c r="T235" s="130">
        <f>IFERROR(IF(K235&gt;INDEX('GHGRP Production Outlier Adj'!H$4:H$45,MATCH('GHGRP Production'!$D235,'GHGRP Production Outlier Adj'!$A$4:$A$45,0),1)+INDEX('GHGRP Production Outlier Adj'!E$4:E$45,MATCH('GHGRP Production'!$D235,'GHGRP Production Outlier Adj'!$A$4:$A$45,0),1)*'GHGRP Production Outlier Adj'!E$1,1,IF(K235&lt;INDEX('GHGRP Production Outlier Adj'!H$4:H$45,MATCH('GHGRP Production'!$D235,'GHGRP Production Outlier Adj'!$A$4:$A$45,0),1)-INDEX('GHGRP Production Outlier Adj'!E$4:E$45,MATCH('GHGRP Production'!$D235,'GHGRP Production Outlier Adj'!$A$4:$A$45,0),1)*'GHGRP Production Outlier Adj'!E$1,1,0)),1)</f>
        <v>0</v>
      </c>
      <c r="U235" s="130">
        <f>IFERROR(IF(L235&gt;INDEX('GHGRP Production Outlier Adj'!I$4:I$45,MATCH('GHGRP Production'!$D235,'GHGRP Production Outlier Adj'!$A$4:$A$45,0),1)+INDEX('GHGRP Production Outlier Adj'!F$4:F$45,MATCH('GHGRP Production'!$D235,'GHGRP Production Outlier Adj'!$A$4:$A$45,0),1)*'GHGRP Production Outlier Adj'!F$1,1,IF(L235&lt;INDEX('GHGRP Production Outlier Adj'!I$4:I$45,MATCH('GHGRP Production'!$D235,'GHGRP Production Outlier Adj'!$A$4:$A$45,0),1)-INDEX('GHGRP Production Outlier Adj'!F$4:F$45,MATCH('GHGRP Production'!$D235,'GHGRP Production Outlier Adj'!$A$4:$A$45,0),1)*'GHGRP Production Outlier Adj'!F$1,1,0)),1)</f>
        <v>0</v>
      </c>
      <c r="V235" s="130">
        <f>IFERROR(IF(M235&gt;INDEX('GHGRP Production Outlier Adj'!J$4:J$45,MATCH('GHGRP Production'!$D235,'GHGRP Production Outlier Adj'!$A$4:$A$45,0),1)+INDEX('GHGRP Production Outlier Adj'!G$4:G$45,MATCH('GHGRP Production'!$D235,'GHGRP Production Outlier Adj'!$A$4:$A$45,0),1)*'GHGRP Production Outlier Adj'!G$1,1,IF(M235&lt;INDEX('GHGRP Production Outlier Adj'!J$4:J$45,MATCH('GHGRP Production'!$D235,'GHGRP Production Outlier Adj'!$A$4:$A$45,0),1)-INDEX('GHGRP Production Outlier Adj'!G$4:G$45,MATCH('GHGRP Production'!$D235,'GHGRP Production Outlier Adj'!$A$4:$A$45,0),1)*'GHGRP Production Outlier Adj'!G$1,1,0)),1)</f>
        <v>1</v>
      </c>
      <c r="W235" s="130">
        <f t="shared" si="27"/>
        <v>0</v>
      </c>
      <c r="X235" s="130">
        <f t="shared" si="28"/>
        <v>0</v>
      </c>
      <c r="Y235" s="135">
        <f t="shared" si="29"/>
        <v>305.27999999999997</v>
      </c>
      <c r="Z235" s="135">
        <f t="shared" si="30"/>
        <v>1337016.1000000001</v>
      </c>
    </row>
    <row r="236" spans="1:26" x14ac:dyDescent="0.3">
      <c r="A236" t="s">
        <v>2609</v>
      </c>
      <c r="B236" t="s">
        <v>73</v>
      </c>
      <c r="C236" s="130">
        <v>1008979</v>
      </c>
      <c r="D236" s="131" t="s">
        <v>2584</v>
      </c>
      <c r="E236" s="135">
        <v>720.01</v>
      </c>
      <c r="F236" s="135">
        <v>162.91</v>
      </c>
      <c r="G236" s="135">
        <v>288.68999999999994</v>
      </c>
      <c r="H236" s="136">
        <v>2593588.5</v>
      </c>
      <c r="I236" s="136">
        <v>2573516.389</v>
      </c>
      <c r="J236" s="136">
        <v>3981142.9</v>
      </c>
      <c r="K236" s="137">
        <f t="shared" si="24"/>
        <v>2.7761150236438819E-4</v>
      </c>
      <c r="L236" s="137">
        <f t="shared" si="24"/>
        <v>6.3302491756542684E-5</v>
      </c>
      <c r="M236" s="137">
        <f t="shared" si="24"/>
        <v>7.2514352599601471E-5</v>
      </c>
      <c r="N236" s="136">
        <f t="shared" si="25"/>
        <v>720.01</v>
      </c>
      <c r="O236" s="136">
        <f t="shared" si="25"/>
        <v>162.91</v>
      </c>
      <c r="P236" s="136">
        <f t="shared" si="25"/>
        <v>288.68999999999994</v>
      </c>
      <c r="Q236" s="135">
        <f t="shared" si="26"/>
        <v>1</v>
      </c>
      <c r="R236" s="135">
        <f t="shared" si="26"/>
        <v>1</v>
      </c>
      <c r="S236" s="135">
        <f t="shared" si="26"/>
        <v>1</v>
      </c>
      <c r="T236" s="130">
        <f>IFERROR(IF(K236&gt;INDEX('GHGRP Production Outlier Adj'!H$4:H$45,MATCH('GHGRP Production'!$D236,'GHGRP Production Outlier Adj'!$A$4:$A$45,0),1)+INDEX('GHGRP Production Outlier Adj'!E$4:E$45,MATCH('GHGRP Production'!$D236,'GHGRP Production Outlier Adj'!$A$4:$A$45,0),1)*'GHGRP Production Outlier Adj'!E$1,1,IF(K236&lt;INDEX('GHGRP Production Outlier Adj'!H$4:H$45,MATCH('GHGRP Production'!$D236,'GHGRP Production Outlier Adj'!$A$4:$A$45,0),1)-INDEX('GHGRP Production Outlier Adj'!E$4:E$45,MATCH('GHGRP Production'!$D236,'GHGRP Production Outlier Adj'!$A$4:$A$45,0),1)*'GHGRP Production Outlier Adj'!E$1,1,0)),1)</f>
        <v>0</v>
      </c>
      <c r="U236" s="130">
        <f>IFERROR(IF(L236&gt;INDEX('GHGRP Production Outlier Adj'!I$4:I$45,MATCH('GHGRP Production'!$D236,'GHGRP Production Outlier Adj'!$A$4:$A$45,0),1)+INDEX('GHGRP Production Outlier Adj'!F$4:F$45,MATCH('GHGRP Production'!$D236,'GHGRP Production Outlier Adj'!$A$4:$A$45,0),1)*'GHGRP Production Outlier Adj'!F$1,1,IF(L236&lt;INDEX('GHGRP Production Outlier Adj'!I$4:I$45,MATCH('GHGRP Production'!$D236,'GHGRP Production Outlier Adj'!$A$4:$A$45,0),1)-INDEX('GHGRP Production Outlier Adj'!F$4:F$45,MATCH('GHGRP Production'!$D236,'GHGRP Production Outlier Adj'!$A$4:$A$45,0),1)*'GHGRP Production Outlier Adj'!F$1,1,0)),1)</f>
        <v>0</v>
      </c>
      <c r="V236" s="130">
        <f>IFERROR(IF(M236&gt;INDEX('GHGRP Production Outlier Adj'!J$4:J$45,MATCH('GHGRP Production'!$D236,'GHGRP Production Outlier Adj'!$A$4:$A$45,0),1)+INDEX('GHGRP Production Outlier Adj'!G$4:G$45,MATCH('GHGRP Production'!$D236,'GHGRP Production Outlier Adj'!$A$4:$A$45,0),1)*'GHGRP Production Outlier Adj'!G$1,1,IF(M236&lt;INDEX('GHGRP Production Outlier Adj'!J$4:J$45,MATCH('GHGRP Production'!$D236,'GHGRP Production Outlier Adj'!$A$4:$A$45,0),1)-INDEX('GHGRP Production Outlier Adj'!G$4:G$45,MATCH('GHGRP Production'!$D236,'GHGRP Production Outlier Adj'!$A$4:$A$45,0),1)*'GHGRP Production Outlier Adj'!G$1,1,0)),1)</f>
        <v>0</v>
      </c>
      <c r="W236" s="130">
        <f t="shared" si="27"/>
        <v>0</v>
      </c>
      <c r="X236" s="130">
        <f t="shared" si="28"/>
        <v>0</v>
      </c>
      <c r="Y236" s="135">
        <f t="shared" si="29"/>
        <v>162.91</v>
      </c>
      <c r="Z236" s="135">
        <f t="shared" si="30"/>
        <v>2573516.389</v>
      </c>
    </row>
    <row r="237" spans="1:26" x14ac:dyDescent="0.3">
      <c r="A237" t="s">
        <v>2609</v>
      </c>
      <c r="B237" t="s">
        <v>101</v>
      </c>
      <c r="C237" s="130">
        <v>1008980</v>
      </c>
      <c r="D237" s="131" t="s">
        <v>2570</v>
      </c>
      <c r="E237" s="135">
        <v>1722.6</v>
      </c>
      <c r="F237" s="135">
        <v>1590.63</v>
      </c>
      <c r="G237" s="135">
        <v>1231.02</v>
      </c>
      <c r="H237" s="136">
        <v>21173314</v>
      </c>
      <c r="I237" s="136">
        <v>20343952.199999999</v>
      </c>
      <c r="J237" s="136">
        <v>27128947.199999999</v>
      </c>
      <c r="K237" s="137">
        <f t="shared" si="24"/>
        <v>8.1357127183774811E-5</v>
      </c>
      <c r="L237" s="137">
        <f t="shared" si="24"/>
        <v>7.8186872656926524E-5</v>
      </c>
      <c r="M237" s="137">
        <f t="shared" si="24"/>
        <v>4.5376622650509637E-5</v>
      </c>
      <c r="N237" s="136">
        <f t="shared" si="25"/>
        <v>1722.5999999999997</v>
      </c>
      <c r="O237" s="136">
        <f t="shared" si="25"/>
        <v>1590.63</v>
      </c>
      <c r="P237" s="136">
        <f t="shared" si="25"/>
        <v>1231.02</v>
      </c>
      <c r="Q237" s="135">
        <f t="shared" si="26"/>
        <v>1</v>
      </c>
      <c r="R237" s="135">
        <f t="shared" si="26"/>
        <v>1</v>
      </c>
      <c r="S237" s="135">
        <f t="shared" si="26"/>
        <v>1</v>
      </c>
      <c r="T237" s="130">
        <f>IFERROR(IF(K237&gt;INDEX('GHGRP Production Outlier Adj'!H$4:H$45,MATCH('GHGRP Production'!$D237,'GHGRP Production Outlier Adj'!$A$4:$A$45,0),1)+INDEX('GHGRP Production Outlier Adj'!E$4:E$45,MATCH('GHGRP Production'!$D237,'GHGRP Production Outlier Adj'!$A$4:$A$45,0),1)*'GHGRP Production Outlier Adj'!E$1,1,IF(K237&lt;INDEX('GHGRP Production Outlier Adj'!H$4:H$45,MATCH('GHGRP Production'!$D237,'GHGRP Production Outlier Adj'!$A$4:$A$45,0),1)-INDEX('GHGRP Production Outlier Adj'!E$4:E$45,MATCH('GHGRP Production'!$D237,'GHGRP Production Outlier Adj'!$A$4:$A$45,0),1)*'GHGRP Production Outlier Adj'!E$1,1,0)),1)</f>
        <v>0</v>
      </c>
      <c r="U237" s="130">
        <f>IFERROR(IF(L237&gt;INDEX('GHGRP Production Outlier Adj'!I$4:I$45,MATCH('GHGRP Production'!$D237,'GHGRP Production Outlier Adj'!$A$4:$A$45,0),1)+INDEX('GHGRP Production Outlier Adj'!F$4:F$45,MATCH('GHGRP Production'!$D237,'GHGRP Production Outlier Adj'!$A$4:$A$45,0),1)*'GHGRP Production Outlier Adj'!F$1,1,IF(L237&lt;INDEX('GHGRP Production Outlier Adj'!I$4:I$45,MATCH('GHGRP Production'!$D237,'GHGRP Production Outlier Adj'!$A$4:$A$45,0),1)-INDEX('GHGRP Production Outlier Adj'!F$4:F$45,MATCH('GHGRP Production'!$D237,'GHGRP Production Outlier Adj'!$A$4:$A$45,0),1)*'GHGRP Production Outlier Adj'!F$1,1,0)),1)</f>
        <v>0</v>
      </c>
      <c r="V237" s="130">
        <f>IFERROR(IF(M237&gt;INDEX('GHGRP Production Outlier Adj'!J$4:J$45,MATCH('GHGRP Production'!$D237,'GHGRP Production Outlier Adj'!$A$4:$A$45,0),1)+INDEX('GHGRP Production Outlier Adj'!G$4:G$45,MATCH('GHGRP Production'!$D237,'GHGRP Production Outlier Adj'!$A$4:$A$45,0),1)*'GHGRP Production Outlier Adj'!G$1,1,IF(M237&lt;INDEX('GHGRP Production Outlier Adj'!J$4:J$45,MATCH('GHGRP Production'!$D237,'GHGRP Production Outlier Adj'!$A$4:$A$45,0),1)-INDEX('GHGRP Production Outlier Adj'!G$4:G$45,MATCH('GHGRP Production'!$D237,'GHGRP Production Outlier Adj'!$A$4:$A$45,0),1)*'GHGRP Production Outlier Adj'!G$1,1,0)),1)</f>
        <v>0</v>
      </c>
      <c r="W237" s="130">
        <f t="shared" si="27"/>
        <v>0</v>
      </c>
      <c r="X237" s="130">
        <f t="shared" si="28"/>
        <v>0</v>
      </c>
      <c r="Y237" s="135">
        <f t="shared" si="29"/>
        <v>1590.63</v>
      </c>
      <c r="Z237" s="135">
        <f t="shared" si="30"/>
        <v>20343952.199999999</v>
      </c>
    </row>
    <row r="238" spans="1:26" x14ac:dyDescent="0.3">
      <c r="A238" t="s">
        <v>2609</v>
      </c>
      <c r="B238" t="s">
        <v>98</v>
      </c>
      <c r="C238" s="130">
        <v>1008982</v>
      </c>
      <c r="D238" s="131" t="s">
        <v>2587</v>
      </c>
      <c r="E238" s="135">
        <v>4274.1100000000006</v>
      </c>
      <c r="F238" s="135">
        <v>4535.8500000000004</v>
      </c>
      <c r="G238" s="135">
        <v>772.55000000000007</v>
      </c>
      <c r="H238" s="136">
        <v>12955547.689999999</v>
      </c>
      <c r="I238" s="136">
        <v>54315757.329999998</v>
      </c>
      <c r="J238" s="136">
        <v>20050438.550000001</v>
      </c>
      <c r="K238" s="137">
        <f t="shared" si="24"/>
        <v>3.2990577490591604E-4</v>
      </c>
      <c r="L238" s="137">
        <f t="shared" si="24"/>
        <v>8.3508915699031101E-5</v>
      </c>
      <c r="M238" s="137">
        <f t="shared" si="24"/>
        <v>3.8530329302946841E-5</v>
      </c>
      <c r="N238" s="136">
        <f t="shared" si="25"/>
        <v>4274.1100000000006</v>
      </c>
      <c r="O238" s="136">
        <f t="shared" si="25"/>
        <v>4535.8500000000004</v>
      </c>
      <c r="P238" s="136">
        <f t="shared" si="25"/>
        <v>772.55</v>
      </c>
      <c r="Q238" s="135">
        <f t="shared" si="26"/>
        <v>1</v>
      </c>
      <c r="R238" s="135">
        <f t="shared" si="26"/>
        <v>1</v>
      </c>
      <c r="S238" s="135">
        <f t="shared" si="26"/>
        <v>1</v>
      </c>
      <c r="T238" s="130">
        <f>IFERROR(IF(K238&gt;INDEX('GHGRP Production Outlier Adj'!H$4:H$45,MATCH('GHGRP Production'!$D238,'GHGRP Production Outlier Adj'!$A$4:$A$45,0),1)+INDEX('GHGRP Production Outlier Adj'!E$4:E$45,MATCH('GHGRP Production'!$D238,'GHGRP Production Outlier Adj'!$A$4:$A$45,0),1)*'GHGRP Production Outlier Adj'!E$1,1,IF(K238&lt;INDEX('GHGRP Production Outlier Adj'!H$4:H$45,MATCH('GHGRP Production'!$D238,'GHGRP Production Outlier Adj'!$A$4:$A$45,0),1)-INDEX('GHGRP Production Outlier Adj'!E$4:E$45,MATCH('GHGRP Production'!$D238,'GHGRP Production Outlier Adj'!$A$4:$A$45,0),1)*'GHGRP Production Outlier Adj'!E$1,1,0)),1)</f>
        <v>0</v>
      </c>
      <c r="U238" s="130">
        <f>IFERROR(IF(L238&gt;INDEX('GHGRP Production Outlier Adj'!I$4:I$45,MATCH('GHGRP Production'!$D238,'GHGRP Production Outlier Adj'!$A$4:$A$45,0),1)+INDEX('GHGRP Production Outlier Adj'!F$4:F$45,MATCH('GHGRP Production'!$D238,'GHGRP Production Outlier Adj'!$A$4:$A$45,0),1)*'GHGRP Production Outlier Adj'!F$1,1,IF(L238&lt;INDEX('GHGRP Production Outlier Adj'!I$4:I$45,MATCH('GHGRP Production'!$D238,'GHGRP Production Outlier Adj'!$A$4:$A$45,0),1)-INDEX('GHGRP Production Outlier Adj'!F$4:F$45,MATCH('GHGRP Production'!$D238,'GHGRP Production Outlier Adj'!$A$4:$A$45,0),1)*'GHGRP Production Outlier Adj'!F$1,1,0)),1)</f>
        <v>0</v>
      </c>
      <c r="V238" s="130">
        <f>IFERROR(IF(M238&gt;INDEX('GHGRP Production Outlier Adj'!J$4:J$45,MATCH('GHGRP Production'!$D238,'GHGRP Production Outlier Adj'!$A$4:$A$45,0),1)+INDEX('GHGRP Production Outlier Adj'!G$4:G$45,MATCH('GHGRP Production'!$D238,'GHGRP Production Outlier Adj'!$A$4:$A$45,0),1)*'GHGRP Production Outlier Adj'!G$1,1,IF(M238&lt;INDEX('GHGRP Production Outlier Adj'!J$4:J$45,MATCH('GHGRP Production'!$D238,'GHGRP Production Outlier Adj'!$A$4:$A$45,0),1)-INDEX('GHGRP Production Outlier Adj'!G$4:G$45,MATCH('GHGRP Production'!$D238,'GHGRP Production Outlier Adj'!$A$4:$A$45,0),1)*'GHGRP Production Outlier Adj'!G$1,1,0)),1)</f>
        <v>1</v>
      </c>
      <c r="W238" s="130">
        <f t="shared" si="27"/>
        <v>0</v>
      </c>
      <c r="X238" s="130">
        <f t="shared" si="28"/>
        <v>0</v>
      </c>
      <c r="Y238" s="135">
        <f t="shared" si="29"/>
        <v>4535.8500000000004</v>
      </c>
      <c r="Z238" s="135">
        <f t="shared" si="30"/>
        <v>54315757.329999998</v>
      </c>
    </row>
    <row r="239" spans="1:26" x14ac:dyDescent="0.3">
      <c r="A239" t="s">
        <v>2609</v>
      </c>
      <c r="B239" t="s">
        <v>109</v>
      </c>
      <c r="C239" s="130">
        <v>1008998</v>
      </c>
      <c r="D239" s="131" t="s">
        <v>2575</v>
      </c>
      <c r="E239" s="135">
        <v>0</v>
      </c>
      <c r="F239" s="135">
        <v>0</v>
      </c>
      <c r="G239" s="135">
        <v>529.66999999999996</v>
      </c>
      <c r="H239" s="136">
        <v>0</v>
      </c>
      <c r="I239" s="136">
        <v>0</v>
      </c>
      <c r="J239" s="136">
        <v>3646284</v>
      </c>
      <c r="K239" s="137" t="str">
        <f t="shared" si="24"/>
        <v>N/A</v>
      </c>
      <c r="L239" s="137" t="str">
        <f t="shared" si="24"/>
        <v>N/A</v>
      </c>
      <c r="M239" s="137">
        <f t="shared" si="24"/>
        <v>1.4526295812394206E-4</v>
      </c>
      <c r="N239" s="136" t="str">
        <f t="shared" si="25"/>
        <v>N/A</v>
      </c>
      <c r="O239" s="136" t="str">
        <f t="shared" si="25"/>
        <v>N/A</v>
      </c>
      <c r="P239" s="136">
        <f t="shared" si="25"/>
        <v>529.66999999999996</v>
      </c>
      <c r="Q239" s="135">
        <f t="shared" si="26"/>
        <v>0</v>
      </c>
      <c r="R239" s="135">
        <f t="shared" si="26"/>
        <v>0</v>
      </c>
      <c r="S239" s="135">
        <f t="shared" si="26"/>
        <v>1</v>
      </c>
      <c r="T239" s="130">
        <f>IFERROR(IF(K239&gt;INDEX('GHGRP Production Outlier Adj'!H$4:H$45,MATCH('GHGRP Production'!$D239,'GHGRP Production Outlier Adj'!$A$4:$A$45,0),1)+INDEX('GHGRP Production Outlier Adj'!E$4:E$45,MATCH('GHGRP Production'!$D239,'GHGRP Production Outlier Adj'!$A$4:$A$45,0),1)*'GHGRP Production Outlier Adj'!E$1,1,IF(K239&lt;INDEX('GHGRP Production Outlier Adj'!H$4:H$45,MATCH('GHGRP Production'!$D239,'GHGRP Production Outlier Adj'!$A$4:$A$45,0),1)-INDEX('GHGRP Production Outlier Adj'!E$4:E$45,MATCH('GHGRP Production'!$D239,'GHGRP Production Outlier Adj'!$A$4:$A$45,0),1)*'GHGRP Production Outlier Adj'!E$1,1,0)),1)</f>
        <v>1</v>
      </c>
      <c r="U239" s="130">
        <f>IFERROR(IF(L239&gt;INDEX('GHGRP Production Outlier Adj'!I$4:I$45,MATCH('GHGRP Production'!$D239,'GHGRP Production Outlier Adj'!$A$4:$A$45,0),1)+INDEX('GHGRP Production Outlier Adj'!F$4:F$45,MATCH('GHGRP Production'!$D239,'GHGRP Production Outlier Adj'!$A$4:$A$45,0),1)*'GHGRP Production Outlier Adj'!F$1,1,IF(L239&lt;INDEX('GHGRP Production Outlier Adj'!I$4:I$45,MATCH('GHGRP Production'!$D239,'GHGRP Production Outlier Adj'!$A$4:$A$45,0),1)-INDEX('GHGRP Production Outlier Adj'!F$4:F$45,MATCH('GHGRP Production'!$D239,'GHGRP Production Outlier Adj'!$A$4:$A$45,0),1)*'GHGRP Production Outlier Adj'!F$1,1,0)),1)</f>
        <v>1</v>
      </c>
      <c r="V239" s="130">
        <f>IFERROR(IF(M239&gt;INDEX('GHGRP Production Outlier Adj'!J$4:J$45,MATCH('GHGRP Production'!$D239,'GHGRP Production Outlier Adj'!$A$4:$A$45,0),1)+INDEX('GHGRP Production Outlier Adj'!G$4:G$45,MATCH('GHGRP Production'!$D239,'GHGRP Production Outlier Adj'!$A$4:$A$45,0),1)*'GHGRP Production Outlier Adj'!G$1,1,IF(M239&lt;INDEX('GHGRP Production Outlier Adj'!J$4:J$45,MATCH('GHGRP Production'!$D239,'GHGRP Production Outlier Adj'!$A$4:$A$45,0),1)-INDEX('GHGRP Production Outlier Adj'!G$4:G$45,MATCH('GHGRP Production'!$D239,'GHGRP Production Outlier Adj'!$A$4:$A$45,0),1)*'GHGRP Production Outlier Adj'!G$1,1,0)),1)</f>
        <v>0</v>
      </c>
      <c r="W239" s="130">
        <f t="shared" si="27"/>
        <v>1</v>
      </c>
      <c r="X239" s="130">
        <f t="shared" si="28"/>
        <v>0</v>
      </c>
      <c r="Y239" s="135">
        <f t="shared" si="29"/>
        <v>529.66999999999996</v>
      </c>
      <c r="Z239" s="135">
        <f t="shared" si="30"/>
        <v>3646284</v>
      </c>
    </row>
    <row r="240" spans="1:26" x14ac:dyDescent="0.3">
      <c r="A240" t="s">
        <v>2609</v>
      </c>
      <c r="B240" t="s">
        <v>109</v>
      </c>
      <c r="C240" s="130">
        <v>1009030</v>
      </c>
      <c r="D240" s="131" t="s">
        <v>2575</v>
      </c>
      <c r="E240" s="135">
        <v>2137.6999999999998</v>
      </c>
      <c r="F240" s="135">
        <v>821.27</v>
      </c>
      <c r="G240" s="135">
        <v>0</v>
      </c>
      <c r="H240" s="136">
        <v>12297117</v>
      </c>
      <c r="I240" s="136">
        <v>1747131</v>
      </c>
      <c r="J240" s="136">
        <v>0</v>
      </c>
      <c r="K240" s="137">
        <f t="shared" si="24"/>
        <v>1.7383749378004616E-4</v>
      </c>
      <c r="L240" s="137">
        <f t="shared" si="24"/>
        <v>4.7006778541506047E-4</v>
      </c>
      <c r="M240" s="137" t="str">
        <f t="shared" si="24"/>
        <v>N/A</v>
      </c>
      <c r="N240" s="136">
        <f t="shared" si="25"/>
        <v>2137.6999999999998</v>
      </c>
      <c r="O240" s="136">
        <f t="shared" si="25"/>
        <v>821.27</v>
      </c>
      <c r="P240" s="136" t="str">
        <f t="shared" si="25"/>
        <v>N/A</v>
      </c>
      <c r="Q240" s="135">
        <f t="shared" si="26"/>
        <v>1</v>
      </c>
      <c r="R240" s="135">
        <f t="shared" si="26"/>
        <v>1</v>
      </c>
      <c r="S240" s="135">
        <f t="shared" si="26"/>
        <v>0</v>
      </c>
      <c r="T240" s="130">
        <f>IFERROR(IF(K240&gt;INDEX('GHGRP Production Outlier Adj'!H$4:H$45,MATCH('GHGRP Production'!$D240,'GHGRP Production Outlier Adj'!$A$4:$A$45,0),1)+INDEX('GHGRP Production Outlier Adj'!E$4:E$45,MATCH('GHGRP Production'!$D240,'GHGRP Production Outlier Adj'!$A$4:$A$45,0),1)*'GHGRP Production Outlier Adj'!E$1,1,IF(K240&lt;INDEX('GHGRP Production Outlier Adj'!H$4:H$45,MATCH('GHGRP Production'!$D240,'GHGRP Production Outlier Adj'!$A$4:$A$45,0),1)-INDEX('GHGRP Production Outlier Adj'!E$4:E$45,MATCH('GHGRP Production'!$D240,'GHGRP Production Outlier Adj'!$A$4:$A$45,0),1)*'GHGRP Production Outlier Adj'!E$1,1,0)),1)</f>
        <v>0</v>
      </c>
      <c r="U240" s="130">
        <f>IFERROR(IF(L240&gt;INDEX('GHGRP Production Outlier Adj'!I$4:I$45,MATCH('GHGRP Production'!$D240,'GHGRP Production Outlier Adj'!$A$4:$A$45,0),1)+INDEX('GHGRP Production Outlier Adj'!F$4:F$45,MATCH('GHGRP Production'!$D240,'GHGRP Production Outlier Adj'!$A$4:$A$45,0),1)*'GHGRP Production Outlier Adj'!F$1,1,IF(L240&lt;INDEX('GHGRP Production Outlier Adj'!I$4:I$45,MATCH('GHGRP Production'!$D240,'GHGRP Production Outlier Adj'!$A$4:$A$45,0),1)-INDEX('GHGRP Production Outlier Adj'!F$4:F$45,MATCH('GHGRP Production'!$D240,'GHGRP Production Outlier Adj'!$A$4:$A$45,0),1)*'GHGRP Production Outlier Adj'!F$1,1,0)),1)</f>
        <v>0</v>
      </c>
      <c r="V240" s="130">
        <f>IFERROR(IF(M240&gt;INDEX('GHGRP Production Outlier Adj'!J$4:J$45,MATCH('GHGRP Production'!$D240,'GHGRP Production Outlier Adj'!$A$4:$A$45,0),1)+INDEX('GHGRP Production Outlier Adj'!G$4:G$45,MATCH('GHGRP Production'!$D240,'GHGRP Production Outlier Adj'!$A$4:$A$45,0),1)*'GHGRP Production Outlier Adj'!G$1,1,IF(M240&lt;INDEX('GHGRP Production Outlier Adj'!J$4:J$45,MATCH('GHGRP Production'!$D240,'GHGRP Production Outlier Adj'!$A$4:$A$45,0),1)-INDEX('GHGRP Production Outlier Adj'!G$4:G$45,MATCH('GHGRP Production'!$D240,'GHGRP Production Outlier Adj'!$A$4:$A$45,0),1)*'GHGRP Production Outlier Adj'!G$1,1,0)),1)</f>
        <v>1</v>
      </c>
      <c r="W240" s="130">
        <f t="shared" si="27"/>
        <v>0</v>
      </c>
      <c r="X240" s="130">
        <f t="shared" si="28"/>
        <v>0</v>
      </c>
      <c r="Y240" s="135">
        <f t="shared" si="29"/>
        <v>821.27</v>
      </c>
      <c r="Z240" s="135">
        <f t="shared" si="30"/>
        <v>1747131</v>
      </c>
    </row>
    <row r="241" spans="1:26" x14ac:dyDescent="0.3">
      <c r="A241" t="s">
        <v>2609</v>
      </c>
      <c r="B241" t="s">
        <v>109</v>
      </c>
      <c r="C241" s="130">
        <v>1009039</v>
      </c>
      <c r="D241" s="131" t="s">
        <v>2575</v>
      </c>
      <c r="E241" s="135">
        <v>3165.33</v>
      </c>
      <c r="F241" s="135">
        <v>1455.51</v>
      </c>
      <c r="G241" s="135">
        <v>3967.0499999999997</v>
      </c>
      <c r="H241" s="136">
        <v>27738402</v>
      </c>
      <c r="I241" s="136">
        <v>19673470.68</v>
      </c>
      <c r="J241" s="136">
        <v>38900087.369999997</v>
      </c>
      <c r="K241" s="137">
        <f t="shared" si="24"/>
        <v>1.1411363927885968E-4</v>
      </c>
      <c r="L241" s="137">
        <f t="shared" si="24"/>
        <v>7.3983387256609876E-5</v>
      </c>
      <c r="M241" s="137">
        <f t="shared" si="24"/>
        <v>1.019804907445893E-4</v>
      </c>
      <c r="N241" s="136">
        <f t="shared" si="25"/>
        <v>3165.33</v>
      </c>
      <c r="O241" s="136">
        <f t="shared" si="25"/>
        <v>1455.51</v>
      </c>
      <c r="P241" s="136">
        <f t="shared" si="25"/>
        <v>3967.05</v>
      </c>
      <c r="Q241" s="135">
        <f t="shared" si="26"/>
        <v>1</v>
      </c>
      <c r="R241" s="135">
        <f t="shared" si="26"/>
        <v>1</v>
      </c>
      <c r="S241" s="135">
        <f t="shared" si="26"/>
        <v>1</v>
      </c>
      <c r="T241" s="130">
        <f>IFERROR(IF(K241&gt;INDEX('GHGRP Production Outlier Adj'!H$4:H$45,MATCH('GHGRP Production'!$D241,'GHGRP Production Outlier Adj'!$A$4:$A$45,0),1)+INDEX('GHGRP Production Outlier Adj'!E$4:E$45,MATCH('GHGRP Production'!$D241,'GHGRP Production Outlier Adj'!$A$4:$A$45,0),1)*'GHGRP Production Outlier Adj'!E$1,1,IF(K241&lt;INDEX('GHGRP Production Outlier Adj'!H$4:H$45,MATCH('GHGRP Production'!$D241,'GHGRP Production Outlier Adj'!$A$4:$A$45,0),1)-INDEX('GHGRP Production Outlier Adj'!E$4:E$45,MATCH('GHGRP Production'!$D241,'GHGRP Production Outlier Adj'!$A$4:$A$45,0),1)*'GHGRP Production Outlier Adj'!E$1,1,0)),1)</f>
        <v>0</v>
      </c>
      <c r="U241" s="130">
        <f>IFERROR(IF(L241&gt;INDEX('GHGRP Production Outlier Adj'!I$4:I$45,MATCH('GHGRP Production'!$D241,'GHGRP Production Outlier Adj'!$A$4:$A$45,0),1)+INDEX('GHGRP Production Outlier Adj'!F$4:F$45,MATCH('GHGRP Production'!$D241,'GHGRP Production Outlier Adj'!$A$4:$A$45,0),1)*'GHGRP Production Outlier Adj'!F$1,1,IF(L241&lt;INDEX('GHGRP Production Outlier Adj'!I$4:I$45,MATCH('GHGRP Production'!$D241,'GHGRP Production Outlier Adj'!$A$4:$A$45,0),1)-INDEX('GHGRP Production Outlier Adj'!F$4:F$45,MATCH('GHGRP Production'!$D241,'GHGRP Production Outlier Adj'!$A$4:$A$45,0),1)*'GHGRP Production Outlier Adj'!F$1,1,0)),1)</f>
        <v>0</v>
      </c>
      <c r="V241" s="130">
        <f>IFERROR(IF(M241&gt;INDEX('GHGRP Production Outlier Adj'!J$4:J$45,MATCH('GHGRP Production'!$D241,'GHGRP Production Outlier Adj'!$A$4:$A$45,0),1)+INDEX('GHGRP Production Outlier Adj'!G$4:G$45,MATCH('GHGRP Production'!$D241,'GHGRP Production Outlier Adj'!$A$4:$A$45,0),1)*'GHGRP Production Outlier Adj'!G$1,1,IF(M241&lt;INDEX('GHGRP Production Outlier Adj'!J$4:J$45,MATCH('GHGRP Production'!$D241,'GHGRP Production Outlier Adj'!$A$4:$A$45,0),1)-INDEX('GHGRP Production Outlier Adj'!G$4:G$45,MATCH('GHGRP Production'!$D241,'GHGRP Production Outlier Adj'!$A$4:$A$45,0),1)*'GHGRP Production Outlier Adj'!G$1,1,0)),1)</f>
        <v>0</v>
      </c>
      <c r="W241" s="130">
        <f t="shared" si="27"/>
        <v>0</v>
      </c>
      <c r="X241" s="130">
        <f t="shared" si="28"/>
        <v>0</v>
      </c>
      <c r="Y241" s="135">
        <f t="shared" si="29"/>
        <v>1455.51</v>
      </c>
      <c r="Z241" s="135">
        <f t="shared" si="30"/>
        <v>19673470.68</v>
      </c>
    </row>
    <row r="242" spans="1:26" x14ac:dyDescent="0.3">
      <c r="A242" t="s">
        <v>2609</v>
      </c>
      <c r="B242" t="s">
        <v>116</v>
      </c>
      <c r="C242" s="130">
        <v>1009051</v>
      </c>
      <c r="D242" s="131" t="s">
        <v>2579</v>
      </c>
      <c r="E242" s="135">
        <v>559.81999999999994</v>
      </c>
      <c r="F242" s="135">
        <v>0</v>
      </c>
      <c r="G242" s="135">
        <v>0</v>
      </c>
      <c r="H242" s="136">
        <v>12502892</v>
      </c>
      <c r="I242" s="136">
        <v>0</v>
      </c>
      <c r="J242" s="136">
        <v>0</v>
      </c>
      <c r="K242" s="137">
        <f t="shared" si="24"/>
        <v>4.4775240800288439E-5</v>
      </c>
      <c r="L242" s="137" t="str">
        <f t="shared" si="24"/>
        <v>N/A</v>
      </c>
      <c r="M242" s="137" t="str">
        <f t="shared" si="24"/>
        <v>N/A</v>
      </c>
      <c r="N242" s="136">
        <f t="shared" si="25"/>
        <v>559.81999999999994</v>
      </c>
      <c r="O242" s="136" t="str">
        <f t="shared" si="25"/>
        <v>N/A</v>
      </c>
      <c r="P242" s="136" t="str">
        <f t="shared" si="25"/>
        <v>N/A</v>
      </c>
      <c r="Q242" s="135">
        <f t="shared" si="26"/>
        <v>1</v>
      </c>
      <c r="R242" s="135">
        <f t="shared" si="26"/>
        <v>0</v>
      </c>
      <c r="S242" s="135">
        <f t="shared" si="26"/>
        <v>0</v>
      </c>
      <c r="T242" s="130">
        <f>IFERROR(IF(K242&gt;INDEX('GHGRP Production Outlier Adj'!H$4:H$45,MATCH('GHGRP Production'!$D242,'GHGRP Production Outlier Adj'!$A$4:$A$45,0),1)+INDEX('GHGRP Production Outlier Adj'!E$4:E$45,MATCH('GHGRP Production'!$D242,'GHGRP Production Outlier Adj'!$A$4:$A$45,0),1)*'GHGRP Production Outlier Adj'!E$1,1,IF(K242&lt;INDEX('GHGRP Production Outlier Adj'!H$4:H$45,MATCH('GHGRP Production'!$D242,'GHGRP Production Outlier Adj'!$A$4:$A$45,0),1)-INDEX('GHGRP Production Outlier Adj'!E$4:E$45,MATCH('GHGRP Production'!$D242,'GHGRP Production Outlier Adj'!$A$4:$A$45,0),1)*'GHGRP Production Outlier Adj'!E$1,1,0)),1)</f>
        <v>1</v>
      </c>
      <c r="U242" s="130">
        <f>IFERROR(IF(L242&gt;INDEX('GHGRP Production Outlier Adj'!I$4:I$45,MATCH('GHGRP Production'!$D242,'GHGRP Production Outlier Adj'!$A$4:$A$45,0),1)+INDEX('GHGRP Production Outlier Adj'!F$4:F$45,MATCH('GHGRP Production'!$D242,'GHGRP Production Outlier Adj'!$A$4:$A$45,0),1)*'GHGRP Production Outlier Adj'!F$1,1,IF(L242&lt;INDEX('GHGRP Production Outlier Adj'!I$4:I$45,MATCH('GHGRP Production'!$D242,'GHGRP Production Outlier Adj'!$A$4:$A$45,0),1)-INDEX('GHGRP Production Outlier Adj'!F$4:F$45,MATCH('GHGRP Production'!$D242,'GHGRP Production Outlier Adj'!$A$4:$A$45,0),1)*'GHGRP Production Outlier Adj'!F$1,1,0)),1)</f>
        <v>1</v>
      </c>
      <c r="V242" s="130">
        <f>IFERROR(IF(M242&gt;INDEX('GHGRP Production Outlier Adj'!J$4:J$45,MATCH('GHGRP Production'!$D242,'GHGRP Production Outlier Adj'!$A$4:$A$45,0),1)+INDEX('GHGRP Production Outlier Adj'!G$4:G$45,MATCH('GHGRP Production'!$D242,'GHGRP Production Outlier Adj'!$A$4:$A$45,0),1)*'GHGRP Production Outlier Adj'!G$1,1,IF(M242&lt;INDEX('GHGRP Production Outlier Adj'!J$4:J$45,MATCH('GHGRP Production'!$D242,'GHGRP Production Outlier Adj'!$A$4:$A$45,0),1)-INDEX('GHGRP Production Outlier Adj'!G$4:G$45,MATCH('GHGRP Production'!$D242,'GHGRP Production Outlier Adj'!$A$4:$A$45,0),1)*'GHGRP Production Outlier Adj'!G$1,1,0)),1)</f>
        <v>1</v>
      </c>
      <c r="W242" s="130">
        <f t="shared" si="27"/>
        <v>0</v>
      </c>
      <c r="X242" s="130">
        <f t="shared" si="28"/>
        <v>0</v>
      </c>
      <c r="Y242" s="135" t="str">
        <f t="shared" si="29"/>
        <v>N/A</v>
      </c>
      <c r="Z242" s="135" t="str">
        <f t="shared" si="30"/>
        <v>N/A</v>
      </c>
    </row>
    <row r="243" spans="1:26" x14ac:dyDescent="0.3">
      <c r="A243" t="s">
        <v>2609</v>
      </c>
      <c r="B243" t="s">
        <v>73</v>
      </c>
      <c r="C243" s="130">
        <v>1009052</v>
      </c>
      <c r="D243" s="131" t="s">
        <v>2583</v>
      </c>
      <c r="E243" s="135">
        <v>3546.55</v>
      </c>
      <c r="F243" s="135">
        <v>0</v>
      </c>
      <c r="G243" s="135">
        <v>0</v>
      </c>
      <c r="H243" s="136">
        <v>12119347</v>
      </c>
      <c r="I243" s="136">
        <v>0</v>
      </c>
      <c r="J243" s="136">
        <v>0</v>
      </c>
      <c r="K243" s="137">
        <f t="shared" si="24"/>
        <v>2.9263540354113141E-4</v>
      </c>
      <c r="L243" s="137" t="str">
        <f t="shared" si="24"/>
        <v>N/A</v>
      </c>
      <c r="M243" s="137" t="str">
        <f t="shared" si="24"/>
        <v>N/A</v>
      </c>
      <c r="N243" s="136">
        <f t="shared" si="25"/>
        <v>3546.55</v>
      </c>
      <c r="O243" s="136" t="str">
        <f t="shared" si="25"/>
        <v>N/A</v>
      </c>
      <c r="P243" s="136" t="str">
        <f t="shared" si="25"/>
        <v>N/A</v>
      </c>
      <c r="Q243" s="135">
        <f t="shared" si="26"/>
        <v>1</v>
      </c>
      <c r="R243" s="135">
        <f t="shared" si="26"/>
        <v>0</v>
      </c>
      <c r="S243" s="135">
        <f t="shared" si="26"/>
        <v>0</v>
      </c>
      <c r="T243" s="130">
        <f>IFERROR(IF(K243&gt;INDEX('GHGRP Production Outlier Adj'!H$4:H$45,MATCH('GHGRP Production'!$D243,'GHGRP Production Outlier Adj'!$A$4:$A$45,0),1)+INDEX('GHGRP Production Outlier Adj'!E$4:E$45,MATCH('GHGRP Production'!$D243,'GHGRP Production Outlier Adj'!$A$4:$A$45,0),1)*'GHGRP Production Outlier Adj'!E$1,1,IF(K243&lt;INDEX('GHGRP Production Outlier Adj'!H$4:H$45,MATCH('GHGRP Production'!$D243,'GHGRP Production Outlier Adj'!$A$4:$A$45,0),1)-INDEX('GHGRP Production Outlier Adj'!E$4:E$45,MATCH('GHGRP Production'!$D243,'GHGRP Production Outlier Adj'!$A$4:$A$45,0),1)*'GHGRP Production Outlier Adj'!E$1,1,0)),1)</f>
        <v>0</v>
      </c>
      <c r="U243" s="130">
        <f>IFERROR(IF(L243&gt;INDEX('GHGRP Production Outlier Adj'!I$4:I$45,MATCH('GHGRP Production'!$D243,'GHGRP Production Outlier Adj'!$A$4:$A$45,0),1)+INDEX('GHGRP Production Outlier Adj'!F$4:F$45,MATCH('GHGRP Production'!$D243,'GHGRP Production Outlier Adj'!$A$4:$A$45,0),1)*'GHGRP Production Outlier Adj'!F$1,1,IF(L243&lt;INDEX('GHGRP Production Outlier Adj'!I$4:I$45,MATCH('GHGRP Production'!$D243,'GHGRP Production Outlier Adj'!$A$4:$A$45,0),1)-INDEX('GHGRP Production Outlier Adj'!F$4:F$45,MATCH('GHGRP Production'!$D243,'GHGRP Production Outlier Adj'!$A$4:$A$45,0),1)*'GHGRP Production Outlier Adj'!F$1,1,0)),1)</f>
        <v>1</v>
      </c>
      <c r="V243" s="130">
        <f>IFERROR(IF(M243&gt;INDEX('GHGRP Production Outlier Adj'!J$4:J$45,MATCH('GHGRP Production'!$D243,'GHGRP Production Outlier Adj'!$A$4:$A$45,0),1)+INDEX('GHGRP Production Outlier Adj'!G$4:G$45,MATCH('GHGRP Production'!$D243,'GHGRP Production Outlier Adj'!$A$4:$A$45,0),1)*'GHGRP Production Outlier Adj'!G$1,1,IF(M243&lt;INDEX('GHGRP Production Outlier Adj'!J$4:J$45,MATCH('GHGRP Production'!$D243,'GHGRP Production Outlier Adj'!$A$4:$A$45,0),1)-INDEX('GHGRP Production Outlier Adj'!G$4:G$45,MATCH('GHGRP Production'!$D243,'GHGRP Production Outlier Adj'!$A$4:$A$45,0),1)*'GHGRP Production Outlier Adj'!G$1,1,0)),1)</f>
        <v>1</v>
      </c>
      <c r="W243" s="130">
        <f t="shared" si="27"/>
        <v>0</v>
      </c>
      <c r="X243" s="130">
        <f t="shared" si="28"/>
        <v>1</v>
      </c>
      <c r="Y243" s="135">
        <f t="shared" si="29"/>
        <v>3546.55</v>
      </c>
      <c r="Z243" s="135">
        <f t="shared" si="30"/>
        <v>12119347</v>
      </c>
    </row>
    <row r="244" spans="1:26" x14ac:dyDescent="0.3">
      <c r="A244" t="s">
        <v>2609</v>
      </c>
      <c r="B244" t="s">
        <v>116</v>
      </c>
      <c r="C244" s="130">
        <v>1009053</v>
      </c>
      <c r="D244" s="131" t="s">
        <v>2582</v>
      </c>
      <c r="E244" s="135">
        <v>642.45000000000005</v>
      </c>
      <c r="F244" s="135">
        <v>0</v>
      </c>
      <c r="G244" s="135">
        <v>0</v>
      </c>
      <c r="H244" s="136">
        <v>3005350</v>
      </c>
      <c r="I244" s="136">
        <v>0</v>
      </c>
      <c r="J244" s="136">
        <v>0</v>
      </c>
      <c r="K244" s="137">
        <f t="shared" si="24"/>
        <v>2.1376877901076416E-4</v>
      </c>
      <c r="L244" s="137" t="str">
        <f t="shared" si="24"/>
        <v>N/A</v>
      </c>
      <c r="M244" s="137" t="str">
        <f t="shared" si="24"/>
        <v>N/A</v>
      </c>
      <c r="N244" s="136">
        <f t="shared" si="25"/>
        <v>642.45000000000005</v>
      </c>
      <c r="O244" s="136" t="str">
        <f t="shared" si="25"/>
        <v>N/A</v>
      </c>
      <c r="P244" s="136" t="str">
        <f t="shared" si="25"/>
        <v>N/A</v>
      </c>
      <c r="Q244" s="135">
        <f t="shared" si="26"/>
        <v>1</v>
      </c>
      <c r="R244" s="135">
        <f t="shared" si="26"/>
        <v>0</v>
      </c>
      <c r="S244" s="135">
        <f t="shared" si="26"/>
        <v>0</v>
      </c>
      <c r="T244" s="130">
        <f>IFERROR(IF(K244&gt;INDEX('GHGRP Production Outlier Adj'!H$4:H$45,MATCH('GHGRP Production'!$D244,'GHGRP Production Outlier Adj'!$A$4:$A$45,0),1)+INDEX('GHGRP Production Outlier Adj'!E$4:E$45,MATCH('GHGRP Production'!$D244,'GHGRP Production Outlier Adj'!$A$4:$A$45,0),1)*'GHGRP Production Outlier Adj'!E$1,1,IF(K244&lt;INDEX('GHGRP Production Outlier Adj'!H$4:H$45,MATCH('GHGRP Production'!$D244,'GHGRP Production Outlier Adj'!$A$4:$A$45,0),1)-INDEX('GHGRP Production Outlier Adj'!E$4:E$45,MATCH('GHGRP Production'!$D244,'GHGRP Production Outlier Adj'!$A$4:$A$45,0),1)*'GHGRP Production Outlier Adj'!E$1,1,0)),1)</f>
        <v>1</v>
      </c>
      <c r="U244" s="130">
        <f>IFERROR(IF(L244&gt;INDEX('GHGRP Production Outlier Adj'!I$4:I$45,MATCH('GHGRP Production'!$D244,'GHGRP Production Outlier Adj'!$A$4:$A$45,0),1)+INDEX('GHGRP Production Outlier Adj'!F$4:F$45,MATCH('GHGRP Production'!$D244,'GHGRP Production Outlier Adj'!$A$4:$A$45,0),1)*'GHGRP Production Outlier Adj'!F$1,1,IF(L244&lt;INDEX('GHGRP Production Outlier Adj'!I$4:I$45,MATCH('GHGRP Production'!$D244,'GHGRP Production Outlier Adj'!$A$4:$A$45,0),1)-INDEX('GHGRP Production Outlier Adj'!F$4:F$45,MATCH('GHGRP Production'!$D244,'GHGRP Production Outlier Adj'!$A$4:$A$45,0),1)*'GHGRP Production Outlier Adj'!F$1,1,0)),1)</f>
        <v>1</v>
      </c>
      <c r="V244" s="130">
        <f>IFERROR(IF(M244&gt;INDEX('GHGRP Production Outlier Adj'!J$4:J$45,MATCH('GHGRP Production'!$D244,'GHGRP Production Outlier Adj'!$A$4:$A$45,0),1)+INDEX('GHGRP Production Outlier Adj'!G$4:G$45,MATCH('GHGRP Production'!$D244,'GHGRP Production Outlier Adj'!$A$4:$A$45,0),1)*'GHGRP Production Outlier Adj'!G$1,1,IF(M244&lt;INDEX('GHGRP Production Outlier Adj'!J$4:J$45,MATCH('GHGRP Production'!$D244,'GHGRP Production Outlier Adj'!$A$4:$A$45,0),1)-INDEX('GHGRP Production Outlier Adj'!G$4:G$45,MATCH('GHGRP Production'!$D244,'GHGRP Production Outlier Adj'!$A$4:$A$45,0),1)*'GHGRP Production Outlier Adj'!G$1,1,0)),1)</f>
        <v>1</v>
      </c>
      <c r="W244" s="130">
        <f t="shared" si="27"/>
        <v>0</v>
      </c>
      <c r="X244" s="130">
        <f t="shared" si="28"/>
        <v>0</v>
      </c>
      <c r="Y244" s="135" t="str">
        <f t="shared" si="29"/>
        <v>N/A</v>
      </c>
      <c r="Z244" s="135" t="str">
        <f t="shared" si="30"/>
        <v>N/A</v>
      </c>
    </row>
    <row r="245" spans="1:26" x14ac:dyDescent="0.3">
      <c r="A245" t="s">
        <v>2609</v>
      </c>
      <c r="B245" t="s">
        <v>109</v>
      </c>
      <c r="C245" s="130">
        <v>1009056</v>
      </c>
      <c r="D245" s="131" t="s">
        <v>2575</v>
      </c>
      <c r="E245" s="135">
        <v>1536.65</v>
      </c>
      <c r="F245" s="135">
        <v>1966.0400000000004</v>
      </c>
      <c r="G245" s="135">
        <v>2019.2</v>
      </c>
      <c r="H245" s="136">
        <v>12205171.6</v>
      </c>
      <c r="I245" s="136">
        <v>10083.64</v>
      </c>
      <c r="J245" s="136">
        <v>8419.61</v>
      </c>
      <c r="K245" s="137">
        <f t="shared" si="24"/>
        <v>1.2590154816012584E-4</v>
      </c>
      <c r="L245" s="137">
        <f t="shared" si="24"/>
        <v>0.19497324378894929</v>
      </c>
      <c r="M245" s="137">
        <f t="shared" si="24"/>
        <v>0.2398210843495126</v>
      </c>
      <c r="N245" s="136">
        <f t="shared" si="25"/>
        <v>1536.65</v>
      </c>
      <c r="O245" s="136">
        <f t="shared" si="25"/>
        <v>1966.0400000000004</v>
      </c>
      <c r="P245" s="136">
        <f t="shared" si="25"/>
        <v>2019.2</v>
      </c>
      <c r="Q245" s="135">
        <f t="shared" si="26"/>
        <v>1</v>
      </c>
      <c r="R245" s="135">
        <f t="shared" si="26"/>
        <v>1</v>
      </c>
      <c r="S245" s="135">
        <f t="shared" si="26"/>
        <v>1</v>
      </c>
      <c r="T245" s="130">
        <f>IFERROR(IF(K245&gt;INDEX('GHGRP Production Outlier Adj'!H$4:H$45,MATCH('GHGRP Production'!$D245,'GHGRP Production Outlier Adj'!$A$4:$A$45,0),1)+INDEX('GHGRP Production Outlier Adj'!E$4:E$45,MATCH('GHGRP Production'!$D245,'GHGRP Production Outlier Adj'!$A$4:$A$45,0),1)*'GHGRP Production Outlier Adj'!E$1,1,IF(K245&lt;INDEX('GHGRP Production Outlier Adj'!H$4:H$45,MATCH('GHGRP Production'!$D245,'GHGRP Production Outlier Adj'!$A$4:$A$45,0),1)-INDEX('GHGRP Production Outlier Adj'!E$4:E$45,MATCH('GHGRP Production'!$D245,'GHGRP Production Outlier Adj'!$A$4:$A$45,0),1)*'GHGRP Production Outlier Adj'!E$1,1,0)),1)</f>
        <v>0</v>
      </c>
      <c r="U245" s="130">
        <f>IFERROR(IF(L245&gt;INDEX('GHGRP Production Outlier Adj'!I$4:I$45,MATCH('GHGRP Production'!$D245,'GHGRP Production Outlier Adj'!$A$4:$A$45,0),1)+INDEX('GHGRP Production Outlier Adj'!F$4:F$45,MATCH('GHGRP Production'!$D245,'GHGRP Production Outlier Adj'!$A$4:$A$45,0),1)*'GHGRP Production Outlier Adj'!F$1,1,IF(L245&lt;INDEX('GHGRP Production Outlier Adj'!I$4:I$45,MATCH('GHGRP Production'!$D245,'GHGRP Production Outlier Adj'!$A$4:$A$45,0),1)-INDEX('GHGRP Production Outlier Adj'!F$4:F$45,MATCH('GHGRP Production'!$D245,'GHGRP Production Outlier Adj'!$A$4:$A$45,0),1)*'GHGRP Production Outlier Adj'!F$1,1,0)),1)</f>
        <v>1</v>
      </c>
      <c r="V245" s="130">
        <f>IFERROR(IF(M245&gt;INDEX('GHGRP Production Outlier Adj'!J$4:J$45,MATCH('GHGRP Production'!$D245,'GHGRP Production Outlier Adj'!$A$4:$A$45,0),1)+INDEX('GHGRP Production Outlier Adj'!G$4:G$45,MATCH('GHGRP Production'!$D245,'GHGRP Production Outlier Adj'!$A$4:$A$45,0),1)*'GHGRP Production Outlier Adj'!G$1,1,IF(M245&lt;INDEX('GHGRP Production Outlier Adj'!J$4:J$45,MATCH('GHGRP Production'!$D245,'GHGRP Production Outlier Adj'!$A$4:$A$45,0),1)-INDEX('GHGRP Production Outlier Adj'!G$4:G$45,MATCH('GHGRP Production'!$D245,'GHGRP Production Outlier Adj'!$A$4:$A$45,0),1)*'GHGRP Production Outlier Adj'!G$1,1,0)),1)</f>
        <v>1</v>
      </c>
      <c r="W245" s="130">
        <f t="shared" si="27"/>
        <v>0</v>
      </c>
      <c r="X245" s="130">
        <f t="shared" si="28"/>
        <v>1</v>
      </c>
      <c r="Y245" s="135">
        <f t="shared" si="29"/>
        <v>1536.65</v>
      </c>
      <c r="Z245" s="135">
        <f t="shared" si="30"/>
        <v>12205171.6</v>
      </c>
    </row>
    <row r="246" spans="1:26" x14ac:dyDescent="0.3">
      <c r="A246" t="s">
        <v>2609</v>
      </c>
      <c r="B246" t="s">
        <v>109</v>
      </c>
      <c r="C246" s="130">
        <v>1009069</v>
      </c>
      <c r="D246" s="131" t="s">
        <v>2572</v>
      </c>
      <c r="E246" s="135">
        <v>1657.5900000000001</v>
      </c>
      <c r="F246" s="135">
        <v>0</v>
      </c>
      <c r="G246" s="135">
        <v>0</v>
      </c>
      <c r="H246" s="136">
        <v>51946000</v>
      </c>
      <c r="I246" s="136">
        <v>0</v>
      </c>
      <c r="J246" s="136">
        <v>0</v>
      </c>
      <c r="K246" s="137">
        <f t="shared" si="24"/>
        <v>3.1909867939783625E-5</v>
      </c>
      <c r="L246" s="137" t="str">
        <f t="shared" si="24"/>
        <v>N/A</v>
      </c>
      <c r="M246" s="137" t="str">
        <f t="shared" si="24"/>
        <v>N/A</v>
      </c>
      <c r="N246" s="136">
        <f t="shared" si="25"/>
        <v>1657.5900000000001</v>
      </c>
      <c r="O246" s="136" t="str">
        <f t="shared" si="25"/>
        <v>N/A</v>
      </c>
      <c r="P246" s="136" t="str">
        <f t="shared" si="25"/>
        <v>N/A</v>
      </c>
      <c r="Q246" s="135">
        <f t="shared" si="26"/>
        <v>1</v>
      </c>
      <c r="R246" s="135">
        <f t="shared" si="26"/>
        <v>0</v>
      </c>
      <c r="S246" s="135">
        <f t="shared" si="26"/>
        <v>0</v>
      </c>
      <c r="T246" s="130">
        <f>IFERROR(IF(K246&gt;INDEX('GHGRP Production Outlier Adj'!H$4:H$45,MATCH('GHGRP Production'!$D246,'GHGRP Production Outlier Adj'!$A$4:$A$45,0),1)+INDEX('GHGRP Production Outlier Adj'!E$4:E$45,MATCH('GHGRP Production'!$D246,'GHGRP Production Outlier Adj'!$A$4:$A$45,0),1)*'GHGRP Production Outlier Adj'!E$1,1,IF(K246&lt;INDEX('GHGRP Production Outlier Adj'!H$4:H$45,MATCH('GHGRP Production'!$D246,'GHGRP Production Outlier Adj'!$A$4:$A$45,0),1)-INDEX('GHGRP Production Outlier Adj'!E$4:E$45,MATCH('GHGRP Production'!$D246,'GHGRP Production Outlier Adj'!$A$4:$A$45,0),1)*'GHGRP Production Outlier Adj'!E$1,1,0)),1)</f>
        <v>0</v>
      </c>
      <c r="U246" s="130">
        <f>IFERROR(IF(L246&gt;INDEX('GHGRP Production Outlier Adj'!I$4:I$45,MATCH('GHGRP Production'!$D246,'GHGRP Production Outlier Adj'!$A$4:$A$45,0),1)+INDEX('GHGRP Production Outlier Adj'!F$4:F$45,MATCH('GHGRP Production'!$D246,'GHGRP Production Outlier Adj'!$A$4:$A$45,0),1)*'GHGRP Production Outlier Adj'!F$1,1,IF(L246&lt;INDEX('GHGRP Production Outlier Adj'!I$4:I$45,MATCH('GHGRP Production'!$D246,'GHGRP Production Outlier Adj'!$A$4:$A$45,0),1)-INDEX('GHGRP Production Outlier Adj'!F$4:F$45,MATCH('GHGRP Production'!$D246,'GHGRP Production Outlier Adj'!$A$4:$A$45,0),1)*'GHGRP Production Outlier Adj'!F$1,1,0)),1)</f>
        <v>1</v>
      </c>
      <c r="V246" s="130">
        <f>IFERROR(IF(M246&gt;INDEX('GHGRP Production Outlier Adj'!J$4:J$45,MATCH('GHGRP Production'!$D246,'GHGRP Production Outlier Adj'!$A$4:$A$45,0),1)+INDEX('GHGRP Production Outlier Adj'!G$4:G$45,MATCH('GHGRP Production'!$D246,'GHGRP Production Outlier Adj'!$A$4:$A$45,0),1)*'GHGRP Production Outlier Adj'!G$1,1,IF(M246&lt;INDEX('GHGRP Production Outlier Adj'!J$4:J$45,MATCH('GHGRP Production'!$D246,'GHGRP Production Outlier Adj'!$A$4:$A$45,0),1)-INDEX('GHGRP Production Outlier Adj'!G$4:G$45,MATCH('GHGRP Production'!$D246,'GHGRP Production Outlier Adj'!$A$4:$A$45,0),1)*'GHGRP Production Outlier Adj'!G$1,1,0)),1)</f>
        <v>1</v>
      </c>
      <c r="W246" s="130">
        <f t="shared" si="27"/>
        <v>0</v>
      </c>
      <c r="X246" s="130">
        <f t="shared" si="28"/>
        <v>1</v>
      </c>
      <c r="Y246" s="135">
        <f t="shared" si="29"/>
        <v>1657.5900000000001</v>
      </c>
      <c r="Z246" s="135">
        <f t="shared" si="30"/>
        <v>51946000</v>
      </c>
    </row>
    <row r="247" spans="1:26" x14ac:dyDescent="0.3">
      <c r="A247" t="s">
        <v>2609</v>
      </c>
      <c r="B247" t="s">
        <v>98</v>
      </c>
      <c r="C247" s="130">
        <v>1009076</v>
      </c>
      <c r="D247" s="131" t="s">
        <v>2587</v>
      </c>
      <c r="E247" s="135">
        <v>42773.229999999996</v>
      </c>
      <c r="F247" s="135">
        <v>45764.92</v>
      </c>
      <c r="G247" s="135">
        <v>32170.25</v>
      </c>
      <c r="H247" s="136">
        <v>220659951</v>
      </c>
      <c r="I247" s="136">
        <v>247016515</v>
      </c>
      <c r="J247" s="136">
        <v>233698678</v>
      </c>
      <c r="K247" s="137">
        <f t="shared" si="24"/>
        <v>1.9384228903413468E-4</v>
      </c>
      <c r="L247" s="137">
        <f t="shared" si="24"/>
        <v>1.8527068928974241E-4</v>
      </c>
      <c r="M247" s="137">
        <f t="shared" si="24"/>
        <v>1.3765696184212049E-4</v>
      </c>
      <c r="N247" s="136">
        <f t="shared" si="25"/>
        <v>42773.229999999996</v>
      </c>
      <c r="O247" s="136">
        <f t="shared" si="25"/>
        <v>45764.92</v>
      </c>
      <c r="P247" s="136">
        <f t="shared" si="25"/>
        <v>32170.250000000004</v>
      </c>
      <c r="Q247" s="135">
        <f t="shared" si="26"/>
        <v>1</v>
      </c>
      <c r="R247" s="135">
        <f t="shared" si="26"/>
        <v>1</v>
      </c>
      <c r="S247" s="135">
        <f t="shared" si="26"/>
        <v>1</v>
      </c>
      <c r="T247" s="130">
        <f>IFERROR(IF(K247&gt;INDEX('GHGRP Production Outlier Adj'!H$4:H$45,MATCH('GHGRP Production'!$D247,'GHGRP Production Outlier Adj'!$A$4:$A$45,0),1)+INDEX('GHGRP Production Outlier Adj'!E$4:E$45,MATCH('GHGRP Production'!$D247,'GHGRP Production Outlier Adj'!$A$4:$A$45,0),1)*'GHGRP Production Outlier Adj'!E$1,1,IF(K247&lt;INDEX('GHGRP Production Outlier Adj'!H$4:H$45,MATCH('GHGRP Production'!$D247,'GHGRP Production Outlier Adj'!$A$4:$A$45,0),1)-INDEX('GHGRP Production Outlier Adj'!E$4:E$45,MATCH('GHGRP Production'!$D247,'GHGRP Production Outlier Adj'!$A$4:$A$45,0),1)*'GHGRP Production Outlier Adj'!E$1,1,0)),1)</f>
        <v>0</v>
      </c>
      <c r="U247" s="130">
        <f>IFERROR(IF(L247&gt;INDEX('GHGRP Production Outlier Adj'!I$4:I$45,MATCH('GHGRP Production'!$D247,'GHGRP Production Outlier Adj'!$A$4:$A$45,0),1)+INDEX('GHGRP Production Outlier Adj'!F$4:F$45,MATCH('GHGRP Production'!$D247,'GHGRP Production Outlier Adj'!$A$4:$A$45,0),1)*'GHGRP Production Outlier Adj'!F$1,1,IF(L247&lt;INDEX('GHGRP Production Outlier Adj'!I$4:I$45,MATCH('GHGRP Production'!$D247,'GHGRP Production Outlier Adj'!$A$4:$A$45,0),1)-INDEX('GHGRP Production Outlier Adj'!F$4:F$45,MATCH('GHGRP Production'!$D247,'GHGRP Production Outlier Adj'!$A$4:$A$45,0),1)*'GHGRP Production Outlier Adj'!F$1,1,0)),1)</f>
        <v>0</v>
      </c>
      <c r="V247" s="130">
        <f>IFERROR(IF(M247&gt;INDEX('GHGRP Production Outlier Adj'!J$4:J$45,MATCH('GHGRP Production'!$D247,'GHGRP Production Outlier Adj'!$A$4:$A$45,0),1)+INDEX('GHGRP Production Outlier Adj'!G$4:G$45,MATCH('GHGRP Production'!$D247,'GHGRP Production Outlier Adj'!$A$4:$A$45,0),1)*'GHGRP Production Outlier Adj'!G$1,1,IF(M247&lt;INDEX('GHGRP Production Outlier Adj'!J$4:J$45,MATCH('GHGRP Production'!$D247,'GHGRP Production Outlier Adj'!$A$4:$A$45,0),1)-INDEX('GHGRP Production Outlier Adj'!G$4:G$45,MATCH('GHGRP Production'!$D247,'GHGRP Production Outlier Adj'!$A$4:$A$45,0),1)*'GHGRP Production Outlier Adj'!G$1,1,0)),1)</f>
        <v>0</v>
      </c>
      <c r="W247" s="130">
        <f t="shared" si="27"/>
        <v>0</v>
      </c>
      <c r="X247" s="130">
        <f t="shared" si="28"/>
        <v>0</v>
      </c>
      <c r="Y247" s="135">
        <f t="shared" si="29"/>
        <v>45764.92</v>
      </c>
      <c r="Z247" s="135">
        <f t="shared" si="30"/>
        <v>247016515</v>
      </c>
    </row>
    <row r="248" spans="1:26" x14ac:dyDescent="0.3">
      <c r="A248" t="s">
        <v>2609</v>
      </c>
      <c r="B248" t="s">
        <v>85</v>
      </c>
      <c r="C248" s="130">
        <v>1009082</v>
      </c>
      <c r="D248" s="131" t="s">
        <v>2560</v>
      </c>
      <c r="E248" s="135">
        <v>1956.0000000000002</v>
      </c>
      <c r="F248" s="135">
        <v>1728.04</v>
      </c>
      <c r="G248" s="135">
        <v>1757.21</v>
      </c>
      <c r="H248" s="136">
        <v>40418538.590000004</v>
      </c>
      <c r="I248" s="136">
        <v>27600240.9285</v>
      </c>
      <c r="J248" s="136">
        <v>25309517.8827</v>
      </c>
      <c r="K248" s="137">
        <f t="shared" si="24"/>
        <v>4.8393634907025963E-5</v>
      </c>
      <c r="L248" s="137">
        <f t="shared" si="24"/>
        <v>6.2609598389977322E-5</v>
      </c>
      <c r="M248" s="137">
        <f t="shared" si="24"/>
        <v>6.9428821526510339E-5</v>
      </c>
      <c r="N248" s="136">
        <f t="shared" si="25"/>
        <v>1956.0000000000002</v>
      </c>
      <c r="O248" s="136">
        <f t="shared" si="25"/>
        <v>1728.0399999999997</v>
      </c>
      <c r="P248" s="136">
        <f t="shared" si="25"/>
        <v>1757.21</v>
      </c>
      <c r="Q248" s="135">
        <f t="shared" si="26"/>
        <v>1</v>
      </c>
      <c r="R248" s="135">
        <f t="shared" si="26"/>
        <v>1</v>
      </c>
      <c r="S248" s="135">
        <f t="shared" si="26"/>
        <v>1</v>
      </c>
      <c r="T248" s="130">
        <f>IFERROR(IF(K248&gt;INDEX('GHGRP Production Outlier Adj'!H$4:H$45,MATCH('GHGRP Production'!$D248,'GHGRP Production Outlier Adj'!$A$4:$A$45,0),1)+INDEX('GHGRP Production Outlier Adj'!E$4:E$45,MATCH('GHGRP Production'!$D248,'GHGRP Production Outlier Adj'!$A$4:$A$45,0),1)*'GHGRP Production Outlier Adj'!E$1,1,IF(K248&lt;INDEX('GHGRP Production Outlier Adj'!H$4:H$45,MATCH('GHGRP Production'!$D248,'GHGRP Production Outlier Adj'!$A$4:$A$45,0),1)-INDEX('GHGRP Production Outlier Adj'!E$4:E$45,MATCH('GHGRP Production'!$D248,'GHGRP Production Outlier Adj'!$A$4:$A$45,0),1)*'GHGRP Production Outlier Adj'!E$1,1,0)),1)</f>
        <v>0</v>
      </c>
      <c r="U248" s="130">
        <f>IFERROR(IF(L248&gt;INDEX('GHGRP Production Outlier Adj'!I$4:I$45,MATCH('GHGRP Production'!$D248,'GHGRP Production Outlier Adj'!$A$4:$A$45,0),1)+INDEX('GHGRP Production Outlier Adj'!F$4:F$45,MATCH('GHGRP Production'!$D248,'GHGRP Production Outlier Adj'!$A$4:$A$45,0),1)*'GHGRP Production Outlier Adj'!F$1,1,IF(L248&lt;INDEX('GHGRP Production Outlier Adj'!I$4:I$45,MATCH('GHGRP Production'!$D248,'GHGRP Production Outlier Adj'!$A$4:$A$45,0),1)-INDEX('GHGRP Production Outlier Adj'!F$4:F$45,MATCH('GHGRP Production'!$D248,'GHGRP Production Outlier Adj'!$A$4:$A$45,0),1)*'GHGRP Production Outlier Adj'!F$1,1,0)),1)</f>
        <v>0</v>
      </c>
      <c r="V248" s="130">
        <f>IFERROR(IF(M248&gt;INDEX('GHGRP Production Outlier Adj'!J$4:J$45,MATCH('GHGRP Production'!$D248,'GHGRP Production Outlier Adj'!$A$4:$A$45,0),1)+INDEX('GHGRP Production Outlier Adj'!G$4:G$45,MATCH('GHGRP Production'!$D248,'GHGRP Production Outlier Adj'!$A$4:$A$45,0),1)*'GHGRP Production Outlier Adj'!G$1,1,IF(M248&lt;INDEX('GHGRP Production Outlier Adj'!J$4:J$45,MATCH('GHGRP Production'!$D248,'GHGRP Production Outlier Adj'!$A$4:$A$45,0),1)-INDEX('GHGRP Production Outlier Adj'!G$4:G$45,MATCH('GHGRP Production'!$D248,'GHGRP Production Outlier Adj'!$A$4:$A$45,0),1)*'GHGRP Production Outlier Adj'!G$1,1,0)),1)</f>
        <v>0</v>
      </c>
      <c r="W248" s="130">
        <f t="shared" si="27"/>
        <v>0</v>
      </c>
      <c r="X248" s="130">
        <f t="shared" si="28"/>
        <v>0</v>
      </c>
      <c r="Y248" s="135">
        <f t="shared" si="29"/>
        <v>1728.04</v>
      </c>
      <c r="Z248" s="135">
        <f t="shared" si="30"/>
        <v>27600240.9285</v>
      </c>
    </row>
    <row r="249" spans="1:26" x14ac:dyDescent="0.3">
      <c r="A249" t="s">
        <v>2609</v>
      </c>
      <c r="B249" t="s">
        <v>73</v>
      </c>
      <c r="C249" s="130">
        <v>1009094</v>
      </c>
      <c r="D249" s="131" t="s">
        <v>2589</v>
      </c>
      <c r="E249" s="135">
        <v>7930.97</v>
      </c>
      <c r="F249" s="135">
        <v>0</v>
      </c>
      <c r="G249" s="135">
        <v>0</v>
      </c>
      <c r="H249" s="136">
        <v>31489468.800000001</v>
      </c>
      <c r="I249" s="136">
        <v>0</v>
      </c>
      <c r="J249" s="136">
        <v>0</v>
      </c>
      <c r="K249" s="137">
        <f t="shared" si="24"/>
        <v>2.5186102853535592E-4</v>
      </c>
      <c r="L249" s="137" t="str">
        <f t="shared" si="24"/>
        <v>N/A</v>
      </c>
      <c r="M249" s="137" t="str">
        <f t="shared" si="24"/>
        <v>N/A</v>
      </c>
      <c r="N249" s="136">
        <f t="shared" si="25"/>
        <v>7930.97</v>
      </c>
      <c r="O249" s="136" t="str">
        <f t="shared" si="25"/>
        <v>N/A</v>
      </c>
      <c r="P249" s="136" t="str">
        <f t="shared" si="25"/>
        <v>N/A</v>
      </c>
      <c r="Q249" s="135">
        <f t="shared" si="26"/>
        <v>1</v>
      </c>
      <c r="R249" s="135">
        <f t="shared" si="26"/>
        <v>0</v>
      </c>
      <c r="S249" s="135">
        <f t="shared" si="26"/>
        <v>0</v>
      </c>
      <c r="T249" s="130">
        <f>IFERROR(IF(K249&gt;INDEX('GHGRP Production Outlier Adj'!H$4:H$45,MATCH('GHGRP Production'!$D249,'GHGRP Production Outlier Adj'!$A$4:$A$45,0),1)+INDEX('GHGRP Production Outlier Adj'!E$4:E$45,MATCH('GHGRP Production'!$D249,'GHGRP Production Outlier Adj'!$A$4:$A$45,0),1)*'GHGRP Production Outlier Adj'!E$1,1,IF(K249&lt;INDEX('GHGRP Production Outlier Adj'!H$4:H$45,MATCH('GHGRP Production'!$D249,'GHGRP Production Outlier Adj'!$A$4:$A$45,0),1)-INDEX('GHGRP Production Outlier Adj'!E$4:E$45,MATCH('GHGRP Production'!$D249,'GHGRP Production Outlier Adj'!$A$4:$A$45,0),1)*'GHGRP Production Outlier Adj'!E$1,1,0)),1)</f>
        <v>0</v>
      </c>
      <c r="U249" s="130">
        <f>IFERROR(IF(L249&gt;INDEX('GHGRP Production Outlier Adj'!I$4:I$45,MATCH('GHGRP Production'!$D249,'GHGRP Production Outlier Adj'!$A$4:$A$45,0),1)+INDEX('GHGRP Production Outlier Adj'!F$4:F$45,MATCH('GHGRP Production'!$D249,'GHGRP Production Outlier Adj'!$A$4:$A$45,0),1)*'GHGRP Production Outlier Adj'!F$1,1,IF(L249&lt;INDEX('GHGRP Production Outlier Adj'!I$4:I$45,MATCH('GHGRP Production'!$D249,'GHGRP Production Outlier Adj'!$A$4:$A$45,0),1)-INDEX('GHGRP Production Outlier Adj'!F$4:F$45,MATCH('GHGRP Production'!$D249,'GHGRP Production Outlier Adj'!$A$4:$A$45,0),1)*'GHGRP Production Outlier Adj'!F$1,1,0)),1)</f>
        <v>1</v>
      </c>
      <c r="V249" s="130">
        <f>IFERROR(IF(M249&gt;INDEX('GHGRP Production Outlier Adj'!J$4:J$45,MATCH('GHGRP Production'!$D249,'GHGRP Production Outlier Adj'!$A$4:$A$45,0),1)+INDEX('GHGRP Production Outlier Adj'!G$4:G$45,MATCH('GHGRP Production'!$D249,'GHGRP Production Outlier Adj'!$A$4:$A$45,0),1)*'GHGRP Production Outlier Adj'!G$1,1,IF(M249&lt;INDEX('GHGRP Production Outlier Adj'!J$4:J$45,MATCH('GHGRP Production'!$D249,'GHGRP Production Outlier Adj'!$A$4:$A$45,0),1)-INDEX('GHGRP Production Outlier Adj'!G$4:G$45,MATCH('GHGRP Production'!$D249,'GHGRP Production Outlier Adj'!$A$4:$A$45,0),1)*'GHGRP Production Outlier Adj'!G$1,1,0)),1)</f>
        <v>1</v>
      </c>
      <c r="W249" s="130">
        <f t="shared" si="27"/>
        <v>0</v>
      </c>
      <c r="X249" s="130">
        <f t="shared" si="28"/>
        <v>1</v>
      </c>
      <c r="Y249" s="135">
        <f t="shared" si="29"/>
        <v>7930.97</v>
      </c>
      <c r="Z249" s="135">
        <f t="shared" si="30"/>
        <v>31489468.800000001</v>
      </c>
    </row>
    <row r="250" spans="1:26" x14ac:dyDescent="0.3">
      <c r="A250" t="s">
        <v>2609</v>
      </c>
      <c r="B250" t="s">
        <v>105</v>
      </c>
      <c r="C250" s="130">
        <v>1009098</v>
      </c>
      <c r="D250" s="131" t="s">
        <v>2556</v>
      </c>
      <c r="E250" s="135">
        <v>1975.31</v>
      </c>
      <c r="F250" s="135">
        <v>1900.82</v>
      </c>
      <c r="G250" s="135">
        <v>2853.04</v>
      </c>
      <c r="H250" s="136">
        <v>135893100</v>
      </c>
      <c r="I250" s="136">
        <v>174821967</v>
      </c>
      <c r="J250" s="136">
        <v>166600901.94355401</v>
      </c>
      <c r="K250" s="137">
        <f t="shared" si="24"/>
        <v>1.4535763773142271E-5</v>
      </c>
      <c r="L250" s="137">
        <f t="shared" si="24"/>
        <v>1.0872889904047355E-5</v>
      </c>
      <c r="M250" s="137">
        <f t="shared" si="24"/>
        <v>1.7124997324244003E-5</v>
      </c>
      <c r="N250" s="136">
        <f t="shared" si="25"/>
        <v>1975.31</v>
      </c>
      <c r="O250" s="136">
        <f t="shared" si="25"/>
        <v>1900.82</v>
      </c>
      <c r="P250" s="136">
        <f t="shared" si="25"/>
        <v>2853.04</v>
      </c>
      <c r="Q250" s="135">
        <f t="shared" si="26"/>
        <v>1</v>
      </c>
      <c r="R250" s="135">
        <f t="shared" si="26"/>
        <v>1</v>
      </c>
      <c r="S250" s="135">
        <f t="shared" si="26"/>
        <v>1</v>
      </c>
      <c r="T250" s="130">
        <f>IFERROR(IF(K250&gt;INDEX('GHGRP Production Outlier Adj'!H$4:H$45,MATCH('GHGRP Production'!$D250,'GHGRP Production Outlier Adj'!$A$4:$A$45,0),1)+INDEX('GHGRP Production Outlier Adj'!E$4:E$45,MATCH('GHGRP Production'!$D250,'GHGRP Production Outlier Adj'!$A$4:$A$45,0),1)*'GHGRP Production Outlier Adj'!E$1,1,IF(K250&lt;INDEX('GHGRP Production Outlier Adj'!H$4:H$45,MATCH('GHGRP Production'!$D250,'GHGRP Production Outlier Adj'!$A$4:$A$45,0),1)-INDEX('GHGRP Production Outlier Adj'!E$4:E$45,MATCH('GHGRP Production'!$D250,'GHGRP Production Outlier Adj'!$A$4:$A$45,0),1)*'GHGRP Production Outlier Adj'!E$1,1,0)),1)</f>
        <v>0</v>
      </c>
      <c r="U250" s="130">
        <f>IFERROR(IF(L250&gt;INDEX('GHGRP Production Outlier Adj'!I$4:I$45,MATCH('GHGRP Production'!$D250,'GHGRP Production Outlier Adj'!$A$4:$A$45,0),1)+INDEX('GHGRP Production Outlier Adj'!F$4:F$45,MATCH('GHGRP Production'!$D250,'GHGRP Production Outlier Adj'!$A$4:$A$45,0),1)*'GHGRP Production Outlier Adj'!F$1,1,IF(L250&lt;INDEX('GHGRP Production Outlier Adj'!I$4:I$45,MATCH('GHGRP Production'!$D250,'GHGRP Production Outlier Adj'!$A$4:$A$45,0),1)-INDEX('GHGRP Production Outlier Adj'!F$4:F$45,MATCH('GHGRP Production'!$D250,'GHGRP Production Outlier Adj'!$A$4:$A$45,0),1)*'GHGRP Production Outlier Adj'!F$1,1,0)),1)</f>
        <v>0</v>
      </c>
      <c r="V250" s="130">
        <f>IFERROR(IF(M250&gt;INDEX('GHGRP Production Outlier Adj'!J$4:J$45,MATCH('GHGRP Production'!$D250,'GHGRP Production Outlier Adj'!$A$4:$A$45,0),1)+INDEX('GHGRP Production Outlier Adj'!G$4:G$45,MATCH('GHGRP Production'!$D250,'GHGRP Production Outlier Adj'!$A$4:$A$45,0),1)*'GHGRP Production Outlier Adj'!G$1,1,IF(M250&lt;INDEX('GHGRP Production Outlier Adj'!J$4:J$45,MATCH('GHGRP Production'!$D250,'GHGRP Production Outlier Adj'!$A$4:$A$45,0),1)-INDEX('GHGRP Production Outlier Adj'!G$4:G$45,MATCH('GHGRP Production'!$D250,'GHGRP Production Outlier Adj'!$A$4:$A$45,0),1)*'GHGRP Production Outlier Adj'!G$1,1,0)),1)</f>
        <v>0</v>
      </c>
      <c r="W250" s="130">
        <f t="shared" si="27"/>
        <v>0</v>
      </c>
      <c r="X250" s="130">
        <f t="shared" si="28"/>
        <v>0</v>
      </c>
      <c r="Y250" s="135">
        <f t="shared" si="29"/>
        <v>1900.82</v>
      </c>
      <c r="Z250" s="135">
        <f t="shared" si="30"/>
        <v>174821967</v>
      </c>
    </row>
    <row r="251" spans="1:26" x14ac:dyDescent="0.3">
      <c r="A251" t="s">
        <v>2609</v>
      </c>
      <c r="B251" t="s">
        <v>89</v>
      </c>
      <c r="C251" s="130">
        <v>1009101</v>
      </c>
      <c r="D251" s="131" t="s">
        <v>2562</v>
      </c>
      <c r="E251" s="135">
        <v>7196.48</v>
      </c>
      <c r="F251" s="135">
        <v>7554.57</v>
      </c>
      <c r="G251" s="135">
        <v>8025.46</v>
      </c>
      <c r="H251" s="136">
        <v>17109000</v>
      </c>
      <c r="I251" s="136">
        <v>18905622</v>
      </c>
      <c r="J251" s="136">
        <v>21852155</v>
      </c>
      <c r="K251" s="137">
        <f t="shared" si="24"/>
        <v>4.2062540183529132E-4</v>
      </c>
      <c r="L251" s="137">
        <f t="shared" si="24"/>
        <v>3.9959383510365328E-4</v>
      </c>
      <c r="M251" s="137">
        <f t="shared" si="24"/>
        <v>3.6726171858107357E-4</v>
      </c>
      <c r="N251" s="136">
        <f t="shared" si="25"/>
        <v>7196.48</v>
      </c>
      <c r="O251" s="136">
        <f t="shared" si="25"/>
        <v>7554.57</v>
      </c>
      <c r="P251" s="136">
        <f t="shared" si="25"/>
        <v>8025.46</v>
      </c>
      <c r="Q251" s="135">
        <f t="shared" si="26"/>
        <v>1</v>
      </c>
      <c r="R251" s="135">
        <f t="shared" si="26"/>
        <v>1</v>
      </c>
      <c r="S251" s="135">
        <f t="shared" si="26"/>
        <v>1</v>
      </c>
      <c r="T251" s="130">
        <f>IFERROR(IF(K251&gt;INDEX('GHGRP Production Outlier Adj'!H$4:H$45,MATCH('GHGRP Production'!$D251,'GHGRP Production Outlier Adj'!$A$4:$A$45,0),1)+INDEX('GHGRP Production Outlier Adj'!E$4:E$45,MATCH('GHGRP Production'!$D251,'GHGRP Production Outlier Adj'!$A$4:$A$45,0),1)*'GHGRP Production Outlier Adj'!E$1,1,IF(K251&lt;INDEX('GHGRP Production Outlier Adj'!H$4:H$45,MATCH('GHGRP Production'!$D251,'GHGRP Production Outlier Adj'!$A$4:$A$45,0),1)-INDEX('GHGRP Production Outlier Adj'!E$4:E$45,MATCH('GHGRP Production'!$D251,'GHGRP Production Outlier Adj'!$A$4:$A$45,0),1)*'GHGRP Production Outlier Adj'!E$1,1,0)),1)</f>
        <v>0</v>
      </c>
      <c r="U251" s="130">
        <f>IFERROR(IF(L251&gt;INDEX('GHGRP Production Outlier Adj'!I$4:I$45,MATCH('GHGRP Production'!$D251,'GHGRP Production Outlier Adj'!$A$4:$A$45,0),1)+INDEX('GHGRP Production Outlier Adj'!F$4:F$45,MATCH('GHGRP Production'!$D251,'GHGRP Production Outlier Adj'!$A$4:$A$45,0),1)*'GHGRP Production Outlier Adj'!F$1,1,IF(L251&lt;INDEX('GHGRP Production Outlier Adj'!I$4:I$45,MATCH('GHGRP Production'!$D251,'GHGRP Production Outlier Adj'!$A$4:$A$45,0),1)-INDEX('GHGRP Production Outlier Adj'!F$4:F$45,MATCH('GHGRP Production'!$D251,'GHGRP Production Outlier Adj'!$A$4:$A$45,0),1)*'GHGRP Production Outlier Adj'!F$1,1,0)),1)</f>
        <v>0</v>
      </c>
      <c r="V251" s="130">
        <f>IFERROR(IF(M251&gt;INDEX('GHGRP Production Outlier Adj'!J$4:J$45,MATCH('GHGRP Production'!$D251,'GHGRP Production Outlier Adj'!$A$4:$A$45,0),1)+INDEX('GHGRP Production Outlier Adj'!G$4:G$45,MATCH('GHGRP Production'!$D251,'GHGRP Production Outlier Adj'!$A$4:$A$45,0),1)*'GHGRP Production Outlier Adj'!G$1,1,IF(M251&lt;INDEX('GHGRP Production Outlier Adj'!J$4:J$45,MATCH('GHGRP Production'!$D251,'GHGRP Production Outlier Adj'!$A$4:$A$45,0),1)-INDEX('GHGRP Production Outlier Adj'!G$4:G$45,MATCH('GHGRP Production'!$D251,'GHGRP Production Outlier Adj'!$A$4:$A$45,0),1)*'GHGRP Production Outlier Adj'!G$1,1,0)),1)</f>
        <v>0</v>
      </c>
      <c r="W251" s="130">
        <f t="shared" si="27"/>
        <v>0</v>
      </c>
      <c r="X251" s="130">
        <f t="shared" si="28"/>
        <v>0</v>
      </c>
      <c r="Y251" s="135">
        <f t="shared" si="29"/>
        <v>7554.57</v>
      </c>
      <c r="Z251" s="135">
        <f t="shared" si="30"/>
        <v>18905622</v>
      </c>
    </row>
    <row r="252" spans="1:26" x14ac:dyDescent="0.3">
      <c r="A252" t="s">
        <v>2609</v>
      </c>
      <c r="B252" t="s">
        <v>101</v>
      </c>
      <c r="C252" s="130">
        <v>1009106</v>
      </c>
      <c r="D252" s="131" t="s">
        <v>2570</v>
      </c>
      <c r="E252" s="135">
        <v>477.11</v>
      </c>
      <c r="F252" s="135">
        <v>272.68</v>
      </c>
      <c r="G252" s="135">
        <v>398.8</v>
      </c>
      <c r="H252" s="136">
        <v>6316049</v>
      </c>
      <c r="I252" s="136">
        <v>6583272.8408719003</v>
      </c>
      <c r="J252" s="136">
        <v>7099696</v>
      </c>
      <c r="K252" s="137">
        <f t="shared" si="24"/>
        <v>7.553931263041183E-5</v>
      </c>
      <c r="L252" s="137">
        <f t="shared" si="24"/>
        <v>4.1420127433740961E-5</v>
      </c>
      <c r="M252" s="137">
        <f t="shared" si="24"/>
        <v>5.6171419170623648E-5</v>
      </c>
      <c r="N252" s="136">
        <f t="shared" si="25"/>
        <v>477.11</v>
      </c>
      <c r="O252" s="136">
        <f t="shared" si="25"/>
        <v>272.68</v>
      </c>
      <c r="P252" s="136">
        <f t="shared" si="25"/>
        <v>398.8</v>
      </c>
      <c r="Q252" s="135">
        <f t="shared" si="26"/>
        <v>1</v>
      </c>
      <c r="R252" s="135">
        <f t="shared" si="26"/>
        <v>1</v>
      </c>
      <c r="S252" s="135">
        <f t="shared" si="26"/>
        <v>1</v>
      </c>
      <c r="T252" s="130">
        <f>IFERROR(IF(K252&gt;INDEX('GHGRP Production Outlier Adj'!H$4:H$45,MATCH('GHGRP Production'!$D252,'GHGRP Production Outlier Adj'!$A$4:$A$45,0),1)+INDEX('GHGRP Production Outlier Adj'!E$4:E$45,MATCH('GHGRP Production'!$D252,'GHGRP Production Outlier Adj'!$A$4:$A$45,0),1)*'GHGRP Production Outlier Adj'!E$1,1,IF(K252&lt;INDEX('GHGRP Production Outlier Adj'!H$4:H$45,MATCH('GHGRP Production'!$D252,'GHGRP Production Outlier Adj'!$A$4:$A$45,0),1)-INDEX('GHGRP Production Outlier Adj'!E$4:E$45,MATCH('GHGRP Production'!$D252,'GHGRP Production Outlier Adj'!$A$4:$A$45,0),1)*'GHGRP Production Outlier Adj'!E$1,1,0)),1)</f>
        <v>0</v>
      </c>
      <c r="U252" s="130">
        <f>IFERROR(IF(L252&gt;INDEX('GHGRP Production Outlier Adj'!I$4:I$45,MATCH('GHGRP Production'!$D252,'GHGRP Production Outlier Adj'!$A$4:$A$45,0),1)+INDEX('GHGRP Production Outlier Adj'!F$4:F$45,MATCH('GHGRP Production'!$D252,'GHGRP Production Outlier Adj'!$A$4:$A$45,0),1)*'GHGRP Production Outlier Adj'!F$1,1,IF(L252&lt;INDEX('GHGRP Production Outlier Adj'!I$4:I$45,MATCH('GHGRP Production'!$D252,'GHGRP Production Outlier Adj'!$A$4:$A$45,0),1)-INDEX('GHGRP Production Outlier Adj'!F$4:F$45,MATCH('GHGRP Production'!$D252,'GHGRP Production Outlier Adj'!$A$4:$A$45,0),1)*'GHGRP Production Outlier Adj'!F$1,1,0)),1)</f>
        <v>0</v>
      </c>
      <c r="V252" s="130">
        <f>IFERROR(IF(M252&gt;INDEX('GHGRP Production Outlier Adj'!J$4:J$45,MATCH('GHGRP Production'!$D252,'GHGRP Production Outlier Adj'!$A$4:$A$45,0),1)+INDEX('GHGRP Production Outlier Adj'!G$4:G$45,MATCH('GHGRP Production'!$D252,'GHGRP Production Outlier Adj'!$A$4:$A$45,0),1)*'GHGRP Production Outlier Adj'!G$1,1,IF(M252&lt;INDEX('GHGRP Production Outlier Adj'!J$4:J$45,MATCH('GHGRP Production'!$D252,'GHGRP Production Outlier Adj'!$A$4:$A$45,0),1)-INDEX('GHGRP Production Outlier Adj'!G$4:G$45,MATCH('GHGRP Production'!$D252,'GHGRP Production Outlier Adj'!$A$4:$A$45,0),1)*'GHGRP Production Outlier Adj'!G$1,1,0)),1)</f>
        <v>0</v>
      </c>
      <c r="W252" s="130">
        <f t="shared" si="27"/>
        <v>0</v>
      </c>
      <c r="X252" s="130">
        <f t="shared" si="28"/>
        <v>0</v>
      </c>
      <c r="Y252" s="135">
        <f t="shared" si="29"/>
        <v>272.68</v>
      </c>
      <c r="Z252" s="135">
        <f t="shared" si="30"/>
        <v>6583272.8408719003</v>
      </c>
    </row>
    <row r="253" spans="1:26" x14ac:dyDescent="0.3">
      <c r="A253" t="s">
        <v>2609</v>
      </c>
      <c r="B253" t="s">
        <v>83</v>
      </c>
      <c r="C253" s="130">
        <v>1009112</v>
      </c>
      <c r="D253" s="131" t="s">
        <v>2569</v>
      </c>
      <c r="E253" s="135">
        <v>1212.79</v>
      </c>
      <c r="F253" s="135">
        <v>837.26</v>
      </c>
      <c r="G253" s="135">
        <v>0</v>
      </c>
      <c r="H253" s="136">
        <v>0</v>
      </c>
      <c r="I253" s="136">
        <v>0</v>
      </c>
      <c r="J253" s="136">
        <v>0</v>
      </c>
      <c r="K253" s="137" t="str">
        <f t="shared" si="24"/>
        <v>N/A</v>
      </c>
      <c r="L253" s="137" t="str">
        <f t="shared" si="24"/>
        <v>N/A</v>
      </c>
      <c r="M253" s="137" t="str">
        <f t="shared" si="24"/>
        <v>N/A</v>
      </c>
      <c r="N253" s="136" t="str">
        <f t="shared" si="25"/>
        <v>N/A</v>
      </c>
      <c r="O253" s="136" t="str">
        <f t="shared" si="25"/>
        <v>N/A</v>
      </c>
      <c r="P253" s="136" t="str">
        <f t="shared" si="25"/>
        <v>N/A</v>
      </c>
      <c r="Q253" s="135">
        <f t="shared" si="26"/>
        <v>0</v>
      </c>
      <c r="R253" s="135">
        <f t="shared" si="26"/>
        <v>0</v>
      </c>
      <c r="S253" s="135">
        <f t="shared" si="26"/>
        <v>0</v>
      </c>
      <c r="T253" s="130">
        <f>IFERROR(IF(K253&gt;INDEX('GHGRP Production Outlier Adj'!H$4:H$45,MATCH('GHGRP Production'!$D253,'GHGRP Production Outlier Adj'!$A$4:$A$45,0),1)+INDEX('GHGRP Production Outlier Adj'!E$4:E$45,MATCH('GHGRP Production'!$D253,'GHGRP Production Outlier Adj'!$A$4:$A$45,0),1)*'GHGRP Production Outlier Adj'!E$1,1,IF(K253&lt;INDEX('GHGRP Production Outlier Adj'!H$4:H$45,MATCH('GHGRP Production'!$D253,'GHGRP Production Outlier Adj'!$A$4:$A$45,0),1)-INDEX('GHGRP Production Outlier Adj'!E$4:E$45,MATCH('GHGRP Production'!$D253,'GHGRP Production Outlier Adj'!$A$4:$A$45,0),1)*'GHGRP Production Outlier Adj'!E$1,1,0)),1)</f>
        <v>1</v>
      </c>
      <c r="U253" s="130">
        <f>IFERROR(IF(L253&gt;INDEX('GHGRP Production Outlier Adj'!I$4:I$45,MATCH('GHGRP Production'!$D253,'GHGRP Production Outlier Adj'!$A$4:$A$45,0),1)+INDEX('GHGRP Production Outlier Adj'!F$4:F$45,MATCH('GHGRP Production'!$D253,'GHGRP Production Outlier Adj'!$A$4:$A$45,0),1)*'GHGRP Production Outlier Adj'!F$1,1,IF(L253&lt;INDEX('GHGRP Production Outlier Adj'!I$4:I$45,MATCH('GHGRP Production'!$D253,'GHGRP Production Outlier Adj'!$A$4:$A$45,0),1)-INDEX('GHGRP Production Outlier Adj'!F$4:F$45,MATCH('GHGRP Production'!$D253,'GHGRP Production Outlier Adj'!$A$4:$A$45,0),1)*'GHGRP Production Outlier Adj'!F$1,1,0)),1)</f>
        <v>1</v>
      </c>
      <c r="V253" s="130">
        <f>IFERROR(IF(M253&gt;INDEX('GHGRP Production Outlier Adj'!J$4:J$45,MATCH('GHGRP Production'!$D253,'GHGRP Production Outlier Adj'!$A$4:$A$45,0),1)+INDEX('GHGRP Production Outlier Adj'!G$4:G$45,MATCH('GHGRP Production'!$D253,'GHGRP Production Outlier Adj'!$A$4:$A$45,0),1)*'GHGRP Production Outlier Adj'!G$1,1,IF(M253&lt;INDEX('GHGRP Production Outlier Adj'!J$4:J$45,MATCH('GHGRP Production'!$D253,'GHGRP Production Outlier Adj'!$A$4:$A$45,0),1)-INDEX('GHGRP Production Outlier Adj'!G$4:G$45,MATCH('GHGRP Production'!$D253,'GHGRP Production Outlier Adj'!$A$4:$A$45,0),1)*'GHGRP Production Outlier Adj'!G$1,1,0)),1)</f>
        <v>1</v>
      </c>
      <c r="W253" s="130">
        <f t="shared" si="27"/>
        <v>0</v>
      </c>
      <c r="X253" s="130">
        <f t="shared" si="28"/>
        <v>0</v>
      </c>
      <c r="Y253" s="135" t="str">
        <f t="shared" si="29"/>
        <v>N/A</v>
      </c>
      <c r="Z253" s="135" t="str">
        <f t="shared" si="30"/>
        <v>N/A</v>
      </c>
    </row>
    <row r="254" spans="1:26" x14ac:dyDescent="0.3">
      <c r="A254" t="s">
        <v>2609</v>
      </c>
      <c r="B254" t="s">
        <v>71</v>
      </c>
      <c r="C254" s="130">
        <v>1009113</v>
      </c>
      <c r="D254" s="131" t="s">
        <v>2563</v>
      </c>
      <c r="E254" s="135">
        <v>1426.0600000000002</v>
      </c>
      <c r="F254" s="135">
        <v>1223.75</v>
      </c>
      <c r="G254" s="135">
        <v>1162.45</v>
      </c>
      <c r="H254" s="136">
        <v>33673394.100000001</v>
      </c>
      <c r="I254" s="136">
        <v>42706438</v>
      </c>
      <c r="J254" s="136">
        <v>33995290.100000001</v>
      </c>
      <c r="K254" s="137">
        <f t="shared" si="24"/>
        <v>4.2349755292413489E-5</v>
      </c>
      <c r="L254" s="137">
        <f t="shared" si="24"/>
        <v>2.8654930200453618E-5</v>
      </c>
      <c r="M254" s="137">
        <f t="shared" si="24"/>
        <v>3.4194442717816371E-5</v>
      </c>
      <c r="N254" s="136">
        <f t="shared" si="25"/>
        <v>1426.0600000000002</v>
      </c>
      <c r="O254" s="136">
        <f t="shared" si="25"/>
        <v>1223.75</v>
      </c>
      <c r="P254" s="136">
        <f t="shared" si="25"/>
        <v>1162.45</v>
      </c>
      <c r="Q254" s="135">
        <f t="shared" si="26"/>
        <v>1</v>
      </c>
      <c r="R254" s="135">
        <f t="shared" si="26"/>
        <v>1</v>
      </c>
      <c r="S254" s="135">
        <f t="shared" si="26"/>
        <v>1</v>
      </c>
      <c r="T254" s="130">
        <f>IFERROR(IF(K254&gt;INDEX('GHGRP Production Outlier Adj'!H$4:H$45,MATCH('GHGRP Production'!$D254,'GHGRP Production Outlier Adj'!$A$4:$A$45,0),1)+INDEX('GHGRP Production Outlier Adj'!E$4:E$45,MATCH('GHGRP Production'!$D254,'GHGRP Production Outlier Adj'!$A$4:$A$45,0),1)*'GHGRP Production Outlier Adj'!E$1,1,IF(K254&lt;INDEX('GHGRP Production Outlier Adj'!H$4:H$45,MATCH('GHGRP Production'!$D254,'GHGRP Production Outlier Adj'!$A$4:$A$45,0),1)-INDEX('GHGRP Production Outlier Adj'!E$4:E$45,MATCH('GHGRP Production'!$D254,'GHGRP Production Outlier Adj'!$A$4:$A$45,0),1)*'GHGRP Production Outlier Adj'!E$1,1,0)),1)</f>
        <v>0</v>
      </c>
      <c r="U254" s="130">
        <f>IFERROR(IF(L254&gt;INDEX('GHGRP Production Outlier Adj'!I$4:I$45,MATCH('GHGRP Production'!$D254,'GHGRP Production Outlier Adj'!$A$4:$A$45,0),1)+INDEX('GHGRP Production Outlier Adj'!F$4:F$45,MATCH('GHGRP Production'!$D254,'GHGRP Production Outlier Adj'!$A$4:$A$45,0),1)*'GHGRP Production Outlier Adj'!F$1,1,IF(L254&lt;INDEX('GHGRP Production Outlier Adj'!I$4:I$45,MATCH('GHGRP Production'!$D254,'GHGRP Production Outlier Adj'!$A$4:$A$45,0),1)-INDEX('GHGRP Production Outlier Adj'!F$4:F$45,MATCH('GHGRP Production'!$D254,'GHGRP Production Outlier Adj'!$A$4:$A$45,0),1)*'GHGRP Production Outlier Adj'!F$1,1,0)),1)</f>
        <v>0</v>
      </c>
      <c r="V254" s="130">
        <f>IFERROR(IF(M254&gt;INDEX('GHGRP Production Outlier Adj'!J$4:J$45,MATCH('GHGRP Production'!$D254,'GHGRP Production Outlier Adj'!$A$4:$A$45,0),1)+INDEX('GHGRP Production Outlier Adj'!G$4:G$45,MATCH('GHGRP Production'!$D254,'GHGRP Production Outlier Adj'!$A$4:$A$45,0),1)*'GHGRP Production Outlier Adj'!G$1,1,IF(M254&lt;INDEX('GHGRP Production Outlier Adj'!J$4:J$45,MATCH('GHGRP Production'!$D254,'GHGRP Production Outlier Adj'!$A$4:$A$45,0),1)-INDEX('GHGRP Production Outlier Adj'!G$4:G$45,MATCH('GHGRP Production'!$D254,'GHGRP Production Outlier Adj'!$A$4:$A$45,0),1)*'GHGRP Production Outlier Adj'!G$1,1,0)),1)</f>
        <v>0</v>
      </c>
      <c r="W254" s="130">
        <f t="shared" si="27"/>
        <v>0</v>
      </c>
      <c r="X254" s="130">
        <f t="shared" si="28"/>
        <v>0</v>
      </c>
      <c r="Y254" s="135">
        <f t="shared" si="29"/>
        <v>1223.75</v>
      </c>
      <c r="Z254" s="135">
        <f t="shared" si="30"/>
        <v>42706438</v>
      </c>
    </row>
    <row r="255" spans="1:26" x14ac:dyDescent="0.3">
      <c r="A255" t="s">
        <v>2609</v>
      </c>
      <c r="B255" t="s">
        <v>103</v>
      </c>
      <c r="C255" s="130">
        <v>1009115</v>
      </c>
      <c r="D255" s="131" t="s">
        <v>2565</v>
      </c>
      <c r="E255" s="135">
        <v>642.61000000000013</v>
      </c>
      <c r="F255" s="135">
        <v>675.6099999999999</v>
      </c>
      <c r="G255" s="135">
        <v>611.02</v>
      </c>
      <c r="H255" s="136">
        <v>17857844.300000001</v>
      </c>
      <c r="I255" s="136">
        <v>16419880.6</v>
      </c>
      <c r="J255" s="136">
        <v>14656401.1</v>
      </c>
      <c r="K255" s="137">
        <f t="shared" si="24"/>
        <v>3.5984746490370067E-5</v>
      </c>
      <c r="L255" s="137">
        <f t="shared" si="24"/>
        <v>4.1145853399201932E-5</v>
      </c>
      <c r="M255" s="137">
        <f t="shared" si="24"/>
        <v>4.1689634162645838E-5</v>
      </c>
      <c r="N255" s="136">
        <f t="shared" si="25"/>
        <v>642.61000000000013</v>
      </c>
      <c r="O255" s="136">
        <f t="shared" si="25"/>
        <v>675.6099999999999</v>
      </c>
      <c r="P255" s="136">
        <f t="shared" si="25"/>
        <v>611.02</v>
      </c>
      <c r="Q255" s="135">
        <f t="shared" si="26"/>
        <v>1</v>
      </c>
      <c r="R255" s="135">
        <f t="shared" si="26"/>
        <v>1</v>
      </c>
      <c r="S255" s="135">
        <f t="shared" si="26"/>
        <v>1</v>
      </c>
      <c r="T255" s="130">
        <f>IFERROR(IF(K255&gt;INDEX('GHGRP Production Outlier Adj'!H$4:H$45,MATCH('GHGRP Production'!$D255,'GHGRP Production Outlier Adj'!$A$4:$A$45,0),1)+INDEX('GHGRP Production Outlier Adj'!E$4:E$45,MATCH('GHGRP Production'!$D255,'GHGRP Production Outlier Adj'!$A$4:$A$45,0),1)*'GHGRP Production Outlier Adj'!E$1,1,IF(K255&lt;INDEX('GHGRP Production Outlier Adj'!H$4:H$45,MATCH('GHGRP Production'!$D255,'GHGRP Production Outlier Adj'!$A$4:$A$45,0),1)-INDEX('GHGRP Production Outlier Adj'!E$4:E$45,MATCH('GHGRP Production'!$D255,'GHGRP Production Outlier Adj'!$A$4:$A$45,0),1)*'GHGRP Production Outlier Adj'!E$1,1,0)),1)</f>
        <v>0</v>
      </c>
      <c r="U255" s="130">
        <f>IFERROR(IF(L255&gt;INDEX('GHGRP Production Outlier Adj'!I$4:I$45,MATCH('GHGRP Production'!$D255,'GHGRP Production Outlier Adj'!$A$4:$A$45,0),1)+INDEX('GHGRP Production Outlier Adj'!F$4:F$45,MATCH('GHGRP Production'!$D255,'GHGRP Production Outlier Adj'!$A$4:$A$45,0),1)*'GHGRP Production Outlier Adj'!F$1,1,IF(L255&lt;INDEX('GHGRP Production Outlier Adj'!I$4:I$45,MATCH('GHGRP Production'!$D255,'GHGRP Production Outlier Adj'!$A$4:$A$45,0),1)-INDEX('GHGRP Production Outlier Adj'!F$4:F$45,MATCH('GHGRP Production'!$D255,'GHGRP Production Outlier Adj'!$A$4:$A$45,0),1)*'GHGRP Production Outlier Adj'!F$1,1,0)),1)</f>
        <v>0</v>
      </c>
      <c r="V255" s="130">
        <f>IFERROR(IF(M255&gt;INDEX('GHGRP Production Outlier Adj'!J$4:J$45,MATCH('GHGRP Production'!$D255,'GHGRP Production Outlier Adj'!$A$4:$A$45,0),1)+INDEX('GHGRP Production Outlier Adj'!G$4:G$45,MATCH('GHGRP Production'!$D255,'GHGRP Production Outlier Adj'!$A$4:$A$45,0),1)*'GHGRP Production Outlier Adj'!G$1,1,IF(M255&lt;INDEX('GHGRP Production Outlier Adj'!J$4:J$45,MATCH('GHGRP Production'!$D255,'GHGRP Production Outlier Adj'!$A$4:$A$45,0),1)-INDEX('GHGRP Production Outlier Adj'!G$4:G$45,MATCH('GHGRP Production'!$D255,'GHGRP Production Outlier Adj'!$A$4:$A$45,0),1)*'GHGRP Production Outlier Adj'!G$1,1,0)),1)</f>
        <v>0</v>
      </c>
      <c r="W255" s="130">
        <f t="shared" si="27"/>
        <v>0</v>
      </c>
      <c r="X255" s="130">
        <f t="shared" si="28"/>
        <v>0</v>
      </c>
      <c r="Y255" s="135">
        <f t="shared" si="29"/>
        <v>675.6099999999999</v>
      </c>
      <c r="Z255" s="135">
        <f t="shared" si="30"/>
        <v>16419880.6</v>
      </c>
    </row>
    <row r="256" spans="1:26" x14ac:dyDescent="0.3">
      <c r="A256" t="s">
        <v>2609</v>
      </c>
      <c r="B256" t="s">
        <v>103</v>
      </c>
      <c r="C256" s="130">
        <v>1009119</v>
      </c>
      <c r="D256" s="131" t="s">
        <v>2564</v>
      </c>
      <c r="E256" s="135">
        <v>369.26</v>
      </c>
      <c r="F256" s="135">
        <v>0</v>
      </c>
      <c r="G256" s="135">
        <v>0</v>
      </c>
      <c r="H256" s="136">
        <v>1853086.22</v>
      </c>
      <c r="I256" s="136">
        <v>0</v>
      </c>
      <c r="J256" s="136">
        <v>0</v>
      </c>
      <c r="K256" s="137">
        <f t="shared" si="24"/>
        <v>1.9926757644336699E-4</v>
      </c>
      <c r="L256" s="137" t="str">
        <f t="shared" si="24"/>
        <v>N/A</v>
      </c>
      <c r="M256" s="137" t="str">
        <f t="shared" si="24"/>
        <v>N/A</v>
      </c>
      <c r="N256" s="136">
        <f t="shared" si="25"/>
        <v>369.26</v>
      </c>
      <c r="O256" s="136" t="str">
        <f t="shared" si="25"/>
        <v>N/A</v>
      </c>
      <c r="P256" s="136" t="str">
        <f t="shared" si="25"/>
        <v>N/A</v>
      </c>
      <c r="Q256" s="135">
        <f t="shared" si="26"/>
        <v>1</v>
      </c>
      <c r="R256" s="135">
        <f t="shared" si="26"/>
        <v>0</v>
      </c>
      <c r="S256" s="135">
        <f t="shared" si="26"/>
        <v>0</v>
      </c>
      <c r="T256" s="130">
        <f>IFERROR(IF(K256&gt;INDEX('GHGRP Production Outlier Adj'!H$4:H$45,MATCH('GHGRP Production'!$D256,'GHGRP Production Outlier Adj'!$A$4:$A$45,0),1)+INDEX('GHGRP Production Outlier Adj'!E$4:E$45,MATCH('GHGRP Production'!$D256,'GHGRP Production Outlier Adj'!$A$4:$A$45,0),1)*'GHGRP Production Outlier Adj'!E$1,1,IF(K256&lt;INDEX('GHGRP Production Outlier Adj'!H$4:H$45,MATCH('GHGRP Production'!$D256,'GHGRP Production Outlier Adj'!$A$4:$A$45,0),1)-INDEX('GHGRP Production Outlier Adj'!E$4:E$45,MATCH('GHGRP Production'!$D256,'GHGRP Production Outlier Adj'!$A$4:$A$45,0),1)*'GHGRP Production Outlier Adj'!E$1,1,0)),1)</f>
        <v>0</v>
      </c>
      <c r="U256" s="130">
        <f>IFERROR(IF(L256&gt;INDEX('GHGRP Production Outlier Adj'!I$4:I$45,MATCH('GHGRP Production'!$D256,'GHGRP Production Outlier Adj'!$A$4:$A$45,0),1)+INDEX('GHGRP Production Outlier Adj'!F$4:F$45,MATCH('GHGRP Production'!$D256,'GHGRP Production Outlier Adj'!$A$4:$A$45,0),1)*'GHGRP Production Outlier Adj'!F$1,1,IF(L256&lt;INDEX('GHGRP Production Outlier Adj'!I$4:I$45,MATCH('GHGRP Production'!$D256,'GHGRP Production Outlier Adj'!$A$4:$A$45,0),1)-INDEX('GHGRP Production Outlier Adj'!F$4:F$45,MATCH('GHGRP Production'!$D256,'GHGRP Production Outlier Adj'!$A$4:$A$45,0),1)*'GHGRP Production Outlier Adj'!F$1,1,0)),1)</f>
        <v>1</v>
      </c>
      <c r="V256" s="130">
        <f>IFERROR(IF(M256&gt;INDEX('GHGRP Production Outlier Adj'!J$4:J$45,MATCH('GHGRP Production'!$D256,'GHGRP Production Outlier Adj'!$A$4:$A$45,0),1)+INDEX('GHGRP Production Outlier Adj'!G$4:G$45,MATCH('GHGRP Production'!$D256,'GHGRP Production Outlier Adj'!$A$4:$A$45,0),1)*'GHGRP Production Outlier Adj'!G$1,1,IF(M256&lt;INDEX('GHGRP Production Outlier Adj'!J$4:J$45,MATCH('GHGRP Production'!$D256,'GHGRP Production Outlier Adj'!$A$4:$A$45,0),1)-INDEX('GHGRP Production Outlier Adj'!G$4:G$45,MATCH('GHGRP Production'!$D256,'GHGRP Production Outlier Adj'!$A$4:$A$45,0),1)*'GHGRP Production Outlier Adj'!G$1,1,0)),1)</f>
        <v>1</v>
      </c>
      <c r="W256" s="130">
        <f t="shared" si="27"/>
        <v>0</v>
      </c>
      <c r="X256" s="130">
        <f t="shared" si="28"/>
        <v>1</v>
      </c>
      <c r="Y256" s="135">
        <f t="shared" si="29"/>
        <v>369.26</v>
      </c>
      <c r="Z256" s="135">
        <f t="shared" si="30"/>
        <v>1853086.22</v>
      </c>
    </row>
    <row r="257" spans="1:26" x14ac:dyDescent="0.3">
      <c r="A257" t="s">
        <v>2609</v>
      </c>
      <c r="B257" t="s">
        <v>73</v>
      </c>
      <c r="C257" s="130">
        <v>1009125</v>
      </c>
      <c r="D257" s="131" t="s">
        <v>2583</v>
      </c>
      <c r="E257" s="135">
        <v>6871.6</v>
      </c>
      <c r="F257" s="135">
        <v>8650.1999999999989</v>
      </c>
      <c r="G257" s="135">
        <v>8271.7199999999993</v>
      </c>
      <c r="H257" s="136">
        <v>328864099.47346997</v>
      </c>
      <c r="I257" s="136">
        <v>315262178.51228398</v>
      </c>
      <c r="J257" s="136">
        <v>315299458.12797302</v>
      </c>
      <c r="K257" s="137">
        <f t="shared" si="24"/>
        <v>2.0894953298343663E-5</v>
      </c>
      <c r="L257" s="137">
        <f t="shared" si="24"/>
        <v>2.7438115288107576E-5</v>
      </c>
      <c r="M257" s="137">
        <f t="shared" si="24"/>
        <v>2.6234488473629702E-5</v>
      </c>
      <c r="N257" s="136">
        <f t="shared" si="25"/>
        <v>6871.5999999999995</v>
      </c>
      <c r="O257" s="136">
        <f t="shared" si="25"/>
        <v>8650.1999999999989</v>
      </c>
      <c r="P257" s="136">
        <f t="shared" si="25"/>
        <v>8271.7199999999993</v>
      </c>
      <c r="Q257" s="135">
        <f t="shared" si="26"/>
        <v>1</v>
      </c>
      <c r="R257" s="135">
        <f t="shared" si="26"/>
        <v>1</v>
      </c>
      <c r="S257" s="135">
        <f t="shared" si="26"/>
        <v>1</v>
      </c>
      <c r="T257" s="130">
        <f>IFERROR(IF(K257&gt;INDEX('GHGRP Production Outlier Adj'!H$4:H$45,MATCH('GHGRP Production'!$D257,'GHGRP Production Outlier Adj'!$A$4:$A$45,0),1)+INDEX('GHGRP Production Outlier Adj'!E$4:E$45,MATCH('GHGRP Production'!$D257,'GHGRP Production Outlier Adj'!$A$4:$A$45,0),1)*'GHGRP Production Outlier Adj'!E$1,1,IF(K257&lt;INDEX('GHGRP Production Outlier Adj'!H$4:H$45,MATCH('GHGRP Production'!$D257,'GHGRP Production Outlier Adj'!$A$4:$A$45,0),1)-INDEX('GHGRP Production Outlier Adj'!E$4:E$45,MATCH('GHGRP Production'!$D257,'GHGRP Production Outlier Adj'!$A$4:$A$45,0),1)*'GHGRP Production Outlier Adj'!E$1,1,0)),1)</f>
        <v>1</v>
      </c>
      <c r="U257" s="130">
        <f>IFERROR(IF(L257&gt;INDEX('GHGRP Production Outlier Adj'!I$4:I$45,MATCH('GHGRP Production'!$D257,'GHGRP Production Outlier Adj'!$A$4:$A$45,0),1)+INDEX('GHGRP Production Outlier Adj'!F$4:F$45,MATCH('GHGRP Production'!$D257,'GHGRP Production Outlier Adj'!$A$4:$A$45,0),1)*'GHGRP Production Outlier Adj'!F$1,1,IF(L257&lt;INDEX('GHGRP Production Outlier Adj'!I$4:I$45,MATCH('GHGRP Production'!$D257,'GHGRP Production Outlier Adj'!$A$4:$A$45,0),1)-INDEX('GHGRP Production Outlier Adj'!F$4:F$45,MATCH('GHGRP Production'!$D257,'GHGRP Production Outlier Adj'!$A$4:$A$45,0),1)*'GHGRP Production Outlier Adj'!F$1,1,0)),1)</f>
        <v>1</v>
      </c>
      <c r="V257" s="130">
        <f>IFERROR(IF(M257&gt;INDEX('GHGRP Production Outlier Adj'!J$4:J$45,MATCH('GHGRP Production'!$D257,'GHGRP Production Outlier Adj'!$A$4:$A$45,0),1)+INDEX('GHGRP Production Outlier Adj'!G$4:G$45,MATCH('GHGRP Production'!$D257,'GHGRP Production Outlier Adj'!$A$4:$A$45,0),1)*'GHGRP Production Outlier Adj'!G$1,1,IF(M257&lt;INDEX('GHGRP Production Outlier Adj'!J$4:J$45,MATCH('GHGRP Production'!$D257,'GHGRP Production Outlier Adj'!$A$4:$A$45,0),1)-INDEX('GHGRP Production Outlier Adj'!G$4:G$45,MATCH('GHGRP Production'!$D257,'GHGRP Production Outlier Adj'!$A$4:$A$45,0),1)*'GHGRP Production Outlier Adj'!G$1,1,0)),1)</f>
        <v>0</v>
      </c>
      <c r="W257" s="130">
        <f t="shared" si="27"/>
        <v>1</v>
      </c>
      <c r="X257" s="130">
        <f t="shared" si="28"/>
        <v>0</v>
      </c>
      <c r="Y257" s="135">
        <f t="shared" si="29"/>
        <v>8271.7199999999993</v>
      </c>
      <c r="Z257" s="135">
        <f t="shared" si="30"/>
        <v>315299458.12797302</v>
      </c>
    </row>
    <row r="258" spans="1:26" x14ac:dyDescent="0.3">
      <c r="A258" t="s">
        <v>2609</v>
      </c>
      <c r="B258" t="s">
        <v>116</v>
      </c>
      <c r="C258" s="130">
        <v>1009126</v>
      </c>
      <c r="D258" s="131" t="s">
        <v>2580</v>
      </c>
      <c r="E258" s="135">
        <v>177.95</v>
      </c>
      <c r="F258" s="135">
        <v>150.44</v>
      </c>
      <c r="G258" s="135">
        <v>156.03999999999996</v>
      </c>
      <c r="H258" s="136">
        <v>1387683.4</v>
      </c>
      <c r="I258" s="136">
        <v>1386926</v>
      </c>
      <c r="J258" s="136">
        <v>1209144</v>
      </c>
      <c r="K258" s="137">
        <f t="shared" si="24"/>
        <v>1.2823530208691693E-4</v>
      </c>
      <c r="L258" s="137">
        <f t="shared" si="24"/>
        <v>1.0847009862097906E-4</v>
      </c>
      <c r="M258" s="137">
        <f t="shared" si="24"/>
        <v>1.29049972542559E-4</v>
      </c>
      <c r="N258" s="136">
        <f t="shared" si="25"/>
        <v>177.94999999999996</v>
      </c>
      <c r="O258" s="136">
        <f t="shared" si="25"/>
        <v>150.44</v>
      </c>
      <c r="P258" s="136">
        <f t="shared" si="25"/>
        <v>156.03999999999996</v>
      </c>
      <c r="Q258" s="135">
        <f t="shared" si="26"/>
        <v>1</v>
      </c>
      <c r="R258" s="135">
        <f t="shared" si="26"/>
        <v>1</v>
      </c>
      <c r="S258" s="135">
        <f t="shared" si="26"/>
        <v>1</v>
      </c>
      <c r="T258" s="130">
        <f>IFERROR(IF(K258&gt;INDEX('GHGRP Production Outlier Adj'!H$4:H$45,MATCH('GHGRP Production'!$D258,'GHGRP Production Outlier Adj'!$A$4:$A$45,0),1)+INDEX('GHGRP Production Outlier Adj'!E$4:E$45,MATCH('GHGRP Production'!$D258,'GHGRP Production Outlier Adj'!$A$4:$A$45,0),1)*'GHGRP Production Outlier Adj'!E$1,1,IF(K258&lt;INDEX('GHGRP Production Outlier Adj'!H$4:H$45,MATCH('GHGRP Production'!$D258,'GHGRP Production Outlier Adj'!$A$4:$A$45,0),1)-INDEX('GHGRP Production Outlier Adj'!E$4:E$45,MATCH('GHGRP Production'!$D258,'GHGRP Production Outlier Adj'!$A$4:$A$45,0),1)*'GHGRP Production Outlier Adj'!E$1,1,0)),1)</f>
        <v>1</v>
      </c>
      <c r="U258" s="130">
        <f>IFERROR(IF(L258&gt;INDEX('GHGRP Production Outlier Adj'!I$4:I$45,MATCH('GHGRP Production'!$D258,'GHGRP Production Outlier Adj'!$A$4:$A$45,0),1)+INDEX('GHGRP Production Outlier Adj'!F$4:F$45,MATCH('GHGRP Production'!$D258,'GHGRP Production Outlier Adj'!$A$4:$A$45,0),1)*'GHGRP Production Outlier Adj'!F$1,1,IF(L258&lt;INDEX('GHGRP Production Outlier Adj'!I$4:I$45,MATCH('GHGRP Production'!$D258,'GHGRP Production Outlier Adj'!$A$4:$A$45,0),1)-INDEX('GHGRP Production Outlier Adj'!F$4:F$45,MATCH('GHGRP Production'!$D258,'GHGRP Production Outlier Adj'!$A$4:$A$45,0),1)*'GHGRP Production Outlier Adj'!F$1,1,0)),1)</f>
        <v>0</v>
      </c>
      <c r="V258" s="130">
        <f>IFERROR(IF(M258&gt;INDEX('GHGRP Production Outlier Adj'!J$4:J$45,MATCH('GHGRP Production'!$D258,'GHGRP Production Outlier Adj'!$A$4:$A$45,0),1)+INDEX('GHGRP Production Outlier Adj'!G$4:G$45,MATCH('GHGRP Production'!$D258,'GHGRP Production Outlier Adj'!$A$4:$A$45,0),1)*'GHGRP Production Outlier Adj'!G$1,1,IF(M258&lt;INDEX('GHGRP Production Outlier Adj'!J$4:J$45,MATCH('GHGRP Production'!$D258,'GHGRP Production Outlier Adj'!$A$4:$A$45,0),1)-INDEX('GHGRP Production Outlier Adj'!G$4:G$45,MATCH('GHGRP Production'!$D258,'GHGRP Production Outlier Adj'!$A$4:$A$45,0),1)*'GHGRP Production Outlier Adj'!G$1,1,0)),1)</f>
        <v>1</v>
      </c>
      <c r="W258" s="130">
        <f t="shared" si="27"/>
        <v>0</v>
      </c>
      <c r="X258" s="130">
        <f t="shared" si="28"/>
        <v>0</v>
      </c>
      <c r="Y258" s="135">
        <f t="shared" si="29"/>
        <v>150.44</v>
      </c>
      <c r="Z258" s="135">
        <f t="shared" si="30"/>
        <v>1386926</v>
      </c>
    </row>
    <row r="259" spans="1:26" x14ac:dyDescent="0.3">
      <c r="A259" t="s">
        <v>2609</v>
      </c>
      <c r="B259" t="s">
        <v>103</v>
      </c>
      <c r="C259" s="130">
        <v>1009135</v>
      </c>
      <c r="D259" s="131" t="s">
        <v>2566</v>
      </c>
      <c r="E259" s="135">
        <v>5259.2699999999995</v>
      </c>
      <c r="F259" s="135">
        <v>4636.1900000000005</v>
      </c>
      <c r="G259" s="135">
        <v>4491.82</v>
      </c>
      <c r="H259" s="136">
        <v>18083274.149999999</v>
      </c>
      <c r="I259" s="136">
        <v>16223466</v>
      </c>
      <c r="J259" s="136">
        <v>15027461</v>
      </c>
      <c r="K259" s="137">
        <f t="shared" si="24"/>
        <v>2.908361592250704E-4</v>
      </c>
      <c r="L259" s="137">
        <f t="shared" si="24"/>
        <v>2.8577062386052403E-4</v>
      </c>
      <c r="M259" s="137">
        <f t="shared" si="24"/>
        <v>2.9890744684015483E-4</v>
      </c>
      <c r="N259" s="136">
        <f t="shared" si="25"/>
        <v>5259.2699999999995</v>
      </c>
      <c r="O259" s="136">
        <f t="shared" si="25"/>
        <v>4636.1900000000005</v>
      </c>
      <c r="P259" s="136">
        <f t="shared" si="25"/>
        <v>4491.82</v>
      </c>
      <c r="Q259" s="135">
        <f t="shared" si="26"/>
        <v>1</v>
      </c>
      <c r="R259" s="135">
        <f t="shared" si="26"/>
        <v>1</v>
      </c>
      <c r="S259" s="135">
        <f t="shared" si="26"/>
        <v>1</v>
      </c>
      <c r="T259" s="130">
        <f>IFERROR(IF(K259&gt;INDEX('GHGRP Production Outlier Adj'!H$4:H$45,MATCH('GHGRP Production'!$D259,'GHGRP Production Outlier Adj'!$A$4:$A$45,0),1)+INDEX('GHGRP Production Outlier Adj'!E$4:E$45,MATCH('GHGRP Production'!$D259,'GHGRP Production Outlier Adj'!$A$4:$A$45,0),1)*'GHGRP Production Outlier Adj'!E$1,1,IF(K259&lt;INDEX('GHGRP Production Outlier Adj'!H$4:H$45,MATCH('GHGRP Production'!$D259,'GHGRP Production Outlier Adj'!$A$4:$A$45,0),1)-INDEX('GHGRP Production Outlier Adj'!E$4:E$45,MATCH('GHGRP Production'!$D259,'GHGRP Production Outlier Adj'!$A$4:$A$45,0),1)*'GHGRP Production Outlier Adj'!E$1,1,0)),1)</f>
        <v>0</v>
      </c>
      <c r="U259" s="130">
        <f>IFERROR(IF(L259&gt;INDEX('GHGRP Production Outlier Adj'!I$4:I$45,MATCH('GHGRP Production'!$D259,'GHGRP Production Outlier Adj'!$A$4:$A$45,0),1)+INDEX('GHGRP Production Outlier Adj'!F$4:F$45,MATCH('GHGRP Production'!$D259,'GHGRP Production Outlier Adj'!$A$4:$A$45,0),1)*'GHGRP Production Outlier Adj'!F$1,1,IF(L259&lt;INDEX('GHGRP Production Outlier Adj'!I$4:I$45,MATCH('GHGRP Production'!$D259,'GHGRP Production Outlier Adj'!$A$4:$A$45,0),1)-INDEX('GHGRP Production Outlier Adj'!F$4:F$45,MATCH('GHGRP Production'!$D259,'GHGRP Production Outlier Adj'!$A$4:$A$45,0),1)*'GHGRP Production Outlier Adj'!F$1,1,0)),1)</f>
        <v>0</v>
      </c>
      <c r="V259" s="130">
        <f>IFERROR(IF(M259&gt;INDEX('GHGRP Production Outlier Adj'!J$4:J$45,MATCH('GHGRP Production'!$D259,'GHGRP Production Outlier Adj'!$A$4:$A$45,0),1)+INDEX('GHGRP Production Outlier Adj'!G$4:G$45,MATCH('GHGRP Production'!$D259,'GHGRP Production Outlier Adj'!$A$4:$A$45,0),1)*'GHGRP Production Outlier Adj'!G$1,1,IF(M259&lt;INDEX('GHGRP Production Outlier Adj'!J$4:J$45,MATCH('GHGRP Production'!$D259,'GHGRP Production Outlier Adj'!$A$4:$A$45,0),1)-INDEX('GHGRP Production Outlier Adj'!G$4:G$45,MATCH('GHGRP Production'!$D259,'GHGRP Production Outlier Adj'!$A$4:$A$45,0),1)*'GHGRP Production Outlier Adj'!G$1,1,0)),1)</f>
        <v>0</v>
      </c>
      <c r="W259" s="130">
        <f t="shared" si="27"/>
        <v>0</v>
      </c>
      <c r="X259" s="130">
        <f t="shared" si="28"/>
        <v>0</v>
      </c>
      <c r="Y259" s="135">
        <f t="shared" si="29"/>
        <v>4636.1900000000005</v>
      </c>
      <c r="Z259" s="135">
        <f t="shared" si="30"/>
        <v>16223466</v>
      </c>
    </row>
    <row r="260" spans="1:26" x14ac:dyDescent="0.3">
      <c r="A260" t="s">
        <v>2609</v>
      </c>
      <c r="B260" t="s">
        <v>73</v>
      </c>
      <c r="C260" s="130">
        <v>1009139</v>
      </c>
      <c r="D260" s="131" t="s">
        <v>2578</v>
      </c>
      <c r="E260" s="135">
        <v>1312.1399999999999</v>
      </c>
      <c r="F260" s="135">
        <v>1424.58</v>
      </c>
      <c r="G260" s="135">
        <v>2189.7200000000003</v>
      </c>
      <c r="H260" s="136">
        <v>19315519.77</v>
      </c>
      <c r="I260" s="136">
        <v>45237862.950000003</v>
      </c>
      <c r="J260" s="136">
        <v>24520472.84</v>
      </c>
      <c r="K260" s="137">
        <f t="shared" ref="K260:M323" si="31">IF(OR(E260=0,H260=0),"N/A",E260/H260)</f>
        <v>6.7931902202184431E-5</v>
      </c>
      <c r="L260" s="137">
        <f t="shared" si="31"/>
        <v>3.1490877488499924E-5</v>
      </c>
      <c r="M260" s="137">
        <f t="shared" si="31"/>
        <v>8.9301703694226158E-5</v>
      </c>
      <c r="N260" s="136">
        <f t="shared" ref="N260:P323" si="32">IFERROR(H260*K260,"N/A")</f>
        <v>1312.1399999999999</v>
      </c>
      <c r="O260" s="136">
        <f t="shared" si="32"/>
        <v>1424.58</v>
      </c>
      <c r="P260" s="136">
        <f t="shared" si="32"/>
        <v>2189.7200000000003</v>
      </c>
      <c r="Q260" s="135">
        <f t="shared" ref="Q260:S323" si="33">IF(OR(E260=0,H260=0),0,1)</f>
        <v>1</v>
      </c>
      <c r="R260" s="135">
        <f t="shared" si="33"/>
        <v>1</v>
      </c>
      <c r="S260" s="135">
        <f t="shared" si="33"/>
        <v>1</v>
      </c>
      <c r="T260" s="130">
        <f>IFERROR(IF(K260&gt;INDEX('GHGRP Production Outlier Adj'!H$4:H$45,MATCH('GHGRP Production'!$D260,'GHGRP Production Outlier Adj'!$A$4:$A$45,0),1)+INDEX('GHGRP Production Outlier Adj'!E$4:E$45,MATCH('GHGRP Production'!$D260,'GHGRP Production Outlier Adj'!$A$4:$A$45,0),1)*'GHGRP Production Outlier Adj'!E$1,1,IF(K260&lt;INDEX('GHGRP Production Outlier Adj'!H$4:H$45,MATCH('GHGRP Production'!$D260,'GHGRP Production Outlier Adj'!$A$4:$A$45,0),1)-INDEX('GHGRP Production Outlier Adj'!E$4:E$45,MATCH('GHGRP Production'!$D260,'GHGRP Production Outlier Adj'!$A$4:$A$45,0),1)*'GHGRP Production Outlier Adj'!E$1,1,0)),1)</f>
        <v>0</v>
      </c>
      <c r="U260" s="130">
        <f>IFERROR(IF(L260&gt;INDEX('GHGRP Production Outlier Adj'!I$4:I$45,MATCH('GHGRP Production'!$D260,'GHGRP Production Outlier Adj'!$A$4:$A$45,0),1)+INDEX('GHGRP Production Outlier Adj'!F$4:F$45,MATCH('GHGRP Production'!$D260,'GHGRP Production Outlier Adj'!$A$4:$A$45,0),1)*'GHGRP Production Outlier Adj'!F$1,1,IF(L260&lt;INDEX('GHGRP Production Outlier Adj'!I$4:I$45,MATCH('GHGRP Production'!$D260,'GHGRP Production Outlier Adj'!$A$4:$A$45,0),1)-INDEX('GHGRP Production Outlier Adj'!F$4:F$45,MATCH('GHGRP Production'!$D260,'GHGRP Production Outlier Adj'!$A$4:$A$45,0),1)*'GHGRP Production Outlier Adj'!F$1,1,0)),1)</f>
        <v>0</v>
      </c>
      <c r="V260" s="130">
        <f>IFERROR(IF(M260&gt;INDEX('GHGRP Production Outlier Adj'!J$4:J$45,MATCH('GHGRP Production'!$D260,'GHGRP Production Outlier Adj'!$A$4:$A$45,0),1)+INDEX('GHGRP Production Outlier Adj'!G$4:G$45,MATCH('GHGRP Production'!$D260,'GHGRP Production Outlier Adj'!$A$4:$A$45,0),1)*'GHGRP Production Outlier Adj'!G$1,1,IF(M260&lt;INDEX('GHGRP Production Outlier Adj'!J$4:J$45,MATCH('GHGRP Production'!$D260,'GHGRP Production Outlier Adj'!$A$4:$A$45,0),1)-INDEX('GHGRP Production Outlier Adj'!G$4:G$45,MATCH('GHGRP Production'!$D260,'GHGRP Production Outlier Adj'!$A$4:$A$45,0),1)*'GHGRP Production Outlier Adj'!G$1,1,0)),1)</f>
        <v>0</v>
      </c>
      <c r="W260" s="130">
        <f t="shared" ref="W260:W323" si="34">IF(AND(U260=1,V260=0),1,0)</f>
        <v>0</v>
      </c>
      <c r="X260" s="130">
        <f t="shared" ref="X260:X323" si="35">IF(AND(U260=1,V260=1,T260=0),1,0)</f>
        <v>0</v>
      </c>
      <c r="Y260" s="135">
        <f t="shared" ref="Y260:Y323" si="36">IF(U260=0,F260,IF(W260=1,G260,IF(X260=1,E260,"N/A")))</f>
        <v>1424.58</v>
      </c>
      <c r="Z260" s="135">
        <f t="shared" ref="Z260:Z323" si="37">IF(U260=0,I260,IF(W260=1,J260,IF(X260=1,H260,"N/A")))</f>
        <v>45237862.950000003</v>
      </c>
    </row>
    <row r="261" spans="1:26" x14ac:dyDescent="0.3">
      <c r="A261" t="s">
        <v>2609</v>
      </c>
      <c r="B261" t="s">
        <v>73</v>
      </c>
      <c r="C261" s="130">
        <v>1009141</v>
      </c>
      <c r="D261" s="131" t="s">
        <v>2589</v>
      </c>
      <c r="E261" s="135">
        <v>531.19000000000005</v>
      </c>
      <c r="F261" s="135">
        <v>447.54999999999995</v>
      </c>
      <c r="G261" s="135">
        <v>689.51999999999987</v>
      </c>
      <c r="H261" s="136">
        <v>78556859.409999996</v>
      </c>
      <c r="I261" s="136">
        <v>16565745.1458</v>
      </c>
      <c r="J261" s="136">
        <v>28986571.391899999</v>
      </c>
      <c r="K261" s="137">
        <f t="shared" si="31"/>
        <v>6.7618538214166637E-6</v>
      </c>
      <c r="L261" s="137">
        <f t="shared" si="31"/>
        <v>2.7016593341318525E-5</v>
      </c>
      <c r="M261" s="137">
        <f t="shared" si="31"/>
        <v>2.3787566686575396E-5</v>
      </c>
      <c r="N261" s="136">
        <f t="shared" si="32"/>
        <v>531.19000000000005</v>
      </c>
      <c r="O261" s="136">
        <f t="shared" si="32"/>
        <v>447.54999999999995</v>
      </c>
      <c r="P261" s="136">
        <f t="shared" si="32"/>
        <v>689.51999999999987</v>
      </c>
      <c r="Q261" s="135">
        <f t="shared" si="33"/>
        <v>1</v>
      </c>
      <c r="R261" s="135">
        <f t="shared" si="33"/>
        <v>1</v>
      </c>
      <c r="S261" s="135">
        <f t="shared" si="33"/>
        <v>1</v>
      </c>
      <c r="T261" s="130">
        <f>IFERROR(IF(K261&gt;INDEX('GHGRP Production Outlier Adj'!H$4:H$45,MATCH('GHGRP Production'!$D261,'GHGRP Production Outlier Adj'!$A$4:$A$45,0),1)+INDEX('GHGRP Production Outlier Adj'!E$4:E$45,MATCH('GHGRP Production'!$D261,'GHGRP Production Outlier Adj'!$A$4:$A$45,0),1)*'GHGRP Production Outlier Adj'!E$1,1,IF(K261&lt;INDEX('GHGRP Production Outlier Adj'!H$4:H$45,MATCH('GHGRP Production'!$D261,'GHGRP Production Outlier Adj'!$A$4:$A$45,0),1)-INDEX('GHGRP Production Outlier Adj'!E$4:E$45,MATCH('GHGRP Production'!$D261,'GHGRP Production Outlier Adj'!$A$4:$A$45,0),1)*'GHGRP Production Outlier Adj'!E$1,1,0)),1)</f>
        <v>0</v>
      </c>
      <c r="U261" s="130">
        <f>IFERROR(IF(L261&gt;INDEX('GHGRP Production Outlier Adj'!I$4:I$45,MATCH('GHGRP Production'!$D261,'GHGRP Production Outlier Adj'!$A$4:$A$45,0),1)+INDEX('GHGRP Production Outlier Adj'!F$4:F$45,MATCH('GHGRP Production'!$D261,'GHGRP Production Outlier Adj'!$A$4:$A$45,0),1)*'GHGRP Production Outlier Adj'!F$1,1,IF(L261&lt;INDEX('GHGRP Production Outlier Adj'!I$4:I$45,MATCH('GHGRP Production'!$D261,'GHGRP Production Outlier Adj'!$A$4:$A$45,0),1)-INDEX('GHGRP Production Outlier Adj'!F$4:F$45,MATCH('GHGRP Production'!$D261,'GHGRP Production Outlier Adj'!$A$4:$A$45,0),1)*'GHGRP Production Outlier Adj'!F$1,1,0)),1)</f>
        <v>0</v>
      </c>
      <c r="V261" s="130">
        <f>IFERROR(IF(M261&gt;INDEX('GHGRP Production Outlier Adj'!J$4:J$45,MATCH('GHGRP Production'!$D261,'GHGRP Production Outlier Adj'!$A$4:$A$45,0),1)+INDEX('GHGRP Production Outlier Adj'!G$4:G$45,MATCH('GHGRP Production'!$D261,'GHGRP Production Outlier Adj'!$A$4:$A$45,0),1)*'GHGRP Production Outlier Adj'!G$1,1,IF(M261&lt;INDEX('GHGRP Production Outlier Adj'!J$4:J$45,MATCH('GHGRP Production'!$D261,'GHGRP Production Outlier Adj'!$A$4:$A$45,0),1)-INDEX('GHGRP Production Outlier Adj'!G$4:G$45,MATCH('GHGRP Production'!$D261,'GHGRP Production Outlier Adj'!$A$4:$A$45,0),1)*'GHGRP Production Outlier Adj'!G$1,1,0)),1)</f>
        <v>0</v>
      </c>
      <c r="W261" s="130">
        <f t="shared" si="34"/>
        <v>0</v>
      </c>
      <c r="X261" s="130">
        <f t="shared" si="35"/>
        <v>0</v>
      </c>
      <c r="Y261" s="135">
        <f t="shared" si="36"/>
        <v>447.54999999999995</v>
      </c>
      <c r="Z261" s="135">
        <f t="shared" si="37"/>
        <v>16565745.1458</v>
      </c>
    </row>
    <row r="262" spans="1:26" x14ac:dyDescent="0.3">
      <c r="A262" t="s">
        <v>2609</v>
      </c>
      <c r="B262" t="s">
        <v>98</v>
      </c>
      <c r="C262" s="130">
        <v>1009142</v>
      </c>
      <c r="D262" s="131" t="s">
        <v>2587</v>
      </c>
      <c r="E262" s="135">
        <v>19126.169999999998</v>
      </c>
      <c r="F262" s="135">
        <v>18641.82</v>
      </c>
      <c r="G262" s="135">
        <v>18855.390000000003</v>
      </c>
      <c r="H262" s="136">
        <v>63913339.630000003</v>
      </c>
      <c r="I262" s="136">
        <v>55327055.317500003</v>
      </c>
      <c r="J262" s="136">
        <v>49751020.3345</v>
      </c>
      <c r="K262" s="137">
        <f t="shared" si="31"/>
        <v>2.9925161336777416E-4</v>
      </c>
      <c r="L262" s="137">
        <f t="shared" si="31"/>
        <v>3.36938589863892E-4</v>
      </c>
      <c r="M262" s="137">
        <f t="shared" si="31"/>
        <v>3.7899504117154103E-4</v>
      </c>
      <c r="N262" s="136">
        <f t="shared" si="32"/>
        <v>19126.169999999998</v>
      </c>
      <c r="O262" s="136">
        <f t="shared" si="32"/>
        <v>18641.82</v>
      </c>
      <c r="P262" s="136">
        <f t="shared" si="32"/>
        <v>18855.390000000003</v>
      </c>
      <c r="Q262" s="135">
        <f t="shared" si="33"/>
        <v>1</v>
      </c>
      <c r="R262" s="135">
        <f t="shared" si="33"/>
        <v>1</v>
      </c>
      <c r="S262" s="135">
        <f t="shared" si="33"/>
        <v>1</v>
      </c>
      <c r="T262" s="130">
        <f>IFERROR(IF(K262&gt;INDEX('GHGRP Production Outlier Adj'!H$4:H$45,MATCH('GHGRP Production'!$D262,'GHGRP Production Outlier Adj'!$A$4:$A$45,0),1)+INDEX('GHGRP Production Outlier Adj'!E$4:E$45,MATCH('GHGRP Production'!$D262,'GHGRP Production Outlier Adj'!$A$4:$A$45,0),1)*'GHGRP Production Outlier Adj'!E$1,1,IF(K262&lt;INDEX('GHGRP Production Outlier Adj'!H$4:H$45,MATCH('GHGRP Production'!$D262,'GHGRP Production Outlier Adj'!$A$4:$A$45,0),1)-INDEX('GHGRP Production Outlier Adj'!E$4:E$45,MATCH('GHGRP Production'!$D262,'GHGRP Production Outlier Adj'!$A$4:$A$45,0),1)*'GHGRP Production Outlier Adj'!E$1,1,0)),1)</f>
        <v>0</v>
      </c>
      <c r="U262" s="130">
        <f>IFERROR(IF(L262&gt;INDEX('GHGRP Production Outlier Adj'!I$4:I$45,MATCH('GHGRP Production'!$D262,'GHGRP Production Outlier Adj'!$A$4:$A$45,0),1)+INDEX('GHGRP Production Outlier Adj'!F$4:F$45,MATCH('GHGRP Production'!$D262,'GHGRP Production Outlier Adj'!$A$4:$A$45,0),1)*'GHGRP Production Outlier Adj'!F$1,1,IF(L262&lt;INDEX('GHGRP Production Outlier Adj'!I$4:I$45,MATCH('GHGRP Production'!$D262,'GHGRP Production Outlier Adj'!$A$4:$A$45,0),1)-INDEX('GHGRP Production Outlier Adj'!F$4:F$45,MATCH('GHGRP Production'!$D262,'GHGRP Production Outlier Adj'!$A$4:$A$45,0),1)*'GHGRP Production Outlier Adj'!F$1,1,0)),1)</f>
        <v>1</v>
      </c>
      <c r="V262" s="130">
        <f>IFERROR(IF(M262&gt;INDEX('GHGRP Production Outlier Adj'!J$4:J$45,MATCH('GHGRP Production'!$D262,'GHGRP Production Outlier Adj'!$A$4:$A$45,0),1)+INDEX('GHGRP Production Outlier Adj'!G$4:G$45,MATCH('GHGRP Production'!$D262,'GHGRP Production Outlier Adj'!$A$4:$A$45,0),1)*'GHGRP Production Outlier Adj'!G$1,1,IF(M262&lt;INDEX('GHGRP Production Outlier Adj'!J$4:J$45,MATCH('GHGRP Production'!$D262,'GHGRP Production Outlier Adj'!$A$4:$A$45,0),1)-INDEX('GHGRP Production Outlier Adj'!G$4:G$45,MATCH('GHGRP Production'!$D262,'GHGRP Production Outlier Adj'!$A$4:$A$45,0),1)*'GHGRP Production Outlier Adj'!G$1,1,0)),1)</f>
        <v>1</v>
      </c>
      <c r="W262" s="130">
        <f t="shared" si="34"/>
        <v>0</v>
      </c>
      <c r="X262" s="130">
        <f t="shared" si="35"/>
        <v>1</v>
      </c>
      <c r="Y262" s="135">
        <f t="shared" si="36"/>
        <v>19126.169999999998</v>
      </c>
      <c r="Z262" s="135">
        <f t="shared" si="37"/>
        <v>63913339.630000003</v>
      </c>
    </row>
    <row r="263" spans="1:26" x14ac:dyDescent="0.3">
      <c r="A263" t="s">
        <v>2609</v>
      </c>
      <c r="B263" t="s">
        <v>103</v>
      </c>
      <c r="C263" s="130">
        <v>1009143</v>
      </c>
      <c r="D263" s="131" t="s">
        <v>2566</v>
      </c>
      <c r="E263" s="135">
        <v>4106.8900000000003</v>
      </c>
      <c r="F263" s="135">
        <v>3869.5500000000006</v>
      </c>
      <c r="G263" s="135">
        <v>4068.86</v>
      </c>
      <c r="H263" s="136">
        <v>19199055.460000001</v>
      </c>
      <c r="I263" s="136">
        <v>17392987.684599999</v>
      </c>
      <c r="J263" s="136">
        <v>16288790.590500001</v>
      </c>
      <c r="K263" s="137">
        <f t="shared" si="31"/>
        <v>2.1391104414258513E-4</v>
      </c>
      <c r="L263" s="137">
        <f t="shared" si="31"/>
        <v>2.2247759097915971E-4</v>
      </c>
      <c r="M263" s="137">
        <f t="shared" si="31"/>
        <v>2.4979509543041539E-4</v>
      </c>
      <c r="N263" s="136">
        <f t="shared" si="32"/>
        <v>4106.8900000000003</v>
      </c>
      <c r="O263" s="136">
        <f t="shared" si="32"/>
        <v>3869.5500000000006</v>
      </c>
      <c r="P263" s="136">
        <f t="shared" si="32"/>
        <v>4068.86</v>
      </c>
      <c r="Q263" s="135">
        <f t="shared" si="33"/>
        <v>1</v>
      </c>
      <c r="R263" s="135">
        <f t="shared" si="33"/>
        <v>1</v>
      </c>
      <c r="S263" s="135">
        <f t="shared" si="33"/>
        <v>1</v>
      </c>
      <c r="T263" s="130">
        <f>IFERROR(IF(K263&gt;INDEX('GHGRP Production Outlier Adj'!H$4:H$45,MATCH('GHGRP Production'!$D263,'GHGRP Production Outlier Adj'!$A$4:$A$45,0),1)+INDEX('GHGRP Production Outlier Adj'!E$4:E$45,MATCH('GHGRP Production'!$D263,'GHGRP Production Outlier Adj'!$A$4:$A$45,0),1)*'GHGRP Production Outlier Adj'!E$1,1,IF(K263&lt;INDEX('GHGRP Production Outlier Adj'!H$4:H$45,MATCH('GHGRP Production'!$D263,'GHGRP Production Outlier Adj'!$A$4:$A$45,0),1)-INDEX('GHGRP Production Outlier Adj'!E$4:E$45,MATCH('GHGRP Production'!$D263,'GHGRP Production Outlier Adj'!$A$4:$A$45,0),1)*'GHGRP Production Outlier Adj'!E$1,1,0)),1)</f>
        <v>0</v>
      </c>
      <c r="U263" s="130">
        <f>IFERROR(IF(L263&gt;INDEX('GHGRP Production Outlier Adj'!I$4:I$45,MATCH('GHGRP Production'!$D263,'GHGRP Production Outlier Adj'!$A$4:$A$45,0),1)+INDEX('GHGRP Production Outlier Adj'!F$4:F$45,MATCH('GHGRP Production'!$D263,'GHGRP Production Outlier Adj'!$A$4:$A$45,0),1)*'GHGRP Production Outlier Adj'!F$1,1,IF(L263&lt;INDEX('GHGRP Production Outlier Adj'!I$4:I$45,MATCH('GHGRP Production'!$D263,'GHGRP Production Outlier Adj'!$A$4:$A$45,0),1)-INDEX('GHGRP Production Outlier Adj'!F$4:F$45,MATCH('GHGRP Production'!$D263,'GHGRP Production Outlier Adj'!$A$4:$A$45,0),1)*'GHGRP Production Outlier Adj'!F$1,1,0)),1)</f>
        <v>0</v>
      </c>
      <c r="V263" s="130">
        <f>IFERROR(IF(M263&gt;INDEX('GHGRP Production Outlier Adj'!J$4:J$45,MATCH('GHGRP Production'!$D263,'GHGRP Production Outlier Adj'!$A$4:$A$45,0),1)+INDEX('GHGRP Production Outlier Adj'!G$4:G$45,MATCH('GHGRP Production'!$D263,'GHGRP Production Outlier Adj'!$A$4:$A$45,0),1)*'GHGRP Production Outlier Adj'!G$1,1,IF(M263&lt;INDEX('GHGRP Production Outlier Adj'!J$4:J$45,MATCH('GHGRP Production'!$D263,'GHGRP Production Outlier Adj'!$A$4:$A$45,0),1)-INDEX('GHGRP Production Outlier Adj'!G$4:G$45,MATCH('GHGRP Production'!$D263,'GHGRP Production Outlier Adj'!$A$4:$A$45,0),1)*'GHGRP Production Outlier Adj'!G$1,1,0)),1)</f>
        <v>0</v>
      </c>
      <c r="W263" s="130">
        <f t="shared" si="34"/>
        <v>0</v>
      </c>
      <c r="X263" s="130">
        <f t="shared" si="35"/>
        <v>0</v>
      </c>
      <c r="Y263" s="135">
        <f t="shared" si="36"/>
        <v>3869.5500000000006</v>
      </c>
      <c r="Z263" s="135">
        <f t="shared" si="37"/>
        <v>17392987.684599999</v>
      </c>
    </row>
    <row r="264" spans="1:26" x14ac:dyDescent="0.3">
      <c r="A264" t="s">
        <v>2609</v>
      </c>
      <c r="B264" t="s">
        <v>110</v>
      </c>
      <c r="C264" s="130">
        <v>1009165</v>
      </c>
      <c r="D264" s="131" t="s">
        <v>2586</v>
      </c>
      <c r="E264" s="135">
        <v>12327.45</v>
      </c>
      <c r="F264" s="135">
        <v>9846.5499999999993</v>
      </c>
      <c r="G264" s="135">
        <v>9924.2799999999988</v>
      </c>
      <c r="H264" s="136">
        <v>176029802.36999899</v>
      </c>
      <c r="I264" s="136">
        <v>154341683</v>
      </c>
      <c r="J264" s="136">
        <v>123041908</v>
      </c>
      <c r="K264" s="137">
        <f t="shared" si="31"/>
        <v>7.0030471170380549E-5</v>
      </c>
      <c r="L264" s="137">
        <f t="shared" si="31"/>
        <v>6.3797088437865483E-5</v>
      </c>
      <c r="M264" s="137">
        <f t="shared" si="31"/>
        <v>8.0657721920241994E-5</v>
      </c>
      <c r="N264" s="136">
        <f t="shared" si="32"/>
        <v>12327.45</v>
      </c>
      <c r="O264" s="136">
        <f t="shared" si="32"/>
        <v>9846.5499999999993</v>
      </c>
      <c r="P264" s="136">
        <f t="shared" si="32"/>
        <v>9924.2799999999988</v>
      </c>
      <c r="Q264" s="135">
        <f t="shared" si="33"/>
        <v>1</v>
      </c>
      <c r="R264" s="135">
        <f t="shared" si="33"/>
        <v>1</v>
      </c>
      <c r="S264" s="135">
        <f t="shared" si="33"/>
        <v>1</v>
      </c>
      <c r="T264" s="130">
        <f>IFERROR(IF(K264&gt;INDEX('GHGRP Production Outlier Adj'!H$4:H$45,MATCH('GHGRP Production'!$D264,'GHGRP Production Outlier Adj'!$A$4:$A$45,0),1)+INDEX('GHGRP Production Outlier Adj'!E$4:E$45,MATCH('GHGRP Production'!$D264,'GHGRP Production Outlier Adj'!$A$4:$A$45,0),1)*'GHGRP Production Outlier Adj'!E$1,1,IF(K264&lt;INDEX('GHGRP Production Outlier Adj'!H$4:H$45,MATCH('GHGRP Production'!$D264,'GHGRP Production Outlier Adj'!$A$4:$A$45,0),1)-INDEX('GHGRP Production Outlier Adj'!E$4:E$45,MATCH('GHGRP Production'!$D264,'GHGRP Production Outlier Adj'!$A$4:$A$45,0),1)*'GHGRP Production Outlier Adj'!E$1,1,0)),1)</f>
        <v>1</v>
      </c>
      <c r="U264" s="130">
        <f>IFERROR(IF(L264&gt;INDEX('GHGRP Production Outlier Adj'!I$4:I$45,MATCH('GHGRP Production'!$D264,'GHGRP Production Outlier Adj'!$A$4:$A$45,0),1)+INDEX('GHGRP Production Outlier Adj'!F$4:F$45,MATCH('GHGRP Production'!$D264,'GHGRP Production Outlier Adj'!$A$4:$A$45,0),1)*'GHGRP Production Outlier Adj'!F$1,1,IF(L264&lt;INDEX('GHGRP Production Outlier Adj'!I$4:I$45,MATCH('GHGRP Production'!$D264,'GHGRP Production Outlier Adj'!$A$4:$A$45,0),1)-INDEX('GHGRP Production Outlier Adj'!F$4:F$45,MATCH('GHGRP Production'!$D264,'GHGRP Production Outlier Adj'!$A$4:$A$45,0),1)*'GHGRP Production Outlier Adj'!F$1,1,0)),1)</f>
        <v>0</v>
      </c>
      <c r="V264" s="130">
        <f>IFERROR(IF(M264&gt;INDEX('GHGRP Production Outlier Adj'!J$4:J$45,MATCH('GHGRP Production'!$D264,'GHGRP Production Outlier Adj'!$A$4:$A$45,0),1)+INDEX('GHGRP Production Outlier Adj'!G$4:G$45,MATCH('GHGRP Production'!$D264,'GHGRP Production Outlier Adj'!$A$4:$A$45,0),1)*'GHGRP Production Outlier Adj'!G$1,1,IF(M264&lt;INDEX('GHGRP Production Outlier Adj'!J$4:J$45,MATCH('GHGRP Production'!$D264,'GHGRP Production Outlier Adj'!$A$4:$A$45,0),1)-INDEX('GHGRP Production Outlier Adj'!G$4:G$45,MATCH('GHGRP Production'!$D264,'GHGRP Production Outlier Adj'!$A$4:$A$45,0),1)*'GHGRP Production Outlier Adj'!G$1,1,0)),1)</f>
        <v>0</v>
      </c>
      <c r="W264" s="130">
        <f t="shared" si="34"/>
        <v>0</v>
      </c>
      <c r="X264" s="130">
        <f t="shared" si="35"/>
        <v>0</v>
      </c>
      <c r="Y264" s="135">
        <f t="shared" si="36"/>
        <v>9846.5499999999993</v>
      </c>
      <c r="Z264" s="135">
        <f t="shared" si="37"/>
        <v>154341683</v>
      </c>
    </row>
    <row r="265" spans="1:26" x14ac:dyDescent="0.3">
      <c r="A265" t="s">
        <v>2609</v>
      </c>
      <c r="B265" t="s">
        <v>71</v>
      </c>
      <c r="C265" s="130">
        <v>1009169</v>
      </c>
      <c r="D265" s="131" t="s">
        <v>2563</v>
      </c>
      <c r="E265" s="135">
        <v>7964.3800000000019</v>
      </c>
      <c r="F265" s="135">
        <v>9442.760000000002</v>
      </c>
      <c r="G265" s="135">
        <v>6110.62</v>
      </c>
      <c r="H265" s="136">
        <v>72861683</v>
      </c>
      <c r="I265" s="136">
        <v>84132188</v>
      </c>
      <c r="J265" s="136">
        <v>57929934</v>
      </c>
      <c r="K265" s="137">
        <f t="shared" si="31"/>
        <v>1.0930820799184672E-4</v>
      </c>
      <c r="L265" s="137">
        <f t="shared" si="31"/>
        <v>1.1223718560606081E-4</v>
      </c>
      <c r="M265" s="137">
        <f t="shared" si="31"/>
        <v>1.0548294427540691E-4</v>
      </c>
      <c r="N265" s="136">
        <f t="shared" si="32"/>
        <v>7964.3800000000019</v>
      </c>
      <c r="O265" s="136">
        <f t="shared" si="32"/>
        <v>9442.760000000002</v>
      </c>
      <c r="P265" s="136">
        <f t="shared" si="32"/>
        <v>6110.62</v>
      </c>
      <c r="Q265" s="135">
        <f t="shared" si="33"/>
        <v>1</v>
      </c>
      <c r="R265" s="135">
        <f t="shared" si="33"/>
        <v>1</v>
      </c>
      <c r="S265" s="135">
        <f t="shared" si="33"/>
        <v>1</v>
      </c>
      <c r="T265" s="130">
        <f>IFERROR(IF(K265&gt;INDEX('GHGRP Production Outlier Adj'!H$4:H$45,MATCH('GHGRP Production'!$D265,'GHGRP Production Outlier Adj'!$A$4:$A$45,0),1)+INDEX('GHGRP Production Outlier Adj'!E$4:E$45,MATCH('GHGRP Production'!$D265,'GHGRP Production Outlier Adj'!$A$4:$A$45,0),1)*'GHGRP Production Outlier Adj'!E$1,1,IF(K265&lt;INDEX('GHGRP Production Outlier Adj'!H$4:H$45,MATCH('GHGRP Production'!$D265,'GHGRP Production Outlier Adj'!$A$4:$A$45,0),1)-INDEX('GHGRP Production Outlier Adj'!E$4:E$45,MATCH('GHGRP Production'!$D265,'GHGRP Production Outlier Adj'!$A$4:$A$45,0),1)*'GHGRP Production Outlier Adj'!E$1,1,0)),1)</f>
        <v>0</v>
      </c>
      <c r="U265" s="130">
        <f>IFERROR(IF(L265&gt;INDEX('GHGRP Production Outlier Adj'!I$4:I$45,MATCH('GHGRP Production'!$D265,'GHGRP Production Outlier Adj'!$A$4:$A$45,0),1)+INDEX('GHGRP Production Outlier Adj'!F$4:F$45,MATCH('GHGRP Production'!$D265,'GHGRP Production Outlier Adj'!$A$4:$A$45,0),1)*'GHGRP Production Outlier Adj'!F$1,1,IF(L265&lt;INDEX('GHGRP Production Outlier Adj'!I$4:I$45,MATCH('GHGRP Production'!$D265,'GHGRP Production Outlier Adj'!$A$4:$A$45,0),1)-INDEX('GHGRP Production Outlier Adj'!F$4:F$45,MATCH('GHGRP Production'!$D265,'GHGRP Production Outlier Adj'!$A$4:$A$45,0),1)*'GHGRP Production Outlier Adj'!F$1,1,0)),1)</f>
        <v>0</v>
      </c>
      <c r="V265" s="130">
        <f>IFERROR(IF(M265&gt;INDEX('GHGRP Production Outlier Adj'!J$4:J$45,MATCH('GHGRP Production'!$D265,'GHGRP Production Outlier Adj'!$A$4:$A$45,0),1)+INDEX('GHGRP Production Outlier Adj'!G$4:G$45,MATCH('GHGRP Production'!$D265,'GHGRP Production Outlier Adj'!$A$4:$A$45,0),1)*'GHGRP Production Outlier Adj'!G$1,1,IF(M265&lt;INDEX('GHGRP Production Outlier Adj'!J$4:J$45,MATCH('GHGRP Production'!$D265,'GHGRP Production Outlier Adj'!$A$4:$A$45,0),1)-INDEX('GHGRP Production Outlier Adj'!G$4:G$45,MATCH('GHGRP Production'!$D265,'GHGRP Production Outlier Adj'!$A$4:$A$45,0),1)*'GHGRP Production Outlier Adj'!G$1,1,0)),1)</f>
        <v>0</v>
      </c>
      <c r="W265" s="130">
        <f t="shared" si="34"/>
        <v>0</v>
      </c>
      <c r="X265" s="130">
        <f t="shared" si="35"/>
        <v>0</v>
      </c>
      <c r="Y265" s="135">
        <f t="shared" si="36"/>
        <v>9442.760000000002</v>
      </c>
      <c r="Z265" s="135">
        <f t="shared" si="37"/>
        <v>84132188</v>
      </c>
    </row>
    <row r="266" spans="1:26" x14ac:dyDescent="0.3">
      <c r="A266" t="s">
        <v>2609</v>
      </c>
      <c r="B266" t="s">
        <v>109</v>
      </c>
      <c r="C266" s="130">
        <v>1009170</v>
      </c>
      <c r="D266" s="131" t="s">
        <v>2561</v>
      </c>
      <c r="E266" s="135">
        <v>1005.58</v>
      </c>
      <c r="F266" s="135">
        <v>992.01</v>
      </c>
      <c r="G266" s="135">
        <v>823.89</v>
      </c>
      <c r="H266" s="136">
        <v>41987249</v>
      </c>
      <c r="I266" s="136">
        <v>55144460</v>
      </c>
      <c r="J266" s="136">
        <v>75411723</v>
      </c>
      <c r="K266" s="137">
        <f t="shared" si="31"/>
        <v>2.394965195266782E-5</v>
      </c>
      <c r="L266" s="137">
        <f t="shared" si="31"/>
        <v>1.7989295751558724E-5</v>
      </c>
      <c r="M266" s="137">
        <f t="shared" si="31"/>
        <v>1.0925224450845659E-5</v>
      </c>
      <c r="N266" s="136">
        <f t="shared" si="32"/>
        <v>1005.5799999999999</v>
      </c>
      <c r="O266" s="136">
        <f t="shared" si="32"/>
        <v>992.01</v>
      </c>
      <c r="P266" s="136">
        <f t="shared" si="32"/>
        <v>823.88999999999987</v>
      </c>
      <c r="Q266" s="135">
        <f t="shared" si="33"/>
        <v>1</v>
      </c>
      <c r="R266" s="135">
        <f t="shared" si="33"/>
        <v>1</v>
      </c>
      <c r="S266" s="135">
        <f t="shared" si="33"/>
        <v>1</v>
      </c>
      <c r="T266" s="130">
        <f>IFERROR(IF(K266&gt;INDEX('GHGRP Production Outlier Adj'!H$4:H$45,MATCH('GHGRP Production'!$D266,'GHGRP Production Outlier Adj'!$A$4:$A$45,0),1)+INDEX('GHGRP Production Outlier Adj'!E$4:E$45,MATCH('GHGRP Production'!$D266,'GHGRP Production Outlier Adj'!$A$4:$A$45,0),1)*'GHGRP Production Outlier Adj'!E$1,1,IF(K266&lt;INDEX('GHGRP Production Outlier Adj'!H$4:H$45,MATCH('GHGRP Production'!$D266,'GHGRP Production Outlier Adj'!$A$4:$A$45,0),1)-INDEX('GHGRP Production Outlier Adj'!E$4:E$45,MATCH('GHGRP Production'!$D266,'GHGRP Production Outlier Adj'!$A$4:$A$45,0),1)*'GHGRP Production Outlier Adj'!E$1,1,0)),1)</f>
        <v>0</v>
      </c>
      <c r="U266" s="130">
        <f>IFERROR(IF(L266&gt;INDEX('GHGRP Production Outlier Adj'!I$4:I$45,MATCH('GHGRP Production'!$D266,'GHGRP Production Outlier Adj'!$A$4:$A$45,0),1)+INDEX('GHGRP Production Outlier Adj'!F$4:F$45,MATCH('GHGRP Production'!$D266,'GHGRP Production Outlier Adj'!$A$4:$A$45,0),1)*'GHGRP Production Outlier Adj'!F$1,1,IF(L266&lt;INDEX('GHGRP Production Outlier Adj'!I$4:I$45,MATCH('GHGRP Production'!$D266,'GHGRP Production Outlier Adj'!$A$4:$A$45,0),1)-INDEX('GHGRP Production Outlier Adj'!F$4:F$45,MATCH('GHGRP Production'!$D266,'GHGRP Production Outlier Adj'!$A$4:$A$45,0),1)*'GHGRP Production Outlier Adj'!F$1,1,0)),1)</f>
        <v>0</v>
      </c>
      <c r="V266" s="130">
        <f>IFERROR(IF(M266&gt;INDEX('GHGRP Production Outlier Adj'!J$4:J$45,MATCH('GHGRP Production'!$D266,'GHGRP Production Outlier Adj'!$A$4:$A$45,0),1)+INDEX('GHGRP Production Outlier Adj'!G$4:G$45,MATCH('GHGRP Production'!$D266,'GHGRP Production Outlier Adj'!$A$4:$A$45,0),1)*'GHGRP Production Outlier Adj'!G$1,1,IF(M266&lt;INDEX('GHGRP Production Outlier Adj'!J$4:J$45,MATCH('GHGRP Production'!$D266,'GHGRP Production Outlier Adj'!$A$4:$A$45,0),1)-INDEX('GHGRP Production Outlier Adj'!G$4:G$45,MATCH('GHGRP Production'!$D266,'GHGRP Production Outlier Adj'!$A$4:$A$45,0),1)*'GHGRP Production Outlier Adj'!G$1,1,0)),1)</f>
        <v>0</v>
      </c>
      <c r="W266" s="130">
        <f t="shared" si="34"/>
        <v>0</v>
      </c>
      <c r="X266" s="130">
        <f t="shared" si="35"/>
        <v>0</v>
      </c>
      <c r="Y266" s="135">
        <f t="shared" si="36"/>
        <v>992.01</v>
      </c>
      <c r="Z266" s="135">
        <f t="shared" si="37"/>
        <v>55144460</v>
      </c>
    </row>
    <row r="267" spans="1:26" x14ac:dyDescent="0.3">
      <c r="A267" t="s">
        <v>2609</v>
      </c>
      <c r="B267" t="s">
        <v>83</v>
      </c>
      <c r="C267" s="130">
        <v>1009179</v>
      </c>
      <c r="D267" s="131" t="s">
        <v>2568</v>
      </c>
      <c r="E267" s="135">
        <v>399.02000000000004</v>
      </c>
      <c r="F267" s="135">
        <v>388.15</v>
      </c>
      <c r="G267" s="135">
        <v>285.04999999999995</v>
      </c>
      <c r="H267" s="136">
        <v>38935579.169373497</v>
      </c>
      <c r="I267" s="136">
        <v>6075501.1289782003</v>
      </c>
      <c r="J267" s="136">
        <v>5670063</v>
      </c>
      <c r="K267" s="137">
        <f t="shared" si="31"/>
        <v>1.0248210210620596E-5</v>
      </c>
      <c r="L267" s="137">
        <f t="shared" si="31"/>
        <v>6.3887733992616422E-5</v>
      </c>
      <c r="M267" s="137">
        <f t="shared" si="31"/>
        <v>5.0272810019923934E-5</v>
      </c>
      <c r="N267" s="136">
        <f t="shared" si="32"/>
        <v>399.02000000000004</v>
      </c>
      <c r="O267" s="136">
        <f t="shared" si="32"/>
        <v>388.15000000000003</v>
      </c>
      <c r="P267" s="136">
        <f t="shared" si="32"/>
        <v>285.04999999999995</v>
      </c>
      <c r="Q267" s="135">
        <f t="shared" si="33"/>
        <v>1</v>
      </c>
      <c r="R267" s="135">
        <f t="shared" si="33"/>
        <v>1</v>
      </c>
      <c r="S267" s="135">
        <f t="shared" si="33"/>
        <v>1</v>
      </c>
      <c r="T267" s="130">
        <f>IFERROR(IF(K267&gt;INDEX('GHGRP Production Outlier Adj'!H$4:H$45,MATCH('GHGRP Production'!$D267,'GHGRP Production Outlier Adj'!$A$4:$A$45,0),1)+INDEX('GHGRP Production Outlier Adj'!E$4:E$45,MATCH('GHGRP Production'!$D267,'GHGRP Production Outlier Adj'!$A$4:$A$45,0),1)*'GHGRP Production Outlier Adj'!E$1,1,IF(K267&lt;INDEX('GHGRP Production Outlier Adj'!H$4:H$45,MATCH('GHGRP Production'!$D267,'GHGRP Production Outlier Adj'!$A$4:$A$45,0),1)-INDEX('GHGRP Production Outlier Adj'!E$4:E$45,MATCH('GHGRP Production'!$D267,'GHGRP Production Outlier Adj'!$A$4:$A$45,0),1)*'GHGRP Production Outlier Adj'!E$1,1,0)),1)</f>
        <v>0</v>
      </c>
      <c r="U267" s="130">
        <f>IFERROR(IF(L267&gt;INDEX('GHGRP Production Outlier Adj'!I$4:I$45,MATCH('GHGRP Production'!$D267,'GHGRP Production Outlier Adj'!$A$4:$A$45,0),1)+INDEX('GHGRP Production Outlier Adj'!F$4:F$45,MATCH('GHGRP Production'!$D267,'GHGRP Production Outlier Adj'!$A$4:$A$45,0),1)*'GHGRP Production Outlier Adj'!F$1,1,IF(L267&lt;INDEX('GHGRP Production Outlier Adj'!I$4:I$45,MATCH('GHGRP Production'!$D267,'GHGRP Production Outlier Adj'!$A$4:$A$45,0),1)-INDEX('GHGRP Production Outlier Adj'!F$4:F$45,MATCH('GHGRP Production'!$D267,'GHGRP Production Outlier Adj'!$A$4:$A$45,0),1)*'GHGRP Production Outlier Adj'!F$1,1,0)),1)</f>
        <v>0</v>
      </c>
      <c r="V267" s="130">
        <f>IFERROR(IF(M267&gt;INDEX('GHGRP Production Outlier Adj'!J$4:J$45,MATCH('GHGRP Production'!$D267,'GHGRP Production Outlier Adj'!$A$4:$A$45,0),1)+INDEX('GHGRP Production Outlier Adj'!G$4:G$45,MATCH('GHGRP Production'!$D267,'GHGRP Production Outlier Adj'!$A$4:$A$45,0),1)*'GHGRP Production Outlier Adj'!G$1,1,IF(M267&lt;INDEX('GHGRP Production Outlier Adj'!J$4:J$45,MATCH('GHGRP Production'!$D267,'GHGRP Production Outlier Adj'!$A$4:$A$45,0),1)-INDEX('GHGRP Production Outlier Adj'!G$4:G$45,MATCH('GHGRP Production'!$D267,'GHGRP Production Outlier Adj'!$A$4:$A$45,0),1)*'GHGRP Production Outlier Adj'!G$1,1,0)),1)</f>
        <v>0</v>
      </c>
      <c r="W267" s="130">
        <f t="shared" si="34"/>
        <v>0</v>
      </c>
      <c r="X267" s="130">
        <f t="shared" si="35"/>
        <v>0</v>
      </c>
      <c r="Y267" s="135">
        <f t="shared" si="36"/>
        <v>388.15</v>
      </c>
      <c r="Z267" s="135">
        <f t="shared" si="37"/>
        <v>6075501.1289782003</v>
      </c>
    </row>
    <row r="268" spans="1:26" x14ac:dyDescent="0.3">
      <c r="A268" t="s">
        <v>2609</v>
      </c>
      <c r="B268" t="s">
        <v>116</v>
      </c>
      <c r="C268" s="130">
        <v>1009183</v>
      </c>
      <c r="D268" s="131" t="s">
        <v>2579</v>
      </c>
      <c r="E268" s="135">
        <v>819.46</v>
      </c>
      <c r="F268" s="135">
        <v>0</v>
      </c>
      <c r="G268" s="135">
        <v>0</v>
      </c>
      <c r="H268" s="136">
        <v>723482.5</v>
      </c>
      <c r="I268" s="136">
        <v>0</v>
      </c>
      <c r="J268" s="136">
        <v>0</v>
      </c>
      <c r="K268" s="137">
        <f t="shared" si="31"/>
        <v>1.1326604306254816E-3</v>
      </c>
      <c r="L268" s="137" t="str">
        <f t="shared" si="31"/>
        <v>N/A</v>
      </c>
      <c r="M268" s="137" t="str">
        <f t="shared" si="31"/>
        <v>N/A</v>
      </c>
      <c r="N268" s="136">
        <f t="shared" si="32"/>
        <v>819.46</v>
      </c>
      <c r="O268" s="136" t="str">
        <f t="shared" si="32"/>
        <v>N/A</v>
      </c>
      <c r="P268" s="136" t="str">
        <f t="shared" si="32"/>
        <v>N/A</v>
      </c>
      <c r="Q268" s="135">
        <f t="shared" si="33"/>
        <v>1</v>
      </c>
      <c r="R268" s="135">
        <f t="shared" si="33"/>
        <v>0</v>
      </c>
      <c r="S268" s="135">
        <f t="shared" si="33"/>
        <v>0</v>
      </c>
      <c r="T268" s="130">
        <f>IFERROR(IF(K268&gt;INDEX('GHGRP Production Outlier Adj'!H$4:H$45,MATCH('GHGRP Production'!$D268,'GHGRP Production Outlier Adj'!$A$4:$A$45,0),1)+INDEX('GHGRP Production Outlier Adj'!E$4:E$45,MATCH('GHGRP Production'!$D268,'GHGRP Production Outlier Adj'!$A$4:$A$45,0),1)*'GHGRP Production Outlier Adj'!E$1,1,IF(K268&lt;INDEX('GHGRP Production Outlier Adj'!H$4:H$45,MATCH('GHGRP Production'!$D268,'GHGRP Production Outlier Adj'!$A$4:$A$45,0),1)-INDEX('GHGRP Production Outlier Adj'!E$4:E$45,MATCH('GHGRP Production'!$D268,'GHGRP Production Outlier Adj'!$A$4:$A$45,0),1)*'GHGRP Production Outlier Adj'!E$1,1,0)),1)</f>
        <v>1</v>
      </c>
      <c r="U268" s="130">
        <f>IFERROR(IF(L268&gt;INDEX('GHGRP Production Outlier Adj'!I$4:I$45,MATCH('GHGRP Production'!$D268,'GHGRP Production Outlier Adj'!$A$4:$A$45,0),1)+INDEX('GHGRP Production Outlier Adj'!F$4:F$45,MATCH('GHGRP Production'!$D268,'GHGRP Production Outlier Adj'!$A$4:$A$45,0),1)*'GHGRP Production Outlier Adj'!F$1,1,IF(L268&lt;INDEX('GHGRP Production Outlier Adj'!I$4:I$45,MATCH('GHGRP Production'!$D268,'GHGRP Production Outlier Adj'!$A$4:$A$45,0),1)-INDEX('GHGRP Production Outlier Adj'!F$4:F$45,MATCH('GHGRP Production'!$D268,'GHGRP Production Outlier Adj'!$A$4:$A$45,0),1)*'GHGRP Production Outlier Adj'!F$1,1,0)),1)</f>
        <v>1</v>
      </c>
      <c r="V268" s="130">
        <f>IFERROR(IF(M268&gt;INDEX('GHGRP Production Outlier Adj'!J$4:J$45,MATCH('GHGRP Production'!$D268,'GHGRP Production Outlier Adj'!$A$4:$A$45,0),1)+INDEX('GHGRP Production Outlier Adj'!G$4:G$45,MATCH('GHGRP Production'!$D268,'GHGRP Production Outlier Adj'!$A$4:$A$45,0),1)*'GHGRP Production Outlier Adj'!G$1,1,IF(M268&lt;INDEX('GHGRP Production Outlier Adj'!J$4:J$45,MATCH('GHGRP Production'!$D268,'GHGRP Production Outlier Adj'!$A$4:$A$45,0),1)-INDEX('GHGRP Production Outlier Adj'!G$4:G$45,MATCH('GHGRP Production'!$D268,'GHGRP Production Outlier Adj'!$A$4:$A$45,0),1)*'GHGRP Production Outlier Adj'!G$1,1,0)),1)</f>
        <v>1</v>
      </c>
      <c r="W268" s="130">
        <f t="shared" si="34"/>
        <v>0</v>
      </c>
      <c r="X268" s="130">
        <f t="shared" si="35"/>
        <v>0</v>
      </c>
      <c r="Y268" s="135" t="str">
        <f t="shared" si="36"/>
        <v>N/A</v>
      </c>
      <c r="Z268" s="135" t="str">
        <f t="shared" si="37"/>
        <v>N/A</v>
      </c>
    </row>
    <row r="269" spans="1:26" x14ac:dyDescent="0.3">
      <c r="A269" t="s">
        <v>2609</v>
      </c>
      <c r="B269" t="s">
        <v>73</v>
      </c>
      <c r="C269" s="130">
        <v>1009185</v>
      </c>
      <c r="D269" s="131" t="s">
        <v>2584</v>
      </c>
      <c r="E269" s="135">
        <v>515.73</v>
      </c>
      <c r="F269" s="135">
        <v>496.53999999999996</v>
      </c>
      <c r="G269" s="135">
        <v>904.5</v>
      </c>
      <c r="H269" s="136">
        <v>8163670</v>
      </c>
      <c r="I269" s="136">
        <v>6965626.9000000004</v>
      </c>
      <c r="J269" s="136">
        <v>3830042.2</v>
      </c>
      <c r="K269" s="137">
        <f t="shared" si="31"/>
        <v>6.3173793159204141E-5</v>
      </c>
      <c r="L269" s="137">
        <f t="shared" si="31"/>
        <v>7.1284323310512074E-5</v>
      </c>
      <c r="M269" s="137">
        <f t="shared" si="31"/>
        <v>2.3615927782727825E-4</v>
      </c>
      <c r="N269" s="136">
        <f t="shared" si="32"/>
        <v>515.73</v>
      </c>
      <c r="O269" s="136">
        <f t="shared" si="32"/>
        <v>496.53999999999996</v>
      </c>
      <c r="P269" s="136">
        <f t="shared" si="32"/>
        <v>904.5</v>
      </c>
      <c r="Q269" s="135">
        <f t="shared" si="33"/>
        <v>1</v>
      </c>
      <c r="R269" s="135">
        <f t="shared" si="33"/>
        <v>1</v>
      </c>
      <c r="S269" s="135">
        <f t="shared" si="33"/>
        <v>1</v>
      </c>
      <c r="T269" s="130">
        <f>IFERROR(IF(K269&gt;INDEX('GHGRP Production Outlier Adj'!H$4:H$45,MATCH('GHGRP Production'!$D269,'GHGRP Production Outlier Adj'!$A$4:$A$45,0),1)+INDEX('GHGRP Production Outlier Adj'!E$4:E$45,MATCH('GHGRP Production'!$D269,'GHGRP Production Outlier Adj'!$A$4:$A$45,0),1)*'GHGRP Production Outlier Adj'!E$1,1,IF(K269&lt;INDEX('GHGRP Production Outlier Adj'!H$4:H$45,MATCH('GHGRP Production'!$D269,'GHGRP Production Outlier Adj'!$A$4:$A$45,0),1)-INDEX('GHGRP Production Outlier Adj'!E$4:E$45,MATCH('GHGRP Production'!$D269,'GHGRP Production Outlier Adj'!$A$4:$A$45,0),1)*'GHGRP Production Outlier Adj'!E$1,1,0)),1)</f>
        <v>0</v>
      </c>
      <c r="U269" s="130">
        <f>IFERROR(IF(L269&gt;INDEX('GHGRP Production Outlier Adj'!I$4:I$45,MATCH('GHGRP Production'!$D269,'GHGRP Production Outlier Adj'!$A$4:$A$45,0),1)+INDEX('GHGRP Production Outlier Adj'!F$4:F$45,MATCH('GHGRP Production'!$D269,'GHGRP Production Outlier Adj'!$A$4:$A$45,0),1)*'GHGRP Production Outlier Adj'!F$1,1,IF(L269&lt;INDEX('GHGRP Production Outlier Adj'!I$4:I$45,MATCH('GHGRP Production'!$D269,'GHGRP Production Outlier Adj'!$A$4:$A$45,0),1)-INDEX('GHGRP Production Outlier Adj'!F$4:F$45,MATCH('GHGRP Production'!$D269,'GHGRP Production Outlier Adj'!$A$4:$A$45,0),1)*'GHGRP Production Outlier Adj'!F$1,1,0)),1)</f>
        <v>0</v>
      </c>
      <c r="V269" s="130">
        <f>IFERROR(IF(M269&gt;INDEX('GHGRP Production Outlier Adj'!J$4:J$45,MATCH('GHGRP Production'!$D269,'GHGRP Production Outlier Adj'!$A$4:$A$45,0),1)+INDEX('GHGRP Production Outlier Adj'!G$4:G$45,MATCH('GHGRP Production'!$D269,'GHGRP Production Outlier Adj'!$A$4:$A$45,0),1)*'GHGRP Production Outlier Adj'!G$1,1,IF(M269&lt;INDEX('GHGRP Production Outlier Adj'!J$4:J$45,MATCH('GHGRP Production'!$D269,'GHGRP Production Outlier Adj'!$A$4:$A$45,0),1)-INDEX('GHGRP Production Outlier Adj'!G$4:G$45,MATCH('GHGRP Production'!$D269,'GHGRP Production Outlier Adj'!$A$4:$A$45,0),1)*'GHGRP Production Outlier Adj'!G$1,1,0)),1)</f>
        <v>0</v>
      </c>
      <c r="W269" s="130">
        <f t="shared" si="34"/>
        <v>0</v>
      </c>
      <c r="X269" s="130">
        <f t="shared" si="35"/>
        <v>0</v>
      </c>
      <c r="Y269" s="135">
        <f t="shared" si="36"/>
        <v>496.53999999999996</v>
      </c>
      <c r="Z269" s="135">
        <f t="shared" si="37"/>
        <v>6965626.9000000004</v>
      </c>
    </row>
    <row r="270" spans="1:26" x14ac:dyDescent="0.3">
      <c r="A270" t="s">
        <v>2609</v>
      </c>
      <c r="B270" t="s">
        <v>89</v>
      </c>
      <c r="C270" s="130">
        <v>1009189</v>
      </c>
      <c r="D270" s="131" t="s">
        <v>2562</v>
      </c>
      <c r="E270" s="135">
        <v>24.749999999999996</v>
      </c>
      <c r="F270" s="135">
        <v>10.99</v>
      </c>
      <c r="G270" s="135">
        <v>0</v>
      </c>
      <c r="H270" s="136">
        <v>25746.1</v>
      </c>
      <c r="I270" s="136">
        <v>0</v>
      </c>
      <c r="J270" s="136">
        <v>0</v>
      </c>
      <c r="K270" s="137">
        <f t="shared" si="31"/>
        <v>9.6131064510741426E-4</v>
      </c>
      <c r="L270" s="137" t="str">
        <f t="shared" si="31"/>
        <v>N/A</v>
      </c>
      <c r="M270" s="137" t="str">
        <f t="shared" si="31"/>
        <v>N/A</v>
      </c>
      <c r="N270" s="136">
        <f t="shared" si="32"/>
        <v>24.749999999999996</v>
      </c>
      <c r="O270" s="136" t="str">
        <f t="shared" si="32"/>
        <v>N/A</v>
      </c>
      <c r="P270" s="136" t="str">
        <f t="shared" si="32"/>
        <v>N/A</v>
      </c>
      <c r="Q270" s="135">
        <f t="shared" si="33"/>
        <v>1</v>
      </c>
      <c r="R270" s="135">
        <f t="shared" si="33"/>
        <v>0</v>
      </c>
      <c r="S270" s="135">
        <f t="shared" si="33"/>
        <v>0</v>
      </c>
      <c r="T270" s="130">
        <f>IFERROR(IF(K270&gt;INDEX('GHGRP Production Outlier Adj'!H$4:H$45,MATCH('GHGRP Production'!$D270,'GHGRP Production Outlier Adj'!$A$4:$A$45,0),1)+INDEX('GHGRP Production Outlier Adj'!E$4:E$45,MATCH('GHGRP Production'!$D270,'GHGRP Production Outlier Adj'!$A$4:$A$45,0),1)*'GHGRP Production Outlier Adj'!E$1,1,IF(K270&lt;INDEX('GHGRP Production Outlier Adj'!H$4:H$45,MATCH('GHGRP Production'!$D270,'GHGRP Production Outlier Adj'!$A$4:$A$45,0),1)-INDEX('GHGRP Production Outlier Adj'!E$4:E$45,MATCH('GHGRP Production'!$D270,'GHGRP Production Outlier Adj'!$A$4:$A$45,0),1)*'GHGRP Production Outlier Adj'!E$1,1,0)),1)</f>
        <v>0</v>
      </c>
      <c r="U270" s="130">
        <f>IFERROR(IF(L270&gt;INDEX('GHGRP Production Outlier Adj'!I$4:I$45,MATCH('GHGRP Production'!$D270,'GHGRP Production Outlier Adj'!$A$4:$A$45,0),1)+INDEX('GHGRP Production Outlier Adj'!F$4:F$45,MATCH('GHGRP Production'!$D270,'GHGRP Production Outlier Adj'!$A$4:$A$45,0),1)*'GHGRP Production Outlier Adj'!F$1,1,IF(L270&lt;INDEX('GHGRP Production Outlier Adj'!I$4:I$45,MATCH('GHGRP Production'!$D270,'GHGRP Production Outlier Adj'!$A$4:$A$45,0),1)-INDEX('GHGRP Production Outlier Adj'!F$4:F$45,MATCH('GHGRP Production'!$D270,'GHGRP Production Outlier Adj'!$A$4:$A$45,0),1)*'GHGRP Production Outlier Adj'!F$1,1,0)),1)</f>
        <v>1</v>
      </c>
      <c r="V270" s="130">
        <f>IFERROR(IF(M270&gt;INDEX('GHGRP Production Outlier Adj'!J$4:J$45,MATCH('GHGRP Production'!$D270,'GHGRP Production Outlier Adj'!$A$4:$A$45,0),1)+INDEX('GHGRP Production Outlier Adj'!G$4:G$45,MATCH('GHGRP Production'!$D270,'GHGRP Production Outlier Adj'!$A$4:$A$45,0),1)*'GHGRP Production Outlier Adj'!G$1,1,IF(M270&lt;INDEX('GHGRP Production Outlier Adj'!J$4:J$45,MATCH('GHGRP Production'!$D270,'GHGRP Production Outlier Adj'!$A$4:$A$45,0),1)-INDEX('GHGRP Production Outlier Adj'!G$4:G$45,MATCH('GHGRP Production'!$D270,'GHGRP Production Outlier Adj'!$A$4:$A$45,0),1)*'GHGRP Production Outlier Adj'!G$1,1,0)),1)</f>
        <v>1</v>
      </c>
      <c r="W270" s="130">
        <f t="shared" si="34"/>
        <v>0</v>
      </c>
      <c r="X270" s="130">
        <f t="shared" si="35"/>
        <v>1</v>
      </c>
      <c r="Y270" s="135">
        <f t="shared" si="36"/>
        <v>24.749999999999996</v>
      </c>
      <c r="Z270" s="135">
        <f t="shared" si="37"/>
        <v>25746.1</v>
      </c>
    </row>
    <row r="271" spans="1:26" x14ac:dyDescent="0.3">
      <c r="A271" t="s">
        <v>2609</v>
      </c>
      <c r="B271" t="s">
        <v>109</v>
      </c>
      <c r="C271" s="130">
        <v>1009192</v>
      </c>
      <c r="D271" s="131" t="s">
        <v>2575</v>
      </c>
      <c r="E271" s="135">
        <v>0</v>
      </c>
      <c r="F271" s="135">
        <v>704.47</v>
      </c>
      <c r="G271" s="135">
        <v>497.18000000000006</v>
      </c>
      <c r="H271" s="136">
        <v>0</v>
      </c>
      <c r="I271" s="136">
        <v>1130539.1000000001</v>
      </c>
      <c r="J271" s="136">
        <v>993575.41</v>
      </c>
      <c r="K271" s="137" t="str">
        <f t="shared" si="31"/>
        <v>N/A</v>
      </c>
      <c r="L271" s="137">
        <f t="shared" si="31"/>
        <v>6.2312749731521886E-4</v>
      </c>
      <c r="M271" s="137">
        <f t="shared" si="31"/>
        <v>5.0039483163135052E-4</v>
      </c>
      <c r="N271" s="136" t="str">
        <f t="shared" si="32"/>
        <v>N/A</v>
      </c>
      <c r="O271" s="136">
        <f t="shared" si="32"/>
        <v>704.47</v>
      </c>
      <c r="P271" s="136">
        <f t="shared" si="32"/>
        <v>497.18000000000006</v>
      </c>
      <c r="Q271" s="135">
        <f t="shared" si="33"/>
        <v>0</v>
      </c>
      <c r="R271" s="135">
        <f t="shared" si="33"/>
        <v>1</v>
      </c>
      <c r="S271" s="135">
        <f t="shared" si="33"/>
        <v>1</v>
      </c>
      <c r="T271" s="130">
        <f>IFERROR(IF(K271&gt;INDEX('GHGRP Production Outlier Adj'!H$4:H$45,MATCH('GHGRP Production'!$D271,'GHGRP Production Outlier Adj'!$A$4:$A$45,0),1)+INDEX('GHGRP Production Outlier Adj'!E$4:E$45,MATCH('GHGRP Production'!$D271,'GHGRP Production Outlier Adj'!$A$4:$A$45,0),1)*'GHGRP Production Outlier Adj'!E$1,1,IF(K271&lt;INDEX('GHGRP Production Outlier Adj'!H$4:H$45,MATCH('GHGRP Production'!$D271,'GHGRP Production Outlier Adj'!$A$4:$A$45,0),1)-INDEX('GHGRP Production Outlier Adj'!E$4:E$45,MATCH('GHGRP Production'!$D271,'GHGRP Production Outlier Adj'!$A$4:$A$45,0),1)*'GHGRP Production Outlier Adj'!E$1,1,0)),1)</f>
        <v>1</v>
      </c>
      <c r="U271" s="130">
        <f>IFERROR(IF(L271&gt;INDEX('GHGRP Production Outlier Adj'!I$4:I$45,MATCH('GHGRP Production'!$D271,'GHGRP Production Outlier Adj'!$A$4:$A$45,0),1)+INDEX('GHGRP Production Outlier Adj'!F$4:F$45,MATCH('GHGRP Production'!$D271,'GHGRP Production Outlier Adj'!$A$4:$A$45,0),1)*'GHGRP Production Outlier Adj'!F$1,1,IF(L271&lt;INDEX('GHGRP Production Outlier Adj'!I$4:I$45,MATCH('GHGRP Production'!$D271,'GHGRP Production Outlier Adj'!$A$4:$A$45,0),1)-INDEX('GHGRP Production Outlier Adj'!F$4:F$45,MATCH('GHGRP Production'!$D271,'GHGRP Production Outlier Adj'!$A$4:$A$45,0),1)*'GHGRP Production Outlier Adj'!F$1,1,0)),1)</f>
        <v>0</v>
      </c>
      <c r="V271" s="130">
        <f>IFERROR(IF(M271&gt;INDEX('GHGRP Production Outlier Adj'!J$4:J$45,MATCH('GHGRP Production'!$D271,'GHGRP Production Outlier Adj'!$A$4:$A$45,0),1)+INDEX('GHGRP Production Outlier Adj'!G$4:G$45,MATCH('GHGRP Production'!$D271,'GHGRP Production Outlier Adj'!$A$4:$A$45,0),1)*'GHGRP Production Outlier Adj'!G$1,1,IF(M271&lt;INDEX('GHGRP Production Outlier Adj'!J$4:J$45,MATCH('GHGRP Production'!$D271,'GHGRP Production Outlier Adj'!$A$4:$A$45,0),1)-INDEX('GHGRP Production Outlier Adj'!G$4:G$45,MATCH('GHGRP Production'!$D271,'GHGRP Production Outlier Adj'!$A$4:$A$45,0),1)*'GHGRP Production Outlier Adj'!G$1,1,0)),1)</f>
        <v>0</v>
      </c>
      <c r="W271" s="130">
        <f t="shared" si="34"/>
        <v>0</v>
      </c>
      <c r="X271" s="130">
        <f t="shared" si="35"/>
        <v>0</v>
      </c>
      <c r="Y271" s="135">
        <f t="shared" si="36"/>
        <v>704.47</v>
      </c>
      <c r="Z271" s="135">
        <f t="shared" si="37"/>
        <v>1130539.1000000001</v>
      </c>
    </row>
    <row r="272" spans="1:26" x14ac:dyDescent="0.3">
      <c r="A272" t="s">
        <v>2609</v>
      </c>
      <c r="B272" t="s">
        <v>73</v>
      </c>
      <c r="C272" s="130">
        <v>1009193</v>
      </c>
      <c r="D272" s="131" t="s">
        <v>2589</v>
      </c>
      <c r="E272" s="135">
        <v>254.26</v>
      </c>
      <c r="F272" s="135">
        <v>275.68</v>
      </c>
      <c r="G272" s="135">
        <v>0</v>
      </c>
      <c r="H272" s="136">
        <v>1095560.1000000001</v>
      </c>
      <c r="I272" s="136">
        <v>878232.5</v>
      </c>
      <c r="J272" s="136">
        <v>0</v>
      </c>
      <c r="K272" s="137">
        <f t="shared" si="31"/>
        <v>2.3208220160628336E-4</v>
      </c>
      <c r="L272" s="137">
        <f t="shared" si="31"/>
        <v>3.1390320900217199E-4</v>
      </c>
      <c r="M272" s="137" t="str">
        <f t="shared" si="31"/>
        <v>N/A</v>
      </c>
      <c r="N272" s="136">
        <f t="shared" si="32"/>
        <v>254.26</v>
      </c>
      <c r="O272" s="136">
        <f t="shared" si="32"/>
        <v>275.68</v>
      </c>
      <c r="P272" s="136" t="str">
        <f t="shared" si="32"/>
        <v>N/A</v>
      </c>
      <c r="Q272" s="135">
        <f t="shared" si="33"/>
        <v>1</v>
      </c>
      <c r="R272" s="135">
        <f t="shared" si="33"/>
        <v>1</v>
      </c>
      <c r="S272" s="135">
        <f t="shared" si="33"/>
        <v>0</v>
      </c>
      <c r="T272" s="130">
        <f>IFERROR(IF(K272&gt;INDEX('GHGRP Production Outlier Adj'!H$4:H$45,MATCH('GHGRP Production'!$D272,'GHGRP Production Outlier Adj'!$A$4:$A$45,0),1)+INDEX('GHGRP Production Outlier Adj'!E$4:E$45,MATCH('GHGRP Production'!$D272,'GHGRP Production Outlier Adj'!$A$4:$A$45,0),1)*'GHGRP Production Outlier Adj'!E$1,1,IF(K272&lt;INDEX('GHGRP Production Outlier Adj'!H$4:H$45,MATCH('GHGRP Production'!$D272,'GHGRP Production Outlier Adj'!$A$4:$A$45,0),1)-INDEX('GHGRP Production Outlier Adj'!E$4:E$45,MATCH('GHGRP Production'!$D272,'GHGRP Production Outlier Adj'!$A$4:$A$45,0),1)*'GHGRP Production Outlier Adj'!E$1,1,0)),1)</f>
        <v>0</v>
      </c>
      <c r="U272" s="130">
        <f>IFERROR(IF(L272&gt;INDEX('GHGRP Production Outlier Adj'!I$4:I$45,MATCH('GHGRP Production'!$D272,'GHGRP Production Outlier Adj'!$A$4:$A$45,0),1)+INDEX('GHGRP Production Outlier Adj'!F$4:F$45,MATCH('GHGRP Production'!$D272,'GHGRP Production Outlier Adj'!$A$4:$A$45,0),1)*'GHGRP Production Outlier Adj'!F$1,1,IF(L272&lt;INDEX('GHGRP Production Outlier Adj'!I$4:I$45,MATCH('GHGRP Production'!$D272,'GHGRP Production Outlier Adj'!$A$4:$A$45,0),1)-INDEX('GHGRP Production Outlier Adj'!F$4:F$45,MATCH('GHGRP Production'!$D272,'GHGRP Production Outlier Adj'!$A$4:$A$45,0),1)*'GHGRP Production Outlier Adj'!F$1,1,0)),1)</f>
        <v>0</v>
      </c>
      <c r="V272" s="130">
        <f>IFERROR(IF(M272&gt;INDEX('GHGRP Production Outlier Adj'!J$4:J$45,MATCH('GHGRP Production'!$D272,'GHGRP Production Outlier Adj'!$A$4:$A$45,0),1)+INDEX('GHGRP Production Outlier Adj'!G$4:G$45,MATCH('GHGRP Production'!$D272,'GHGRP Production Outlier Adj'!$A$4:$A$45,0),1)*'GHGRP Production Outlier Adj'!G$1,1,IF(M272&lt;INDEX('GHGRP Production Outlier Adj'!J$4:J$45,MATCH('GHGRP Production'!$D272,'GHGRP Production Outlier Adj'!$A$4:$A$45,0),1)-INDEX('GHGRP Production Outlier Adj'!G$4:G$45,MATCH('GHGRP Production'!$D272,'GHGRP Production Outlier Adj'!$A$4:$A$45,0),1)*'GHGRP Production Outlier Adj'!G$1,1,0)),1)</f>
        <v>1</v>
      </c>
      <c r="W272" s="130">
        <f t="shared" si="34"/>
        <v>0</v>
      </c>
      <c r="X272" s="130">
        <f t="shared" si="35"/>
        <v>0</v>
      </c>
      <c r="Y272" s="135">
        <f t="shared" si="36"/>
        <v>275.68</v>
      </c>
      <c r="Z272" s="135">
        <f t="shared" si="37"/>
        <v>878232.5</v>
      </c>
    </row>
    <row r="273" spans="1:26" x14ac:dyDescent="0.3">
      <c r="A273" t="s">
        <v>2609</v>
      </c>
      <c r="B273" t="s">
        <v>101</v>
      </c>
      <c r="C273" s="130">
        <v>1009197</v>
      </c>
      <c r="D273" s="131" t="s">
        <v>2570</v>
      </c>
      <c r="E273" s="135">
        <v>6477.23</v>
      </c>
      <c r="F273" s="135">
        <v>5707.38</v>
      </c>
      <c r="G273" s="135">
        <v>5530.42</v>
      </c>
      <c r="H273" s="136">
        <v>63507144.5</v>
      </c>
      <c r="I273" s="136">
        <v>73934388</v>
      </c>
      <c r="J273" s="136">
        <v>41962458.799999997</v>
      </c>
      <c r="K273" s="137">
        <f t="shared" si="31"/>
        <v>1.0199214672610575E-4</v>
      </c>
      <c r="L273" s="137">
        <f t="shared" si="31"/>
        <v>7.7195201778095462E-5</v>
      </c>
      <c r="M273" s="137">
        <f t="shared" si="31"/>
        <v>1.3179446958432283E-4</v>
      </c>
      <c r="N273" s="136">
        <f t="shared" si="32"/>
        <v>6477.23</v>
      </c>
      <c r="O273" s="136">
        <f t="shared" si="32"/>
        <v>5707.38</v>
      </c>
      <c r="P273" s="136">
        <f t="shared" si="32"/>
        <v>5530.42</v>
      </c>
      <c r="Q273" s="135">
        <f t="shared" si="33"/>
        <v>1</v>
      </c>
      <c r="R273" s="135">
        <f t="shared" si="33"/>
        <v>1</v>
      </c>
      <c r="S273" s="135">
        <f t="shared" si="33"/>
        <v>1</v>
      </c>
      <c r="T273" s="130">
        <f>IFERROR(IF(K273&gt;INDEX('GHGRP Production Outlier Adj'!H$4:H$45,MATCH('GHGRP Production'!$D273,'GHGRP Production Outlier Adj'!$A$4:$A$45,0),1)+INDEX('GHGRP Production Outlier Adj'!E$4:E$45,MATCH('GHGRP Production'!$D273,'GHGRP Production Outlier Adj'!$A$4:$A$45,0),1)*'GHGRP Production Outlier Adj'!E$1,1,IF(K273&lt;INDEX('GHGRP Production Outlier Adj'!H$4:H$45,MATCH('GHGRP Production'!$D273,'GHGRP Production Outlier Adj'!$A$4:$A$45,0),1)-INDEX('GHGRP Production Outlier Adj'!E$4:E$45,MATCH('GHGRP Production'!$D273,'GHGRP Production Outlier Adj'!$A$4:$A$45,0),1)*'GHGRP Production Outlier Adj'!E$1,1,0)),1)</f>
        <v>0</v>
      </c>
      <c r="U273" s="130">
        <f>IFERROR(IF(L273&gt;INDEX('GHGRP Production Outlier Adj'!I$4:I$45,MATCH('GHGRP Production'!$D273,'GHGRP Production Outlier Adj'!$A$4:$A$45,0),1)+INDEX('GHGRP Production Outlier Adj'!F$4:F$45,MATCH('GHGRP Production'!$D273,'GHGRP Production Outlier Adj'!$A$4:$A$45,0),1)*'GHGRP Production Outlier Adj'!F$1,1,IF(L273&lt;INDEX('GHGRP Production Outlier Adj'!I$4:I$45,MATCH('GHGRP Production'!$D273,'GHGRP Production Outlier Adj'!$A$4:$A$45,0),1)-INDEX('GHGRP Production Outlier Adj'!F$4:F$45,MATCH('GHGRP Production'!$D273,'GHGRP Production Outlier Adj'!$A$4:$A$45,0),1)*'GHGRP Production Outlier Adj'!F$1,1,0)),1)</f>
        <v>0</v>
      </c>
      <c r="V273" s="130">
        <f>IFERROR(IF(M273&gt;INDEX('GHGRP Production Outlier Adj'!J$4:J$45,MATCH('GHGRP Production'!$D273,'GHGRP Production Outlier Adj'!$A$4:$A$45,0),1)+INDEX('GHGRP Production Outlier Adj'!G$4:G$45,MATCH('GHGRP Production'!$D273,'GHGRP Production Outlier Adj'!$A$4:$A$45,0),1)*'GHGRP Production Outlier Adj'!G$1,1,IF(M273&lt;INDEX('GHGRP Production Outlier Adj'!J$4:J$45,MATCH('GHGRP Production'!$D273,'GHGRP Production Outlier Adj'!$A$4:$A$45,0),1)-INDEX('GHGRP Production Outlier Adj'!G$4:G$45,MATCH('GHGRP Production'!$D273,'GHGRP Production Outlier Adj'!$A$4:$A$45,0),1)*'GHGRP Production Outlier Adj'!G$1,1,0)),1)</f>
        <v>0</v>
      </c>
      <c r="W273" s="130">
        <f t="shared" si="34"/>
        <v>0</v>
      </c>
      <c r="X273" s="130">
        <f t="shared" si="35"/>
        <v>0</v>
      </c>
      <c r="Y273" s="135">
        <f t="shared" si="36"/>
        <v>5707.38</v>
      </c>
      <c r="Z273" s="135">
        <f t="shared" si="37"/>
        <v>73934388</v>
      </c>
    </row>
    <row r="274" spans="1:26" x14ac:dyDescent="0.3">
      <c r="A274" t="s">
        <v>2609</v>
      </c>
      <c r="B274" t="s">
        <v>85</v>
      </c>
      <c r="C274" s="130">
        <v>1009238</v>
      </c>
      <c r="D274" s="131" t="s">
        <v>2559</v>
      </c>
      <c r="E274" s="135">
        <v>6508.5599999999995</v>
      </c>
      <c r="F274" s="135">
        <v>8336.6600000000017</v>
      </c>
      <c r="G274" s="135">
        <v>6724.4000000000005</v>
      </c>
      <c r="H274" s="136">
        <v>169271043</v>
      </c>
      <c r="I274" s="136">
        <v>126149322</v>
      </c>
      <c r="J274" s="136">
        <v>110020710</v>
      </c>
      <c r="K274" s="137">
        <f t="shared" si="31"/>
        <v>3.8450522219562386E-5</v>
      </c>
      <c r="L274" s="137">
        <f t="shared" si="31"/>
        <v>6.6085650464296604E-5</v>
      </c>
      <c r="M274" s="137">
        <f t="shared" si="31"/>
        <v>6.1119401974410093E-5</v>
      </c>
      <c r="N274" s="136">
        <f t="shared" si="32"/>
        <v>6508.56</v>
      </c>
      <c r="O274" s="136">
        <f t="shared" si="32"/>
        <v>8336.6600000000017</v>
      </c>
      <c r="P274" s="136">
        <f t="shared" si="32"/>
        <v>6724.4000000000005</v>
      </c>
      <c r="Q274" s="135">
        <f t="shared" si="33"/>
        <v>1</v>
      </c>
      <c r="R274" s="135">
        <f t="shared" si="33"/>
        <v>1</v>
      </c>
      <c r="S274" s="135">
        <f t="shared" si="33"/>
        <v>1</v>
      </c>
      <c r="T274" s="130">
        <f>IFERROR(IF(K274&gt;INDEX('GHGRP Production Outlier Adj'!H$4:H$45,MATCH('GHGRP Production'!$D274,'GHGRP Production Outlier Adj'!$A$4:$A$45,0),1)+INDEX('GHGRP Production Outlier Adj'!E$4:E$45,MATCH('GHGRP Production'!$D274,'GHGRP Production Outlier Adj'!$A$4:$A$45,0),1)*'GHGRP Production Outlier Adj'!E$1,1,IF(K274&lt;INDEX('GHGRP Production Outlier Adj'!H$4:H$45,MATCH('GHGRP Production'!$D274,'GHGRP Production Outlier Adj'!$A$4:$A$45,0),1)-INDEX('GHGRP Production Outlier Adj'!E$4:E$45,MATCH('GHGRP Production'!$D274,'GHGRP Production Outlier Adj'!$A$4:$A$45,0),1)*'GHGRP Production Outlier Adj'!E$1,1,0)),1)</f>
        <v>0</v>
      </c>
      <c r="U274" s="130">
        <f>IFERROR(IF(L274&gt;INDEX('GHGRP Production Outlier Adj'!I$4:I$45,MATCH('GHGRP Production'!$D274,'GHGRP Production Outlier Adj'!$A$4:$A$45,0),1)+INDEX('GHGRP Production Outlier Adj'!F$4:F$45,MATCH('GHGRP Production'!$D274,'GHGRP Production Outlier Adj'!$A$4:$A$45,0),1)*'GHGRP Production Outlier Adj'!F$1,1,IF(L274&lt;INDEX('GHGRP Production Outlier Adj'!I$4:I$45,MATCH('GHGRP Production'!$D274,'GHGRP Production Outlier Adj'!$A$4:$A$45,0),1)-INDEX('GHGRP Production Outlier Adj'!F$4:F$45,MATCH('GHGRP Production'!$D274,'GHGRP Production Outlier Adj'!$A$4:$A$45,0),1)*'GHGRP Production Outlier Adj'!F$1,1,0)),1)</f>
        <v>0</v>
      </c>
      <c r="V274" s="130">
        <f>IFERROR(IF(M274&gt;INDEX('GHGRP Production Outlier Adj'!J$4:J$45,MATCH('GHGRP Production'!$D274,'GHGRP Production Outlier Adj'!$A$4:$A$45,0),1)+INDEX('GHGRP Production Outlier Adj'!G$4:G$45,MATCH('GHGRP Production'!$D274,'GHGRP Production Outlier Adj'!$A$4:$A$45,0),1)*'GHGRP Production Outlier Adj'!G$1,1,IF(M274&lt;INDEX('GHGRP Production Outlier Adj'!J$4:J$45,MATCH('GHGRP Production'!$D274,'GHGRP Production Outlier Adj'!$A$4:$A$45,0),1)-INDEX('GHGRP Production Outlier Adj'!G$4:G$45,MATCH('GHGRP Production'!$D274,'GHGRP Production Outlier Adj'!$A$4:$A$45,0),1)*'GHGRP Production Outlier Adj'!G$1,1,0)),1)</f>
        <v>0</v>
      </c>
      <c r="W274" s="130">
        <f t="shared" si="34"/>
        <v>0</v>
      </c>
      <c r="X274" s="130">
        <f t="shared" si="35"/>
        <v>0</v>
      </c>
      <c r="Y274" s="135">
        <f t="shared" si="36"/>
        <v>8336.6600000000017</v>
      </c>
      <c r="Z274" s="135">
        <f t="shared" si="37"/>
        <v>126149322</v>
      </c>
    </row>
    <row r="275" spans="1:26" x14ac:dyDescent="0.3">
      <c r="A275" t="s">
        <v>2609</v>
      </c>
      <c r="B275" t="s">
        <v>109</v>
      </c>
      <c r="C275" s="130">
        <v>1009239</v>
      </c>
      <c r="D275" s="131" t="s">
        <v>2561</v>
      </c>
      <c r="E275" s="135">
        <v>682.03</v>
      </c>
      <c r="F275" s="135">
        <v>470.31</v>
      </c>
      <c r="G275" s="135">
        <v>388.59999999999997</v>
      </c>
      <c r="H275" s="136">
        <v>21844035</v>
      </c>
      <c r="I275" s="136">
        <v>5256764</v>
      </c>
      <c r="J275" s="136">
        <v>9064210</v>
      </c>
      <c r="K275" s="137">
        <f t="shared" si="31"/>
        <v>3.122271137177724E-5</v>
      </c>
      <c r="L275" s="137">
        <f t="shared" si="31"/>
        <v>8.9467588805584573E-5</v>
      </c>
      <c r="M275" s="137">
        <f t="shared" si="31"/>
        <v>4.287191051398853E-5</v>
      </c>
      <c r="N275" s="136">
        <f t="shared" si="32"/>
        <v>682.03000000000009</v>
      </c>
      <c r="O275" s="136">
        <f t="shared" si="32"/>
        <v>470.31</v>
      </c>
      <c r="P275" s="136">
        <f t="shared" si="32"/>
        <v>388.59999999999997</v>
      </c>
      <c r="Q275" s="135">
        <f t="shared" si="33"/>
        <v>1</v>
      </c>
      <c r="R275" s="135">
        <f t="shared" si="33"/>
        <v>1</v>
      </c>
      <c r="S275" s="135">
        <f t="shared" si="33"/>
        <v>1</v>
      </c>
      <c r="T275" s="130">
        <f>IFERROR(IF(K275&gt;INDEX('GHGRP Production Outlier Adj'!H$4:H$45,MATCH('GHGRP Production'!$D275,'GHGRP Production Outlier Adj'!$A$4:$A$45,0),1)+INDEX('GHGRP Production Outlier Adj'!E$4:E$45,MATCH('GHGRP Production'!$D275,'GHGRP Production Outlier Adj'!$A$4:$A$45,0),1)*'GHGRP Production Outlier Adj'!E$1,1,IF(K275&lt;INDEX('GHGRP Production Outlier Adj'!H$4:H$45,MATCH('GHGRP Production'!$D275,'GHGRP Production Outlier Adj'!$A$4:$A$45,0),1)-INDEX('GHGRP Production Outlier Adj'!E$4:E$45,MATCH('GHGRP Production'!$D275,'GHGRP Production Outlier Adj'!$A$4:$A$45,0),1)*'GHGRP Production Outlier Adj'!E$1,1,0)),1)</f>
        <v>0</v>
      </c>
      <c r="U275" s="130">
        <f>IFERROR(IF(L275&gt;INDEX('GHGRP Production Outlier Adj'!I$4:I$45,MATCH('GHGRP Production'!$D275,'GHGRP Production Outlier Adj'!$A$4:$A$45,0),1)+INDEX('GHGRP Production Outlier Adj'!F$4:F$45,MATCH('GHGRP Production'!$D275,'GHGRP Production Outlier Adj'!$A$4:$A$45,0),1)*'GHGRP Production Outlier Adj'!F$1,1,IF(L275&lt;INDEX('GHGRP Production Outlier Adj'!I$4:I$45,MATCH('GHGRP Production'!$D275,'GHGRP Production Outlier Adj'!$A$4:$A$45,0),1)-INDEX('GHGRP Production Outlier Adj'!F$4:F$45,MATCH('GHGRP Production'!$D275,'GHGRP Production Outlier Adj'!$A$4:$A$45,0),1)*'GHGRP Production Outlier Adj'!F$1,1,0)),1)</f>
        <v>0</v>
      </c>
      <c r="V275" s="130">
        <f>IFERROR(IF(M275&gt;INDEX('GHGRP Production Outlier Adj'!J$4:J$45,MATCH('GHGRP Production'!$D275,'GHGRP Production Outlier Adj'!$A$4:$A$45,0),1)+INDEX('GHGRP Production Outlier Adj'!G$4:G$45,MATCH('GHGRP Production'!$D275,'GHGRP Production Outlier Adj'!$A$4:$A$45,0),1)*'GHGRP Production Outlier Adj'!G$1,1,IF(M275&lt;INDEX('GHGRP Production Outlier Adj'!J$4:J$45,MATCH('GHGRP Production'!$D275,'GHGRP Production Outlier Adj'!$A$4:$A$45,0),1)-INDEX('GHGRP Production Outlier Adj'!G$4:G$45,MATCH('GHGRP Production'!$D275,'GHGRP Production Outlier Adj'!$A$4:$A$45,0),1)*'GHGRP Production Outlier Adj'!G$1,1,0)),1)</f>
        <v>0</v>
      </c>
      <c r="W275" s="130">
        <f t="shared" si="34"/>
        <v>0</v>
      </c>
      <c r="X275" s="130">
        <f t="shared" si="35"/>
        <v>0</v>
      </c>
      <c r="Y275" s="135">
        <f t="shared" si="36"/>
        <v>470.31</v>
      </c>
      <c r="Z275" s="135">
        <f t="shared" si="37"/>
        <v>5256764</v>
      </c>
    </row>
    <row r="276" spans="1:26" x14ac:dyDescent="0.3">
      <c r="A276" t="s">
        <v>2609</v>
      </c>
      <c r="B276" t="s">
        <v>109</v>
      </c>
      <c r="C276" s="130">
        <v>1009240</v>
      </c>
      <c r="D276" s="131" t="s">
        <v>2575</v>
      </c>
      <c r="E276" s="135">
        <v>2636.99</v>
      </c>
      <c r="F276" s="135">
        <v>1874.13</v>
      </c>
      <c r="G276" s="135">
        <v>3037.6499999999996</v>
      </c>
      <c r="H276" s="136">
        <v>109493461</v>
      </c>
      <c r="I276" s="136">
        <v>31558357</v>
      </c>
      <c r="J276" s="136">
        <v>66227715</v>
      </c>
      <c r="K276" s="137">
        <f t="shared" si="31"/>
        <v>2.4083538650769289E-5</v>
      </c>
      <c r="L276" s="137">
        <f t="shared" si="31"/>
        <v>5.9386171466404291E-5</v>
      </c>
      <c r="M276" s="137">
        <f t="shared" si="31"/>
        <v>4.5866749290685925E-5</v>
      </c>
      <c r="N276" s="136">
        <f t="shared" si="32"/>
        <v>2636.99</v>
      </c>
      <c r="O276" s="136">
        <f t="shared" si="32"/>
        <v>1874.13</v>
      </c>
      <c r="P276" s="136">
        <f t="shared" si="32"/>
        <v>3037.6499999999996</v>
      </c>
      <c r="Q276" s="135">
        <f t="shared" si="33"/>
        <v>1</v>
      </c>
      <c r="R276" s="135">
        <f t="shared" si="33"/>
        <v>1</v>
      </c>
      <c r="S276" s="135">
        <f t="shared" si="33"/>
        <v>1</v>
      </c>
      <c r="T276" s="130">
        <f>IFERROR(IF(K276&gt;INDEX('GHGRP Production Outlier Adj'!H$4:H$45,MATCH('GHGRP Production'!$D276,'GHGRP Production Outlier Adj'!$A$4:$A$45,0),1)+INDEX('GHGRP Production Outlier Adj'!E$4:E$45,MATCH('GHGRP Production'!$D276,'GHGRP Production Outlier Adj'!$A$4:$A$45,0),1)*'GHGRP Production Outlier Adj'!E$1,1,IF(K276&lt;INDEX('GHGRP Production Outlier Adj'!H$4:H$45,MATCH('GHGRP Production'!$D276,'GHGRP Production Outlier Adj'!$A$4:$A$45,0),1)-INDEX('GHGRP Production Outlier Adj'!E$4:E$45,MATCH('GHGRP Production'!$D276,'GHGRP Production Outlier Adj'!$A$4:$A$45,0),1)*'GHGRP Production Outlier Adj'!E$1,1,0)),1)</f>
        <v>0</v>
      </c>
      <c r="U276" s="130">
        <f>IFERROR(IF(L276&gt;INDEX('GHGRP Production Outlier Adj'!I$4:I$45,MATCH('GHGRP Production'!$D276,'GHGRP Production Outlier Adj'!$A$4:$A$45,0),1)+INDEX('GHGRP Production Outlier Adj'!F$4:F$45,MATCH('GHGRP Production'!$D276,'GHGRP Production Outlier Adj'!$A$4:$A$45,0),1)*'GHGRP Production Outlier Adj'!F$1,1,IF(L276&lt;INDEX('GHGRP Production Outlier Adj'!I$4:I$45,MATCH('GHGRP Production'!$D276,'GHGRP Production Outlier Adj'!$A$4:$A$45,0),1)-INDEX('GHGRP Production Outlier Adj'!F$4:F$45,MATCH('GHGRP Production'!$D276,'GHGRP Production Outlier Adj'!$A$4:$A$45,0),1)*'GHGRP Production Outlier Adj'!F$1,1,0)),1)</f>
        <v>0</v>
      </c>
      <c r="V276" s="130">
        <f>IFERROR(IF(M276&gt;INDEX('GHGRP Production Outlier Adj'!J$4:J$45,MATCH('GHGRP Production'!$D276,'GHGRP Production Outlier Adj'!$A$4:$A$45,0),1)+INDEX('GHGRP Production Outlier Adj'!G$4:G$45,MATCH('GHGRP Production'!$D276,'GHGRP Production Outlier Adj'!$A$4:$A$45,0),1)*'GHGRP Production Outlier Adj'!G$1,1,IF(M276&lt;INDEX('GHGRP Production Outlier Adj'!J$4:J$45,MATCH('GHGRP Production'!$D276,'GHGRP Production Outlier Adj'!$A$4:$A$45,0),1)-INDEX('GHGRP Production Outlier Adj'!G$4:G$45,MATCH('GHGRP Production'!$D276,'GHGRP Production Outlier Adj'!$A$4:$A$45,0),1)*'GHGRP Production Outlier Adj'!G$1,1,0)),1)</f>
        <v>0</v>
      </c>
      <c r="W276" s="130">
        <f t="shared" si="34"/>
        <v>0</v>
      </c>
      <c r="X276" s="130">
        <f t="shared" si="35"/>
        <v>0</v>
      </c>
      <c r="Y276" s="135">
        <f t="shared" si="36"/>
        <v>1874.13</v>
      </c>
      <c r="Z276" s="135">
        <f t="shared" si="37"/>
        <v>31558357</v>
      </c>
    </row>
    <row r="277" spans="1:26" x14ac:dyDescent="0.3">
      <c r="A277" t="s">
        <v>2609</v>
      </c>
      <c r="B277" t="s">
        <v>73</v>
      </c>
      <c r="C277" s="130">
        <v>1009241</v>
      </c>
      <c r="D277" s="131" t="s">
        <v>2589</v>
      </c>
      <c r="E277" s="135">
        <v>276.38000000000005</v>
      </c>
      <c r="F277" s="135">
        <v>240.58</v>
      </c>
      <c r="G277" s="135">
        <v>0</v>
      </c>
      <c r="H277" s="136">
        <v>6846484</v>
      </c>
      <c r="I277" s="136">
        <v>4401498</v>
      </c>
      <c r="J277" s="136">
        <v>0</v>
      </c>
      <c r="K277" s="137">
        <f t="shared" si="31"/>
        <v>4.0368165616103104E-5</v>
      </c>
      <c r="L277" s="137">
        <f t="shared" si="31"/>
        <v>5.4658663936687012E-5</v>
      </c>
      <c r="M277" s="137" t="str">
        <f t="shared" si="31"/>
        <v>N/A</v>
      </c>
      <c r="N277" s="136">
        <f t="shared" si="32"/>
        <v>276.38000000000005</v>
      </c>
      <c r="O277" s="136">
        <f t="shared" si="32"/>
        <v>240.58</v>
      </c>
      <c r="P277" s="136" t="str">
        <f t="shared" si="32"/>
        <v>N/A</v>
      </c>
      <c r="Q277" s="135">
        <f t="shared" si="33"/>
        <v>1</v>
      </c>
      <c r="R277" s="135">
        <f t="shared" si="33"/>
        <v>1</v>
      </c>
      <c r="S277" s="135">
        <f t="shared" si="33"/>
        <v>0</v>
      </c>
      <c r="T277" s="130">
        <f>IFERROR(IF(K277&gt;INDEX('GHGRP Production Outlier Adj'!H$4:H$45,MATCH('GHGRP Production'!$D277,'GHGRP Production Outlier Adj'!$A$4:$A$45,0),1)+INDEX('GHGRP Production Outlier Adj'!E$4:E$45,MATCH('GHGRP Production'!$D277,'GHGRP Production Outlier Adj'!$A$4:$A$45,0),1)*'GHGRP Production Outlier Adj'!E$1,1,IF(K277&lt;INDEX('GHGRP Production Outlier Adj'!H$4:H$45,MATCH('GHGRP Production'!$D277,'GHGRP Production Outlier Adj'!$A$4:$A$45,0),1)-INDEX('GHGRP Production Outlier Adj'!E$4:E$45,MATCH('GHGRP Production'!$D277,'GHGRP Production Outlier Adj'!$A$4:$A$45,0),1)*'GHGRP Production Outlier Adj'!E$1,1,0)),1)</f>
        <v>0</v>
      </c>
      <c r="U277" s="130">
        <f>IFERROR(IF(L277&gt;INDEX('GHGRP Production Outlier Adj'!I$4:I$45,MATCH('GHGRP Production'!$D277,'GHGRP Production Outlier Adj'!$A$4:$A$45,0),1)+INDEX('GHGRP Production Outlier Adj'!F$4:F$45,MATCH('GHGRP Production'!$D277,'GHGRP Production Outlier Adj'!$A$4:$A$45,0),1)*'GHGRP Production Outlier Adj'!F$1,1,IF(L277&lt;INDEX('GHGRP Production Outlier Adj'!I$4:I$45,MATCH('GHGRP Production'!$D277,'GHGRP Production Outlier Adj'!$A$4:$A$45,0),1)-INDEX('GHGRP Production Outlier Adj'!F$4:F$45,MATCH('GHGRP Production'!$D277,'GHGRP Production Outlier Adj'!$A$4:$A$45,0),1)*'GHGRP Production Outlier Adj'!F$1,1,0)),1)</f>
        <v>0</v>
      </c>
      <c r="V277" s="130">
        <f>IFERROR(IF(M277&gt;INDEX('GHGRP Production Outlier Adj'!J$4:J$45,MATCH('GHGRP Production'!$D277,'GHGRP Production Outlier Adj'!$A$4:$A$45,0),1)+INDEX('GHGRP Production Outlier Adj'!G$4:G$45,MATCH('GHGRP Production'!$D277,'GHGRP Production Outlier Adj'!$A$4:$A$45,0),1)*'GHGRP Production Outlier Adj'!G$1,1,IF(M277&lt;INDEX('GHGRP Production Outlier Adj'!J$4:J$45,MATCH('GHGRP Production'!$D277,'GHGRP Production Outlier Adj'!$A$4:$A$45,0),1)-INDEX('GHGRP Production Outlier Adj'!G$4:G$45,MATCH('GHGRP Production'!$D277,'GHGRP Production Outlier Adj'!$A$4:$A$45,0),1)*'GHGRP Production Outlier Adj'!G$1,1,0)),1)</f>
        <v>1</v>
      </c>
      <c r="W277" s="130">
        <f t="shared" si="34"/>
        <v>0</v>
      </c>
      <c r="X277" s="130">
        <f t="shared" si="35"/>
        <v>0</v>
      </c>
      <c r="Y277" s="135">
        <f t="shared" si="36"/>
        <v>240.58</v>
      </c>
      <c r="Z277" s="135">
        <f t="shared" si="37"/>
        <v>4401498</v>
      </c>
    </row>
    <row r="278" spans="1:26" x14ac:dyDescent="0.3">
      <c r="A278" t="s">
        <v>2609</v>
      </c>
      <c r="B278" t="s">
        <v>98</v>
      </c>
      <c r="C278" s="130">
        <v>1009242</v>
      </c>
      <c r="D278" s="131" t="s">
        <v>2587</v>
      </c>
      <c r="E278" s="135">
        <v>5064.04</v>
      </c>
      <c r="F278" s="135">
        <v>3193.21</v>
      </c>
      <c r="G278" s="135">
        <v>1436.8200000000002</v>
      </c>
      <c r="H278" s="136">
        <v>32898218</v>
      </c>
      <c r="I278" s="136">
        <v>26612985</v>
      </c>
      <c r="J278" s="136">
        <v>27652763.989999998</v>
      </c>
      <c r="K278" s="137">
        <f t="shared" si="31"/>
        <v>1.5393052596344276E-4</v>
      </c>
      <c r="L278" s="137">
        <f t="shared" si="31"/>
        <v>1.1998691616141519E-4</v>
      </c>
      <c r="M278" s="137">
        <f t="shared" si="31"/>
        <v>5.195936292370607E-5</v>
      </c>
      <c r="N278" s="136">
        <f t="shared" si="32"/>
        <v>5064.04</v>
      </c>
      <c r="O278" s="136">
        <f t="shared" si="32"/>
        <v>3193.21</v>
      </c>
      <c r="P278" s="136">
        <f t="shared" si="32"/>
        <v>1436.8200000000002</v>
      </c>
      <c r="Q278" s="135">
        <f t="shared" si="33"/>
        <v>1</v>
      </c>
      <c r="R278" s="135">
        <f t="shared" si="33"/>
        <v>1</v>
      </c>
      <c r="S278" s="135">
        <f t="shared" si="33"/>
        <v>1</v>
      </c>
      <c r="T278" s="130">
        <f>IFERROR(IF(K278&gt;INDEX('GHGRP Production Outlier Adj'!H$4:H$45,MATCH('GHGRP Production'!$D278,'GHGRP Production Outlier Adj'!$A$4:$A$45,0),1)+INDEX('GHGRP Production Outlier Adj'!E$4:E$45,MATCH('GHGRP Production'!$D278,'GHGRP Production Outlier Adj'!$A$4:$A$45,0),1)*'GHGRP Production Outlier Adj'!E$1,1,IF(K278&lt;INDEX('GHGRP Production Outlier Adj'!H$4:H$45,MATCH('GHGRP Production'!$D278,'GHGRP Production Outlier Adj'!$A$4:$A$45,0),1)-INDEX('GHGRP Production Outlier Adj'!E$4:E$45,MATCH('GHGRP Production'!$D278,'GHGRP Production Outlier Adj'!$A$4:$A$45,0),1)*'GHGRP Production Outlier Adj'!E$1,1,0)),1)</f>
        <v>0</v>
      </c>
      <c r="U278" s="130">
        <f>IFERROR(IF(L278&gt;INDEX('GHGRP Production Outlier Adj'!I$4:I$45,MATCH('GHGRP Production'!$D278,'GHGRP Production Outlier Adj'!$A$4:$A$45,0),1)+INDEX('GHGRP Production Outlier Adj'!F$4:F$45,MATCH('GHGRP Production'!$D278,'GHGRP Production Outlier Adj'!$A$4:$A$45,0),1)*'GHGRP Production Outlier Adj'!F$1,1,IF(L278&lt;INDEX('GHGRP Production Outlier Adj'!I$4:I$45,MATCH('GHGRP Production'!$D278,'GHGRP Production Outlier Adj'!$A$4:$A$45,0),1)-INDEX('GHGRP Production Outlier Adj'!F$4:F$45,MATCH('GHGRP Production'!$D278,'GHGRP Production Outlier Adj'!$A$4:$A$45,0),1)*'GHGRP Production Outlier Adj'!F$1,1,0)),1)</f>
        <v>0</v>
      </c>
      <c r="V278" s="130">
        <f>IFERROR(IF(M278&gt;INDEX('GHGRP Production Outlier Adj'!J$4:J$45,MATCH('GHGRP Production'!$D278,'GHGRP Production Outlier Adj'!$A$4:$A$45,0),1)+INDEX('GHGRP Production Outlier Adj'!G$4:G$45,MATCH('GHGRP Production'!$D278,'GHGRP Production Outlier Adj'!$A$4:$A$45,0),1)*'GHGRP Production Outlier Adj'!G$1,1,IF(M278&lt;INDEX('GHGRP Production Outlier Adj'!J$4:J$45,MATCH('GHGRP Production'!$D278,'GHGRP Production Outlier Adj'!$A$4:$A$45,0),1)-INDEX('GHGRP Production Outlier Adj'!G$4:G$45,MATCH('GHGRP Production'!$D278,'GHGRP Production Outlier Adj'!$A$4:$A$45,0),1)*'GHGRP Production Outlier Adj'!G$1,1,0)),1)</f>
        <v>1</v>
      </c>
      <c r="W278" s="130">
        <f t="shared" si="34"/>
        <v>0</v>
      </c>
      <c r="X278" s="130">
        <f t="shared" si="35"/>
        <v>0</v>
      </c>
      <c r="Y278" s="135">
        <f t="shared" si="36"/>
        <v>3193.21</v>
      </c>
      <c r="Z278" s="135">
        <f t="shared" si="37"/>
        <v>26612985</v>
      </c>
    </row>
    <row r="279" spans="1:26" x14ac:dyDescent="0.3">
      <c r="A279" t="s">
        <v>2609</v>
      </c>
      <c r="B279" t="s">
        <v>85</v>
      </c>
      <c r="C279" s="130">
        <v>1009245</v>
      </c>
      <c r="D279" s="131" t="s">
        <v>2559</v>
      </c>
      <c r="E279" s="135">
        <v>1003.6800000000001</v>
      </c>
      <c r="F279" s="135">
        <v>198.1</v>
      </c>
      <c r="G279" s="135">
        <v>57.86</v>
      </c>
      <c r="H279" s="136">
        <v>2557365</v>
      </c>
      <c r="I279" s="136">
        <v>343486</v>
      </c>
      <c r="J279" s="136">
        <v>52750</v>
      </c>
      <c r="K279" s="137">
        <f t="shared" si="31"/>
        <v>3.9246646450545781E-4</v>
      </c>
      <c r="L279" s="137">
        <f t="shared" si="31"/>
        <v>5.7673384068055171E-4</v>
      </c>
      <c r="M279" s="137">
        <f t="shared" si="31"/>
        <v>1.096872037914692E-3</v>
      </c>
      <c r="N279" s="136">
        <f t="shared" si="32"/>
        <v>1003.6800000000001</v>
      </c>
      <c r="O279" s="136">
        <f t="shared" si="32"/>
        <v>198.1</v>
      </c>
      <c r="P279" s="136">
        <f t="shared" si="32"/>
        <v>57.860000000000007</v>
      </c>
      <c r="Q279" s="135">
        <f t="shared" si="33"/>
        <v>1</v>
      </c>
      <c r="R279" s="135">
        <f t="shared" si="33"/>
        <v>1</v>
      </c>
      <c r="S279" s="135">
        <f t="shared" si="33"/>
        <v>1</v>
      </c>
      <c r="T279" s="130">
        <f>IFERROR(IF(K279&gt;INDEX('GHGRP Production Outlier Adj'!H$4:H$45,MATCH('GHGRP Production'!$D279,'GHGRP Production Outlier Adj'!$A$4:$A$45,0),1)+INDEX('GHGRP Production Outlier Adj'!E$4:E$45,MATCH('GHGRP Production'!$D279,'GHGRP Production Outlier Adj'!$A$4:$A$45,0),1)*'GHGRP Production Outlier Adj'!E$1,1,IF(K279&lt;INDEX('GHGRP Production Outlier Adj'!H$4:H$45,MATCH('GHGRP Production'!$D279,'GHGRP Production Outlier Adj'!$A$4:$A$45,0),1)-INDEX('GHGRP Production Outlier Adj'!E$4:E$45,MATCH('GHGRP Production'!$D279,'GHGRP Production Outlier Adj'!$A$4:$A$45,0),1)*'GHGRP Production Outlier Adj'!E$1,1,0)),1)</f>
        <v>0</v>
      </c>
      <c r="U279" s="130">
        <f>IFERROR(IF(L279&gt;INDEX('GHGRP Production Outlier Adj'!I$4:I$45,MATCH('GHGRP Production'!$D279,'GHGRP Production Outlier Adj'!$A$4:$A$45,0),1)+INDEX('GHGRP Production Outlier Adj'!F$4:F$45,MATCH('GHGRP Production'!$D279,'GHGRP Production Outlier Adj'!$A$4:$A$45,0),1)*'GHGRP Production Outlier Adj'!F$1,1,IF(L279&lt;INDEX('GHGRP Production Outlier Adj'!I$4:I$45,MATCH('GHGRP Production'!$D279,'GHGRP Production Outlier Adj'!$A$4:$A$45,0),1)-INDEX('GHGRP Production Outlier Adj'!F$4:F$45,MATCH('GHGRP Production'!$D279,'GHGRP Production Outlier Adj'!$A$4:$A$45,0),1)*'GHGRP Production Outlier Adj'!F$1,1,0)),1)</f>
        <v>0</v>
      </c>
      <c r="V279" s="130">
        <f>IFERROR(IF(M279&gt;INDEX('GHGRP Production Outlier Adj'!J$4:J$45,MATCH('GHGRP Production'!$D279,'GHGRP Production Outlier Adj'!$A$4:$A$45,0),1)+INDEX('GHGRP Production Outlier Adj'!G$4:G$45,MATCH('GHGRP Production'!$D279,'GHGRP Production Outlier Adj'!$A$4:$A$45,0),1)*'GHGRP Production Outlier Adj'!G$1,1,IF(M279&lt;INDEX('GHGRP Production Outlier Adj'!J$4:J$45,MATCH('GHGRP Production'!$D279,'GHGRP Production Outlier Adj'!$A$4:$A$45,0),1)-INDEX('GHGRP Production Outlier Adj'!G$4:G$45,MATCH('GHGRP Production'!$D279,'GHGRP Production Outlier Adj'!$A$4:$A$45,0),1)*'GHGRP Production Outlier Adj'!G$1,1,0)),1)</f>
        <v>0</v>
      </c>
      <c r="W279" s="130">
        <f t="shared" si="34"/>
        <v>0</v>
      </c>
      <c r="X279" s="130">
        <f t="shared" si="35"/>
        <v>0</v>
      </c>
      <c r="Y279" s="135">
        <f t="shared" si="36"/>
        <v>198.1</v>
      </c>
      <c r="Z279" s="135">
        <f t="shared" si="37"/>
        <v>343486</v>
      </c>
    </row>
    <row r="280" spans="1:26" x14ac:dyDescent="0.3">
      <c r="A280" t="s">
        <v>2609</v>
      </c>
      <c r="B280" t="s">
        <v>71</v>
      </c>
      <c r="C280" s="130">
        <v>1009246</v>
      </c>
      <c r="D280" s="131" t="s">
        <v>2571</v>
      </c>
      <c r="E280" s="135">
        <v>475.65000000000003</v>
      </c>
      <c r="F280" s="135">
        <v>0</v>
      </c>
      <c r="G280" s="135">
        <v>0</v>
      </c>
      <c r="H280" s="136">
        <v>1327662</v>
      </c>
      <c r="I280" s="136">
        <v>0</v>
      </c>
      <c r="J280" s="136">
        <v>0</v>
      </c>
      <c r="K280" s="137">
        <f t="shared" si="31"/>
        <v>3.5826136471481447E-4</v>
      </c>
      <c r="L280" s="137" t="str">
        <f t="shared" si="31"/>
        <v>N/A</v>
      </c>
      <c r="M280" s="137" t="str">
        <f t="shared" si="31"/>
        <v>N/A</v>
      </c>
      <c r="N280" s="136">
        <f t="shared" si="32"/>
        <v>475.65</v>
      </c>
      <c r="O280" s="136" t="str">
        <f t="shared" si="32"/>
        <v>N/A</v>
      </c>
      <c r="P280" s="136" t="str">
        <f t="shared" si="32"/>
        <v>N/A</v>
      </c>
      <c r="Q280" s="135">
        <f t="shared" si="33"/>
        <v>1</v>
      </c>
      <c r="R280" s="135">
        <f t="shared" si="33"/>
        <v>0</v>
      </c>
      <c r="S280" s="135">
        <f t="shared" si="33"/>
        <v>0</v>
      </c>
      <c r="T280" s="130">
        <f>IFERROR(IF(K280&gt;INDEX('GHGRP Production Outlier Adj'!H$4:H$45,MATCH('GHGRP Production'!$D280,'GHGRP Production Outlier Adj'!$A$4:$A$45,0),1)+INDEX('GHGRP Production Outlier Adj'!E$4:E$45,MATCH('GHGRP Production'!$D280,'GHGRP Production Outlier Adj'!$A$4:$A$45,0),1)*'GHGRP Production Outlier Adj'!E$1,1,IF(K280&lt;INDEX('GHGRP Production Outlier Adj'!H$4:H$45,MATCH('GHGRP Production'!$D280,'GHGRP Production Outlier Adj'!$A$4:$A$45,0),1)-INDEX('GHGRP Production Outlier Adj'!E$4:E$45,MATCH('GHGRP Production'!$D280,'GHGRP Production Outlier Adj'!$A$4:$A$45,0),1)*'GHGRP Production Outlier Adj'!E$1,1,0)),1)</f>
        <v>0</v>
      </c>
      <c r="U280" s="130">
        <f>IFERROR(IF(L280&gt;INDEX('GHGRP Production Outlier Adj'!I$4:I$45,MATCH('GHGRP Production'!$D280,'GHGRP Production Outlier Adj'!$A$4:$A$45,0),1)+INDEX('GHGRP Production Outlier Adj'!F$4:F$45,MATCH('GHGRP Production'!$D280,'GHGRP Production Outlier Adj'!$A$4:$A$45,0),1)*'GHGRP Production Outlier Adj'!F$1,1,IF(L280&lt;INDEX('GHGRP Production Outlier Adj'!I$4:I$45,MATCH('GHGRP Production'!$D280,'GHGRP Production Outlier Adj'!$A$4:$A$45,0),1)-INDEX('GHGRP Production Outlier Adj'!F$4:F$45,MATCH('GHGRP Production'!$D280,'GHGRP Production Outlier Adj'!$A$4:$A$45,0),1)*'GHGRP Production Outlier Adj'!F$1,1,0)),1)</f>
        <v>1</v>
      </c>
      <c r="V280" s="130">
        <f>IFERROR(IF(M280&gt;INDEX('GHGRP Production Outlier Adj'!J$4:J$45,MATCH('GHGRP Production'!$D280,'GHGRP Production Outlier Adj'!$A$4:$A$45,0),1)+INDEX('GHGRP Production Outlier Adj'!G$4:G$45,MATCH('GHGRP Production'!$D280,'GHGRP Production Outlier Adj'!$A$4:$A$45,0),1)*'GHGRP Production Outlier Adj'!G$1,1,IF(M280&lt;INDEX('GHGRP Production Outlier Adj'!J$4:J$45,MATCH('GHGRP Production'!$D280,'GHGRP Production Outlier Adj'!$A$4:$A$45,0),1)-INDEX('GHGRP Production Outlier Adj'!G$4:G$45,MATCH('GHGRP Production'!$D280,'GHGRP Production Outlier Adj'!$A$4:$A$45,0),1)*'GHGRP Production Outlier Adj'!G$1,1,0)),1)</f>
        <v>1</v>
      </c>
      <c r="W280" s="130">
        <f t="shared" si="34"/>
        <v>0</v>
      </c>
      <c r="X280" s="130">
        <f t="shared" si="35"/>
        <v>1</v>
      </c>
      <c r="Y280" s="135">
        <f t="shared" si="36"/>
        <v>475.65000000000003</v>
      </c>
      <c r="Z280" s="135">
        <f t="shared" si="37"/>
        <v>1327662</v>
      </c>
    </row>
    <row r="281" spans="1:26" x14ac:dyDescent="0.3">
      <c r="A281" t="s">
        <v>2609</v>
      </c>
      <c r="B281" t="s">
        <v>101</v>
      </c>
      <c r="C281" s="130">
        <v>1009253</v>
      </c>
      <c r="D281" s="131" t="s">
        <v>2570</v>
      </c>
      <c r="E281" s="135">
        <v>628.95999999999992</v>
      </c>
      <c r="F281" s="135">
        <v>0</v>
      </c>
      <c r="G281" s="135">
        <v>1185.8100000000002</v>
      </c>
      <c r="H281" s="136">
        <v>8312833.8099999996</v>
      </c>
      <c r="I281" s="136">
        <v>0</v>
      </c>
      <c r="J281" s="136">
        <v>9062019.4800000004</v>
      </c>
      <c r="K281" s="137">
        <f t="shared" si="31"/>
        <v>7.5661322525585293E-5</v>
      </c>
      <c r="L281" s="137" t="str">
        <f t="shared" si="31"/>
        <v>N/A</v>
      </c>
      <c r="M281" s="137">
        <f t="shared" si="31"/>
        <v>1.3085493830785718E-4</v>
      </c>
      <c r="N281" s="136">
        <f t="shared" si="32"/>
        <v>628.95999999999992</v>
      </c>
      <c r="O281" s="136" t="str">
        <f t="shared" si="32"/>
        <v>N/A</v>
      </c>
      <c r="P281" s="136">
        <f t="shared" si="32"/>
        <v>1185.8100000000002</v>
      </c>
      <c r="Q281" s="135">
        <f t="shared" si="33"/>
        <v>1</v>
      </c>
      <c r="R281" s="135">
        <f t="shared" si="33"/>
        <v>0</v>
      </c>
      <c r="S281" s="135">
        <f t="shared" si="33"/>
        <v>1</v>
      </c>
      <c r="T281" s="130">
        <f>IFERROR(IF(K281&gt;INDEX('GHGRP Production Outlier Adj'!H$4:H$45,MATCH('GHGRP Production'!$D281,'GHGRP Production Outlier Adj'!$A$4:$A$45,0),1)+INDEX('GHGRP Production Outlier Adj'!E$4:E$45,MATCH('GHGRP Production'!$D281,'GHGRP Production Outlier Adj'!$A$4:$A$45,0),1)*'GHGRP Production Outlier Adj'!E$1,1,IF(K281&lt;INDEX('GHGRP Production Outlier Adj'!H$4:H$45,MATCH('GHGRP Production'!$D281,'GHGRP Production Outlier Adj'!$A$4:$A$45,0),1)-INDEX('GHGRP Production Outlier Adj'!E$4:E$45,MATCH('GHGRP Production'!$D281,'GHGRP Production Outlier Adj'!$A$4:$A$45,0),1)*'GHGRP Production Outlier Adj'!E$1,1,0)),1)</f>
        <v>0</v>
      </c>
      <c r="U281" s="130">
        <f>IFERROR(IF(L281&gt;INDEX('GHGRP Production Outlier Adj'!I$4:I$45,MATCH('GHGRP Production'!$D281,'GHGRP Production Outlier Adj'!$A$4:$A$45,0),1)+INDEX('GHGRP Production Outlier Adj'!F$4:F$45,MATCH('GHGRP Production'!$D281,'GHGRP Production Outlier Adj'!$A$4:$A$45,0),1)*'GHGRP Production Outlier Adj'!F$1,1,IF(L281&lt;INDEX('GHGRP Production Outlier Adj'!I$4:I$45,MATCH('GHGRP Production'!$D281,'GHGRP Production Outlier Adj'!$A$4:$A$45,0),1)-INDEX('GHGRP Production Outlier Adj'!F$4:F$45,MATCH('GHGRP Production'!$D281,'GHGRP Production Outlier Adj'!$A$4:$A$45,0),1)*'GHGRP Production Outlier Adj'!F$1,1,0)),1)</f>
        <v>1</v>
      </c>
      <c r="V281" s="130">
        <f>IFERROR(IF(M281&gt;INDEX('GHGRP Production Outlier Adj'!J$4:J$45,MATCH('GHGRP Production'!$D281,'GHGRP Production Outlier Adj'!$A$4:$A$45,0),1)+INDEX('GHGRP Production Outlier Adj'!G$4:G$45,MATCH('GHGRP Production'!$D281,'GHGRP Production Outlier Adj'!$A$4:$A$45,0),1)*'GHGRP Production Outlier Adj'!G$1,1,IF(M281&lt;INDEX('GHGRP Production Outlier Adj'!J$4:J$45,MATCH('GHGRP Production'!$D281,'GHGRP Production Outlier Adj'!$A$4:$A$45,0),1)-INDEX('GHGRP Production Outlier Adj'!G$4:G$45,MATCH('GHGRP Production'!$D281,'GHGRP Production Outlier Adj'!$A$4:$A$45,0),1)*'GHGRP Production Outlier Adj'!G$1,1,0)),1)</f>
        <v>0</v>
      </c>
      <c r="W281" s="130">
        <f t="shared" si="34"/>
        <v>1</v>
      </c>
      <c r="X281" s="130">
        <f t="shared" si="35"/>
        <v>0</v>
      </c>
      <c r="Y281" s="135">
        <f t="shared" si="36"/>
        <v>1185.8100000000002</v>
      </c>
      <c r="Z281" s="135">
        <f t="shared" si="37"/>
        <v>9062019.4800000004</v>
      </c>
    </row>
    <row r="282" spans="1:26" x14ac:dyDescent="0.3">
      <c r="A282" t="s">
        <v>2609</v>
      </c>
      <c r="B282" t="s">
        <v>73</v>
      </c>
      <c r="C282" s="130">
        <v>1009258</v>
      </c>
      <c r="D282" s="131" t="s">
        <v>2583</v>
      </c>
      <c r="E282" s="135">
        <v>450.75</v>
      </c>
      <c r="F282" s="135">
        <v>482.01000000000005</v>
      </c>
      <c r="G282" s="135">
        <v>360.69</v>
      </c>
      <c r="H282" s="136">
        <v>2268124.94</v>
      </c>
      <c r="I282" s="136">
        <v>2091478</v>
      </c>
      <c r="J282" s="136">
        <v>1844808</v>
      </c>
      <c r="K282" s="137">
        <f t="shared" si="31"/>
        <v>1.9873243843436598E-4</v>
      </c>
      <c r="L282" s="137">
        <f t="shared" si="31"/>
        <v>2.3046381554097154E-4</v>
      </c>
      <c r="M282" s="137">
        <f t="shared" si="31"/>
        <v>1.955162813691181E-4</v>
      </c>
      <c r="N282" s="136">
        <f t="shared" si="32"/>
        <v>450.75</v>
      </c>
      <c r="O282" s="136">
        <f t="shared" si="32"/>
        <v>482.01000000000005</v>
      </c>
      <c r="P282" s="136">
        <f t="shared" si="32"/>
        <v>360.69</v>
      </c>
      <c r="Q282" s="135">
        <f t="shared" si="33"/>
        <v>1</v>
      </c>
      <c r="R282" s="135">
        <f t="shared" si="33"/>
        <v>1</v>
      </c>
      <c r="S282" s="135">
        <f t="shared" si="33"/>
        <v>1</v>
      </c>
      <c r="T282" s="130">
        <f>IFERROR(IF(K282&gt;INDEX('GHGRP Production Outlier Adj'!H$4:H$45,MATCH('GHGRP Production'!$D282,'GHGRP Production Outlier Adj'!$A$4:$A$45,0),1)+INDEX('GHGRP Production Outlier Adj'!E$4:E$45,MATCH('GHGRP Production'!$D282,'GHGRP Production Outlier Adj'!$A$4:$A$45,0),1)*'GHGRP Production Outlier Adj'!E$1,1,IF(K282&lt;INDEX('GHGRP Production Outlier Adj'!H$4:H$45,MATCH('GHGRP Production'!$D282,'GHGRP Production Outlier Adj'!$A$4:$A$45,0),1)-INDEX('GHGRP Production Outlier Adj'!E$4:E$45,MATCH('GHGRP Production'!$D282,'GHGRP Production Outlier Adj'!$A$4:$A$45,0),1)*'GHGRP Production Outlier Adj'!E$1,1,0)),1)</f>
        <v>0</v>
      </c>
      <c r="U282" s="130">
        <f>IFERROR(IF(L282&gt;INDEX('GHGRP Production Outlier Adj'!I$4:I$45,MATCH('GHGRP Production'!$D282,'GHGRP Production Outlier Adj'!$A$4:$A$45,0),1)+INDEX('GHGRP Production Outlier Adj'!F$4:F$45,MATCH('GHGRP Production'!$D282,'GHGRP Production Outlier Adj'!$A$4:$A$45,0),1)*'GHGRP Production Outlier Adj'!F$1,1,IF(L282&lt;INDEX('GHGRP Production Outlier Adj'!I$4:I$45,MATCH('GHGRP Production'!$D282,'GHGRP Production Outlier Adj'!$A$4:$A$45,0),1)-INDEX('GHGRP Production Outlier Adj'!F$4:F$45,MATCH('GHGRP Production'!$D282,'GHGRP Production Outlier Adj'!$A$4:$A$45,0),1)*'GHGRP Production Outlier Adj'!F$1,1,0)),1)</f>
        <v>0</v>
      </c>
      <c r="V282" s="130">
        <f>IFERROR(IF(M282&gt;INDEX('GHGRP Production Outlier Adj'!J$4:J$45,MATCH('GHGRP Production'!$D282,'GHGRP Production Outlier Adj'!$A$4:$A$45,0),1)+INDEX('GHGRP Production Outlier Adj'!G$4:G$45,MATCH('GHGRP Production'!$D282,'GHGRP Production Outlier Adj'!$A$4:$A$45,0),1)*'GHGRP Production Outlier Adj'!G$1,1,IF(M282&lt;INDEX('GHGRP Production Outlier Adj'!J$4:J$45,MATCH('GHGRP Production'!$D282,'GHGRP Production Outlier Adj'!$A$4:$A$45,0),1)-INDEX('GHGRP Production Outlier Adj'!G$4:G$45,MATCH('GHGRP Production'!$D282,'GHGRP Production Outlier Adj'!$A$4:$A$45,0),1)*'GHGRP Production Outlier Adj'!G$1,1,0)),1)</f>
        <v>0</v>
      </c>
      <c r="W282" s="130">
        <f t="shared" si="34"/>
        <v>0</v>
      </c>
      <c r="X282" s="130">
        <f t="shared" si="35"/>
        <v>0</v>
      </c>
      <c r="Y282" s="135">
        <f t="shared" si="36"/>
        <v>482.01000000000005</v>
      </c>
      <c r="Z282" s="135">
        <f t="shared" si="37"/>
        <v>2091478</v>
      </c>
    </row>
    <row r="283" spans="1:26" x14ac:dyDescent="0.3">
      <c r="A283" t="s">
        <v>2609</v>
      </c>
      <c r="B283" t="s">
        <v>103</v>
      </c>
      <c r="C283" s="130">
        <v>1009260</v>
      </c>
      <c r="D283" s="131" t="s">
        <v>2566</v>
      </c>
      <c r="E283" s="135">
        <v>1932.3000000000002</v>
      </c>
      <c r="F283" s="135">
        <v>1673.5500000000002</v>
      </c>
      <c r="G283" s="135">
        <v>1775.49</v>
      </c>
      <c r="H283" s="136">
        <v>27849018.600000001</v>
      </c>
      <c r="I283" s="136">
        <v>52499352.799999997</v>
      </c>
      <c r="J283" s="136">
        <v>71291490.700000003</v>
      </c>
      <c r="K283" s="137">
        <f t="shared" si="31"/>
        <v>6.9384850782497592E-5</v>
      </c>
      <c r="L283" s="137">
        <f t="shared" si="31"/>
        <v>3.187753583126077E-5</v>
      </c>
      <c r="M283" s="137">
        <f t="shared" si="31"/>
        <v>2.4904655276060878E-5</v>
      </c>
      <c r="N283" s="136">
        <f t="shared" si="32"/>
        <v>1932.3000000000002</v>
      </c>
      <c r="O283" s="136">
        <f t="shared" si="32"/>
        <v>1673.5500000000004</v>
      </c>
      <c r="P283" s="136">
        <f t="shared" si="32"/>
        <v>1775.49</v>
      </c>
      <c r="Q283" s="135">
        <f t="shared" si="33"/>
        <v>1</v>
      </c>
      <c r="R283" s="135">
        <f t="shared" si="33"/>
        <v>1</v>
      </c>
      <c r="S283" s="135">
        <f t="shared" si="33"/>
        <v>1</v>
      </c>
      <c r="T283" s="130">
        <f>IFERROR(IF(K283&gt;INDEX('GHGRP Production Outlier Adj'!H$4:H$45,MATCH('GHGRP Production'!$D283,'GHGRP Production Outlier Adj'!$A$4:$A$45,0),1)+INDEX('GHGRP Production Outlier Adj'!E$4:E$45,MATCH('GHGRP Production'!$D283,'GHGRP Production Outlier Adj'!$A$4:$A$45,0),1)*'GHGRP Production Outlier Adj'!E$1,1,IF(K283&lt;INDEX('GHGRP Production Outlier Adj'!H$4:H$45,MATCH('GHGRP Production'!$D283,'GHGRP Production Outlier Adj'!$A$4:$A$45,0),1)-INDEX('GHGRP Production Outlier Adj'!E$4:E$45,MATCH('GHGRP Production'!$D283,'GHGRP Production Outlier Adj'!$A$4:$A$45,0),1)*'GHGRP Production Outlier Adj'!E$1,1,0)),1)</f>
        <v>0</v>
      </c>
      <c r="U283" s="130">
        <f>IFERROR(IF(L283&gt;INDEX('GHGRP Production Outlier Adj'!I$4:I$45,MATCH('GHGRP Production'!$D283,'GHGRP Production Outlier Adj'!$A$4:$A$45,0),1)+INDEX('GHGRP Production Outlier Adj'!F$4:F$45,MATCH('GHGRP Production'!$D283,'GHGRP Production Outlier Adj'!$A$4:$A$45,0),1)*'GHGRP Production Outlier Adj'!F$1,1,IF(L283&lt;INDEX('GHGRP Production Outlier Adj'!I$4:I$45,MATCH('GHGRP Production'!$D283,'GHGRP Production Outlier Adj'!$A$4:$A$45,0),1)-INDEX('GHGRP Production Outlier Adj'!F$4:F$45,MATCH('GHGRP Production'!$D283,'GHGRP Production Outlier Adj'!$A$4:$A$45,0),1)*'GHGRP Production Outlier Adj'!F$1,1,0)),1)</f>
        <v>0</v>
      </c>
      <c r="V283" s="130">
        <f>IFERROR(IF(M283&gt;INDEX('GHGRP Production Outlier Adj'!J$4:J$45,MATCH('GHGRP Production'!$D283,'GHGRP Production Outlier Adj'!$A$4:$A$45,0),1)+INDEX('GHGRP Production Outlier Adj'!G$4:G$45,MATCH('GHGRP Production'!$D283,'GHGRP Production Outlier Adj'!$A$4:$A$45,0),1)*'GHGRP Production Outlier Adj'!G$1,1,IF(M283&lt;INDEX('GHGRP Production Outlier Adj'!J$4:J$45,MATCH('GHGRP Production'!$D283,'GHGRP Production Outlier Adj'!$A$4:$A$45,0),1)-INDEX('GHGRP Production Outlier Adj'!G$4:G$45,MATCH('GHGRP Production'!$D283,'GHGRP Production Outlier Adj'!$A$4:$A$45,0),1)*'GHGRP Production Outlier Adj'!G$1,1,0)),1)</f>
        <v>0</v>
      </c>
      <c r="W283" s="130">
        <f t="shared" si="34"/>
        <v>0</v>
      </c>
      <c r="X283" s="130">
        <f t="shared" si="35"/>
        <v>0</v>
      </c>
      <c r="Y283" s="135">
        <f t="shared" si="36"/>
        <v>1673.5500000000002</v>
      </c>
      <c r="Z283" s="135">
        <f t="shared" si="37"/>
        <v>52499352.799999997</v>
      </c>
    </row>
    <row r="284" spans="1:26" x14ac:dyDescent="0.3">
      <c r="A284" t="s">
        <v>2609</v>
      </c>
      <c r="B284" t="s">
        <v>101</v>
      </c>
      <c r="C284" s="130">
        <v>1009261</v>
      </c>
      <c r="D284" s="131" t="s">
        <v>2570</v>
      </c>
      <c r="E284" s="135">
        <v>859.66000000000008</v>
      </c>
      <c r="F284" s="135">
        <v>568.86999999999989</v>
      </c>
      <c r="G284" s="135">
        <v>901.3900000000001</v>
      </c>
      <c r="H284" s="136">
        <v>10474268.199999999</v>
      </c>
      <c r="I284" s="136">
        <v>12689407.800000001</v>
      </c>
      <c r="J284" s="136">
        <v>11818260.4</v>
      </c>
      <c r="K284" s="137">
        <f t="shared" si="31"/>
        <v>8.207351421457779E-5</v>
      </c>
      <c r="L284" s="137">
        <f t="shared" si="31"/>
        <v>4.4830303270732606E-5</v>
      </c>
      <c r="M284" s="137">
        <f t="shared" si="31"/>
        <v>7.627095439528478E-5</v>
      </c>
      <c r="N284" s="136">
        <f t="shared" si="32"/>
        <v>859.66000000000008</v>
      </c>
      <c r="O284" s="136">
        <f t="shared" si="32"/>
        <v>568.86999999999989</v>
      </c>
      <c r="P284" s="136">
        <f t="shared" si="32"/>
        <v>901.3900000000001</v>
      </c>
      <c r="Q284" s="135">
        <f t="shared" si="33"/>
        <v>1</v>
      </c>
      <c r="R284" s="135">
        <f t="shared" si="33"/>
        <v>1</v>
      </c>
      <c r="S284" s="135">
        <f t="shared" si="33"/>
        <v>1</v>
      </c>
      <c r="T284" s="130">
        <f>IFERROR(IF(K284&gt;INDEX('GHGRP Production Outlier Adj'!H$4:H$45,MATCH('GHGRP Production'!$D284,'GHGRP Production Outlier Adj'!$A$4:$A$45,0),1)+INDEX('GHGRP Production Outlier Adj'!E$4:E$45,MATCH('GHGRP Production'!$D284,'GHGRP Production Outlier Adj'!$A$4:$A$45,0),1)*'GHGRP Production Outlier Adj'!E$1,1,IF(K284&lt;INDEX('GHGRP Production Outlier Adj'!H$4:H$45,MATCH('GHGRP Production'!$D284,'GHGRP Production Outlier Adj'!$A$4:$A$45,0),1)-INDEX('GHGRP Production Outlier Adj'!E$4:E$45,MATCH('GHGRP Production'!$D284,'GHGRP Production Outlier Adj'!$A$4:$A$45,0),1)*'GHGRP Production Outlier Adj'!E$1,1,0)),1)</f>
        <v>0</v>
      </c>
      <c r="U284" s="130">
        <f>IFERROR(IF(L284&gt;INDEX('GHGRP Production Outlier Adj'!I$4:I$45,MATCH('GHGRP Production'!$D284,'GHGRP Production Outlier Adj'!$A$4:$A$45,0),1)+INDEX('GHGRP Production Outlier Adj'!F$4:F$45,MATCH('GHGRP Production'!$D284,'GHGRP Production Outlier Adj'!$A$4:$A$45,0),1)*'GHGRP Production Outlier Adj'!F$1,1,IF(L284&lt;INDEX('GHGRP Production Outlier Adj'!I$4:I$45,MATCH('GHGRP Production'!$D284,'GHGRP Production Outlier Adj'!$A$4:$A$45,0),1)-INDEX('GHGRP Production Outlier Adj'!F$4:F$45,MATCH('GHGRP Production'!$D284,'GHGRP Production Outlier Adj'!$A$4:$A$45,0),1)*'GHGRP Production Outlier Adj'!F$1,1,0)),1)</f>
        <v>0</v>
      </c>
      <c r="V284" s="130">
        <f>IFERROR(IF(M284&gt;INDEX('GHGRP Production Outlier Adj'!J$4:J$45,MATCH('GHGRP Production'!$D284,'GHGRP Production Outlier Adj'!$A$4:$A$45,0),1)+INDEX('GHGRP Production Outlier Adj'!G$4:G$45,MATCH('GHGRP Production'!$D284,'GHGRP Production Outlier Adj'!$A$4:$A$45,0),1)*'GHGRP Production Outlier Adj'!G$1,1,IF(M284&lt;INDEX('GHGRP Production Outlier Adj'!J$4:J$45,MATCH('GHGRP Production'!$D284,'GHGRP Production Outlier Adj'!$A$4:$A$45,0),1)-INDEX('GHGRP Production Outlier Adj'!G$4:G$45,MATCH('GHGRP Production'!$D284,'GHGRP Production Outlier Adj'!$A$4:$A$45,0),1)*'GHGRP Production Outlier Adj'!G$1,1,0)),1)</f>
        <v>0</v>
      </c>
      <c r="W284" s="130">
        <f t="shared" si="34"/>
        <v>0</v>
      </c>
      <c r="X284" s="130">
        <f t="shared" si="35"/>
        <v>0</v>
      </c>
      <c r="Y284" s="135">
        <f t="shared" si="36"/>
        <v>568.86999999999989</v>
      </c>
      <c r="Z284" s="135">
        <f t="shared" si="37"/>
        <v>12689407.800000001</v>
      </c>
    </row>
    <row r="285" spans="1:26" x14ac:dyDescent="0.3">
      <c r="A285" t="s">
        <v>2609</v>
      </c>
      <c r="B285" t="s">
        <v>85</v>
      </c>
      <c r="C285" s="130">
        <v>1009263</v>
      </c>
      <c r="D285" s="131" t="s">
        <v>2559</v>
      </c>
      <c r="E285" s="135">
        <v>79.09</v>
      </c>
      <c r="F285" s="135">
        <v>57.999999999999993</v>
      </c>
      <c r="G285" s="135">
        <v>0</v>
      </c>
      <c r="H285" s="136">
        <v>278350.17</v>
      </c>
      <c r="I285" s="136">
        <v>340719.99</v>
      </c>
      <c r="J285" s="136">
        <v>0</v>
      </c>
      <c r="K285" s="137">
        <f t="shared" si="31"/>
        <v>2.8413850079559859E-4</v>
      </c>
      <c r="L285" s="137">
        <f t="shared" si="31"/>
        <v>1.7022775798977921E-4</v>
      </c>
      <c r="M285" s="137" t="str">
        <f t="shared" si="31"/>
        <v>N/A</v>
      </c>
      <c r="N285" s="136">
        <f t="shared" si="32"/>
        <v>79.09</v>
      </c>
      <c r="O285" s="136">
        <f t="shared" si="32"/>
        <v>57.999999999999993</v>
      </c>
      <c r="P285" s="136" t="str">
        <f t="shared" si="32"/>
        <v>N/A</v>
      </c>
      <c r="Q285" s="135">
        <f t="shared" si="33"/>
        <v>1</v>
      </c>
      <c r="R285" s="135">
        <f t="shared" si="33"/>
        <v>1</v>
      </c>
      <c r="S285" s="135">
        <f t="shared" si="33"/>
        <v>0</v>
      </c>
      <c r="T285" s="130">
        <f>IFERROR(IF(K285&gt;INDEX('GHGRP Production Outlier Adj'!H$4:H$45,MATCH('GHGRP Production'!$D285,'GHGRP Production Outlier Adj'!$A$4:$A$45,0),1)+INDEX('GHGRP Production Outlier Adj'!E$4:E$45,MATCH('GHGRP Production'!$D285,'GHGRP Production Outlier Adj'!$A$4:$A$45,0),1)*'GHGRP Production Outlier Adj'!E$1,1,IF(K285&lt;INDEX('GHGRP Production Outlier Adj'!H$4:H$45,MATCH('GHGRP Production'!$D285,'GHGRP Production Outlier Adj'!$A$4:$A$45,0),1)-INDEX('GHGRP Production Outlier Adj'!E$4:E$45,MATCH('GHGRP Production'!$D285,'GHGRP Production Outlier Adj'!$A$4:$A$45,0),1)*'GHGRP Production Outlier Adj'!E$1,1,0)),1)</f>
        <v>0</v>
      </c>
      <c r="U285" s="130">
        <f>IFERROR(IF(L285&gt;INDEX('GHGRP Production Outlier Adj'!I$4:I$45,MATCH('GHGRP Production'!$D285,'GHGRP Production Outlier Adj'!$A$4:$A$45,0),1)+INDEX('GHGRP Production Outlier Adj'!F$4:F$45,MATCH('GHGRP Production'!$D285,'GHGRP Production Outlier Adj'!$A$4:$A$45,0),1)*'GHGRP Production Outlier Adj'!F$1,1,IF(L285&lt;INDEX('GHGRP Production Outlier Adj'!I$4:I$45,MATCH('GHGRP Production'!$D285,'GHGRP Production Outlier Adj'!$A$4:$A$45,0),1)-INDEX('GHGRP Production Outlier Adj'!F$4:F$45,MATCH('GHGRP Production'!$D285,'GHGRP Production Outlier Adj'!$A$4:$A$45,0),1)*'GHGRP Production Outlier Adj'!F$1,1,0)),1)</f>
        <v>0</v>
      </c>
      <c r="V285" s="130">
        <f>IFERROR(IF(M285&gt;INDEX('GHGRP Production Outlier Adj'!J$4:J$45,MATCH('GHGRP Production'!$D285,'GHGRP Production Outlier Adj'!$A$4:$A$45,0),1)+INDEX('GHGRP Production Outlier Adj'!G$4:G$45,MATCH('GHGRP Production'!$D285,'GHGRP Production Outlier Adj'!$A$4:$A$45,0),1)*'GHGRP Production Outlier Adj'!G$1,1,IF(M285&lt;INDEX('GHGRP Production Outlier Adj'!J$4:J$45,MATCH('GHGRP Production'!$D285,'GHGRP Production Outlier Adj'!$A$4:$A$45,0),1)-INDEX('GHGRP Production Outlier Adj'!G$4:G$45,MATCH('GHGRP Production'!$D285,'GHGRP Production Outlier Adj'!$A$4:$A$45,0),1)*'GHGRP Production Outlier Adj'!G$1,1,0)),1)</f>
        <v>1</v>
      </c>
      <c r="W285" s="130">
        <f t="shared" si="34"/>
        <v>0</v>
      </c>
      <c r="X285" s="130">
        <f t="shared" si="35"/>
        <v>0</v>
      </c>
      <c r="Y285" s="135">
        <f t="shared" si="36"/>
        <v>57.999999999999993</v>
      </c>
      <c r="Z285" s="135">
        <f t="shared" si="37"/>
        <v>340719.99</v>
      </c>
    </row>
    <row r="286" spans="1:26" x14ac:dyDescent="0.3">
      <c r="A286" t="s">
        <v>2609</v>
      </c>
      <c r="B286" t="s">
        <v>103</v>
      </c>
      <c r="C286" s="130">
        <v>1009264</v>
      </c>
      <c r="D286" s="131" t="s">
        <v>2565</v>
      </c>
      <c r="E286" s="135">
        <v>994.29</v>
      </c>
      <c r="F286" s="135">
        <v>715.47</v>
      </c>
      <c r="G286" s="135">
        <v>42.09</v>
      </c>
      <c r="H286" s="136">
        <v>169783</v>
      </c>
      <c r="I286" s="136">
        <v>12744402.66</v>
      </c>
      <c r="J286" s="136">
        <v>17535584.370000001</v>
      </c>
      <c r="K286" s="137">
        <f t="shared" si="31"/>
        <v>5.8562400240306746E-3</v>
      </c>
      <c r="L286" s="137">
        <f t="shared" si="31"/>
        <v>5.6139939947565974E-5</v>
      </c>
      <c r="M286" s="137">
        <f t="shared" si="31"/>
        <v>2.4002621818527966E-6</v>
      </c>
      <c r="N286" s="136">
        <f t="shared" si="32"/>
        <v>994.29</v>
      </c>
      <c r="O286" s="136">
        <f t="shared" si="32"/>
        <v>715.47</v>
      </c>
      <c r="P286" s="136">
        <f t="shared" si="32"/>
        <v>42.09</v>
      </c>
      <c r="Q286" s="135">
        <f t="shared" si="33"/>
        <v>1</v>
      </c>
      <c r="R286" s="135">
        <f t="shared" si="33"/>
        <v>1</v>
      </c>
      <c r="S286" s="135">
        <f t="shared" si="33"/>
        <v>1</v>
      </c>
      <c r="T286" s="130">
        <f>IFERROR(IF(K286&gt;INDEX('GHGRP Production Outlier Adj'!H$4:H$45,MATCH('GHGRP Production'!$D286,'GHGRP Production Outlier Adj'!$A$4:$A$45,0),1)+INDEX('GHGRP Production Outlier Adj'!E$4:E$45,MATCH('GHGRP Production'!$D286,'GHGRP Production Outlier Adj'!$A$4:$A$45,0),1)*'GHGRP Production Outlier Adj'!E$1,1,IF(K286&lt;INDEX('GHGRP Production Outlier Adj'!H$4:H$45,MATCH('GHGRP Production'!$D286,'GHGRP Production Outlier Adj'!$A$4:$A$45,0),1)-INDEX('GHGRP Production Outlier Adj'!E$4:E$45,MATCH('GHGRP Production'!$D286,'GHGRP Production Outlier Adj'!$A$4:$A$45,0),1)*'GHGRP Production Outlier Adj'!E$1,1,0)),1)</f>
        <v>1</v>
      </c>
      <c r="U286" s="130">
        <f>IFERROR(IF(L286&gt;INDEX('GHGRP Production Outlier Adj'!I$4:I$45,MATCH('GHGRP Production'!$D286,'GHGRP Production Outlier Adj'!$A$4:$A$45,0),1)+INDEX('GHGRP Production Outlier Adj'!F$4:F$45,MATCH('GHGRP Production'!$D286,'GHGRP Production Outlier Adj'!$A$4:$A$45,0),1)*'GHGRP Production Outlier Adj'!F$1,1,IF(L286&lt;INDEX('GHGRP Production Outlier Adj'!I$4:I$45,MATCH('GHGRP Production'!$D286,'GHGRP Production Outlier Adj'!$A$4:$A$45,0),1)-INDEX('GHGRP Production Outlier Adj'!F$4:F$45,MATCH('GHGRP Production'!$D286,'GHGRP Production Outlier Adj'!$A$4:$A$45,0),1)*'GHGRP Production Outlier Adj'!F$1,1,0)),1)</f>
        <v>0</v>
      </c>
      <c r="V286" s="130">
        <f>IFERROR(IF(M286&gt;INDEX('GHGRP Production Outlier Adj'!J$4:J$45,MATCH('GHGRP Production'!$D286,'GHGRP Production Outlier Adj'!$A$4:$A$45,0),1)+INDEX('GHGRP Production Outlier Adj'!G$4:G$45,MATCH('GHGRP Production'!$D286,'GHGRP Production Outlier Adj'!$A$4:$A$45,0),1)*'GHGRP Production Outlier Adj'!G$1,1,IF(M286&lt;INDEX('GHGRP Production Outlier Adj'!J$4:J$45,MATCH('GHGRP Production'!$D286,'GHGRP Production Outlier Adj'!$A$4:$A$45,0),1)-INDEX('GHGRP Production Outlier Adj'!G$4:G$45,MATCH('GHGRP Production'!$D286,'GHGRP Production Outlier Adj'!$A$4:$A$45,0),1)*'GHGRP Production Outlier Adj'!G$1,1,0)),1)</f>
        <v>0</v>
      </c>
      <c r="W286" s="130">
        <f t="shared" si="34"/>
        <v>0</v>
      </c>
      <c r="X286" s="130">
        <f t="shared" si="35"/>
        <v>0</v>
      </c>
      <c r="Y286" s="135">
        <f t="shared" si="36"/>
        <v>715.47</v>
      </c>
      <c r="Z286" s="135">
        <f t="shared" si="37"/>
        <v>12744402.66</v>
      </c>
    </row>
    <row r="287" spans="1:26" x14ac:dyDescent="0.3">
      <c r="A287" t="s">
        <v>2609</v>
      </c>
      <c r="B287" t="s">
        <v>103</v>
      </c>
      <c r="C287" s="130">
        <v>1009265</v>
      </c>
      <c r="D287" s="131" t="s">
        <v>2566</v>
      </c>
      <c r="E287" s="135">
        <v>5919.9</v>
      </c>
      <c r="F287" s="135">
        <v>7508.57</v>
      </c>
      <c r="G287" s="135">
        <v>2462.7700000000004</v>
      </c>
      <c r="H287" s="136">
        <v>11281666.890000001</v>
      </c>
      <c r="I287" s="136">
        <v>21866393.329999998</v>
      </c>
      <c r="J287" s="136">
        <v>20474840.149999999</v>
      </c>
      <c r="K287" s="137">
        <f t="shared" si="31"/>
        <v>5.2473628744058754E-4</v>
      </c>
      <c r="L287" s="137">
        <f t="shared" si="31"/>
        <v>3.4338401796232576E-4</v>
      </c>
      <c r="M287" s="137">
        <f t="shared" si="31"/>
        <v>1.202827461390462E-4</v>
      </c>
      <c r="N287" s="136">
        <f t="shared" si="32"/>
        <v>5919.9</v>
      </c>
      <c r="O287" s="136">
        <f t="shared" si="32"/>
        <v>7508.57</v>
      </c>
      <c r="P287" s="136">
        <f t="shared" si="32"/>
        <v>2462.7700000000004</v>
      </c>
      <c r="Q287" s="135">
        <f t="shared" si="33"/>
        <v>1</v>
      </c>
      <c r="R287" s="135">
        <f t="shared" si="33"/>
        <v>1</v>
      </c>
      <c r="S287" s="135">
        <f t="shared" si="33"/>
        <v>1</v>
      </c>
      <c r="T287" s="130">
        <f>IFERROR(IF(K287&gt;INDEX('GHGRP Production Outlier Adj'!H$4:H$45,MATCH('GHGRP Production'!$D287,'GHGRP Production Outlier Adj'!$A$4:$A$45,0),1)+INDEX('GHGRP Production Outlier Adj'!E$4:E$45,MATCH('GHGRP Production'!$D287,'GHGRP Production Outlier Adj'!$A$4:$A$45,0),1)*'GHGRP Production Outlier Adj'!E$1,1,IF(K287&lt;INDEX('GHGRP Production Outlier Adj'!H$4:H$45,MATCH('GHGRP Production'!$D287,'GHGRP Production Outlier Adj'!$A$4:$A$45,0),1)-INDEX('GHGRP Production Outlier Adj'!E$4:E$45,MATCH('GHGRP Production'!$D287,'GHGRP Production Outlier Adj'!$A$4:$A$45,0),1)*'GHGRP Production Outlier Adj'!E$1,1,0)),1)</f>
        <v>0</v>
      </c>
      <c r="U287" s="130">
        <f>IFERROR(IF(L287&gt;INDEX('GHGRP Production Outlier Adj'!I$4:I$45,MATCH('GHGRP Production'!$D287,'GHGRP Production Outlier Adj'!$A$4:$A$45,0),1)+INDEX('GHGRP Production Outlier Adj'!F$4:F$45,MATCH('GHGRP Production'!$D287,'GHGRP Production Outlier Adj'!$A$4:$A$45,0),1)*'GHGRP Production Outlier Adj'!F$1,1,IF(L287&lt;INDEX('GHGRP Production Outlier Adj'!I$4:I$45,MATCH('GHGRP Production'!$D287,'GHGRP Production Outlier Adj'!$A$4:$A$45,0),1)-INDEX('GHGRP Production Outlier Adj'!F$4:F$45,MATCH('GHGRP Production'!$D287,'GHGRP Production Outlier Adj'!$A$4:$A$45,0),1)*'GHGRP Production Outlier Adj'!F$1,1,0)),1)</f>
        <v>0</v>
      </c>
      <c r="V287" s="130">
        <f>IFERROR(IF(M287&gt;INDEX('GHGRP Production Outlier Adj'!J$4:J$45,MATCH('GHGRP Production'!$D287,'GHGRP Production Outlier Adj'!$A$4:$A$45,0),1)+INDEX('GHGRP Production Outlier Adj'!G$4:G$45,MATCH('GHGRP Production'!$D287,'GHGRP Production Outlier Adj'!$A$4:$A$45,0),1)*'GHGRP Production Outlier Adj'!G$1,1,IF(M287&lt;INDEX('GHGRP Production Outlier Adj'!J$4:J$45,MATCH('GHGRP Production'!$D287,'GHGRP Production Outlier Adj'!$A$4:$A$45,0),1)-INDEX('GHGRP Production Outlier Adj'!G$4:G$45,MATCH('GHGRP Production'!$D287,'GHGRP Production Outlier Adj'!$A$4:$A$45,0),1)*'GHGRP Production Outlier Adj'!G$1,1,0)),1)</f>
        <v>0</v>
      </c>
      <c r="W287" s="130">
        <f t="shared" si="34"/>
        <v>0</v>
      </c>
      <c r="X287" s="130">
        <f t="shared" si="35"/>
        <v>0</v>
      </c>
      <c r="Y287" s="135">
        <f t="shared" si="36"/>
        <v>7508.57</v>
      </c>
      <c r="Z287" s="135">
        <f t="shared" si="37"/>
        <v>21866393.329999998</v>
      </c>
    </row>
    <row r="288" spans="1:26" x14ac:dyDescent="0.3">
      <c r="A288" t="s">
        <v>2609</v>
      </c>
      <c r="B288" t="s">
        <v>109</v>
      </c>
      <c r="C288" s="130">
        <v>1009273</v>
      </c>
      <c r="D288" s="131" t="s">
        <v>2575</v>
      </c>
      <c r="E288" s="135">
        <v>796.76</v>
      </c>
      <c r="F288" s="135">
        <v>625.92000000000007</v>
      </c>
      <c r="G288" s="135">
        <v>0</v>
      </c>
      <c r="H288" s="136">
        <v>3752263.13</v>
      </c>
      <c r="I288" s="136">
        <v>2958700.95</v>
      </c>
      <c r="J288" s="136">
        <v>0</v>
      </c>
      <c r="K288" s="137">
        <f t="shared" si="31"/>
        <v>2.1234118514497677E-4</v>
      </c>
      <c r="L288" s="137">
        <f t="shared" si="31"/>
        <v>2.115523030470518E-4</v>
      </c>
      <c r="M288" s="137" t="str">
        <f t="shared" si="31"/>
        <v>N/A</v>
      </c>
      <c r="N288" s="136">
        <f t="shared" si="32"/>
        <v>796.76</v>
      </c>
      <c r="O288" s="136">
        <f t="shared" si="32"/>
        <v>625.92000000000007</v>
      </c>
      <c r="P288" s="136" t="str">
        <f t="shared" si="32"/>
        <v>N/A</v>
      </c>
      <c r="Q288" s="135">
        <f t="shared" si="33"/>
        <v>1</v>
      </c>
      <c r="R288" s="135">
        <f t="shared" si="33"/>
        <v>1</v>
      </c>
      <c r="S288" s="135">
        <f t="shared" si="33"/>
        <v>0</v>
      </c>
      <c r="T288" s="130">
        <f>IFERROR(IF(K288&gt;INDEX('GHGRP Production Outlier Adj'!H$4:H$45,MATCH('GHGRP Production'!$D288,'GHGRP Production Outlier Adj'!$A$4:$A$45,0),1)+INDEX('GHGRP Production Outlier Adj'!E$4:E$45,MATCH('GHGRP Production'!$D288,'GHGRP Production Outlier Adj'!$A$4:$A$45,0),1)*'GHGRP Production Outlier Adj'!E$1,1,IF(K288&lt;INDEX('GHGRP Production Outlier Adj'!H$4:H$45,MATCH('GHGRP Production'!$D288,'GHGRP Production Outlier Adj'!$A$4:$A$45,0),1)-INDEX('GHGRP Production Outlier Adj'!E$4:E$45,MATCH('GHGRP Production'!$D288,'GHGRP Production Outlier Adj'!$A$4:$A$45,0),1)*'GHGRP Production Outlier Adj'!E$1,1,0)),1)</f>
        <v>0</v>
      </c>
      <c r="U288" s="130">
        <f>IFERROR(IF(L288&gt;INDEX('GHGRP Production Outlier Adj'!I$4:I$45,MATCH('GHGRP Production'!$D288,'GHGRP Production Outlier Adj'!$A$4:$A$45,0),1)+INDEX('GHGRP Production Outlier Adj'!F$4:F$45,MATCH('GHGRP Production'!$D288,'GHGRP Production Outlier Adj'!$A$4:$A$45,0),1)*'GHGRP Production Outlier Adj'!F$1,1,IF(L288&lt;INDEX('GHGRP Production Outlier Adj'!I$4:I$45,MATCH('GHGRP Production'!$D288,'GHGRP Production Outlier Adj'!$A$4:$A$45,0),1)-INDEX('GHGRP Production Outlier Adj'!F$4:F$45,MATCH('GHGRP Production'!$D288,'GHGRP Production Outlier Adj'!$A$4:$A$45,0),1)*'GHGRP Production Outlier Adj'!F$1,1,0)),1)</f>
        <v>0</v>
      </c>
      <c r="V288" s="130">
        <f>IFERROR(IF(M288&gt;INDEX('GHGRP Production Outlier Adj'!J$4:J$45,MATCH('GHGRP Production'!$D288,'GHGRP Production Outlier Adj'!$A$4:$A$45,0),1)+INDEX('GHGRP Production Outlier Adj'!G$4:G$45,MATCH('GHGRP Production'!$D288,'GHGRP Production Outlier Adj'!$A$4:$A$45,0),1)*'GHGRP Production Outlier Adj'!G$1,1,IF(M288&lt;INDEX('GHGRP Production Outlier Adj'!J$4:J$45,MATCH('GHGRP Production'!$D288,'GHGRP Production Outlier Adj'!$A$4:$A$45,0),1)-INDEX('GHGRP Production Outlier Adj'!G$4:G$45,MATCH('GHGRP Production'!$D288,'GHGRP Production Outlier Adj'!$A$4:$A$45,0),1)*'GHGRP Production Outlier Adj'!G$1,1,0)),1)</f>
        <v>1</v>
      </c>
      <c r="W288" s="130">
        <f t="shared" si="34"/>
        <v>0</v>
      </c>
      <c r="X288" s="130">
        <f t="shared" si="35"/>
        <v>0</v>
      </c>
      <c r="Y288" s="135">
        <f t="shared" si="36"/>
        <v>625.92000000000007</v>
      </c>
      <c r="Z288" s="135">
        <f t="shared" si="37"/>
        <v>2958700.95</v>
      </c>
    </row>
    <row r="289" spans="1:26" x14ac:dyDescent="0.3">
      <c r="A289" t="s">
        <v>2609</v>
      </c>
      <c r="B289" t="s">
        <v>103</v>
      </c>
      <c r="C289" s="130">
        <v>1009274</v>
      </c>
      <c r="D289" s="131" t="s">
        <v>2566</v>
      </c>
      <c r="E289" s="135">
        <v>1733.29</v>
      </c>
      <c r="F289" s="135">
        <v>3665.59</v>
      </c>
      <c r="G289" s="135">
        <v>4350.7</v>
      </c>
      <c r="H289" s="136">
        <v>32024461.010000002</v>
      </c>
      <c r="I289" s="136">
        <v>31660954.5</v>
      </c>
      <c r="J289" s="136">
        <v>47339848.479999997</v>
      </c>
      <c r="K289" s="137">
        <f t="shared" si="31"/>
        <v>5.4123939805224524E-5</v>
      </c>
      <c r="L289" s="137">
        <f t="shared" si="31"/>
        <v>1.1577635791112994E-4</v>
      </c>
      <c r="M289" s="137">
        <f t="shared" si="31"/>
        <v>9.1903547216423207E-5</v>
      </c>
      <c r="N289" s="136">
        <f t="shared" si="32"/>
        <v>1733.29</v>
      </c>
      <c r="O289" s="136">
        <f t="shared" si="32"/>
        <v>3665.59</v>
      </c>
      <c r="P289" s="136">
        <f t="shared" si="32"/>
        <v>4350.7</v>
      </c>
      <c r="Q289" s="135">
        <f t="shared" si="33"/>
        <v>1</v>
      </c>
      <c r="R289" s="135">
        <f t="shared" si="33"/>
        <v>1</v>
      </c>
      <c r="S289" s="135">
        <f t="shared" si="33"/>
        <v>1</v>
      </c>
      <c r="T289" s="130">
        <f>IFERROR(IF(K289&gt;INDEX('GHGRP Production Outlier Adj'!H$4:H$45,MATCH('GHGRP Production'!$D289,'GHGRP Production Outlier Adj'!$A$4:$A$45,0),1)+INDEX('GHGRP Production Outlier Adj'!E$4:E$45,MATCH('GHGRP Production'!$D289,'GHGRP Production Outlier Adj'!$A$4:$A$45,0),1)*'GHGRP Production Outlier Adj'!E$1,1,IF(K289&lt;INDEX('GHGRP Production Outlier Adj'!H$4:H$45,MATCH('GHGRP Production'!$D289,'GHGRP Production Outlier Adj'!$A$4:$A$45,0),1)-INDEX('GHGRP Production Outlier Adj'!E$4:E$45,MATCH('GHGRP Production'!$D289,'GHGRP Production Outlier Adj'!$A$4:$A$45,0),1)*'GHGRP Production Outlier Adj'!E$1,1,0)),1)</f>
        <v>0</v>
      </c>
      <c r="U289" s="130">
        <f>IFERROR(IF(L289&gt;INDEX('GHGRP Production Outlier Adj'!I$4:I$45,MATCH('GHGRP Production'!$D289,'GHGRP Production Outlier Adj'!$A$4:$A$45,0),1)+INDEX('GHGRP Production Outlier Adj'!F$4:F$45,MATCH('GHGRP Production'!$D289,'GHGRP Production Outlier Adj'!$A$4:$A$45,0),1)*'GHGRP Production Outlier Adj'!F$1,1,IF(L289&lt;INDEX('GHGRP Production Outlier Adj'!I$4:I$45,MATCH('GHGRP Production'!$D289,'GHGRP Production Outlier Adj'!$A$4:$A$45,0),1)-INDEX('GHGRP Production Outlier Adj'!F$4:F$45,MATCH('GHGRP Production'!$D289,'GHGRP Production Outlier Adj'!$A$4:$A$45,0),1)*'GHGRP Production Outlier Adj'!F$1,1,0)),1)</f>
        <v>0</v>
      </c>
      <c r="V289" s="130">
        <f>IFERROR(IF(M289&gt;INDEX('GHGRP Production Outlier Adj'!J$4:J$45,MATCH('GHGRP Production'!$D289,'GHGRP Production Outlier Adj'!$A$4:$A$45,0),1)+INDEX('GHGRP Production Outlier Adj'!G$4:G$45,MATCH('GHGRP Production'!$D289,'GHGRP Production Outlier Adj'!$A$4:$A$45,0),1)*'GHGRP Production Outlier Adj'!G$1,1,IF(M289&lt;INDEX('GHGRP Production Outlier Adj'!J$4:J$45,MATCH('GHGRP Production'!$D289,'GHGRP Production Outlier Adj'!$A$4:$A$45,0),1)-INDEX('GHGRP Production Outlier Adj'!G$4:G$45,MATCH('GHGRP Production'!$D289,'GHGRP Production Outlier Adj'!$A$4:$A$45,0),1)*'GHGRP Production Outlier Adj'!G$1,1,0)),1)</f>
        <v>0</v>
      </c>
      <c r="W289" s="130">
        <f t="shared" si="34"/>
        <v>0</v>
      </c>
      <c r="X289" s="130">
        <f t="shared" si="35"/>
        <v>0</v>
      </c>
      <c r="Y289" s="135">
        <f t="shared" si="36"/>
        <v>3665.59</v>
      </c>
      <c r="Z289" s="135">
        <f t="shared" si="37"/>
        <v>31660954.5</v>
      </c>
    </row>
    <row r="290" spans="1:26" x14ac:dyDescent="0.3">
      <c r="A290" t="s">
        <v>2609</v>
      </c>
      <c r="B290" t="s">
        <v>109</v>
      </c>
      <c r="C290" s="130">
        <v>1009276</v>
      </c>
      <c r="D290" s="131" t="s">
        <v>2572</v>
      </c>
      <c r="E290" s="135">
        <v>5082.6400000000012</v>
      </c>
      <c r="F290" s="135">
        <v>5266.45</v>
      </c>
      <c r="G290" s="135">
        <v>5167.59</v>
      </c>
      <c r="H290" s="136">
        <v>126259246</v>
      </c>
      <c r="I290" s="136">
        <v>121467300</v>
      </c>
      <c r="J290" s="136">
        <v>109026795</v>
      </c>
      <c r="K290" s="137">
        <f t="shared" si="31"/>
        <v>4.0255586509680259E-5</v>
      </c>
      <c r="L290" s="137">
        <f t="shared" si="31"/>
        <v>4.3356936393580822E-5</v>
      </c>
      <c r="M290" s="137">
        <f t="shared" si="31"/>
        <v>4.7397431062703443E-5</v>
      </c>
      <c r="N290" s="136">
        <f t="shared" si="32"/>
        <v>5082.6400000000012</v>
      </c>
      <c r="O290" s="136">
        <f t="shared" si="32"/>
        <v>5266.45</v>
      </c>
      <c r="P290" s="136">
        <f t="shared" si="32"/>
        <v>5167.59</v>
      </c>
      <c r="Q290" s="135">
        <f t="shared" si="33"/>
        <v>1</v>
      </c>
      <c r="R290" s="135">
        <f t="shared" si="33"/>
        <v>1</v>
      </c>
      <c r="S290" s="135">
        <f t="shared" si="33"/>
        <v>1</v>
      </c>
      <c r="T290" s="130">
        <f>IFERROR(IF(K290&gt;INDEX('GHGRP Production Outlier Adj'!H$4:H$45,MATCH('GHGRP Production'!$D290,'GHGRP Production Outlier Adj'!$A$4:$A$45,0),1)+INDEX('GHGRP Production Outlier Adj'!E$4:E$45,MATCH('GHGRP Production'!$D290,'GHGRP Production Outlier Adj'!$A$4:$A$45,0),1)*'GHGRP Production Outlier Adj'!E$1,1,IF(K290&lt;INDEX('GHGRP Production Outlier Adj'!H$4:H$45,MATCH('GHGRP Production'!$D290,'GHGRP Production Outlier Adj'!$A$4:$A$45,0),1)-INDEX('GHGRP Production Outlier Adj'!E$4:E$45,MATCH('GHGRP Production'!$D290,'GHGRP Production Outlier Adj'!$A$4:$A$45,0),1)*'GHGRP Production Outlier Adj'!E$1,1,0)),1)</f>
        <v>0</v>
      </c>
      <c r="U290" s="130">
        <f>IFERROR(IF(L290&gt;INDEX('GHGRP Production Outlier Adj'!I$4:I$45,MATCH('GHGRP Production'!$D290,'GHGRP Production Outlier Adj'!$A$4:$A$45,0),1)+INDEX('GHGRP Production Outlier Adj'!F$4:F$45,MATCH('GHGRP Production'!$D290,'GHGRP Production Outlier Adj'!$A$4:$A$45,0),1)*'GHGRP Production Outlier Adj'!F$1,1,IF(L290&lt;INDEX('GHGRP Production Outlier Adj'!I$4:I$45,MATCH('GHGRP Production'!$D290,'GHGRP Production Outlier Adj'!$A$4:$A$45,0),1)-INDEX('GHGRP Production Outlier Adj'!F$4:F$45,MATCH('GHGRP Production'!$D290,'GHGRP Production Outlier Adj'!$A$4:$A$45,0),1)*'GHGRP Production Outlier Adj'!F$1,1,0)),1)</f>
        <v>0</v>
      </c>
      <c r="V290" s="130">
        <f>IFERROR(IF(M290&gt;INDEX('GHGRP Production Outlier Adj'!J$4:J$45,MATCH('GHGRP Production'!$D290,'GHGRP Production Outlier Adj'!$A$4:$A$45,0),1)+INDEX('GHGRP Production Outlier Adj'!G$4:G$45,MATCH('GHGRP Production'!$D290,'GHGRP Production Outlier Adj'!$A$4:$A$45,0),1)*'GHGRP Production Outlier Adj'!G$1,1,IF(M290&lt;INDEX('GHGRP Production Outlier Adj'!J$4:J$45,MATCH('GHGRP Production'!$D290,'GHGRP Production Outlier Adj'!$A$4:$A$45,0),1)-INDEX('GHGRP Production Outlier Adj'!G$4:G$45,MATCH('GHGRP Production'!$D290,'GHGRP Production Outlier Adj'!$A$4:$A$45,0),1)*'GHGRP Production Outlier Adj'!G$1,1,0)),1)</f>
        <v>0</v>
      </c>
      <c r="W290" s="130">
        <f t="shared" si="34"/>
        <v>0</v>
      </c>
      <c r="X290" s="130">
        <f t="shared" si="35"/>
        <v>0</v>
      </c>
      <c r="Y290" s="135">
        <f t="shared" si="36"/>
        <v>5266.45</v>
      </c>
      <c r="Z290" s="135">
        <f t="shared" si="37"/>
        <v>121467300</v>
      </c>
    </row>
    <row r="291" spans="1:26" x14ac:dyDescent="0.3">
      <c r="A291" t="s">
        <v>2609</v>
      </c>
      <c r="B291" t="s">
        <v>116</v>
      </c>
      <c r="C291" s="130">
        <v>1009278</v>
      </c>
      <c r="D291" s="131" t="s">
        <v>2580</v>
      </c>
      <c r="E291" s="135">
        <v>1020.48</v>
      </c>
      <c r="F291" s="135">
        <v>454.25000000000011</v>
      </c>
      <c r="G291" s="135">
        <v>687.03000000000009</v>
      </c>
      <c r="H291" s="136">
        <v>9104393</v>
      </c>
      <c r="I291" s="136">
        <v>2637692</v>
      </c>
      <c r="J291" s="136">
        <v>4669464</v>
      </c>
      <c r="K291" s="137">
        <f t="shared" si="31"/>
        <v>1.120865498666413E-4</v>
      </c>
      <c r="L291" s="137">
        <f t="shared" si="31"/>
        <v>1.7221495155613322E-4</v>
      </c>
      <c r="M291" s="137">
        <f t="shared" si="31"/>
        <v>1.471325188501293E-4</v>
      </c>
      <c r="N291" s="136">
        <f t="shared" si="32"/>
        <v>1020.48</v>
      </c>
      <c r="O291" s="136">
        <f t="shared" si="32"/>
        <v>454.25000000000017</v>
      </c>
      <c r="P291" s="136">
        <f t="shared" si="32"/>
        <v>687.0300000000002</v>
      </c>
      <c r="Q291" s="135">
        <f t="shared" si="33"/>
        <v>1</v>
      </c>
      <c r="R291" s="135">
        <f t="shared" si="33"/>
        <v>1</v>
      </c>
      <c r="S291" s="135">
        <f t="shared" si="33"/>
        <v>1</v>
      </c>
      <c r="T291" s="130">
        <f>IFERROR(IF(K291&gt;INDEX('GHGRP Production Outlier Adj'!H$4:H$45,MATCH('GHGRP Production'!$D291,'GHGRP Production Outlier Adj'!$A$4:$A$45,0),1)+INDEX('GHGRP Production Outlier Adj'!E$4:E$45,MATCH('GHGRP Production'!$D291,'GHGRP Production Outlier Adj'!$A$4:$A$45,0),1)*'GHGRP Production Outlier Adj'!E$1,1,IF(K291&lt;INDEX('GHGRP Production Outlier Adj'!H$4:H$45,MATCH('GHGRP Production'!$D291,'GHGRP Production Outlier Adj'!$A$4:$A$45,0),1)-INDEX('GHGRP Production Outlier Adj'!E$4:E$45,MATCH('GHGRP Production'!$D291,'GHGRP Production Outlier Adj'!$A$4:$A$45,0),1)*'GHGRP Production Outlier Adj'!E$1,1,0)),1)</f>
        <v>1</v>
      </c>
      <c r="U291" s="130">
        <f>IFERROR(IF(L291&gt;INDEX('GHGRP Production Outlier Adj'!I$4:I$45,MATCH('GHGRP Production'!$D291,'GHGRP Production Outlier Adj'!$A$4:$A$45,0),1)+INDEX('GHGRP Production Outlier Adj'!F$4:F$45,MATCH('GHGRP Production'!$D291,'GHGRP Production Outlier Adj'!$A$4:$A$45,0),1)*'GHGRP Production Outlier Adj'!F$1,1,IF(L291&lt;INDEX('GHGRP Production Outlier Adj'!I$4:I$45,MATCH('GHGRP Production'!$D291,'GHGRP Production Outlier Adj'!$A$4:$A$45,0),1)-INDEX('GHGRP Production Outlier Adj'!F$4:F$45,MATCH('GHGRP Production'!$D291,'GHGRP Production Outlier Adj'!$A$4:$A$45,0),1)*'GHGRP Production Outlier Adj'!F$1,1,0)),1)</f>
        <v>0</v>
      </c>
      <c r="V291" s="130">
        <f>IFERROR(IF(M291&gt;INDEX('GHGRP Production Outlier Adj'!J$4:J$45,MATCH('GHGRP Production'!$D291,'GHGRP Production Outlier Adj'!$A$4:$A$45,0),1)+INDEX('GHGRP Production Outlier Adj'!G$4:G$45,MATCH('GHGRP Production'!$D291,'GHGRP Production Outlier Adj'!$A$4:$A$45,0),1)*'GHGRP Production Outlier Adj'!G$1,1,IF(M291&lt;INDEX('GHGRP Production Outlier Adj'!J$4:J$45,MATCH('GHGRP Production'!$D291,'GHGRP Production Outlier Adj'!$A$4:$A$45,0),1)-INDEX('GHGRP Production Outlier Adj'!G$4:G$45,MATCH('GHGRP Production'!$D291,'GHGRP Production Outlier Adj'!$A$4:$A$45,0),1)*'GHGRP Production Outlier Adj'!G$1,1,0)),1)</f>
        <v>1</v>
      </c>
      <c r="W291" s="130">
        <f t="shared" si="34"/>
        <v>0</v>
      </c>
      <c r="X291" s="130">
        <f t="shared" si="35"/>
        <v>0</v>
      </c>
      <c r="Y291" s="135">
        <f t="shared" si="36"/>
        <v>454.25000000000011</v>
      </c>
      <c r="Z291" s="135">
        <f t="shared" si="37"/>
        <v>2637692</v>
      </c>
    </row>
    <row r="292" spans="1:26" x14ac:dyDescent="0.3">
      <c r="A292" t="s">
        <v>2609</v>
      </c>
      <c r="B292" t="s">
        <v>101</v>
      </c>
      <c r="C292" s="130">
        <v>1009281</v>
      </c>
      <c r="D292" s="131" t="s">
        <v>2570</v>
      </c>
      <c r="E292" s="135">
        <v>1089.6100000000001</v>
      </c>
      <c r="F292" s="135">
        <v>901.24</v>
      </c>
      <c r="G292" s="135">
        <v>728.70999999999992</v>
      </c>
      <c r="H292" s="136">
        <v>20837036.199999999</v>
      </c>
      <c r="I292" s="136">
        <v>27264652.699999999</v>
      </c>
      <c r="J292" s="136">
        <v>34275015.600000001</v>
      </c>
      <c r="K292" s="137">
        <f t="shared" si="31"/>
        <v>5.229198574795393E-5</v>
      </c>
      <c r="L292" s="137">
        <f t="shared" si="31"/>
        <v>3.3055253258369952E-5</v>
      </c>
      <c r="M292" s="137">
        <f t="shared" si="31"/>
        <v>2.1260675954294823E-5</v>
      </c>
      <c r="N292" s="136">
        <f t="shared" si="32"/>
        <v>1089.6100000000001</v>
      </c>
      <c r="O292" s="136">
        <f t="shared" si="32"/>
        <v>901.24000000000012</v>
      </c>
      <c r="P292" s="136">
        <f t="shared" si="32"/>
        <v>728.70999999999992</v>
      </c>
      <c r="Q292" s="135">
        <f t="shared" si="33"/>
        <v>1</v>
      </c>
      <c r="R292" s="135">
        <f t="shared" si="33"/>
        <v>1</v>
      </c>
      <c r="S292" s="135">
        <f t="shared" si="33"/>
        <v>1</v>
      </c>
      <c r="T292" s="130">
        <f>IFERROR(IF(K292&gt;INDEX('GHGRP Production Outlier Adj'!H$4:H$45,MATCH('GHGRP Production'!$D292,'GHGRP Production Outlier Adj'!$A$4:$A$45,0),1)+INDEX('GHGRP Production Outlier Adj'!E$4:E$45,MATCH('GHGRP Production'!$D292,'GHGRP Production Outlier Adj'!$A$4:$A$45,0),1)*'GHGRP Production Outlier Adj'!E$1,1,IF(K292&lt;INDEX('GHGRP Production Outlier Adj'!H$4:H$45,MATCH('GHGRP Production'!$D292,'GHGRP Production Outlier Adj'!$A$4:$A$45,0),1)-INDEX('GHGRP Production Outlier Adj'!E$4:E$45,MATCH('GHGRP Production'!$D292,'GHGRP Production Outlier Adj'!$A$4:$A$45,0),1)*'GHGRP Production Outlier Adj'!E$1,1,0)),1)</f>
        <v>0</v>
      </c>
      <c r="U292" s="130">
        <f>IFERROR(IF(L292&gt;INDEX('GHGRP Production Outlier Adj'!I$4:I$45,MATCH('GHGRP Production'!$D292,'GHGRP Production Outlier Adj'!$A$4:$A$45,0),1)+INDEX('GHGRP Production Outlier Adj'!F$4:F$45,MATCH('GHGRP Production'!$D292,'GHGRP Production Outlier Adj'!$A$4:$A$45,0),1)*'GHGRP Production Outlier Adj'!F$1,1,IF(L292&lt;INDEX('GHGRP Production Outlier Adj'!I$4:I$45,MATCH('GHGRP Production'!$D292,'GHGRP Production Outlier Adj'!$A$4:$A$45,0),1)-INDEX('GHGRP Production Outlier Adj'!F$4:F$45,MATCH('GHGRP Production'!$D292,'GHGRP Production Outlier Adj'!$A$4:$A$45,0),1)*'GHGRP Production Outlier Adj'!F$1,1,0)),1)</f>
        <v>0</v>
      </c>
      <c r="V292" s="130">
        <f>IFERROR(IF(M292&gt;INDEX('GHGRP Production Outlier Adj'!J$4:J$45,MATCH('GHGRP Production'!$D292,'GHGRP Production Outlier Adj'!$A$4:$A$45,0),1)+INDEX('GHGRP Production Outlier Adj'!G$4:G$45,MATCH('GHGRP Production'!$D292,'GHGRP Production Outlier Adj'!$A$4:$A$45,0),1)*'GHGRP Production Outlier Adj'!G$1,1,IF(M292&lt;INDEX('GHGRP Production Outlier Adj'!J$4:J$45,MATCH('GHGRP Production'!$D292,'GHGRP Production Outlier Adj'!$A$4:$A$45,0),1)-INDEX('GHGRP Production Outlier Adj'!G$4:G$45,MATCH('GHGRP Production'!$D292,'GHGRP Production Outlier Adj'!$A$4:$A$45,0),1)*'GHGRP Production Outlier Adj'!G$1,1,0)),1)</f>
        <v>0</v>
      </c>
      <c r="W292" s="130">
        <f t="shared" si="34"/>
        <v>0</v>
      </c>
      <c r="X292" s="130">
        <f t="shared" si="35"/>
        <v>0</v>
      </c>
      <c r="Y292" s="135">
        <f t="shared" si="36"/>
        <v>901.24</v>
      </c>
      <c r="Z292" s="135">
        <f t="shared" si="37"/>
        <v>27264652.699999999</v>
      </c>
    </row>
    <row r="293" spans="1:26" x14ac:dyDescent="0.3">
      <c r="A293" t="s">
        <v>2609</v>
      </c>
      <c r="B293" t="s">
        <v>110</v>
      </c>
      <c r="C293" s="130">
        <v>1009282</v>
      </c>
      <c r="D293" s="131" t="s">
        <v>2586</v>
      </c>
      <c r="E293" s="135">
        <v>18403.91</v>
      </c>
      <c r="F293" s="135">
        <v>14599.96</v>
      </c>
      <c r="G293" s="135">
        <v>16418.79</v>
      </c>
      <c r="H293" s="136">
        <v>30838290.300000001</v>
      </c>
      <c r="I293" s="136">
        <v>30041441.699999999</v>
      </c>
      <c r="J293" s="136">
        <v>23208673.699999999</v>
      </c>
      <c r="K293" s="137">
        <f t="shared" si="31"/>
        <v>5.9678762411805952E-4</v>
      </c>
      <c r="L293" s="137">
        <f t="shared" si="31"/>
        <v>4.8599398610087342E-4</v>
      </c>
      <c r="M293" s="137">
        <f t="shared" si="31"/>
        <v>7.0744197674682291E-4</v>
      </c>
      <c r="N293" s="136">
        <f t="shared" si="32"/>
        <v>18403.91</v>
      </c>
      <c r="O293" s="136">
        <f t="shared" si="32"/>
        <v>14599.96</v>
      </c>
      <c r="P293" s="136">
        <f t="shared" si="32"/>
        <v>16418.79</v>
      </c>
      <c r="Q293" s="135">
        <f t="shared" si="33"/>
        <v>1</v>
      </c>
      <c r="R293" s="135">
        <f t="shared" si="33"/>
        <v>1</v>
      </c>
      <c r="S293" s="135">
        <f t="shared" si="33"/>
        <v>1</v>
      </c>
      <c r="T293" s="130">
        <f>IFERROR(IF(K293&gt;INDEX('GHGRP Production Outlier Adj'!H$4:H$45,MATCH('GHGRP Production'!$D293,'GHGRP Production Outlier Adj'!$A$4:$A$45,0),1)+INDEX('GHGRP Production Outlier Adj'!E$4:E$45,MATCH('GHGRP Production'!$D293,'GHGRP Production Outlier Adj'!$A$4:$A$45,0),1)*'GHGRP Production Outlier Adj'!E$1,1,IF(K293&lt;INDEX('GHGRP Production Outlier Adj'!H$4:H$45,MATCH('GHGRP Production'!$D293,'GHGRP Production Outlier Adj'!$A$4:$A$45,0),1)-INDEX('GHGRP Production Outlier Adj'!E$4:E$45,MATCH('GHGRP Production'!$D293,'GHGRP Production Outlier Adj'!$A$4:$A$45,0),1)*'GHGRP Production Outlier Adj'!E$1,1,0)),1)</f>
        <v>0</v>
      </c>
      <c r="U293" s="130">
        <f>IFERROR(IF(L293&gt;INDEX('GHGRP Production Outlier Adj'!I$4:I$45,MATCH('GHGRP Production'!$D293,'GHGRP Production Outlier Adj'!$A$4:$A$45,0),1)+INDEX('GHGRP Production Outlier Adj'!F$4:F$45,MATCH('GHGRP Production'!$D293,'GHGRP Production Outlier Adj'!$A$4:$A$45,0),1)*'GHGRP Production Outlier Adj'!F$1,1,IF(L293&lt;INDEX('GHGRP Production Outlier Adj'!I$4:I$45,MATCH('GHGRP Production'!$D293,'GHGRP Production Outlier Adj'!$A$4:$A$45,0),1)-INDEX('GHGRP Production Outlier Adj'!F$4:F$45,MATCH('GHGRP Production'!$D293,'GHGRP Production Outlier Adj'!$A$4:$A$45,0),1)*'GHGRP Production Outlier Adj'!F$1,1,0)),1)</f>
        <v>0</v>
      </c>
      <c r="V293" s="130">
        <f>IFERROR(IF(M293&gt;INDEX('GHGRP Production Outlier Adj'!J$4:J$45,MATCH('GHGRP Production'!$D293,'GHGRP Production Outlier Adj'!$A$4:$A$45,0),1)+INDEX('GHGRP Production Outlier Adj'!G$4:G$45,MATCH('GHGRP Production'!$D293,'GHGRP Production Outlier Adj'!$A$4:$A$45,0),1)*'GHGRP Production Outlier Adj'!G$1,1,IF(M293&lt;INDEX('GHGRP Production Outlier Adj'!J$4:J$45,MATCH('GHGRP Production'!$D293,'GHGRP Production Outlier Adj'!$A$4:$A$45,0),1)-INDEX('GHGRP Production Outlier Adj'!G$4:G$45,MATCH('GHGRP Production'!$D293,'GHGRP Production Outlier Adj'!$A$4:$A$45,0),1)*'GHGRP Production Outlier Adj'!G$1,1,0)),1)</f>
        <v>0</v>
      </c>
      <c r="W293" s="130">
        <f t="shared" si="34"/>
        <v>0</v>
      </c>
      <c r="X293" s="130">
        <f t="shared" si="35"/>
        <v>0</v>
      </c>
      <c r="Y293" s="135">
        <f t="shared" si="36"/>
        <v>14599.96</v>
      </c>
      <c r="Z293" s="135">
        <f t="shared" si="37"/>
        <v>30041441.699999999</v>
      </c>
    </row>
    <row r="294" spans="1:26" x14ac:dyDescent="0.3">
      <c r="A294" t="s">
        <v>2609</v>
      </c>
      <c r="B294" t="s">
        <v>85</v>
      </c>
      <c r="C294" s="130">
        <v>1009283</v>
      </c>
      <c r="D294" s="131" t="s">
        <v>2560</v>
      </c>
      <c r="E294" s="135">
        <v>5065.5499999999993</v>
      </c>
      <c r="F294" s="135">
        <v>1768.79</v>
      </c>
      <c r="G294" s="135">
        <v>2735.7700000000004</v>
      </c>
      <c r="H294" s="136">
        <v>45285513.799999997</v>
      </c>
      <c r="I294" s="136">
        <v>41370173.200000003</v>
      </c>
      <c r="J294" s="136">
        <v>85169135</v>
      </c>
      <c r="K294" s="137">
        <f t="shared" si="31"/>
        <v>1.1185806618804444E-4</v>
      </c>
      <c r="L294" s="137">
        <f t="shared" si="31"/>
        <v>4.2755199294162004E-5</v>
      </c>
      <c r="M294" s="137">
        <f t="shared" si="31"/>
        <v>3.2121613070274817E-5</v>
      </c>
      <c r="N294" s="136">
        <f t="shared" si="32"/>
        <v>5065.5499999999993</v>
      </c>
      <c r="O294" s="136">
        <f t="shared" si="32"/>
        <v>1768.79</v>
      </c>
      <c r="P294" s="136">
        <f t="shared" si="32"/>
        <v>2735.7700000000004</v>
      </c>
      <c r="Q294" s="135">
        <f t="shared" si="33"/>
        <v>1</v>
      </c>
      <c r="R294" s="135">
        <f t="shared" si="33"/>
        <v>1</v>
      </c>
      <c r="S294" s="135">
        <f t="shared" si="33"/>
        <v>1</v>
      </c>
      <c r="T294" s="130">
        <f>IFERROR(IF(K294&gt;INDEX('GHGRP Production Outlier Adj'!H$4:H$45,MATCH('GHGRP Production'!$D294,'GHGRP Production Outlier Adj'!$A$4:$A$45,0),1)+INDEX('GHGRP Production Outlier Adj'!E$4:E$45,MATCH('GHGRP Production'!$D294,'GHGRP Production Outlier Adj'!$A$4:$A$45,0),1)*'GHGRP Production Outlier Adj'!E$1,1,IF(K294&lt;INDEX('GHGRP Production Outlier Adj'!H$4:H$45,MATCH('GHGRP Production'!$D294,'GHGRP Production Outlier Adj'!$A$4:$A$45,0),1)-INDEX('GHGRP Production Outlier Adj'!E$4:E$45,MATCH('GHGRP Production'!$D294,'GHGRP Production Outlier Adj'!$A$4:$A$45,0),1)*'GHGRP Production Outlier Adj'!E$1,1,0)),1)</f>
        <v>0</v>
      </c>
      <c r="U294" s="130">
        <f>IFERROR(IF(L294&gt;INDEX('GHGRP Production Outlier Adj'!I$4:I$45,MATCH('GHGRP Production'!$D294,'GHGRP Production Outlier Adj'!$A$4:$A$45,0),1)+INDEX('GHGRP Production Outlier Adj'!F$4:F$45,MATCH('GHGRP Production'!$D294,'GHGRP Production Outlier Adj'!$A$4:$A$45,0),1)*'GHGRP Production Outlier Adj'!F$1,1,IF(L294&lt;INDEX('GHGRP Production Outlier Adj'!I$4:I$45,MATCH('GHGRP Production'!$D294,'GHGRP Production Outlier Adj'!$A$4:$A$45,0),1)-INDEX('GHGRP Production Outlier Adj'!F$4:F$45,MATCH('GHGRP Production'!$D294,'GHGRP Production Outlier Adj'!$A$4:$A$45,0),1)*'GHGRP Production Outlier Adj'!F$1,1,0)),1)</f>
        <v>0</v>
      </c>
      <c r="V294" s="130">
        <f>IFERROR(IF(M294&gt;INDEX('GHGRP Production Outlier Adj'!J$4:J$45,MATCH('GHGRP Production'!$D294,'GHGRP Production Outlier Adj'!$A$4:$A$45,0),1)+INDEX('GHGRP Production Outlier Adj'!G$4:G$45,MATCH('GHGRP Production'!$D294,'GHGRP Production Outlier Adj'!$A$4:$A$45,0),1)*'GHGRP Production Outlier Adj'!G$1,1,IF(M294&lt;INDEX('GHGRP Production Outlier Adj'!J$4:J$45,MATCH('GHGRP Production'!$D294,'GHGRP Production Outlier Adj'!$A$4:$A$45,0),1)-INDEX('GHGRP Production Outlier Adj'!G$4:G$45,MATCH('GHGRP Production'!$D294,'GHGRP Production Outlier Adj'!$A$4:$A$45,0),1)*'GHGRP Production Outlier Adj'!G$1,1,0)),1)</f>
        <v>0</v>
      </c>
      <c r="W294" s="130">
        <f t="shared" si="34"/>
        <v>0</v>
      </c>
      <c r="X294" s="130">
        <f t="shared" si="35"/>
        <v>0</v>
      </c>
      <c r="Y294" s="135">
        <f t="shared" si="36"/>
        <v>1768.79</v>
      </c>
      <c r="Z294" s="135">
        <f t="shared" si="37"/>
        <v>41370173.200000003</v>
      </c>
    </row>
    <row r="295" spans="1:26" x14ac:dyDescent="0.3">
      <c r="A295" t="s">
        <v>2609</v>
      </c>
      <c r="B295" t="s">
        <v>103</v>
      </c>
      <c r="C295" s="130">
        <v>1009285</v>
      </c>
      <c r="D295" s="131" t="s">
        <v>2566</v>
      </c>
      <c r="E295" s="135">
        <v>170.2</v>
      </c>
      <c r="F295" s="135">
        <v>0</v>
      </c>
      <c r="G295" s="135">
        <v>0</v>
      </c>
      <c r="H295" s="136">
        <v>1140726</v>
      </c>
      <c r="I295" s="136">
        <v>0</v>
      </c>
      <c r="J295" s="136">
        <v>0</v>
      </c>
      <c r="K295" s="137">
        <f t="shared" si="31"/>
        <v>1.4920322671702055E-4</v>
      </c>
      <c r="L295" s="137" t="str">
        <f t="shared" si="31"/>
        <v>N/A</v>
      </c>
      <c r="M295" s="137" t="str">
        <f t="shared" si="31"/>
        <v>N/A</v>
      </c>
      <c r="N295" s="136">
        <f t="shared" si="32"/>
        <v>170.2</v>
      </c>
      <c r="O295" s="136" t="str">
        <f t="shared" si="32"/>
        <v>N/A</v>
      </c>
      <c r="P295" s="136" t="str">
        <f t="shared" si="32"/>
        <v>N/A</v>
      </c>
      <c r="Q295" s="135">
        <f t="shared" si="33"/>
        <v>1</v>
      </c>
      <c r="R295" s="135">
        <f t="shared" si="33"/>
        <v>0</v>
      </c>
      <c r="S295" s="135">
        <f t="shared" si="33"/>
        <v>0</v>
      </c>
      <c r="T295" s="130">
        <f>IFERROR(IF(K295&gt;INDEX('GHGRP Production Outlier Adj'!H$4:H$45,MATCH('GHGRP Production'!$D295,'GHGRP Production Outlier Adj'!$A$4:$A$45,0),1)+INDEX('GHGRP Production Outlier Adj'!E$4:E$45,MATCH('GHGRP Production'!$D295,'GHGRP Production Outlier Adj'!$A$4:$A$45,0),1)*'GHGRP Production Outlier Adj'!E$1,1,IF(K295&lt;INDEX('GHGRP Production Outlier Adj'!H$4:H$45,MATCH('GHGRP Production'!$D295,'GHGRP Production Outlier Adj'!$A$4:$A$45,0),1)-INDEX('GHGRP Production Outlier Adj'!E$4:E$45,MATCH('GHGRP Production'!$D295,'GHGRP Production Outlier Adj'!$A$4:$A$45,0),1)*'GHGRP Production Outlier Adj'!E$1,1,0)),1)</f>
        <v>0</v>
      </c>
      <c r="U295" s="130">
        <f>IFERROR(IF(L295&gt;INDEX('GHGRP Production Outlier Adj'!I$4:I$45,MATCH('GHGRP Production'!$D295,'GHGRP Production Outlier Adj'!$A$4:$A$45,0),1)+INDEX('GHGRP Production Outlier Adj'!F$4:F$45,MATCH('GHGRP Production'!$D295,'GHGRP Production Outlier Adj'!$A$4:$A$45,0),1)*'GHGRP Production Outlier Adj'!F$1,1,IF(L295&lt;INDEX('GHGRP Production Outlier Adj'!I$4:I$45,MATCH('GHGRP Production'!$D295,'GHGRP Production Outlier Adj'!$A$4:$A$45,0),1)-INDEX('GHGRP Production Outlier Adj'!F$4:F$45,MATCH('GHGRP Production'!$D295,'GHGRP Production Outlier Adj'!$A$4:$A$45,0),1)*'GHGRP Production Outlier Adj'!F$1,1,0)),1)</f>
        <v>1</v>
      </c>
      <c r="V295" s="130">
        <f>IFERROR(IF(M295&gt;INDEX('GHGRP Production Outlier Adj'!J$4:J$45,MATCH('GHGRP Production'!$D295,'GHGRP Production Outlier Adj'!$A$4:$A$45,0),1)+INDEX('GHGRP Production Outlier Adj'!G$4:G$45,MATCH('GHGRP Production'!$D295,'GHGRP Production Outlier Adj'!$A$4:$A$45,0),1)*'GHGRP Production Outlier Adj'!G$1,1,IF(M295&lt;INDEX('GHGRP Production Outlier Adj'!J$4:J$45,MATCH('GHGRP Production'!$D295,'GHGRP Production Outlier Adj'!$A$4:$A$45,0),1)-INDEX('GHGRP Production Outlier Adj'!G$4:G$45,MATCH('GHGRP Production'!$D295,'GHGRP Production Outlier Adj'!$A$4:$A$45,0),1)*'GHGRP Production Outlier Adj'!G$1,1,0)),1)</f>
        <v>1</v>
      </c>
      <c r="W295" s="130">
        <f t="shared" si="34"/>
        <v>0</v>
      </c>
      <c r="X295" s="130">
        <f t="shared" si="35"/>
        <v>1</v>
      </c>
      <c r="Y295" s="135">
        <f t="shared" si="36"/>
        <v>170.2</v>
      </c>
      <c r="Z295" s="135">
        <f t="shared" si="37"/>
        <v>1140726</v>
      </c>
    </row>
    <row r="296" spans="1:26" x14ac:dyDescent="0.3">
      <c r="A296" t="s">
        <v>2609</v>
      </c>
      <c r="B296" t="s">
        <v>73</v>
      </c>
      <c r="C296" s="130">
        <v>1009286</v>
      </c>
      <c r="D296" s="131" t="s">
        <v>2584</v>
      </c>
      <c r="E296" s="135">
        <v>18670.240000000002</v>
      </c>
      <c r="F296" s="135">
        <v>19892.019999999997</v>
      </c>
      <c r="G296" s="135">
        <v>20222.11</v>
      </c>
      <c r="H296" s="136">
        <v>45474861.078060001</v>
      </c>
      <c r="I296" s="136">
        <v>82507055.900690004</v>
      </c>
      <c r="J296" s="136">
        <v>103118283.47555999</v>
      </c>
      <c r="K296" s="137">
        <f t="shared" si="31"/>
        <v>4.1056178199096746E-4</v>
      </c>
      <c r="L296" s="137">
        <f t="shared" si="31"/>
        <v>2.4109477405112015E-4</v>
      </c>
      <c r="M296" s="137">
        <f t="shared" si="31"/>
        <v>1.9610596024702867E-4</v>
      </c>
      <c r="N296" s="136">
        <f t="shared" si="32"/>
        <v>18670.240000000002</v>
      </c>
      <c r="O296" s="136">
        <f t="shared" si="32"/>
        <v>19892.019999999997</v>
      </c>
      <c r="P296" s="136">
        <f t="shared" si="32"/>
        <v>20222.11</v>
      </c>
      <c r="Q296" s="135">
        <f t="shared" si="33"/>
        <v>1</v>
      </c>
      <c r="R296" s="135">
        <f t="shared" si="33"/>
        <v>1</v>
      </c>
      <c r="S296" s="135">
        <f t="shared" si="33"/>
        <v>1</v>
      </c>
      <c r="T296" s="130">
        <f>IFERROR(IF(K296&gt;INDEX('GHGRP Production Outlier Adj'!H$4:H$45,MATCH('GHGRP Production'!$D296,'GHGRP Production Outlier Adj'!$A$4:$A$45,0),1)+INDEX('GHGRP Production Outlier Adj'!E$4:E$45,MATCH('GHGRP Production'!$D296,'GHGRP Production Outlier Adj'!$A$4:$A$45,0),1)*'GHGRP Production Outlier Adj'!E$1,1,IF(K296&lt;INDEX('GHGRP Production Outlier Adj'!H$4:H$45,MATCH('GHGRP Production'!$D296,'GHGRP Production Outlier Adj'!$A$4:$A$45,0),1)-INDEX('GHGRP Production Outlier Adj'!E$4:E$45,MATCH('GHGRP Production'!$D296,'GHGRP Production Outlier Adj'!$A$4:$A$45,0),1)*'GHGRP Production Outlier Adj'!E$1,1,0)),1)</f>
        <v>1</v>
      </c>
      <c r="U296" s="130">
        <f>IFERROR(IF(L296&gt;INDEX('GHGRP Production Outlier Adj'!I$4:I$45,MATCH('GHGRP Production'!$D296,'GHGRP Production Outlier Adj'!$A$4:$A$45,0),1)+INDEX('GHGRP Production Outlier Adj'!F$4:F$45,MATCH('GHGRP Production'!$D296,'GHGRP Production Outlier Adj'!$A$4:$A$45,0),1)*'GHGRP Production Outlier Adj'!F$1,1,IF(L296&lt;INDEX('GHGRP Production Outlier Adj'!I$4:I$45,MATCH('GHGRP Production'!$D296,'GHGRP Production Outlier Adj'!$A$4:$A$45,0),1)-INDEX('GHGRP Production Outlier Adj'!F$4:F$45,MATCH('GHGRP Production'!$D296,'GHGRP Production Outlier Adj'!$A$4:$A$45,0),1)*'GHGRP Production Outlier Adj'!F$1,1,0)),1)</f>
        <v>0</v>
      </c>
      <c r="V296" s="130">
        <f>IFERROR(IF(M296&gt;INDEX('GHGRP Production Outlier Adj'!J$4:J$45,MATCH('GHGRP Production'!$D296,'GHGRP Production Outlier Adj'!$A$4:$A$45,0),1)+INDEX('GHGRP Production Outlier Adj'!G$4:G$45,MATCH('GHGRP Production'!$D296,'GHGRP Production Outlier Adj'!$A$4:$A$45,0),1)*'GHGRP Production Outlier Adj'!G$1,1,IF(M296&lt;INDEX('GHGRP Production Outlier Adj'!J$4:J$45,MATCH('GHGRP Production'!$D296,'GHGRP Production Outlier Adj'!$A$4:$A$45,0),1)-INDEX('GHGRP Production Outlier Adj'!G$4:G$45,MATCH('GHGRP Production'!$D296,'GHGRP Production Outlier Adj'!$A$4:$A$45,0),1)*'GHGRP Production Outlier Adj'!G$1,1,0)),1)</f>
        <v>0</v>
      </c>
      <c r="W296" s="130">
        <f t="shared" si="34"/>
        <v>0</v>
      </c>
      <c r="X296" s="130">
        <f t="shared" si="35"/>
        <v>0</v>
      </c>
      <c r="Y296" s="135">
        <f t="shared" si="36"/>
        <v>19892.019999999997</v>
      </c>
      <c r="Z296" s="135">
        <f t="shared" si="37"/>
        <v>82507055.900690004</v>
      </c>
    </row>
    <row r="297" spans="1:26" x14ac:dyDescent="0.3">
      <c r="A297" t="s">
        <v>2609</v>
      </c>
      <c r="B297" t="s">
        <v>105</v>
      </c>
      <c r="C297" s="130">
        <v>1009301</v>
      </c>
      <c r="D297" s="131" t="s">
        <v>2556</v>
      </c>
      <c r="E297" s="135">
        <v>5933.3999999999987</v>
      </c>
      <c r="F297" s="135">
        <v>2930.4599999999991</v>
      </c>
      <c r="G297" s="135">
        <v>3408.6299999999997</v>
      </c>
      <c r="H297" s="136">
        <v>148573664</v>
      </c>
      <c r="I297" s="136">
        <v>182844476.262602</v>
      </c>
      <c r="J297" s="136">
        <v>199275685.97999999</v>
      </c>
      <c r="K297" s="137">
        <f t="shared" si="31"/>
        <v>3.9935745274478785E-5</v>
      </c>
      <c r="L297" s="137">
        <f t="shared" si="31"/>
        <v>1.602706332671084E-5</v>
      </c>
      <c r="M297" s="137">
        <f t="shared" si="31"/>
        <v>1.7105097308971763E-5</v>
      </c>
      <c r="N297" s="136">
        <f t="shared" si="32"/>
        <v>5933.3999999999987</v>
      </c>
      <c r="O297" s="136">
        <f t="shared" si="32"/>
        <v>2930.4599999999991</v>
      </c>
      <c r="P297" s="136">
        <f t="shared" si="32"/>
        <v>3408.6299999999997</v>
      </c>
      <c r="Q297" s="135">
        <f t="shared" si="33"/>
        <v>1</v>
      </c>
      <c r="R297" s="135">
        <f t="shared" si="33"/>
        <v>1</v>
      </c>
      <c r="S297" s="135">
        <f t="shared" si="33"/>
        <v>1</v>
      </c>
      <c r="T297" s="130">
        <f>IFERROR(IF(K297&gt;INDEX('GHGRP Production Outlier Adj'!H$4:H$45,MATCH('GHGRP Production'!$D297,'GHGRP Production Outlier Adj'!$A$4:$A$45,0),1)+INDEX('GHGRP Production Outlier Adj'!E$4:E$45,MATCH('GHGRP Production'!$D297,'GHGRP Production Outlier Adj'!$A$4:$A$45,0),1)*'GHGRP Production Outlier Adj'!E$1,1,IF(K297&lt;INDEX('GHGRP Production Outlier Adj'!H$4:H$45,MATCH('GHGRP Production'!$D297,'GHGRP Production Outlier Adj'!$A$4:$A$45,0),1)-INDEX('GHGRP Production Outlier Adj'!E$4:E$45,MATCH('GHGRP Production'!$D297,'GHGRP Production Outlier Adj'!$A$4:$A$45,0),1)*'GHGRP Production Outlier Adj'!E$1,1,0)),1)</f>
        <v>0</v>
      </c>
      <c r="U297" s="130">
        <f>IFERROR(IF(L297&gt;INDEX('GHGRP Production Outlier Adj'!I$4:I$45,MATCH('GHGRP Production'!$D297,'GHGRP Production Outlier Adj'!$A$4:$A$45,0),1)+INDEX('GHGRP Production Outlier Adj'!F$4:F$45,MATCH('GHGRP Production'!$D297,'GHGRP Production Outlier Adj'!$A$4:$A$45,0),1)*'GHGRP Production Outlier Adj'!F$1,1,IF(L297&lt;INDEX('GHGRP Production Outlier Adj'!I$4:I$45,MATCH('GHGRP Production'!$D297,'GHGRP Production Outlier Adj'!$A$4:$A$45,0),1)-INDEX('GHGRP Production Outlier Adj'!F$4:F$45,MATCH('GHGRP Production'!$D297,'GHGRP Production Outlier Adj'!$A$4:$A$45,0),1)*'GHGRP Production Outlier Adj'!F$1,1,0)),1)</f>
        <v>0</v>
      </c>
      <c r="V297" s="130">
        <f>IFERROR(IF(M297&gt;INDEX('GHGRP Production Outlier Adj'!J$4:J$45,MATCH('GHGRP Production'!$D297,'GHGRP Production Outlier Adj'!$A$4:$A$45,0),1)+INDEX('GHGRP Production Outlier Adj'!G$4:G$45,MATCH('GHGRP Production'!$D297,'GHGRP Production Outlier Adj'!$A$4:$A$45,0),1)*'GHGRP Production Outlier Adj'!G$1,1,IF(M297&lt;INDEX('GHGRP Production Outlier Adj'!J$4:J$45,MATCH('GHGRP Production'!$D297,'GHGRP Production Outlier Adj'!$A$4:$A$45,0),1)-INDEX('GHGRP Production Outlier Adj'!G$4:G$45,MATCH('GHGRP Production'!$D297,'GHGRP Production Outlier Adj'!$A$4:$A$45,0),1)*'GHGRP Production Outlier Adj'!G$1,1,0)),1)</f>
        <v>0</v>
      </c>
      <c r="W297" s="130">
        <f t="shared" si="34"/>
        <v>0</v>
      </c>
      <c r="X297" s="130">
        <f t="shared" si="35"/>
        <v>0</v>
      </c>
      <c r="Y297" s="135">
        <f t="shared" si="36"/>
        <v>2930.4599999999991</v>
      </c>
      <c r="Z297" s="135">
        <f t="shared" si="37"/>
        <v>182844476.262602</v>
      </c>
    </row>
    <row r="298" spans="1:26" x14ac:dyDescent="0.3">
      <c r="A298" t="s">
        <v>2609</v>
      </c>
      <c r="B298" t="s">
        <v>102</v>
      </c>
      <c r="C298" s="130">
        <v>1009308</v>
      </c>
      <c r="D298" s="131" t="s">
        <v>2555</v>
      </c>
      <c r="E298" s="135">
        <v>2196.5099999999998</v>
      </c>
      <c r="F298" s="135">
        <v>738.55</v>
      </c>
      <c r="G298" s="135">
        <v>1175.69</v>
      </c>
      <c r="H298" s="136">
        <v>66846842</v>
      </c>
      <c r="I298" s="136">
        <v>56369137</v>
      </c>
      <c r="J298" s="136">
        <v>55781990</v>
      </c>
      <c r="K298" s="137">
        <f t="shared" si="31"/>
        <v>3.2858844700546959E-5</v>
      </c>
      <c r="L298" s="137">
        <f t="shared" si="31"/>
        <v>1.3102027799361199E-5</v>
      </c>
      <c r="M298" s="137">
        <f t="shared" si="31"/>
        <v>2.1076515914903717E-5</v>
      </c>
      <c r="N298" s="136">
        <f t="shared" si="32"/>
        <v>2196.5099999999998</v>
      </c>
      <c r="O298" s="136">
        <f t="shared" si="32"/>
        <v>738.55</v>
      </c>
      <c r="P298" s="136">
        <f t="shared" si="32"/>
        <v>1175.69</v>
      </c>
      <c r="Q298" s="135">
        <f t="shared" si="33"/>
        <v>1</v>
      </c>
      <c r="R298" s="135">
        <f t="shared" si="33"/>
        <v>1</v>
      </c>
      <c r="S298" s="135">
        <f t="shared" si="33"/>
        <v>1</v>
      </c>
      <c r="T298" s="130">
        <f>IFERROR(IF(K298&gt;INDEX('GHGRP Production Outlier Adj'!H$4:H$45,MATCH('GHGRP Production'!$D298,'GHGRP Production Outlier Adj'!$A$4:$A$45,0),1)+INDEX('GHGRP Production Outlier Adj'!E$4:E$45,MATCH('GHGRP Production'!$D298,'GHGRP Production Outlier Adj'!$A$4:$A$45,0),1)*'GHGRP Production Outlier Adj'!E$1,1,IF(K298&lt;INDEX('GHGRP Production Outlier Adj'!H$4:H$45,MATCH('GHGRP Production'!$D298,'GHGRP Production Outlier Adj'!$A$4:$A$45,0),1)-INDEX('GHGRP Production Outlier Adj'!E$4:E$45,MATCH('GHGRP Production'!$D298,'GHGRP Production Outlier Adj'!$A$4:$A$45,0),1)*'GHGRP Production Outlier Adj'!E$1,1,0)),1)</f>
        <v>0</v>
      </c>
      <c r="U298" s="130">
        <f>IFERROR(IF(L298&gt;INDEX('GHGRP Production Outlier Adj'!I$4:I$45,MATCH('GHGRP Production'!$D298,'GHGRP Production Outlier Adj'!$A$4:$A$45,0),1)+INDEX('GHGRP Production Outlier Adj'!F$4:F$45,MATCH('GHGRP Production'!$D298,'GHGRP Production Outlier Adj'!$A$4:$A$45,0),1)*'GHGRP Production Outlier Adj'!F$1,1,IF(L298&lt;INDEX('GHGRP Production Outlier Adj'!I$4:I$45,MATCH('GHGRP Production'!$D298,'GHGRP Production Outlier Adj'!$A$4:$A$45,0),1)-INDEX('GHGRP Production Outlier Adj'!F$4:F$45,MATCH('GHGRP Production'!$D298,'GHGRP Production Outlier Adj'!$A$4:$A$45,0),1)*'GHGRP Production Outlier Adj'!F$1,1,0)),1)</f>
        <v>0</v>
      </c>
      <c r="V298" s="130">
        <f>IFERROR(IF(M298&gt;INDEX('GHGRP Production Outlier Adj'!J$4:J$45,MATCH('GHGRP Production'!$D298,'GHGRP Production Outlier Adj'!$A$4:$A$45,0),1)+INDEX('GHGRP Production Outlier Adj'!G$4:G$45,MATCH('GHGRP Production'!$D298,'GHGRP Production Outlier Adj'!$A$4:$A$45,0),1)*'GHGRP Production Outlier Adj'!G$1,1,IF(M298&lt;INDEX('GHGRP Production Outlier Adj'!J$4:J$45,MATCH('GHGRP Production'!$D298,'GHGRP Production Outlier Adj'!$A$4:$A$45,0),1)-INDEX('GHGRP Production Outlier Adj'!G$4:G$45,MATCH('GHGRP Production'!$D298,'GHGRP Production Outlier Adj'!$A$4:$A$45,0),1)*'GHGRP Production Outlier Adj'!G$1,1,0)),1)</f>
        <v>0</v>
      </c>
      <c r="W298" s="130">
        <f t="shared" si="34"/>
        <v>0</v>
      </c>
      <c r="X298" s="130">
        <f t="shared" si="35"/>
        <v>0</v>
      </c>
      <c r="Y298" s="135">
        <f t="shared" si="36"/>
        <v>738.55</v>
      </c>
      <c r="Z298" s="135">
        <f t="shared" si="37"/>
        <v>56369137</v>
      </c>
    </row>
    <row r="299" spans="1:26" x14ac:dyDescent="0.3">
      <c r="A299" t="s">
        <v>2609</v>
      </c>
      <c r="B299" t="s">
        <v>71</v>
      </c>
      <c r="C299" s="130">
        <v>1009310</v>
      </c>
      <c r="D299" s="131" t="s">
        <v>2563</v>
      </c>
      <c r="E299" s="135">
        <v>3312.84</v>
      </c>
      <c r="F299" s="135">
        <v>1469.0900000000001</v>
      </c>
      <c r="G299" s="135">
        <v>0</v>
      </c>
      <c r="H299" s="136">
        <v>11523152.5</v>
      </c>
      <c r="I299" s="136">
        <v>8292809.2999999998</v>
      </c>
      <c r="J299" s="136">
        <v>0</v>
      </c>
      <c r="K299" s="137">
        <f t="shared" si="31"/>
        <v>2.8749424256947049E-4</v>
      </c>
      <c r="L299" s="137">
        <f t="shared" si="31"/>
        <v>1.7715227094393696E-4</v>
      </c>
      <c r="M299" s="137" t="str">
        <f t="shared" si="31"/>
        <v>N/A</v>
      </c>
      <c r="N299" s="136">
        <f t="shared" si="32"/>
        <v>3312.84</v>
      </c>
      <c r="O299" s="136">
        <f t="shared" si="32"/>
        <v>1469.0900000000001</v>
      </c>
      <c r="P299" s="136" t="str">
        <f t="shared" si="32"/>
        <v>N/A</v>
      </c>
      <c r="Q299" s="135">
        <f t="shared" si="33"/>
        <v>1</v>
      </c>
      <c r="R299" s="135">
        <f t="shared" si="33"/>
        <v>1</v>
      </c>
      <c r="S299" s="135">
        <f t="shared" si="33"/>
        <v>0</v>
      </c>
      <c r="T299" s="130">
        <f>IFERROR(IF(K299&gt;INDEX('GHGRP Production Outlier Adj'!H$4:H$45,MATCH('GHGRP Production'!$D299,'GHGRP Production Outlier Adj'!$A$4:$A$45,0),1)+INDEX('GHGRP Production Outlier Adj'!E$4:E$45,MATCH('GHGRP Production'!$D299,'GHGRP Production Outlier Adj'!$A$4:$A$45,0),1)*'GHGRP Production Outlier Adj'!E$1,1,IF(K299&lt;INDEX('GHGRP Production Outlier Adj'!H$4:H$45,MATCH('GHGRP Production'!$D299,'GHGRP Production Outlier Adj'!$A$4:$A$45,0),1)-INDEX('GHGRP Production Outlier Adj'!E$4:E$45,MATCH('GHGRP Production'!$D299,'GHGRP Production Outlier Adj'!$A$4:$A$45,0),1)*'GHGRP Production Outlier Adj'!E$1,1,0)),1)</f>
        <v>0</v>
      </c>
      <c r="U299" s="130">
        <f>IFERROR(IF(L299&gt;INDEX('GHGRP Production Outlier Adj'!I$4:I$45,MATCH('GHGRP Production'!$D299,'GHGRP Production Outlier Adj'!$A$4:$A$45,0),1)+INDEX('GHGRP Production Outlier Adj'!F$4:F$45,MATCH('GHGRP Production'!$D299,'GHGRP Production Outlier Adj'!$A$4:$A$45,0),1)*'GHGRP Production Outlier Adj'!F$1,1,IF(L299&lt;INDEX('GHGRP Production Outlier Adj'!I$4:I$45,MATCH('GHGRP Production'!$D299,'GHGRP Production Outlier Adj'!$A$4:$A$45,0),1)-INDEX('GHGRP Production Outlier Adj'!F$4:F$45,MATCH('GHGRP Production'!$D299,'GHGRP Production Outlier Adj'!$A$4:$A$45,0),1)*'GHGRP Production Outlier Adj'!F$1,1,0)),1)</f>
        <v>0</v>
      </c>
      <c r="V299" s="130">
        <f>IFERROR(IF(M299&gt;INDEX('GHGRP Production Outlier Adj'!J$4:J$45,MATCH('GHGRP Production'!$D299,'GHGRP Production Outlier Adj'!$A$4:$A$45,0),1)+INDEX('GHGRP Production Outlier Adj'!G$4:G$45,MATCH('GHGRP Production'!$D299,'GHGRP Production Outlier Adj'!$A$4:$A$45,0),1)*'GHGRP Production Outlier Adj'!G$1,1,IF(M299&lt;INDEX('GHGRP Production Outlier Adj'!J$4:J$45,MATCH('GHGRP Production'!$D299,'GHGRP Production Outlier Adj'!$A$4:$A$45,0),1)-INDEX('GHGRP Production Outlier Adj'!G$4:G$45,MATCH('GHGRP Production'!$D299,'GHGRP Production Outlier Adj'!$A$4:$A$45,0),1)*'GHGRP Production Outlier Adj'!G$1,1,0)),1)</f>
        <v>1</v>
      </c>
      <c r="W299" s="130">
        <f t="shared" si="34"/>
        <v>0</v>
      </c>
      <c r="X299" s="130">
        <f t="shared" si="35"/>
        <v>0</v>
      </c>
      <c r="Y299" s="135">
        <f t="shared" si="36"/>
        <v>1469.0900000000001</v>
      </c>
      <c r="Z299" s="135">
        <f t="shared" si="37"/>
        <v>8292809.2999999998</v>
      </c>
    </row>
    <row r="300" spans="1:26" x14ac:dyDescent="0.3">
      <c r="A300" t="s">
        <v>2609</v>
      </c>
      <c r="B300" t="s">
        <v>109</v>
      </c>
      <c r="C300" s="130">
        <v>1009327</v>
      </c>
      <c r="D300" s="131" t="s">
        <v>2573</v>
      </c>
      <c r="E300" s="135">
        <v>653.89</v>
      </c>
      <c r="F300" s="135">
        <v>684.97</v>
      </c>
      <c r="G300" s="135">
        <v>695.85</v>
      </c>
      <c r="H300" s="136">
        <v>2385050.0299999998</v>
      </c>
      <c r="I300" s="136">
        <v>2263954.14</v>
      </c>
      <c r="J300" s="136">
        <v>1886387.56</v>
      </c>
      <c r="K300" s="137">
        <f t="shared" si="31"/>
        <v>2.741619638058494E-4</v>
      </c>
      <c r="L300" s="137">
        <f t="shared" si="31"/>
        <v>3.0255471517634188E-4</v>
      </c>
      <c r="M300" s="137">
        <f t="shared" si="31"/>
        <v>3.6887965906645399E-4</v>
      </c>
      <c r="N300" s="136">
        <f t="shared" si="32"/>
        <v>653.89</v>
      </c>
      <c r="O300" s="136">
        <f t="shared" si="32"/>
        <v>684.97</v>
      </c>
      <c r="P300" s="136">
        <f t="shared" si="32"/>
        <v>695.85</v>
      </c>
      <c r="Q300" s="135">
        <f t="shared" si="33"/>
        <v>1</v>
      </c>
      <c r="R300" s="135">
        <f t="shared" si="33"/>
        <v>1</v>
      </c>
      <c r="S300" s="135">
        <f t="shared" si="33"/>
        <v>1</v>
      </c>
      <c r="T300" s="130">
        <f>IFERROR(IF(K300&gt;INDEX('GHGRP Production Outlier Adj'!H$4:H$45,MATCH('GHGRP Production'!$D300,'GHGRP Production Outlier Adj'!$A$4:$A$45,0),1)+INDEX('GHGRP Production Outlier Adj'!E$4:E$45,MATCH('GHGRP Production'!$D300,'GHGRP Production Outlier Adj'!$A$4:$A$45,0),1)*'GHGRP Production Outlier Adj'!E$1,1,IF(K300&lt;INDEX('GHGRP Production Outlier Adj'!H$4:H$45,MATCH('GHGRP Production'!$D300,'GHGRP Production Outlier Adj'!$A$4:$A$45,0),1)-INDEX('GHGRP Production Outlier Adj'!E$4:E$45,MATCH('GHGRP Production'!$D300,'GHGRP Production Outlier Adj'!$A$4:$A$45,0),1)*'GHGRP Production Outlier Adj'!E$1,1,0)),1)</f>
        <v>0</v>
      </c>
      <c r="U300" s="130">
        <f>IFERROR(IF(L300&gt;INDEX('GHGRP Production Outlier Adj'!I$4:I$45,MATCH('GHGRP Production'!$D300,'GHGRP Production Outlier Adj'!$A$4:$A$45,0),1)+INDEX('GHGRP Production Outlier Adj'!F$4:F$45,MATCH('GHGRP Production'!$D300,'GHGRP Production Outlier Adj'!$A$4:$A$45,0),1)*'GHGRP Production Outlier Adj'!F$1,1,IF(L300&lt;INDEX('GHGRP Production Outlier Adj'!I$4:I$45,MATCH('GHGRP Production'!$D300,'GHGRP Production Outlier Adj'!$A$4:$A$45,0),1)-INDEX('GHGRP Production Outlier Adj'!F$4:F$45,MATCH('GHGRP Production'!$D300,'GHGRP Production Outlier Adj'!$A$4:$A$45,0),1)*'GHGRP Production Outlier Adj'!F$1,1,0)),1)</f>
        <v>0</v>
      </c>
      <c r="V300" s="130">
        <f>IFERROR(IF(M300&gt;INDEX('GHGRP Production Outlier Adj'!J$4:J$45,MATCH('GHGRP Production'!$D300,'GHGRP Production Outlier Adj'!$A$4:$A$45,0),1)+INDEX('GHGRP Production Outlier Adj'!G$4:G$45,MATCH('GHGRP Production'!$D300,'GHGRP Production Outlier Adj'!$A$4:$A$45,0),1)*'GHGRP Production Outlier Adj'!G$1,1,IF(M300&lt;INDEX('GHGRP Production Outlier Adj'!J$4:J$45,MATCH('GHGRP Production'!$D300,'GHGRP Production Outlier Adj'!$A$4:$A$45,0),1)-INDEX('GHGRP Production Outlier Adj'!G$4:G$45,MATCH('GHGRP Production'!$D300,'GHGRP Production Outlier Adj'!$A$4:$A$45,0),1)*'GHGRP Production Outlier Adj'!G$1,1,0)),1)</f>
        <v>1</v>
      </c>
      <c r="W300" s="130">
        <f t="shared" si="34"/>
        <v>0</v>
      </c>
      <c r="X300" s="130">
        <f t="shared" si="35"/>
        <v>0</v>
      </c>
      <c r="Y300" s="135">
        <f t="shared" si="36"/>
        <v>684.97</v>
      </c>
      <c r="Z300" s="135">
        <f t="shared" si="37"/>
        <v>2263954.14</v>
      </c>
    </row>
    <row r="301" spans="1:26" x14ac:dyDescent="0.3">
      <c r="A301" t="s">
        <v>2609</v>
      </c>
      <c r="B301" t="s">
        <v>103</v>
      </c>
      <c r="C301" s="130">
        <v>1009328</v>
      </c>
      <c r="D301" s="131" t="s">
        <v>2564</v>
      </c>
      <c r="E301" s="135">
        <v>0</v>
      </c>
      <c r="F301" s="135">
        <v>657.68999999999994</v>
      </c>
      <c r="G301" s="135">
        <v>795.36000000000013</v>
      </c>
      <c r="H301" s="136">
        <v>0</v>
      </c>
      <c r="I301" s="136">
        <v>6272846.1399999997</v>
      </c>
      <c r="J301" s="136">
        <v>10053609</v>
      </c>
      <c r="K301" s="137" t="str">
        <f t="shared" si="31"/>
        <v>N/A</v>
      </c>
      <c r="L301" s="137">
        <f t="shared" si="31"/>
        <v>1.0484714359660669E-4</v>
      </c>
      <c r="M301" s="137">
        <f t="shared" si="31"/>
        <v>7.9111889073863937E-5</v>
      </c>
      <c r="N301" s="136" t="str">
        <f t="shared" si="32"/>
        <v>N/A</v>
      </c>
      <c r="O301" s="136">
        <f t="shared" si="32"/>
        <v>657.68999999999994</v>
      </c>
      <c r="P301" s="136">
        <f t="shared" si="32"/>
        <v>795.36000000000013</v>
      </c>
      <c r="Q301" s="135">
        <f t="shared" si="33"/>
        <v>0</v>
      </c>
      <c r="R301" s="135">
        <f t="shared" si="33"/>
        <v>1</v>
      </c>
      <c r="S301" s="135">
        <f t="shared" si="33"/>
        <v>1</v>
      </c>
      <c r="T301" s="130">
        <f>IFERROR(IF(K301&gt;INDEX('GHGRP Production Outlier Adj'!H$4:H$45,MATCH('GHGRP Production'!$D301,'GHGRP Production Outlier Adj'!$A$4:$A$45,0),1)+INDEX('GHGRP Production Outlier Adj'!E$4:E$45,MATCH('GHGRP Production'!$D301,'GHGRP Production Outlier Adj'!$A$4:$A$45,0),1)*'GHGRP Production Outlier Adj'!E$1,1,IF(K301&lt;INDEX('GHGRP Production Outlier Adj'!H$4:H$45,MATCH('GHGRP Production'!$D301,'GHGRP Production Outlier Adj'!$A$4:$A$45,0),1)-INDEX('GHGRP Production Outlier Adj'!E$4:E$45,MATCH('GHGRP Production'!$D301,'GHGRP Production Outlier Adj'!$A$4:$A$45,0),1)*'GHGRP Production Outlier Adj'!E$1,1,0)),1)</f>
        <v>1</v>
      </c>
      <c r="U301" s="130">
        <f>IFERROR(IF(L301&gt;INDEX('GHGRP Production Outlier Adj'!I$4:I$45,MATCH('GHGRP Production'!$D301,'GHGRP Production Outlier Adj'!$A$4:$A$45,0),1)+INDEX('GHGRP Production Outlier Adj'!F$4:F$45,MATCH('GHGRP Production'!$D301,'GHGRP Production Outlier Adj'!$A$4:$A$45,0),1)*'GHGRP Production Outlier Adj'!F$1,1,IF(L301&lt;INDEX('GHGRP Production Outlier Adj'!I$4:I$45,MATCH('GHGRP Production'!$D301,'GHGRP Production Outlier Adj'!$A$4:$A$45,0),1)-INDEX('GHGRP Production Outlier Adj'!F$4:F$45,MATCH('GHGRP Production'!$D301,'GHGRP Production Outlier Adj'!$A$4:$A$45,0),1)*'GHGRP Production Outlier Adj'!F$1,1,0)),1)</f>
        <v>0</v>
      </c>
      <c r="V301" s="130">
        <f>IFERROR(IF(M301&gt;INDEX('GHGRP Production Outlier Adj'!J$4:J$45,MATCH('GHGRP Production'!$D301,'GHGRP Production Outlier Adj'!$A$4:$A$45,0),1)+INDEX('GHGRP Production Outlier Adj'!G$4:G$45,MATCH('GHGRP Production'!$D301,'GHGRP Production Outlier Adj'!$A$4:$A$45,0),1)*'GHGRP Production Outlier Adj'!G$1,1,IF(M301&lt;INDEX('GHGRP Production Outlier Adj'!J$4:J$45,MATCH('GHGRP Production'!$D301,'GHGRP Production Outlier Adj'!$A$4:$A$45,0),1)-INDEX('GHGRP Production Outlier Adj'!G$4:G$45,MATCH('GHGRP Production'!$D301,'GHGRP Production Outlier Adj'!$A$4:$A$45,0),1)*'GHGRP Production Outlier Adj'!G$1,1,0)),1)</f>
        <v>0</v>
      </c>
      <c r="W301" s="130">
        <f t="shared" si="34"/>
        <v>0</v>
      </c>
      <c r="X301" s="130">
        <f t="shared" si="35"/>
        <v>0</v>
      </c>
      <c r="Y301" s="135">
        <f t="shared" si="36"/>
        <v>657.68999999999994</v>
      </c>
      <c r="Z301" s="135">
        <f t="shared" si="37"/>
        <v>6272846.1399999997</v>
      </c>
    </row>
    <row r="302" spans="1:26" x14ac:dyDescent="0.3">
      <c r="A302" t="s">
        <v>2609</v>
      </c>
      <c r="B302" t="s">
        <v>69</v>
      </c>
      <c r="C302" s="130">
        <v>1009332</v>
      </c>
      <c r="D302" s="131" t="s">
        <v>2596</v>
      </c>
      <c r="E302" s="135">
        <v>715.11</v>
      </c>
      <c r="F302" s="135">
        <v>1065.3999999999999</v>
      </c>
      <c r="G302" s="135">
        <v>907.54</v>
      </c>
      <c r="H302" s="136">
        <v>50192519</v>
      </c>
      <c r="I302" s="136">
        <v>59644707</v>
      </c>
      <c r="J302" s="136">
        <v>58736770</v>
      </c>
      <c r="K302" s="137">
        <f t="shared" si="31"/>
        <v>1.4247342318085291E-5</v>
      </c>
      <c r="L302" s="137">
        <f t="shared" si="31"/>
        <v>1.7862439998238232E-5</v>
      </c>
      <c r="M302" s="137">
        <f t="shared" si="31"/>
        <v>1.5450968788375662E-5</v>
      </c>
      <c r="N302" s="136">
        <f t="shared" si="32"/>
        <v>715.11</v>
      </c>
      <c r="O302" s="136">
        <f t="shared" si="32"/>
        <v>1065.3999999999999</v>
      </c>
      <c r="P302" s="136">
        <f t="shared" si="32"/>
        <v>907.54</v>
      </c>
      <c r="Q302" s="135">
        <f t="shared" si="33"/>
        <v>1</v>
      </c>
      <c r="R302" s="135">
        <f t="shared" si="33"/>
        <v>1</v>
      </c>
      <c r="S302" s="135">
        <f t="shared" si="33"/>
        <v>1</v>
      </c>
      <c r="T302" s="130">
        <f>IFERROR(IF(K302&gt;INDEX('GHGRP Production Outlier Adj'!H$4:H$45,MATCH('GHGRP Production'!$D302,'GHGRP Production Outlier Adj'!$A$4:$A$45,0),1)+INDEX('GHGRP Production Outlier Adj'!E$4:E$45,MATCH('GHGRP Production'!$D302,'GHGRP Production Outlier Adj'!$A$4:$A$45,0),1)*'GHGRP Production Outlier Adj'!E$1,1,IF(K302&lt;INDEX('GHGRP Production Outlier Adj'!H$4:H$45,MATCH('GHGRP Production'!$D302,'GHGRP Production Outlier Adj'!$A$4:$A$45,0),1)-INDEX('GHGRP Production Outlier Adj'!E$4:E$45,MATCH('GHGRP Production'!$D302,'GHGRP Production Outlier Adj'!$A$4:$A$45,0),1)*'GHGRP Production Outlier Adj'!E$1,1,0)),1)</f>
        <v>0</v>
      </c>
      <c r="U302" s="130">
        <f>IFERROR(IF(L302&gt;INDEX('GHGRP Production Outlier Adj'!I$4:I$45,MATCH('GHGRP Production'!$D302,'GHGRP Production Outlier Adj'!$A$4:$A$45,0),1)+INDEX('GHGRP Production Outlier Adj'!F$4:F$45,MATCH('GHGRP Production'!$D302,'GHGRP Production Outlier Adj'!$A$4:$A$45,0),1)*'GHGRP Production Outlier Adj'!F$1,1,IF(L302&lt;INDEX('GHGRP Production Outlier Adj'!I$4:I$45,MATCH('GHGRP Production'!$D302,'GHGRP Production Outlier Adj'!$A$4:$A$45,0),1)-INDEX('GHGRP Production Outlier Adj'!F$4:F$45,MATCH('GHGRP Production'!$D302,'GHGRP Production Outlier Adj'!$A$4:$A$45,0),1)*'GHGRP Production Outlier Adj'!F$1,1,0)),1)</f>
        <v>0</v>
      </c>
      <c r="V302" s="130">
        <f>IFERROR(IF(M302&gt;INDEX('GHGRP Production Outlier Adj'!J$4:J$45,MATCH('GHGRP Production'!$D302,'GHGRP Production Outlier Adj'!$A$4:$A$45,0),1)+INDEX('GHGRP Production Outlier Adj'!G$4:G$45,MATCH('GHGRP Production'!$D302,'GHGRP Production Outlier Adj'!$A$4:$A$45,0),1)*'GHGRP Production Outlier Adj'!G$1,1,IF(M302&lt;INDEX('GHGRP Production Outlier Adj'!J$4:J$45,MATCH('GHGRP Production'!$D302,'GHGRP Production Outlier Adj'!$A$4:$A$45,0),1)-INDEX('GHGRP Production Outlier Adj'!G$4:G$45,MATCH('GHGRP Production'!$D302,'GHGRP Production Outlier Adj'!$A$4:$A$45,0),1)*'GHGRP Production Outlier Adj'!G$1,1,0)),1)</f>
        <v>0</v>
      </c>
      <c r="W302" s="130">
        <f t="shared" si="34"/>
        <v>0</v>
      </c>
      <c r="X302" s="130">
        <f t="shared" si="35"/>
        <v>0</v>
      </c>
      <c r="Y302" s="135">
        <f t="shared" si="36"/>
        <v>1065.3999999999999</v>
      </c>
      <c r="Z302" s="135">
        <f t="shared" si="37"/>
        <v>59644707</v>
      </c>
    </row>
    <row r="303" spans="1:26" x14ac:dyDescent="0.3">
      <c r="A303" t="s">
        <v>2609</v>
      </c>
      <c r="B303" t="s">
        <v>103</v>
      </c>
      <c r="C303" s="130">
        <v>1009335</v>
      </c>
      <c r="D303" s="131" t="s">
        <v>2566</v>
      </c>
      <c r="E303" s="135">
        <v>13892.439999999999</v>
      </c>
      <c r="F303" s="135">
        <v>13077.099999999999</v>
      </c>
      <c r="G303" s="135">
        <v>11820.95</v>
      </c>
      <c r="H303" s="136">
        <v>103650747.5</v>
      </c>
      <c r="I303" s="136">
        <v>79625912.799999997</v>
      </c>
      <c r="J303" s="136">
        <v>66341524</v>
      </c>
      <c r="K303" s="137">
        <f t="shared" si="31"/>
        <v>1.3403125722754675E-4</v>
      </c>
      <c r="L303" s="137">
        <f t="shared" si="31"/>
        <v>1.6423171226741652E-4</v>
      </c>
      <c r="M303" s="137">
        <f t="shared" si="31"/>
        <v>1.7818327477674465E-4</v>
      </c>
      <c r="N303" s="136">
        <f t="shared" si="32"/>
        <v>13892.439999999999</v>
      </c>
      <c r="O303" s="136">
        <f t="shared" si="32"/>
        <v>13077.099999999999</v>
      </c>
      <c r="P303" s="136">
        <f t="shared" si="32"/>
        <v>11820.95</v>
      </c>
      <c r="Q303" s="135">
        <f t="shared" si="33"/>
        <v>1</v>
      </c>
      <c r="R303" s="135">
        <f t="shared" si="33"/>
        <v>1</v>
      </c>
      <c r="S303" s="135">
        <f t="shared" si="33"/>
        <v>1</v>
      </c>
      <c r="T303" s="130">
        <f>IFERROR(IF(K303&gt;INDEX('GHGRP Production Outlier Adj'!H$4:H$45,MATCH('GHGRP Production'!$D303,'GHGRP Production Outlier Adj'!$A$4:$A$45,0),1)+INDEX('GHGRP Production Outlier Adj'!E$4:E$45,MATCH('GHGRP Production'!$D303,'GHGRP Production Outlier Adj'!$A$4:$A$45,0),1)*'GHGRP Production Outlier Adj'!E$1,1,IF(K303&lt;INDEX('GHGRP Production Outlier Adj'!H$4:H$45,MATCH('GHGRP Production'!$D303,'GHGRP Production Outlier Adj'!$A$4:$A$45,0),1)-INDEX('GHGRP Production Outlier Adj'!E$4:E$45,MATCH('GHGRP Production'!$D303,'GHGRP Production Outlier Adj'!$A$4:$A$45,0),1)*'GHGRP Production Outlier Adj'!E$1,1,0)),1)</f>
        <v>0</v>
      </c>
      <c r="U303" s="130">
        <f>IFERROR(IF(L303&gt;INDEX('GHGRP Production Outlier Adj'!I$4:I$45,MATCH('GHGRP Production'!$D303,'GHGRP Production Outlier Adj'!$A$4:$A$45,0),1)+INDEX('GHGRP Production Outlier Adj'!F$4:F$45,MATCH('GHGRP Production'!$D303,'GHGRP Production Outlier Adj'!$A$4:$A$45,0),1)*'GHGRP Production Outlier Adj'!F$1,1,IF(L303&lt;INDEX('GHGRP Production Outlier Adj'!I$4:I$45,MATCH('GHGRP Production'!$D303,'GHGRP Production Outlier Adj'!$A$4:$A$45,0),1)-INDEX('GHGRP Production Outlier Adj'!F$4:F$45,MATCH('GHGRP Production'!$D303,'GHGRP Production Outlier Adj'!$A$4:$A$45,0),1)*'GHGRP Production Outlier Adj'!F$1,1,0)),1)</f>
        <v>0</v>
      </c>
      <c r="V303" s="130">
        <f>IFERROR(IF(M303&gt;INDEX('GHGRP Production Outlier Adj'!J$4:J$45,MATCH('GHGRP Production'!$D303,'GHGRP Production Outlier Adj'!$A$4:$A$45,0),1)+INDEX('GHGRP Production Outlier Adj'!G$4:G$45,MATCH('GHGRP Production'!$D303,'GHGRP Production Outlier Adj'!$A$4:$A$45,0),1)*'GHGRP Production Outlier Adj'!G$1,1,IF(M303&lt;INDEX('GHGRP Production Outlier Adj'!J$4:J$45,MATCH('GHGRP Production'!$D303,'GHGRP Production Outlier Adj'!$A$4:$A$45,0),1)-INDEX('GHGRP Production Outlier Adj'!G$4:G$45,MATCH('GHGRP Production'!$D303,'GHGRP Production Outlier Adj'!$A$4:$A$45,0),1)*'GHGRP Production Outlier Adj'!G$1,1,0)),1)</f>
        <v>0</v>
      </c>
      <c r="W303" s="130">
        <f t="shared" si="34"/>
        <v>0</v>
      </c>
      <c r="X303" s="130">
        <f t="shared" si="35"/>
        <v>0</v>
      </c>
      <c r="Y303" s="135">
        <f t="shared" si="36"/>
        <v>13077.099999999999</v>
      </c>
      <c r="Z303" s="135">
        <f t="shared" si="37"/>
        <v>79625912.799999997</v>
      </c>
    </row>
    <row r="304" spans="1:26" x14ac:dyDescent="0.3">
      <c r="A304" t="s">
        <v>2609</v>
      </c>
      <c r="B304" t="s">
        <v>109</v>
      </c>
      <c r="C304" s="130">
        <v>1009339</v>
      </c>
      <c r="D304" s="131" t="s">
        <v>2575</v>
      </c>
      <c r="E304" s="135">
        <v>980.04</v>
      </c>
      <c r="F304" s="135">
        <v>888.21</v>
      </c>
      <c r="G304" s="135">
        <v>250.67999999999998</v>
      </c>
      <c r="H304" s="136">
        <v>1411123.57</v>
      </c>
      <c r="I304" s="136">
        <v>1092711.72</v>
      </c>
      <c r="J304" s="136">
        <v>778202.59</v>
      </c>
      <c r="K304" s="137">
        <f t="shared" si="31"/>
        <v>6.9451040350775224E-4</v>
      </c>
      <c r="L304" s="137">
        <f t="shared" si="31"/>
        <v>8.128493396227141E-4</v>
      </c>
      <c r="M304" s="137">
        <f t="shared" si="31"/>
        <v>3.2212691556320825E-4</v>
      </c>
      <c r="N304" s="136">
        <f t="shared" si="32"/>
        <v>980.04</v>
      </c>
      <c r="O304" s="136">
        <f t="shared" si="32"/>
        <v>888.21</v>
      </c>
      <c r="P304" s="136">
        <f t="shared" si="32"/>
        <v>250.67999999999995</v>
      </c>
      <c r="Q304" s="135">
        <f t="shared" si="33"/>
        <v>1</v>
      </c>
      <c r="R304" s="135">
        <f t="shared" si="33"/>
        <v>1</v>
      </c>
      <c r="S304" s="135">
        <f t="shared" si="33"/>
        <v>1</v>
      </c>
      <c r="T304" s="130">
        <f>IFERROR(IF(K304&gt;INDEX('GHGRP Production Outlier Adj'!H$4:H$45,MATCH('GHGRP Production'!$D304,'GHGRP Production Outlier Adj'!$A$4:$A$45,0),1)+INDEX('GHGRP Production Outlier Adj'!E$4:E$45,MATCH('GHGRP Production'!$D304,'GHGRP Production Outlier Adj'!$A$4:$A$45,0),1)*'GHGRP Production Outlier Adj'!E$1,1,IF(K304&lt;INDEX('GHGRP Production Outlier Adj'!H$4:H$45,MATCH('GHGRP Production'!$D304,'GHGRP Production Outlier Adj'!$A$4:$A$45,0),1)-INDEX('GHGRP Production Outlier Adj'!E$4:E$45,MATCH('GHGRP Production'!$D304,'GHGRP Production Outlier Adj'!$A$4:$A$45,0),1)*'GHGRP Production Outlier Adj'!E$1,1,0)),1)</f>
        <v>1</v>
      </c>
      <c r="U304" s="130">
        <f>IFERROR(IF(L304&gt;INDEX('GHGRP Production Outlier Adj'!I$4:I$45,MATCH('GHGRP Production'!$D304,'GHGRP Production Outlier Adj'!$A$4:$A$45,0),1)+INDEX('GHGRP Production Outlier Adj'!F$4:F$45,MATCH('GHGRP Production'!$D304,'GHGRP Production Outlier Adj'!$A$4:$A$45,0),1)*'GHGRP Production Outlier Adj'!F$1,1,IF(L304&lt;INDEX('GHGRP Production Outlier Adj'!I$4:I$45,MATCH('GHGRP Production'!$D304,'GHGRP Production Outlier Adj'!$A$4:$A$45,0),1)-INDEX('GHGRP Production Outlier Adj'!F$4:F$45,MATCH('GHGRP Production'!$D304,'GHGRP Production Outlier Adj'!$A$4:$A$45,0),1)*'GHGRP Production Outlier Adj'!F$1,1,0)),1)</f>
        <v>0</v>
      </c>
      <c r="V304" s="130">
        <f>IFERROR(IF(M304&gt;INDEX('GHGRP Production Outlier Adj'!J$4:J$45,MATCH('GHGRP Production'!$D304,'GHGRP Production Outlier Adj'!$A$4:$A$45,0),1)+INDEX('GHGRP Production Outlier Adj'!G$4:G$45,MATCH('GHGRP Production'!$D304,'GHGRP Production Outlier Adj'!$A$4:$A$45,0),1)*'GHGRP Production Outlier Adj'!G$1,1,IF(M304&lt;INDEX('GHGRP Production Outlier Adj'!J$4:J$45,MATCH('GHGRP Production'!$D304,'GHGRP Production Outlier Adj'!$A$4:$A$45,0),1)-INDEX('GHGRP Production Outlier Adj'!G$4:G$45,MATCH('GHGRP Production'!$D304,'GHGRP Production Outlier Adj'!$A$4:$A$45,0),1)*'GHGRP Production Outlier Adj'!G$1,1,0)),1)</f>
        <v>0</v>
      </c>
      <c r="W304" s="130">
        <f t="shared" si="34"/>
        <v>0</v>
      </c>
      <c r="X304" s="130">
        <f t="shared" si="35"/>
        <v>0</v>
      </c>
      <c r="Y304" s="135">
        <f t="shared" si="36"/>
        <v>888.21</v>
      </c>
      <c r="Z304" s="135">
        <f t="shared" si="37"/>
        <v>1092711.72</v>
      </c>
    </row>
    <row r="305" spans="1:26" x14ac:dyDescent="0.3">
      <c r="A305" t="s">
        <v>2609</v>
      </c>
      <c r="B305" t="s">
        <v>71</v>
      </c>
      <c r="C305" s="130">
        <v>1009340</v>
      </c>
      <c r="D305" s="131" t="s">
        <v>2563</v>
      </c>
      <c r="E305" s="135">
        <v>1718.5</v>
      </c>
      <c r="F305" s="135">
        <v>495.12</v>
      </c>
      <c r="G305" s="135">
        <v>408.23999999999995</v>
      </c>
      <c r="H305" s="136">
        <v>9478102.2699999996</v>
      </c>
      <c r="I305" s="136">
        <v>5116665.45</v>
      </c>
      <c r="J305" s="136">
        <v>4422340.99</v>
      </c>
      <c r="K305" s="137">
        <f t="shared" si="31"/>
        <v>1.8131266692905182E-4</v>
      </c>
      <c r="L305" s="137">
        <f t="shared" si="31"/>
        <v>9.6766146788041413E-5</v>
      </c>
      <c r="M305" s="137">
        <f t="shared" si="31"/>
        <v>9.2313098633310038E-5</v>
      </c>
      <c r="N305" s="136">
        <f t="shared" si="32"/>
        <v>1718.5</v>
      </c>
      <c r="O305" s="136">
        <f t="shared" si="32"/>
        <v>495.12</v>
      </c>
      <c r="P305" s="136">
        <f t="shared" si="32"/>
        <v>408.23999999999995</v>
      </c>
      <c r="Q305" s="135">
        <f t="shared" si="33"/>
        <v>1</v>
      </c>
      <c r="R305" s="135">
        <f t="shared" si="33"/>
        <v>1</v>
      </c>
      <c r="S305" s="135">
        <f t="shared" si="33"/>
        <v>1</v>
      </c>
      <c r="T305" s="130">
        <f>IFERROR(IF(K305&gt;INDEX('GHGRP Production Outlier Adj'!H$4:H$45,MATCH('GHGRP Production'!$D305,'GHGRP Production Outlier Adj'!$A$4:$A$45,0),1)+INDEX('GHGRP Production Outlier Adj'!E$4:E$45,MATCH('GHGRP Production'!$D305,'GHGRP Production Outlier Adj'!$A$4:$A$45,0),1)*'GHGRP Production Outlier Adj'!E$1,1,IF(K305&lt;INDEX('GHGRP Production Outlier Adj'!H$4:H$45,MATCH('GHGRP Production'!$D305,'GHGRP Production Outlier Adj'!$A$4:$A$45,0),1)-INDEX('GHGRP Production Outlier Adj'!E$4:E$45,MATCH('GHGRP Production'!$D305,'GHGRP Production Outlier Adj'!$A$4:$A$45,0),1)*'GHGRP Production Outlier Adj'!E$1,1,0)),1)</f>
        <v>0</v>
      </c>
      <c r="U305" s="130">
        <f>IFERROR(IF(L305&gt;INDEX('GHGRP Production Outlier Adj'!I$4:I$45,MATCH('GHGRP Production'!$D305,'GHGRP Production Outlier Adj'!$A$4:$A$45,0),1)+INDEX('GHGRP Production Outlier Adj'!F$4:F$45,MATCH('GHGRP Production'!$D305,'GHGRP Production Outlier Adj'!$A$4:$A$45,0),1)*'GHGRP Production Outlier Adj'!F$1,1,IF(L305&lt;INDEX('GHGRP Production Outlier Adj'!I$4:I$45,MATCH('GHGRP Production'!$D305,'GHGRP Production Outlier Adj'!$A$4:$A$45,0),1)-INDEX('GHGRP Production Outlier Adj'!F$4:F$45,MATCH('GHGRP Production'!$D305,'GHGRP Production Outlier Adj'!$A$4:$A$45,0),1)*'GHGRP Production Outlier Adj'!F$1,1,0)),1)</f>
        <v>0</v>
      </c>
      <c r="V305" s="130">
        <f>IFERROR(IF(M305&gt;INDEX('GHGRP Production Outlier Adj'!J$4:J$45,MATCH('GHGRP Production'!$D305,'GHGRP Production Outlier Adj'!$A$4:$A$45,0),1)+INDEX('GHGRP Production Outlier Adj'!G$4:G$45,MATCH('GHGRP Production'!$D305,'GHGRP Production Outlier Adj'!$A$4:$A$45,0),1)*'GHGRP Production Outlier Adj'!G$1,1,IF(M305&lt;INDEX('GHGRP Production Outlier Adj'!J$4:J$45,MATCH('GHGRP Production'!$D305,'GHGRP Production Outlier Adj'!$A$4:$A$45,0),1)-INDEX('GHGRP Production Outlier Adj'!G$4:G$45,MATCH('GHGRP Production'!$D305,'GHGRP Production Outlier Adj'!$A$4:$A$45,0),1)*'GHGRP Production Outlier Adj'!G$1,1,0)),1)</f>
        <v>0</v>
      </c>
      <c r="W305" s="130">
        <f t="shared" si="34"/>
        <v>0</v>
      </c>
      <c r="X305" s="130">
        <f t="shared" si="35"/>
        <v>0</v>
      </c>
      <c r="Y305" s="135">
        <f t="shared" si="36"/>
        <v>495.12</v>
      </c>
      <c r="Z305" s="135">
        <f t="shared" si="37"/>
        <v>5116665.45</v>
      </c>
    </row>
    <row r="306" spans="1:26" x14ac:dyDescent="0.3">
      <c r="A306" t="s">
        <v>2609</v>
      </c>
      <c r="B306" t="s">
        <v>110</v>
      </c>
      <c r="C306" s="130">
        <v>1009350</v>
      </c>
      <c r="D306" s="131" t="s">
        <v>2586</v>
      </c>
      <c r="E306" s="135">
        <v>4815.7700000000004</v>
      </c>
      <c r="F306" s="135">
        <v>5516.74</v>
      </c>
      <c r="G306" s="135">
        <v>6429.37</v>
      </c>
      <c r="H306" s="136">
        <v>10129100.9700002</v>
      </c>
      <c r="I306" s="136">
        <v>23006764.409999501</v>
      </c>
      <c r="J306" s="136">
        <v>11916462.360000201</v>
      </c>
      <c r="K306" s="137">
        <f t="shared" si="31"/>
        <v>4.7543903592856625E-4</v>
      </c>
      <c r="L306" s="137">
        <f t="shared" si="31"/>
        <v>2.3978773814896989E-4</v>
      </c>
      <c r="M306" s="137">
        <f t="shared" si="31"/>
        <v>5.3953680259850975E-4</v>
      </c>
      <c r="N306" s="136">
        <f t="shared" si="32"/>
        <v>4815.7700000000004</v>
      </c>
      <c r="O306" s="136">
        <f t="shared" si="32"/>
        <v>5516.74</v>
      </c>
      <c r="P306" s="136">
        <f t="shared" si="32"/>
        <v>6429.37</v>
      </c>
      <c r="Q306" s="135">
        <f t="shared" si="33"/>
        <v>1</v>
      </c>
      <c r="R306" s="135">
        <f t="shared" si="33"/>
        <v>1</v>
      </c>
      <c r="S306" s="135">
        <f t="shared" si="33"/>
        <v>1</v>
      </c>
      <c r="T306" s="130">
        <f>IFERROR(IF(K306&gt;INDEX('GHGRP Production Outlier Adj'!H$4:H$45,MATCH('GHGRP Production'!$D306,'GHGRP Production Outlier Adj'!$A$4:$A$45,0),1)+INDEX('GHGRP Production Outlier Adj'!E$4:E$45,MATCH('GHGRP Production'!$D306,'GHGRP Production Outlier Adj'!$A$4:$A$45,0),1)*'GHGRP Production Outlier Adj'!E$1,1,IF(K306&lt;INDEX('GHGRP Production Outlier Adj'!H$4:H$45,MATCH('GHGRP Production'!$D306,'GHGRP Production Outlier Adj'!$A$4:$A$45,0),1)-INDEX('GHGRP Production Outlier Adj'!E$4:E$45,MATCH('GHGRP Production'!$D306,'GHGRP Production Outlier Adj'!$A$4:$A$45,0),1)*'GHGRP Production Outlier Adj'!E$1,1,0)),1)</f>
        <v>0</v>
      </c>
      <c r="U306" s="130">
        <f>IFERROR(IF(L306&gt;INDEX('GHGRP Production Outlier Adj'!I$4:I$45,MATCH('GHGRP Production'!$D306,'GHGRP Production Outlier Adj'!$A$4:$A$45,0),1)+INDEX('GHGRP Production Outlier Adj'!F$4:F$45,MATCH('GHGRP Production'!$D306,'GHGRP Production Outlier Adj'!$A$4:$A$45,0),1)*'GHGRP Production Outlier Adj'!F$1,1,IF(L306&lt;INDEX('GHGRP Production Outlier Adj'!I$4:I$45,MATCH('GHGRP Production'!$D306,'GHGRP Production Outlier Adj'!$A$4:$A$45,0),1)-INDEX('GHGRP Production Outlier Adj'!F$4:F$45,MATCH('GHGRP Production'!$D306,'GHGRP Production Outlier Adj'!$A$4:$A$45,0),1)*'GHGRP Production Outlier Adj'!F$1,1,0)),1)</f>
        <v>0</v>
      </c>
      <c r="V306" s="130">
        <f>IFERROR(IF(M306&gt;INDEX('GHGRP Production Outlier Adj'!J$4:J$45,MATCH('GHGRP Production'!$D306,'GHGRP Production Outlier Adj'!$A$4:$A$45,0),1)+INDEX('GHGRP Production Outlier Adj'!G$4:G$45,MATCH('GHGRP Production'!$D306,'GHGRP Production Outlier Adj'!$A$4:$A$45,0),1)*'GHGRP Production Outlier Adj'!G$1,1,IF(M306&lt;INDEX('GHGRP Production Outlier Adj'!J$4:J$45,MATCH('GHGRP Production'!$D306,'GHGRP Production Outlier Adj'!$A$4:$A$45,0),1)-INDEX('GHGRP Production Outlier Adj'!G$4:G$45,MATCH('GHGRP Production'!$D306,'GHGRP Production Outlier Adj'!$A$4:$A$45,0),1)*'GHGRP Production Outlier Adj'!G$1,1,0)),1)</f>
        <v>0</v>
      </c>
      <c r="W306" s="130">
        <f t="shared" si="34"/>
        <v>0</v>
      </c>
      <c r="X306" s="130">
        <f t="shared" si="35"/>
        <v>0</v>
      </c>
      <c r="Y306" s="135">
        <f t="shared" si="36"/>
        <v>5516.74</v>
      </c>
      <c r="Z306" s="135">
        <f t="shared" si="37"/>
        <v>23006764.409999501</v>
      </c>
    </row>
    <row r="307" spans="1:26" x14ac:dyDescent="0.3">
      <c r="A307" t="s">
        <v>2609</v>
      </c>
      <c r="B307" t="s">
        <v>103</v>
      </c>
      <c r="C307" s="130">
        <v>1009353</v>
      </c>
      <c r="D307" s="131" t="s">
        <v>2566</v>
      </c>
      <c r="E307" s="135">
        <v>4800.08</v>
      </c>
      <c r="F307" s="135">
        <v>6046.0999999999995</v>
      </c>
      <c r="G307" s="135">
        <v>4698.9000000000005</v>
      </c>
      <c r="H307" s="136">
        <v>24382166</v>
      </c>
      <c r="I307" s="136">
        <v>45021340</v>
      </c>
      <c r="J307" s="136">
        <v>58369316</v>
      </c>
      <c r="K307" s="137">
        <f t="shared" si="31"/>
        <v>1.9686848165991486E-4</v>
      </c>
      <c r="L307" s="137">
        <f t="shared" si="31"/>
        <v>1.342940925347846E-4</v>
      </c>
      <c r="M307" s="137">
        <f t="shared" si="31"/>
        <v>8.0502913551359773E-5</v>
      </c>
      <c r="N307" s="136">
        <f t="shared" si="32"/>
        <v>4800.08</v>
      </c>
      <c r="O307" s="136">
        <f t="shared" si="32"/>
        <v>6046.0999999999995</v>
      </c>
      <c r="P307" s="136">
        <f t="shared" si="32"/>
        <v>4698.9000000000005</v>
      </c>
      <c r="Q307" s="135">
        <f t="shared" si="33"/>
        <v>1</v>
      </c>
      <c r="R307" s="135">
        <f t="shared" si="33"/>
        <v>1</v>
      </c>
      <c r="S307" s="135">
        <f t="shared" si="33"/>
        <v>1</v>
      </c>
      <c r="T307" s="130">
        <f>IFERROR(IF(K307&gt;INDEX('GHGRP Production Outlier Adj'!H$4:H$45,MATCH('GHGRP Production'!$D307,'GHGRP Production Outlier Adj'!$A$4:$A$45,0),1)+INDEX('GHGRP Production Outlier Adj'!E$4:E$45,MATCH('GHGRP Production'!$D307,'GHGRP Production Outlier Adj'!$A$4:$A$45,0),1)*'GHGRP Production Outlier Adj'!E$1,1,IF(K307&lt;INDEX('GHGRP Production Outlier Adj'!H$4:H$45,MATCH('GHGRP Production'!$D307,'GHGRP Production Outlier Adj'!$A$4:$A$45,0),1)-INDEX('GHGRP Production Outlier Adj'!E$4:E$45,MATCH('GHGRP Production'!$D307,'GHGRP Production Outlier Adj'!$A$4:$A$45,0),1)*'GHGRP Production Outlier Adj'!E$1,1,0)),1)</f>
        <v>0</v>
      </c>
      <c r="U307" s="130">
        <f>IFERROR(IF(L307&gt;INDEX('GHGRP Production Outlier Adj'!I$4:I$45,MATCH('GHGRP Production'!$D307,'GHGRP Production Outlier Adj'!$A$4:$A$45,0),1)+INDEX('GHGRP Production Outlier Adj'!F$4:F$45,MATCH('GHGRP Production'!$D307,'GHGRP Production Outlier Adj'!$A$4:$A$45,0),1)*'GHGRP Production Outlier Adj'!F$1,1,IF(L307&lt;INDEX('GHGRP Production Outlier Adj'!I$4:I$45,MATCH('GHGRP Production'!$D307,'GHGRP Production Outlier Adj'!$A$4:$A$45,0),1)-INDEX('GHGRP Production Outlier Adj'!F$4:F$45,MATCH('GHGRP Production'!$D307,'GHGRP Production Outlier Adj'!$A$4:$A$45,0),1)*'GHGRP Production Outlier Adj'!F$1,1,0)),1)</f>
        <v>0</v>
      </c>
      <c r="V307" s="130">
        <f>IFERROR(IF(M307&gt;INDEX('GHGRP Production Outlier Adj'!J$4:J$45,MATCH('GHGRP Production'!$D307,'GHGRP Production Outlier Adj'!$A$4:$A$45,0),1)+INDEX('GHGRP Production Outlier Adj'!G$4:G$45,MATCH('GHGRP Production'!$D307,'GHGRP Production Outlier Adj'!$A$4:$A$45,0),1)*'GHGRP Production Outlier Adj'!G$1,1,IF(M307&lt;INDEX('GHGRP Production Outlier Adj'!J$4:J$45,MATCH('GHGRP Production'!$D307,'GHGRP Production Outlier Adj'!$A$4:$A$45,0),1)-INDEX('GHGRP Production Outlier Adj'!G$4:G$45,MATCH('GHGRP Production'!$D307,'GHGRP Production Outlier Adj'!$A$4:$A$45,0),1)*'GHGRP Production Outlier Adj'!G$1,1,0)),1)</f>
        <v>0</v>
      </c>
      <c r="W307" s="130">
        <f t="shared" si="34"/>
        <v>0</v>
      </c>
      <c r="X307" s="130">
        <f t="shared" si="35"/>
        <v>0</v>
      </c>
      <c r="Y307" s="135">
        <f t="shared" si="36"/>
        <v>6046.0999999999995</v>
      </c>
      <c r="Z307" s="135">
        <f t="shared" si="37"/>
        <v>45021340</v>
      </c>
    </row>
    <row r="308" spans="1:26" x14ac:dyDescent="0.3">
      <c r="A308" t="s">
        <v>2609</v>
      </c>
      <c r="B308" t="s">
        <v>73</v>
      </c>
      <c r="C308" s="130">
        <v>1009354</v>
      </c>
      <c r="D308" s="131" t="s">
        <v>2584</v>
      </c>
      <c r="E308" s="135">
        <v>1756.7599999999998</v>
      </c>
      <c r="F308" s="135">
        <v>1463.29</v>
      </c>
      <c r="G308" s="135">
        <v>2234.2400000000002</v>
      </c>
      <c r="H308" s="136">
        <v>8564163.0999999996</v>
      </c>
      <c r="I308" s="136">
        <v>10301424.710000001</v>
      </c>
      <c r="J308" s="136">
        <v>15595492.9697772</v>
      </c>
      <c r="K308" s="137">
        <f t="shared" si="31"/>
        <v>2.0512920871392559E-4</v>
      </c>
      <c r="L308" s="137">
        <f t="shared" si="31"/>
        <v>1.4204734210982744E-4</v>
      </c>
      <c r="M308" s="137">
        <f t="shared" si="31"/>
        <v>1.4326190293117224E-4</v>
      </c>
      <c r="N308" s="136">
        <f t="shared" si="32"/>
        <v>1756.7599999999998</v>
      </c>
      <c r="O308" s="136">
        <f t="shared" si="32"/>
        <v>1463.29</v>
      </c>
      <c r="P308" s="136">
        <f t="shared" si="32"/>
        <v>2234.2400000000002</v>
      </c>
      <c r="Q308" s="135">
        <f t="shared" si="33"/>
        <v>1</v>
      </c>
      <c r="R308" s="135">
        <f t="shared" si="33"/>
        <v>1</v>
      </c>
      <c r="S308" s="135">
        <f t="shared" si="33"/>
        <v>1</v>
      </c>
      <c r="T308" s="130">
        <f>IFERROR(IF(K308&gt;INDEX('GHGRP Production Outlier Adj'!H$4:H$45,MATCH('GHGRP Production'!$D308,'GHGRP Production Outlier Adj'!$A$4:$A$45,0),1)+INDEX('GHGRP Production Outlier Adj'!E$4:E$45,MATCH('GHGRP Production'!$D308,'GHGRP Production Outlier Adj'!$A$4:$A$45,0),1)*'GHGRP Production Outlier Adj'!E$1,1,IF(K308&lt;INDEX('GHGRP Production Outlier Adj'!H$4:H$45,MATCH('GHGRP Production'!$D308,'GHGRP Production Outlier Adj'!$A$4:$A$45,0),1)-INDEX('GHGRP Production Outlier Adj'!E$4:E$45,MATCH('GHGRP Production'!$D308,'GHGRP Production Outlier Adj'!$A$4:$A$45,0),1)*'GHGRP Production Outlier Adj'!E$1,1,0)),1)</f>
        <v>0</v>
      </c>
      <c r="U308" s="130">
        <f>IFERROR(IF(L308&gt;INDEX('GHGRP Production Outlier Adj'!I$4:I$45,MATCH('GHGRP Production'!$D308,'GHGRP Production Outlier Adj'!$A$4:$A$45,0),1)+INDEX('GHGRP Production Outlier Adj'!F$4:F$45,MATCH('GHGRP Production'!$D308,'GHGRP Production Outlier Adj'!$A$4:$A$45,0),1)*'GHGRP Production Outlier Adj'!F$1,1,IF(L308&lt;INDEX('GHGRP Production Outlier Adj'!I$4:I$45,MATCH('GHGRP Production'!$D308,'GHGRP Production Outlier Adj'!$A$4:$A$45,0),1)-INDEX('GHGRP Production Outlier Adj'!F$4:F$45,MATCH('GHGRP Production'!$D308,'GHGRP Production Outlier Adj'!$A$4:$A$45,0),1)*'GHGRP Production Outlier Adj'!F$1,1,0)),1)</f>
        <v>0</v>
      </c>
      <c r="V308" s="130">
        <f>IFERROR(IF(M308&gt;INDEX('GHGRP Production Outlier Adj'!J$4:J$45,MATCH('GHGRP Production'!$D308,'GHGRP Production Outlier Adj'!$A$4:$A$45,0),1)+INDEX('GHGRP Production Outlier Adj'!G$4:G$45,MATCH('GHGRP Production'!$D308,'GHGRP Production Outlier Adj'!$A$4:$A$45,0),1)*'GHGRP Production Outlier Adj'!G$1,1,IF(M308&lt;INDEX('GHGRP Production Outlier Adj'!J$4:J$45,MATCH('GHGRP Production'!$D308,'GHGRP Production Outlier Adj'!$A$4:$A$45,0),1)-INDEX('GHGRP Production Outlier Adj'!G$4:G$45,MATCH('GHGRP Production'!$D308,'GHGRP Production Outlier Adj'!$A$4:$A$45,0),1)*'GHGRP Production Outlier Adj'!G$1,1,0)),1)</f>
        <v>0</v>
      </c>
      <c r="W308" s="130">
        <f t="shared" si="34"/>
        <v>0</v>
      </c>
      <c r="X308" s="130">
        <f t="shared" si="35"/>
        <v>0</v>
      </c>
      <c r="Y308" s="135">
        <f t="shared" si="36"/>
        <v>1463.29</v>
      </c>
      <c r="Z308" s="135">
        <f t="shared" si="37"/>
        <v>10301424.710000001</v>
      </c>
    </row>
    <row r="309" spans="1:26" x14ac:dyDescent="0.3">
      <c r="A309" t="s">
        <v>2609</v>
      </c>
      <c r="B309" t="s">
        <v>110</v>
      </c>
      <c r="C309" s="130">
        <v>1009357</v>
      </c>
      <c r="D309" s="131" t="s">
        <v>2586</v>
      </c>
      <c r="E309" s="135">
        <v>5011.87</v>
      </c>
      <c r="F309" s="135">
        <v>2393.6699999999996</v>
      </c>
      <c r="G309" s="135">
        <v>2351.4</v>
      </c>
      <c r="H309" s="136">
        <v>3861312</v>
      </c>
      <c r="I309" s="136">
        <v>750861.13</v>
      </c>
      <c r="J309" s="136">
        <v>747012.9367659</v>
      </c>
      <c r="K309" s="137">
        <f t="shared" si="31"/>
        <v>1.2979707415510583E-3</v>
      </c>
      <c r="L309" s="137">
        <f t="shared" si="31"/>
        <v>3.1878997385308781E-3</v>
      </c>
      <c r="M309" s="137">
        <f t="shared" si="31"/>
        <v>3.1477366512286859E-3</v>
      </c>
      <c r="N309" s="136">
        <f t="shared" si="32"/>
        <v>5011.87</v>
      </c>
      <c r="O309" s="136">
        <f t="shared" si="32"/>
        <v>2393.6699999999996</v>
      </c>
      <c r="P309" s="136">
        <f t="shared" si="32"/>
        <v>2351.4</v>
      </c>
      <c r="Q309" s="135">
        <f t="shared" si="33"/>
        <v>1</v>
      </c>
      <c r="R309" s="135">
        <f t="shared" si="33"/>
        <v>1</v>
      </c>
      <c r="S309" s="135">
        <f t="shared" si="33"/>
        <v>1</v>
      </c>
      <c r="T309" s="130">
        <f>IFERROR(IF(K309&gt;INDEX('GHGRP Production Outlier Adj'!H$4:H$45,MATCH('GHGRP Production'!$D309,'GHGRP Production Outlier Adj'!$A$4:$A$45,0),1)+INDEX('GHGRP Production Outlier Adj'!E$4:E$45,MATCH('GHGRP Production'!$D309,'GHGRP Production Outlier Adj'!$A$4:$A$45,0),1)*'GHGRP Production Outlier Adj'!E$1,1,IF(K309&lt;INDEX('GHGRP Production Outlier Adj'!H$4:H$45,MATCH('GHGRP Production'!$D309,'GHGRP Production Outlier Adj'!$A$4:$A$45,0),1)-INDEX('GHGRP Production Outlier Adj'!E$4:E$45,MATCH('GHGRP Production'!$D309,'GHGRP Production Outlier Adj'!$A$4:$A$45,0),1)*'GHGRP Production Outlier Adj'!E$1,1,0)),1)</f>
        <v>1</v>
      </c>
      <c r="U309" s="130">
        <f>IFERROR(IF(L309&gt;INDEX('GHGRP Production Outlier Adj'!I$4:I$45,MATCH('GHGRP Production'!$D309,'GHGRP Production Outlier Adj'!$A$4:$A$45,0),1)+INDEX('GHGRP Production Outlier Adj'!F$4:F$45,MATCH('GHGRP Production'!$D309,'GHGRP Production Outlier Adj'!$A$4:$A$45,0),1)*'GHGRP Production Outlier Adj'!F$1,1,IF(L309&lt;INDEX('GHGRP Production Outlier Adj'!I$4:I$45,MATCH('GHGRP Production'!$D309,'GHGRP Production Outlier Adj'!$A$4:$A$45,0),1)-INDEX('GHGRP Production Outlier Adj'!F$4:F$45,MATCH('GHGRP Production'!$D309,'GHGRP Production Outlier Adj'!$A$4:$A$45,0),1)*'GHGRP Production Outlier Adj'!F$1,1,0)),1)</f>
        <v>1</v>
      </c>
      <c r="V309" s="130">
        <f>IFERROR(IF(M309&gt;INDEX('GHGRP Production Outlier Adj'!J$4:J$45,MATCH('GHGRP Production'!$D309,'GHGRP Production Outlier Adj'!$A$4:$A$45,0),1)+INDEX('GHGRP Production Outlier Adj'!G$4:G$45,MATCH('GHGRP Production'!$D309,'GHGRP Production Outlier Adj'!$A$4:$A$45,0),1)*'GHGRP Production Outlier Adj'!G$1,1,IF(M309&lt;INDEX('GHGRP Production Outlier Adj'!J$4:J$45,MATCH('GHGRP Production'!$D309,'GHGRP Production Outlier Adj'!$A$4:$A$45,0),1)-INDEX('GHGRP Production Outlier Adj'!G$4:G$45,MATCH('GHGRP Production'!$D309,'GHGRP Production Outlier Adj'!$A$4:$A$45,0),1)*'GHGRP Production Outlier Adj'!G$1,1,0)),1)</f>
        <v>1</v>
      </c>
      <c r="W309" s="130">
        <f t="shared" si="34"/>
        <v>0</v>
      </c>
      <c r="X309" s="130">
        <f t="shared" si="35"/>
        <v>0</v>
      </c>
      <c r="Y309" s="135" t="str">
        <f t="shared" si="36"/>
        <v>N/A</v>
      </c>
      <c r="Z309" s="135" t="str">
        <f t="shared" si="37"/>
        <v>N/A</v>
      </c>
    </row>
    <row r="310" spans="1:26" x14ac:dyDescent="0.3">
      <c r="A310" t="s">
        <v>2609</v>
      </c>
      <c r="B310" t="s">
        <v>85</v>
      </c>
      <c r="C310" s="130">
        <v>1009386</v>
      </c>
      <c r="D310" s="131" t="s">
        <v>2559</v>
      </c>
      <c r="E310" s="135">
        <v>4080.7900000000004</v>
      </c>
      <c r="F310" s="135">
        <v>2388.7000000000003</v>
      </c>
      <c r="G310" s="135">
        <v>2414.2200000000003</v>
      </c>
      <c r="H310" s="136">
        <v>20210375.609999999</v>
      </c>
      <c r="I310" s="136">
        <v>14337403.128799999</v>
      </c>
      <c r="J310" s="136">
        <v>14309236.183</v>
      </c>
      <c r="K310" s="137">
        <f t="shared" si="31"/>
        <v>2.0191559418523844E-4</v>
      </c>
      <c r="L310" s="137">
        <f t="shared" si="31"/>
        <v>1.6660618234286392E-4</v>
      </c>
      <c r="M310" s="137">
        <f t="shared" si="31"/>
        <v>1.6871760093443698E-4</v>
      </c>
      <c r="N310" s="136">
        <f t="shared" si="32"/>
        <v>4080.7900000000009</v>
      </c>
      <c r="O310" s="136">
        <f t="shared" si="32"/>
        <v>2388.7000000000003</v>
      </c>
      <c r="P310" s="136">
        <f t="shared" si="32"/>
        <v>2414.2200000000003</v>
      </c>
      <c r="Q310" s="135">
        <f t="shared" si="33"/>
        <v>1</v>
      </c>
      <c r="R310" s="135">
        <f t="shared" si="33"/>
        <v>1</v>
      </c>
      <c r="S310" s="135">
        <f t="shared" si="33"/>
        <v>1</v>
      </c>
      <c r="T310" s="130">
        <f>IFERROR(IF(K310&gt;INDEX('GHGRP Production Outlier Adj'!H$4:H$45,MATCH('GHGRP Production'!$D310,'GHGRP Production Outlier Adj'!$A$4:$A$45,0),1)+INDEX('GHGRP Production Outlier Adj'!E$4:E$45,MATCH('GHGRP Production'!$D310,'GHGRP Production Outlier Adj'!$A$4:$A$45,0),1)*'GHGRP Production Outlier Adj'!E$1,1,IF(K310&lt;INDEX('GHGRP Production Outlier Adj'!H$4:H$45,MATCH('GHGRP Production'!$D310,'GHGRP Production Outlier Adj'!$A$4:$A$45,0),1)-INDEX('GHGRP Production Outlier Adj'!E$4:E$45,MATCH('GHGRP Production'!$D310,'GHGRP Production Outlier Adj'!$A$4:$A$45,0),1)*'GHGRP Production Outlier Adj'!E$1,1,0)),1)</f>
        <v>0</v>
      </c>
      <c r="U310" s="130">
        <f>IFERROR(IF(L310&gt;INDEX('GHGRP Production Outlier Adj'!I$4:I$45,MATCH('GHGRP Production'!$D310,'GHGRP Production Outlier Adj'!$A$4:$A$45,0),1)+INDEX('GHGRP Production Outlier Adj'!F$4:F$45,MATCH('GHGRP Production'!$D310,'GHGRP Production Outlier Adj'!$A$4:$A$45,0),1)*'GHGRP Production Outlier Adj'!F$1,1,IF(L310&lt;INDEX('GHGRP Production Outlier Adj'!I$4:I$45,MATCH('GHGRP Production'!$D310,'GHGRP Production Outlier Adj'!$A$4:$A$45,0),1)-INDEX('GHGRP Production Outlier Adj'!F$4:F$45,MATCH('GHGRP Production'!$D310,'GHGRP Production Outlier Adj'!$A$4:$A$45,0),1)*'GHGRP Production Outlier Adj'!F$1,1,0)),1)</f>
        <v>0</v>
      </c>
      <c r="V310" s="130">
        <f>IFERROR(IF(M310&gt;INDEX('GHGRP Production Outlier Adj'!J$4:J$45,MATCH('GHGRP Production'!$D310,'GHGRP Production Outlier Adj'!$A$4:$A$45,0),1)+INDEX('GHGRP Production Outlier Adj'!G$4:G$45,MATCH('GHGRP Production'!$D310,'GHGRP Production Outlier Adj'!$A$4:$A$45,0),1)*'GHGRP Production Outlier Adj'!G$1,1,IF(M310&lt;INDEX('GHGRP Production Outlier Adj'!J$4:J$45,MATCH('GHGRP Production'!$D310,'GHGRP Production Outlier Adj'!$A$4:$A$45,0),1)-INDEX('GHGRP Production Outlier Adj'!G$4:G$45,MATCH('GHGRP Production'!$D310,'GHGRP Production Outlier Adj'!$A$4:$A$45,0),1)*'GHGRP Production Outlier Adj'!G$1,1,0)),1)</f>
        <v>0</v>
      </c>
      <c r="W310" s="130">
        <f t="shared" si="34"/>
        <v>0</v>
      </c>
      <c r="X310" s="130">
        <f t="shared" si="35"/>
        <v>0</v>
      </c>
      <c r="Y310" s="135">
        <f t="shared" si="36"/>
        <v>2388.7000000000003</v>
      </c>
      <c r="Z310" s="135">
        <f t="shared" si="37"/>
        <v>14337403.128799999</v>
      </c>
    </row>
    <row r="311" spans="1:26" x14ac:dyDescent="0.3">
      <c r="A311" t="s">
        <v>2609</v>
      </c>
      <c r="B311" t="s">
        <v>109</v>
      </c>
      <c r="C311" s="130">
        <v>1009387</v>
      </c>
      <c r="D311" s="131" t="s">
        <v>2572</v>
      </c>
      <c r="E311" s="135">
        <v>10582.72</v>
      </c>
      <c r="F311" s="135">
        <v>10111.76</v>
      </c>
      <c r="G311" s="135">
        <v>12442.800000000001</v>
      </c>
      <c r="H311" s="136">
        <v>208915316.66999999</v>
      </c>
      <c r="I311" s="136">
        <v>179417723.3134</v>
      </c>
      <c r="J311" s="136">
        <v>157415225.66909999</v>
      </c>
      <c r="K311" s="137">
        <f t="shared" si="31"/>
        <v>5.0655548710755044E-5</v>
      </c>
      <c r="L311" s="137">
        <f t="shared" si="31"/>
        <v>5.6358757726164912E-5</v>
      </c>
      <c r="M311" s="137">
        <f t="shared" si="31"/>
        <v>7.9044450415208315E-5</v>
      </c>
      <c r="N311" s="136">
        <f t="shared" si="32"/>
        <v>10582.72</v>
      </c>
      <c r="O311" s="136">
        <f t="shared" si="32"/>
        <v>10111.76</v>
      </c>
      <c r="P311" s="136">
        <f t="shared" si="32"/>
        <v>12442.800000000001</v>
      </c>
      <c r="Q311" s="135">
        <f t="shared" si="33"/>
        <v>1</v>
      </c>
      <c r="R311" s="135">
        <f t="shared" si="33"/>
        <v>1</v>
      </c>
      <c r="S311" s="135">
        <f t="shared" si="33"/>
        <v>1</v>
      </c>
      <c r="T311" s="130">
        <f>IFERROR(IF(K311&gt;INDEX('GHGRP Production Outlier Adj'!H$4:H$45,MATCH('GHGRP Production'!$D311,'GHGRP Production Outlier Adj'!$A$4:$A$45,0),1)+INDEX('GHGRP Production Outlier Adj'!E$4:E$45,MATCH('GHGRP Production'!$D311,'GHGRP Production Outlier Adj'!$A$4:$A$45,0),1)*'GHGRP Production Outlier Adj'!E$1,1,IF(K311&lt;INDEX('GHGRP Production Outlier Adj'!H$4:H$45,MATCH('GHGRP Production'!$D311,'GHGRP Production Outlier Adj'!$A$4:$A$45,0),1)-INDEX('GHGRP Production Outlier Adj'!E$4:E$45,MATCH('GHGRP Production'!$D311,'GHGRP Production Outlier Adj'!$A$4:$A$45,0),1)*'GHGRP Production Outlier Adj'!E$1,1,0)),1)</f>
        <v>0</v>
      </c>
      <c r="U311" s="130">
        <f>IFERROR(IF(L311&gt;INDEX('GHGRP Production Outlier Adj'!I$4:I$45,MATCH('GHGRP Production'!$D311,'GHGRP Production Outlier Adj'!$A$4:$A$45,0),1)+INDEX('GHGRP Production Outlier Adj'!F$4:F$45,MATCH('GHGRP Production'!$D311,'GHGRP Production Outlier Adj'!$A$4:$A$45,0),1)*'GHGRP Production Outlier Adj'!F$1,1,IF(L311&lt;INDEX('GHGRP Production Outlier Adj'!I$4:I$45,MATCH('GHGRP Production'!$D311,'GHGRP Production Outlier Adj'!$A$4:$A$45,0),1)-INDEX('GHGRP Production Outlier Adj'!F$4:F$45,MATCH('GHGRP Production'!$D311,'GHGRP Production Outlier Adj'!$A$4:$A$45,0),1)*'GHGRP Production Outlier Adj'!F$1,1,0)),1)</f>
        <v>0</v>
      </c>
      <c r="V311" s="130">
        <f>IFERROR(IF(M311&gt;INDEX('GHGRP Production Outlier Adj'!J$4:J$45,MATCH('GHGRP Production'!$D311,'GHGRP Production Outlier Adj'!$A$4:$A$45,0),1)+INDEX('GHGRP Production Outlier Adj'!G$4:G$45,MATCH('GHGRP Production'!$D311,'GHGRP Production Outlier Adj'!$A$4:$A$45,0),1)*'GHGRP Production Outlier Adj'!G$1,1,IF(M311&lt;INDEX('GHGRP Production Outlier Adj'!J$4:J$45,MATCH('GHGRP Production'!$D311,'GHGRP Production Outlier Adj'!$A$4:$A$45,0),1)-INDEX('GHGRP Production Outlier Adj'!G$4:G$45,MATCH('GHGRP Production'!$D311,'GHGRP Production Outlier Adj'!$A$4:$A$45,0),1)*'GHGRP Production Outlier Adj'!G$1,1,0)),1)</f>
        <v>0</v>
      </c>
      <c r="W311" s="130">
        <f t="shared" si="34"/>
        <v>0</v>
      </c>
      <c r="X311" s="130">
        <f t="shared" si="35"/>
        <v>0</v>
      </c>
      <c r="Y311" s="135">
        <f t="shared" si="36"/>
        <v>10111.76</v>
      </c>
      <c r="Z311" s="135">
        <f t="shared" si="37"/>
        <v>179417723.3134</v>
      </c>
    </row>
    <row r="312" spans="1:26" x14ac:dyDescent="0.3">
      <c r="A312" t="s">
        <v>2609</v>
      </c>
      <c r="B312" t="s">
        <v>109</v>
      </c>
      <c r="C312" s="130">
        <v>1009388</v>
      </c>
      <c r="D312" s="131" t="s">
        <v>2573</v>
      </c>
      <c r="E312" s="135">
        <v>1726.24</v>
      </c>
      <c r="F312" s="135">
        <v>1624.49</v>
      </c>
      <c r="G312" s="135">
        <v>1769.9099999999999</v>
      </c>
      <c r="H312" s="136">
        <v>23120377.09</v>
      </c>
      <c r="I312" s="136">
        <v>19996853.651999999</v>
      </c>
      <c r="J312" s="136">
        <v>18243810.603500001</v>
      </c>
      <c r="K312" s="137">
        <f t="shared" si="31"/>
        <v>7.466314209670185E-5</v>
      </c>
      <c r="L312" s="137">
        <f t="shared" si="31"/>
        <v>8.1237280037678601E-5</v>
      </c>
      <c r="M312" s="137">
        <f t="shared" si="31"/>
        <v>9.7014271769541933E-5</v>
      </c>
      <c r="N312" s="136">
        <f t="shared" si="32"/>
        <v>1726.24</v>
      </c>
      <c r="O312" s="136">
        <f t="shared" si="32"/>
        <v>1624.49</v>
      </c>
      <c r="P312" s="136">
        <f t="shared" si="32"/>
        <v>1769.9099999999999</v>
      </c>
      <c r="Q312" s="135">
        <f t="shared" si="33"/>
        <v>1</v>
      </c>
      <c r="R312" s="135">
        <f t="shared" si="33"/>
        <v>1</v>
      </c>
      <c r="S312" s="135">
        <f t="shared" si="33"/>
        <v>1</v>
      </c>
      <c r="T312" s="130">
        <f>IFERROR(IF(K312&gt;INDEX('GHGRP Production Outlier Adj'!H$4:H$45,MATCH('GHGRP Production'!$D312,'GHGRP Production Outlier Adj'!$A$4:$A$45,0),1)+INDEX('GHGRP Production Outlier Adj'!E$4:E$45,MATCH('GHGRP Production'!$D312,'GHGRP Production Outlier Adj'!$A$4:$A$45,0),1)*'GHGRP Production Outlier Adj'!E$1,1,IF(K312&lt;INDEX('GHGRP Production Outlier Adj'!H$4:H$45,MATCH('GHGRP Production'!$D312,'GHGRP Production Outlier Adj'!$A$4:$A$45,0),1)-INDEX('GHGRP Production Outlier Adj'!E$4:E$45,MATCH('GHGRP Production'!$D312,'GHGRP Production Outlier Adj'!$A$4:$A$45,0),1)*'GHGRP Production Outlier Adj'!E$1,1,0)),1)</f>
        <v>0</v>
      </c>
      <c r="U312" s="130">
        <f>IFERROR(IF(L312&gt;INDEX('GHGRP Production Outlier Adj'!I$4:I$45,MATCH('GHGRP Production'!$D312,'GHGRP Production Outlier Adj'!$A$4:$A$45,0),1)+INDEX('GHGRP Production Outlier Adj'!F$4:F$45,MATCH('GHGRP Production'!$D312,'GHGRP Production Outlier Adj'!$A$4:$A$45,0),1)*'GHGRP Production Outlier Adj'!F$1,1,IF(L312&lt;INDEX('GHGRP Production Outlier Adj'!I$4:I$45,MATCH('GHGRP Production'!$D312,'GHGRP Production Outlier Adj'!$A$4:$A$45,0),1)-INDEX('GHGRP Production Outlier Adj'!F$4:F$45,MATCH('GHGRP Production'!$D312,'GHGRP Production Outlier Adj'!$A$4:$A$45,0),1)*'GHGRP Production Outlier Adj'!F$1,1,0)),1)</f>
        <v>0</v>
      </c>
      <c r="V312" s="130">
        <f>IFERROR(IF(M312&gt;INDEX('GHGRP Production Outlier Adj'!J$4:J$45,MATCH('GHGRP Production'!$D312,'GHGRP Production Outlier Adj'!$A$4:$A$45,0),1)+INDEX('GHGRP Production Outlier Adj'!G$4:G$45,MATCH('GHGRP Production'!$D312,'GHGRP Production Outlier Adj'!$A$4:$A$45,0),1)*'GHGRP Production Outlier Adj'!G$1,1,IF(M312&lt;INDEX('GHGRP Production Outlier Adj'!J$4:J$45,MATCH('GHGRP Production'!$D312,'GHGRP Production Outlier Adj'!$A$4:$A$45,0),1)-INDEX('GHGRP Production Outlier Adj'!G$4:G$45,MATCH('GHGRP Production'!$D312,'GHGRP Production Outlier Adj'!$A$4:$A$45,0),1)*'GHGRP Production Outlier Adj'!G$1,1,0)),1)</f>
        <v>0</v>
      </c>
      <c r="W312" s="130">
        <f t="shared" si="34"/>
        <v>0</v>
      </c>
      <c r="X312" s="130">
        <f t="shared" si="35"/>
        <v>0</v>
      </c>
      <c r="Y312" s="135">
        <f t="shared" si="36"/>
        <v>1624.49</v>
      </c>
      <c r="Z312" s="135">
        <f t="shared" si="37"/>
        <v>19996853.651999999</v>
      </c>
    </row>
    <row r="313" spans="1:26" x14ac:dyDescent="0.3">
      <c r="A313" t="s">
        <v>2609</v>
      </c>
      <c r="B313" t="s">
        <v>110</v>
      </c>
      <c r="C313" s="130">
        <v>1009389</v>
      </c>
      <c r="D313" s="131" t="s">
        <v>2586</v>
      </c>
      <c r="E313" s="135">
        <v>11153.99</v>
      </c>
      <c r="F313" s="135">
        <v>7642.74</v>
      </c>
      <c r="G313" s="135">
        <v>7430.57</v>
      </c>
      <c r="H313" s="136">
        <v>13644139.9</v>
      </c>
      <c r="I313" s="136">
        <v>11431206.5088</v>
      </c>
      <c r="J313" s="136">
        <v>10551924.912599999</v>
      </c>
      <c r="K313" s="137">
        <f t="shared" si="31"/>
        <v>8.1749308360580498E-4</v>
      </c>
      <c r="L313" s="137">
        <f t="shared" si="31"/>
        <v>6.6858559454038792E-4</v>
      </c>
      <c r="M313" s="137">
        <f t="shared" si="31"/>
        <v>7.0419094729599473E-4</v>
      </c>
      <c r="N313" s="136">
        <f t="shared" si="32"/>
        <v>11153.99</v>
      </c>
      <c r="O313" s="136">
        <f t="shared" si="32"/>
        <v>7642.74</v>
      </c>
      <c r="P313" s="136">
        <f t="shared" si="32"/>
        <v>7430.57</v>
      </c>
      <c r="Q313" s="135">
        <f t="shared" si="33"/>
        <v>1</v>
      </c>
      <c r="R313" s="135">
        <f t="shared" si="33"/>
        <v>1</v>
      </c>
      <c r="S313" s="135">
        <f t="shared" si="33"/>
        <v>1</v>
      </c>
      <c r="T313" s="130">
        <f>IFERROR(IF(K313&gt;INDEX('GHGRP Production Outlier Adj'!H$4:H$45,MATCH('GHGRP Production'!$D313,'GHGRP Production Outlier Adj'!$A$4:$A$45,0),1)+INDEX('GHGRP Production Outlier Adj'!E$4:E$45,MATCH('GHGRP Production'!$D313,'GHGRP Production Outlier Adj'!$A$4:$A$45,0),1)*'GHGRP Production Outlier Adj'!E$1,1,IF(K313&lt;INDEX('GHGRP Production Outlier Adj'!H$4:H$45,MATCH('GHGRP Production'!$D313,'GHGRP Production Outlier Adj'!$A$4:$A$45,0),1)-INDEX('GHGRP Production Outlier Adj'!E$4:E$45,MATCH('GHGRP Production'!$D313,'GHGRP Production Outlier Adj'!$A$4:$A$45,0),1)*'GHGRP Production Outlier Adj'!E$1,1,0)),1)</f>
        <v>1</v>
      </c>
      <c r="U313" s="130">
        <f>IFERROR(IF(L313&gt;INDEX('GHGRP Production Outlier Adj'!I$4:I$45,MATCH('GHGRP Production'!$D313,'GHGRP Production Outlier Adj'!$A$4:$A$45,0),1)+INDEX('GHGRP Production Outlier Adj'!F$4:F$45,MATCH('GHGRP Production'!$D313,'GHGRP Production Outlier Adj'!$A$4:$A$45,0),1)*'GHGRP Production Outlier Adj'!F$1,1,IF(L313&lt;INDEX('GHGRP Production Outlier Adj'!I$4:I$45,MATCH('GHGRP Production'!$D313,'GHGRP Production Outlier Adj'!$A$4:$A$45,0),1)-INDEX('GHGRP Production Outlier Adj'!F$4:F$45,MATCH('GHGRP Production'!$D313,'GHGRP Production Outlier Adj'!$A$4:$A$45,0),1)*'GHGRP Production Outlier Adj'!F$1,1,0)),1)</f>
        <v>0</v>
      </c>
      <c r="V313" s="130">
        <f>IFERROR(IF(M313&gt;INDEX('GHGRP Production Outlier Adj'!J$4:J$45,MATCH('GHGRP Production'!$D313,'GHGRP Production Outlier Adj'!$A$4:$A$45,0),1)+INDEX('GHGRP Production Outlier Adj'!G$4:G$45,MATCH('GHGRP Production'!$D313,'GHGRP Production Outlier Adj'!$A$4:$A$45,0),1)*'GHGRP Production Outlier Adj'!G$1,1,IF(M313&lt;INDEX('GHGRP Production Outlier Adj'!J$4:J$45,MATCH('GHGRP Production'!$D313,'GHGRP Production Outlier Adj'!$A$4:$A$45,0),1)-INDEX('GHGRP Production Outlier Adj'!G$4:G$45,MATCH('GHGRP Production'!$D313,'GHGRP Production Outlier Adj'!$A$4:$A$45,0),1)*'GHGRP Production Outlier Adj'!G$1,1,0)),1)</f>
        <v>0</v>
      </c>
      <c r="W313" s="130">
        <f t="shared" si="34"/>
        <v>0</v>
      </c>
      <c r="X313" s="130">
        <f t="shared" si="35"/>
        <v>0</v>
      </c>
      <c r="Y313" s="135">
        <f t="shared" si="36"/>
        <v>7642.74</v>
      </c>
      <c r="Z313" s="135">
        <f t="shared" si="37"/>
        <v>11431206.5088</v>
      </c>
    </row>
    <row r="314" spans="1:26" x14ac:dyDescent="0.3">
      <c r="A314" t="s">
        <v>2609</v>
      </c>
      <c r="B314" t="s">
        <v>109</v>
      </c>
      <c r="C314" s="130">
        <v>1009390</v>
      </c>
      <c r="D314" s="131" t="s">
        <v>2575</v>
      </c>
      <c r="E314" s="135">
        <v>4922.58</v>
      </c>
      <c r="F314" s="135">
        <v>5758.5899999999992</v>
      </c>
      <c r="G314" s="135">
        <v>7463.0099999999993</v>
      </c>
      <c r="H314" s="136">
        <v>134603324.69999999</v>
      </c>
      <c r="I314" s="136">
        <v>127272869.87530001</v>
      </c>
      <c r="J314" s="136">
        <v>173266668.01699999</v>
      </c>
      <c r="K314" s="137">
        <f t="shared" si="31"/>
        <v>3.6571013464721653E-5</v>
      </c>
      <c r="L314" s="137">
        <f t="shared" si="31"/>
        <v>4.5246013589873293E-5</v>
      </c>
      <c r="M314" s="137">
        <f t="shared" si="31"/>
        <v>4.3072392892485063E-5</v>
      </c>
      <c r="N314" s="136">
        <f t="shared" si="32"/>
        <v>4922.58</v>
      </c>
      <c r="O314" s="136">
        <f t="shared" si="32"/>
        <v>5758.5899999999992</v>
      </c>
      <c r="P314" s="136">
        <f t="shared" si="32"/>
        <v>7463.0099999999993</v>
      </c>
      <c r="Q314" s="135">
        <f t="shared" si="33"/>
        <v>1</v>
      </c>
      <c r="R314" s="135">
        <f t="shared" si="33"/>
        <v>1</v>
      </c>
      <c r="S314" s="135">
        <f t="shared" si="33"/>
        <v>1</v>
      </c>
      <c r="T314" s="130">
        <f>IFERROR(IF(K314&gt;INDEX('GHGRP Production Outlier Adj'!H$4:H$45,MATCH('GHGRP Production'!$D314,'GHGRP Production Outlier Adj'!$A$4:$A$45,0),1)+INDEX('GHGRP Production Outlier Adj'!E$4:E$45,MATCH('GHGRP Production'!$D314,'GHGRP Production Outlier Adj'!$A$4:$A$45,0),1)*'GHGRP Production Outlier Adj'!E$1,1,IF(K314&lt;INDEX('GHGRP Production Outlier Adj'!H$4:H$45,MATCH('GHGRP Production'!$D314,'GHGRP Production Outlier Adj'!$A$4:$A$45,0),1)-INDEX('GHGRP Production Outlier Adj'!E$4:E$45,MATCH('GHGRP Production'!$D314,'GHGRP Production Outlier Adj'!$A$4:$A$45,0),1)*'GHGRP Production Outlier Adj'!E$1,1,0)),1)</f>
        <v>0</v>
      </c>
      <c r="U314" s="130">
        <f>IFERROR(IF(L314&gt;INDEX('GHGRP Production Outlier Adj'!I$4:I$45,MATCH('GHGRP Production'!$D314,'GHGRP Production Outlier Adj'!$A$4:$A$45,0),1)+INDEX('GHGRP Production Outlier Adj'!F$4:F$45,MATCH('GHGRP Production'!$D314,'GHGRP Production Outlier Adj'!$A$4:$A$45,0),1)*'GHGRP Production Outlier Adj'!F$1,1,IF(L314&lt;INDEX('GHGRP Production Outlier Adj'!I$4:I$45,MATCH('GHGRP Production'!$D314,'GHGRP Production Outlier Adj'!$A$4:$A$45,0),1)-INDEX('GHGRP Production Outlier Adj'!F$4:F$45,MATCH('GHGRP Production'!$D314,'GHGRP Production Outlier Adj'!$A$4:$A$45,0),1)*'GHGRP Production Outlier Adj'!F$1,1,0)),1)</f>
        <v>0</v>
      </c>
      <c r="V314" s="130">
        <f>IFERROR(IF(M314&gt;INDEX('GHGRP Production Outlier Adj'!J$4:J$45,MATCH('GHGRP Production'!$D314,'GHGRP Production Outlier Adj'!$A$4:$A$45,0),1)+INDEX('GHGRP Production Outlier Adj'!G$4:G$45,MATCH('GHGRP Production'!$D314,'GHGRP Production Outlier Adj'!$A$4:$A$45,0),1)*'GHGRP Production Outlier Adj'!G$1,1,IF(M314&lt;INDEX('GHGRP Production Outlier Adj'!J$4:J$45,MATCH('GHGRP Production'!$D314,'GHGRP Production Outlier Adj'!$A$4:$A$45,0),1)-INDEX('GHGRP Production Outlier Adj'!G$4:G$45,MATCH('GHGRP Production'!$D314,'GHGRP Production Outlier Adj'!$A$4:$A$45,0),1)*'GHGRP Production Outlier Adj'!G$1,1,0)),1)</f>
        <v>0</v>
      </c>
      <c r="W314" s="130">
        <f t="shared" si="34"/>
        <v>0</v>
      </c>
      <c r="X314" s="130">
        <f t="shared" si="35"/>
        <v>0</v>
      </c>
      <c r="Y314" s="135">
        <f t="shared" si="36"/>
        <v>5758.5899999999992</v>
      </c>
      <c r="Z314" s="135">
        <f t="shared" si="37"/>
        <v>127272869.87530001</v>
      </c>
    </row>
    <row r="315" spans="1:26" x14ac:dyDescent="0.3">
      <c r="A315" t="s">
        <v>2609</v>
      </c>
      <c r="B315" t="s">
        <v>109</v>
      </c>
      <c r="C315" s="130">
        <v>1009391</v>
      </c>
      <c r="D315" s="131" t="s">
        <v>2575</v>
      </c>
      <c r="E315" s="135">
        <v>4827.79</v>
      </c>
      <c r="F315" s="135">
        <v>2011.65</v>
      </c>
      <c r="G315" s="135">
        <v>2331.11</v>
      </c>
      <c r="H315" s="136">
        <v>137286895.57600099</v>
      </c>
      <c r="I315" s="136">
        <v>132781648.47</v>
      </c>
      <c r="J315" s="136">
        <v>122389928</v>
      </c>
      <c r="K315" s="137">
        <f t="shared" si="31"/>
        <v>3.5165701575117723E-5</v>
      </c>
      <c r="L315" s="137">
        <f t="shared" si="31"/>
        <v>1.5150060442686113E-5</v>
      </c>
      <c r="M315" s="137">
        <f t="shared" si="31"/>
        <v>1.904658363717642E-5</v>
      </c>
      <c r="N315" s="136">
        <f t="shared" si="32"/>
        <v>4827.79</v>
      </c>
      <c r="O315" s="136">
        <f t="shared" si="32"/>
        <v>2011.65</v>
      </c>
      <c r="P315" s="136">
        <f t="shared" si="32"/>
        <v>2331.11</v>
      </c>
      <c r="Q315" s="135">
        <f t="shared" si="33"/>
        <v>1</v>
      </c>
      <c r="R315" s="135">
        <f t="shared" si="33"/>
        <v>1</v>
      </c>
      <c r="S315" s="135">
        <f t="shared" si="33"/>
        <v>1</v>
      </c>
      <c r="T315" s="130">
        <f>IFERROR(IF(K315&gt;INDEX('GHGRP Production Outlier Adj'!H$4:H$45,MATCH('GHGRP Production'!$D315,'GHGRP Production Outlier Adj'!$A$4:$A$45,0),1)+INDEX('GHGRP Production Outlier Adj'!E$4:E$45,MATCH('GHGRP Production'!$D315,'GHGRP Production Outlier Adj'!$A$4:$A$45,0),1)*'GHGRP Production Outlier Adj'!E$1,1,IF(K315&lt;INDEX('GHGRP Production Outlier Adj'!H$4:H$45,MATCH('GHGRP Production'!$D315,'GHGRP Production Outlier Adj'!$A$4:$A$45,0),1)-INDEX('GHGRP Production Outlier Adj'!E$4:E$45,MATCH('GHGRP Production'!$D315,'GHGRP Production Outlier Adj'!$A$4:$A$45,0),1)*'GHGRP Production Outlier Adj'!E$1,1,0)),1)</f>
        <v>0</v>
      </c>
      <c r="U315" s="130">
        <f>IFERROR(IF(L315&gt;INDEX('GHGRP Production Outlier Adj'!I$4:I$45,MATCH('GHGRP Production'!$D315,'GHGRP Production Outlier Adj'!$A$4:$A$45,0),1)+INDEX('GHGRP Production Outlier Adj'!F$4:F$45,MATCH('GHGRP Production'!$D315,'GHGRP Production Outlier Adj'!$A$4:$A$45,0),1)*'GHGRP Production Outlier Adj'!F$1,1,IF(L315&lt;INDEX('GHGRP Production Outlier Adj'!I$4:I$45,MATCH('GHGRP Production'!$D315,'GHGRP Production Outlier Adj'!$A$4:$A$45,0),1)-INDEX('GHGRP Production Outlier Adj'!F$4:F$45,MATCH('GHGRP Production'!$D315,'GHGRP Production Outlier Adj'!$A$4:$A$45,0),1)*'GHGRP Production Outlier Adj'!F$1,1,0)),1)</f>
        <v>0</v>
      </c>
      <c r="V315" s="130">
        <f>IFERROR(IF(M315&gt;INDEX('GHGRP Production Outlier Adj'!J$4:J$45,MATCH('GHGRP Production'!$D315,'GHGRP Production Outlier Adj'!$A$4:$A$45,0),1)+INDEX('GHGRP Production Outlier Adj'!G$4:G$45,MATCH('GHGRP Production'!$D315,'GHGRP Production Outlier Adj'!$A$4:$A$45,0),1)*'GHGRP Production Outlier Adj'!G$1,1,IF(M315&lt;INDEX('GHGRP Production Outlier Adj'!J$4:J$45,MATCH('GHGRP Production'!$D315,'GHGRP Production Outlier Adj'!$A$4:$A$45,0),1)-INDEX('GHGRP Production Outlier Adj'!G$4:G$45,MATCH('GHGRP Production'!$D315,'GHGRP Production Outlier Adj'!$A$4:$A$45,0),1)*'GHGRP Production Outlier Adj'!G$1,1,0)),1)</f>
        <v>0</v>
      </c>
      <c r="W315" s="130">
        <f t="shared" si="34"/>
        <v>0</v>
      </c>
      <c r="X315" s="130">
        <f t="shared" si="35"/>
        <v>0</v>
      </c>
      <c r="Y315" s="135">
        <f t="shared" si="36"/>
        <v>2011.65</v>
      </c>
      <c r="Z315" s="135">
        <f t="shared" si="37"/>
        <v>132781648.47</v>
      </c>
    </row>
    <row r="316" spans="1:26" x14ac:dyDescent="0.3">
      <c r="A316" t="s">
        <v>2609</v>
      </c>
      <c r="B316" t="s">
        <v>71</v>
      </c>
      <c r="C316" s="130">
        <v>1009392</v>
      </c>
      <c r="D316" s="131" t="s">
        <v>2563</v>
      </c>
      <c r="E316" s="135">
        <v>21225.730000000003</v>
      </c>
      <c r="F316" s="135">
        <v>18801.13</v>
      </c>
      <c r="G316" s="135">
        <v>16637.349999999999</v>
      </c>
      <c r="H316" s="136">
        <v>189060169.24000001</v>
      </c>
      <c r="I316" s="136">
        <v>154215584.13499999</v>
      </c>
      <c r="J316" s="136">
        <v>125425258.6649</v>
      </c>
      <c r="K316" s="137">
        <f t="shared" si="31"/>
        <v>1.1226970802641815E-4</v>
      </c>
      <c r="L316" s="137">
        <f t="shared" si="31"/>
        <v>1.2191459187121797E-4</v>
      </c>
      <c r="M316" s="137">
        <f t="shared" si="31"/>
        <v>1.3264752392857474E-4</v>
      </c>
      <c r="N316" s="136">
        <f t="shared" si="32"/>
        <v>21225.730000000003</v>
      </c>
      <c r="O316" s="136">
        <f t="shared" si="32"/>
        <v>18801.13</v>
      </c>
      <c r="P316" s="136">
        <f t="shared" si="32"/>
        <v>16637.349999999999</v>
      </c>
      <c r="Q316" s="135">
        <f t="shared" si="33"/>
        <v>1</v>
      </c>
      <c r="R316" s="135">
        <f t="shared" si="33"/>
        <v>1</v>
      </c>
      <c r="S316" s="135">
        <f t="shared" si="33"/>
        <v>1</v>
      </c>
      <c r="T316" s="130">
        <f>IFERROR(IF(K316&gt;INDEX('GHGRP Production Outlier Adj'!H$4:H$45,MATCH('GHGRP Production'!$D316,'GHGRP Production Outlier Adj'!$A$4:$A$45,0),1)+INDEX('GHGRP Production Outlier Adj'!E$4:E$45,MATCH('GHGRP Production'!$D316,'GHGRP Production Outlier Adj'!$A$4:$A$45,0),1)*'GHGRP Production Outlier Adj'!E$1,1,IF(K316&lt;INDEX('GHGRP Production Outlier Adj'!H$4:H$45,MATCH('GHGRP Production'!$D316,'GHGRP Production Outlier Adj'!$A$4:$A$45,0),1)-INDEX('GHGRP Production Outlier Adj'!E$4:E$45,MATCH('GHGRP Production'!$D316,'GHGRP Production Outlier Adj'!$A$4:$A$45,0),1)*'GHGRP Production Outlier Adj'!E$1,1,0)),1)</f>
        <v>0</v>
      </c>
      <c r="U316" s="130">
        <f>IFERROR(IF(L316&gt;INDEX('GHGRP Production Outlier Adj'!I$4:I$45,MATCH('GHGRP Production'!$D316,'GHGRP Production Outlier Adj'!$A$4:$A$45,0),1)+INDEX('GHGRP Production Outlier Adj'!F$4:F$45,MATCH('GHGRP Production'!$D316,'GHGRP Production Outlier Adj'!$A$4:$A$45,0),1)*'GHGRP Production Outlier Adj'!F$1,1,IF(L316&lt;INDEX('GHGRP Production Outlier Adj'!I$4:I$45,MATCH('GHGRP Production'!$D316,'GHGRP Production Outlier Adj'!$A$4:$A$45,0),1)-INDEX('GHGRP Production Outlier Adj'!F$4:F$45,MATCH('GHGRP Production'!$D316,'GHGRP Production Outlier Adj'!$A$4:$A$45,0),1)*'GHGRP Production Outlier Adj'!F$1,1,0)),1)</f>
        <v>0</v>
      </c>
      <c r="V316" s="130">
        <f>IFERROR(IF(M316&gt;INDEX('GHGRP Production Outlier Adj'!J$4:J$45,MATCH('GHGRP Production'!$D316,'GHGRP Production Outlier Adj'!$A$4:$A$45,0),1)+INDEX('GHGRP Production Outlier Adj'!G$4:G$45,MATCH('GHGRP Production'!$D316,'GHGRP Production Outlier Adj'!$A$4:$A$45,0),1)*'GHGRP Production Outlier Adj'!G$1,1,IF(M316&lt;INDEX('GHGRP Production Outlier Adj'!J$4:J$45,MATCH('GHGRP Production'!$D316,'GHGRP Production Outlier Adj'!$A$4:$A$45,0),1)-INDEX('GHGRP Production Outlier Adj'!G$4:G$45,MATCH('GHGRP Production'!$D316,'GHGRP Production Outlier Adj'!$A$4:$A$45,0),1)*'GHGRP Production Outlier Adj'!G$1,1,0)),1)</f>
        <v>0</v>
      </c>
      <c r="W316" s="130">
        <f t="shared" si="34"/>
        <v>0</v>
      </c>
      <c r="X316" s="130">
        <f t="shared" si="35"/>
        <v>0</v>
      </c>
      <c r="Y316" s="135">
        <f t="shared" si="36"/>
        <v>18801.13</v>
      </c>
      <c r="Z316" s="135">
        <f t="shared" si="37"/>
        <v>154215584.13499999</v>
      </c>
    </row>
    <row r="317" spans="1:26" x14ac:dyDescent="0.3">
      <c r="A317" t="s">
        <v>2609</v>
      </c>
      <c r="B317" t="s">
        <v>109</v>
      </c>
      <c r="C317" s="130">
        <v>1009400</v>
      </c>
      <c r="D317" s="131" t="s">
        <v>2561</v>
      </c>
      <c r="E317" s="135">
        <v>224.57999999999996</v>
      </c>
      <c r="F317" s="135">
        <v>95.93</v>
      </c>
      <c r="G317" s="135">
        <v>0</v>
      </c>
      <c r="H317" s="136">
        <v>2385025</v>
      </c>
      <c r="I317" s="136">
        <v>2111607.2599999998</v>
      </c>
      <c r="J317" s="136">
        <v>0</v>
      </c>
      <c r="K317" s="137">
        <f t="shared" si="31"/>
        <v>9.4162534983910007E-5</v>
      </c>
      <c r="L317" s="137">
        <f t="shared" si="31"/>
        <v>4.5429849488204553E-5</v>
      </c>
      <c r="M317" s="137" t="str">
        <f t="shared" si="31"/>
        <v>N/A</v>
      </c>
      <c r="N317" s="136">
        <f t="shared" si="32"/>
        <v>224.57999999999996</v>
      </c>
      <c r="O317" s="136">
        <f t="shared" si="32"/>
        <v>95.93</v>
      </c>
      <c r="P317" s="136" t="str">
        <f t="shared" si="32"/>
        <v>N/A</v>
      </c>
      <c r="Q317" s="135">
        <f t="shared" si="33"/>
        <v>1</v>
      </c>
      <c r="R317" s="135">
        <f t="shared" si="33"/>
        <v>1</v>
      </c>
      <c r="S317" s="135">
        <f t="shared" si="33"/>
        <v>0</v>
      </c>
      <c r="T317" s="130">
        <f>IFERROR(IF(K317&gt;INDEX('GHGRP Production Outlier Adj'!H$4:H$45,MATCH('GHGRP Production'!$D317,'GHGRP Production Outlier Adj'!$A$4:$A$45,0),1)+INDEX('GHGRP Production Outlier Adj'!E$4:E$45,MATCH('GHGRP Production'!$D317,'GHGRP Production Outlier Adj'!$A$4:$A$45,0),1)*'GHGRP Production Outlier Adj'!E$1,1,IF(K317&lt;INDEX('GHGRP Production Outlier Adj'!H$4:H$45,MATCH('GHGRP Production'!$D317,'GHGRP Production Outlier Adj'!$A$4:$A$45,0),1)-INDEX('GHGRP Production Outlier Adj'!E$4:E$45,MATCH('GHGRP Production'!$D317,'GHGRP Production Outlier Adj'!$A$4:$A$45,0),1)*'GHGRP Production Outlier Adj'!E$1,1,0)),1)</f>
        <v>0</v>
      </c>
      <c r="U317" s="130">
        <f>IFERROR(IF(L317&gt;INDEX('GHGRP Production Outlier Adj'!I$4:I$45,MATCH('GHGRP Production'!$D317,'GHGRP Production Outlier Adj'!$A$4:$A$45,0),1)+INDEX('GHGRP Production Outlier Adj'!F$4:F$45,MATCH('GHGRP Production'!$D317,'GHGRP Production Outlier Adj'!$A$4:$A$45,0),1)*'GHGRP Production Outlier Adj'!F$1,1,IF(L317&lt;INDEX('GHGRP Production Outlier Adj'!I$4:I$45,MATCH('GHGRP Production'!$D317,'GHGRP Production Outlier Adj'!$A$4:$A$45,0),1)-INDEX('GHGRP Production Outlier Adj'!F$4:F$45,MATCH('GHGRP Production'!$D317,'GHGRP Production Outlier Adj'!$A$4:$A$45,0),1)*'GHGRP Production Outlier Adj'!F$1,1,0)),1)</f>
        <v>0</v>
      </c>
      <c r="V317" s="130">
        <f>IFERROR(IF(M317&gt;INDEX('GHGRP Production Outlier Adj'!J$4:J$45,MATCH('GHGRP Production'!$D317,'GHGRP Production Outlier Adj'!$A$4:$A$45,0),1)+INDEX('GHGRP Production Outlier Adj'!G$4:G$45,MATCH('GHGRP Production'!$D317,'GHGRP Production Outlier Adj'!$A$4:$A$45,0),1)*'GHGRP Production Outlier Adj'!G$1,1,IF(M317&lt;INDEX('GHGRP Production Outlier Adj'!J$4:J$45,MATCH('GHGRP Production'!$D317,'GHGRP Production Outlier Adj'!$A$4:$A$45,0),1)-INDEX('GHGRP Production Outlier Adj'!G$4:G$45,MATCH('GHGRP Production'!$D317,'GHGRP Production Outlier Adj'!$A$4:$A$45,0),1)*'GHGRP Production Outlier Adj'!G$1,1,0)),1)</f>
        <v>1</v>
      </c>
      <c r="W317" s="130">
        <f t="shared" si="34"/>
        <v>0</v>
      </c>
      <c r="X317" s="130">
        <f t="shared" si="35"/>
        <v>0</v>
      </c>
      <c r="Y317" s="135">
        <f t="shared" si="36"/>
        <v>95.93</v>
      </c>
      <c r="Z317" s="135">
        <f t="shared" si="37"/>
        <v>2111607.2599999998</v>
      </c>
    </row>
    <row r="318" spans="1:26" x14ac:dyDescent="0.3">
      <c r="A318" t="s">
        <v>2609</v>
      </c>
      <c r="B318" t="s">
        <v>109</v>
      </c>
      <c r="C318" s="130">
        <v>1009434</v>
      </c>
      <c r="D318" s="131" t="s">
        <v>2575</v>
      </c>
      <c r="E318" s="135">
        <v>5492.4400000000005</v>
      </c>
      <c r="F318" s="135">
        <v>5889.77</v>
      </c>
      <c r="G318" s="135">
        <v>3596.2200000000003</v>
      </c>
      <c r="H318" s="136">
        <v>18320775.0505879</v>
      </c>
      <c r="I318" s="136">
        <v>22164968</v>
      </c>
      <c r="J318" s="136">
        <v>25455958.359999999</v>
      </c>
      <c r="K318" s="137">
        <f t="shared" si="31"/>
        <v>2.997929937371155E-4</v>
      </c>
      <c r="L318" s="137">
        <f t="shared" si="31"/>
        <v>2.6572427264501356E-4</v>
      </c>
      <c r="M318" s="137">
        <f t="shared" si="31"/>
        <v>1.4127222983091023E-4</v>
      </c>
      <c r="N318" s="136">
        <f t="shared" si="32"/>
        <v>5492.4400000000005</v>
      </c>
      <c r="O318" s="136">
        <f t="shared" si="32"/>
        <v>5889.7700000000013</v>
      </c>
      <c r="P318" s="136">
        <f t="shared" si="32"/>
        <v>3596.2200000000007</v>
      </c>
      <c r="Q318" s="135">
        <f t="shared" si="33"/>
        <v>1</v>
      </c>
      <c r="R318" s="135">
        <f t="shared" si="33"/>
        <v>1</v>
      </c>
      <c r="S318" s="135">
        <f t="shared" si="33"/>
        <v>1</v>
      </c>
      <c r="T318" s="130">
        <f>IFERROR(IF(K318&gt;INDEX('GHGRP Production Outlier Adj'!H$4:H$45,MATCH('GHGRP Production'!$D318,'GHGRP Production Outlier Adj'!$A$4:$A$45,0),1)+INDEX('GHGRP Production Outlier Adj'!E$4:E$45,MATCH('GHGRP Production'!$D318,'GHGRP Production Outlier Adj'!$A$4:$A$45,0),1)*'GHGRP Production Outlier Adj'!E$1,1,IF(K318&lt;INDEX('GHGRP Production Outlier Adj'!H$4:H$45,MATCH('GHGRP Production'!$D318,'GHGRP Production Outlier Adj'!$A$4:$A$45,0),1)-INDEX('GHGRP Production Outlier Adj'!E$4:E$45,MATCH('GHGRP Production'!$D318,'GHGRP Production Outlier Adj'!$A$4:$A$45,0),1)*'GHGRP Production Outlier Adj'!E$1,1,0)),1)</f>
        <v>0</v>
      </c>
      <c r="U318" s="130">
        <f>IFERROR(IF(L318&gt;INDEX('GHGRP Production Outlier Adj'!I$4:I$45,MATCH('GHGRP Production'!$D318,'GHGRP Production Outlier Adj'!$A$4:$A$45,0),1)+INDEX('GHGRP Production Outlier Adj'!F$4:F$45,MATCH('GHGRP Production'!$D318,'GHGRP Production Outlier Adj'!$A$4:$A$45,0),1)*'GHGRP Production Outlier Adj'!F$1,1,IF(L318&lt;INDEX('GHGRP Production Outlier Adj'!I$4:I$45,MATCH('GHGRP Production'!$D318,'GHGRP Production Outlier Adj'!$A$4:$A$45,0),1)-INDEX('GHGRP Production Outlier Adj'!F$4:F$45,MATCH('GHGRP Production'!$D318,'GHGRP Production Outlier Adj'!$A$4:$A$45,0),1)*'GHGRP Production Outlier Adj'!F$1,1,0)),1)</f>
        <v>0</v>
      </c>
      <c r="V318" s="130">
        <f>IFERROR(IF(M318&gt;INDEX('GHGRP Production Outlier Adj'!J$4:J$45,MATCH('GHGRP Production'!$D318,'GHGRP Production Outlier Adj'!$A$4:$A$45,0),1)+INDEX('GHGRP Production Outlier Adj'!G$4:G$45,MATCH('GHGRP Production'!$D318,'GHGRP Production Outlier Adj'!$A$4:$A$45,0),1)*'GHGRP Production Outlier Adj'!G$1,1,IF(M318&lt;INDEX('GHGRP Production Outlier Adj'!J$4:J$45,MATCH('GHGRP Production'!$D318,'GHGRP Production Outlier Adj'!$A$4:$A$45,0),1)-INDEX('GHGRP Production Outlier Adj'!G$4:G$45,MATCH('GHGRP Production'!$D318,'GHGRP Production Outlier Adj'!$A$4:$A$45,0),1)*'GHGRP Production Outlier Adj'!G$1,1,0)),1)</f>
        <v>0</v>
      </c>
      <c r="W318" s="130">
        <f t="shared" si="34"/>
        <v>0</v>
      </c>
      <c r="X318" s="130">
        <f t="shared" si="35"/>
        <v>0</v>
      </c>
      <c r="Y318" s="135">
        <f t="shared" si="36"/>
        <v>5889.77</v>
      </c>
      <c r="Z318" s="135">
        <f t="shared" si="37"/>
        <v>22164968</v>
      </c>
    </row>
    <row r="319" spans="1:26" x14ac:dyDescent="0.3">
      <c r="A319" t="s">
        <v>2609</v>
      </c>
      <c r="B319" t="s">
        <v>89</v>
      </c>
      <c r="C319" s="130">
        <v>1009436</v>
      </c>
      <c r="D319" s="131" t="s">
        <v>2562</v>
      </c>
      <c r="E319" s="135">
        <v>1013.6500000000001</v>
      </c>
      <c r="F319" s="135">
        <v>982.68999999999994</v>
      </c>
      <c r="G319" s="135">
        <v>898.53000000000009</v>
      </c>
      <c r="H319" s="136">
        <v>8176431</v>
      </c>
      <c r="I319" s="136">
        <v>7706626</v>
      </c>
      <c r="J319" s="136">
        <v>7454474</v>
      </c>
      <c r="K319" s="137">
        <f t="shared" si="31"/>
        <v>1.2397218297323124E-4</v>
      </c>
      <c r="L319" s="137">
        <f t="shared" si="31"/>
        <v>1.2751235105998396E-4</v>
      </c>
      <c r="M319" s="137">
        <f t="shared" si="31"/>
        <v>1.2053566757359407E-4</v>
      </c>
      <c r="N319" s="136">
        <f t="shared" si="32"/>
        <v>1013.6500000000001</v>
      </c>
      <c r="O319" s="136">
        <f t="shared" si="32"/>
        <v>982.68999999999994</v>
      </c>
      <c r="P319" s="136">
        <f t="shared" si="32"/>
        <v>898.53000000000009</v>
      </c>
      <c r="Q319" s="135">
        <f t="shared" si="33"/>
        <v>1</v>
      </c>
      <c r="R319" s="135">
        <f t="shared" si="33"/>
        <v>1</v>
      </c>
      <c r="S319" s="135">
        <f t="shared" si="33"/>
        <v>1</v>
      </c>
      <c r="T319" s="130">
        <f>IFERROR(IF(K319&gt;INDEX('GHGRP Production Outlier Adj'!H$4:H$45,MATCH('GHGRP Production'!$D319,'GHGRP Production Outlier Adj'!$A$4:$A$45,0),1)+INDEX('GHGRP Production Outlier Adj'!E$4:E$45,MATCH('GHGRP Production'!$D319,'GHGRP Production Outlier Adj'!$A$4:$A$45,0),1)*'GHGRP Production Outlier Adj'!E$1,1,IF(K319&lt;INDEX('GHGRP Production Outlier Adj'!H$4:H$45,MATCH('GHGRP Production'!$D319,'GHGRP Production Outlier Adj'!$A$4:$A$45,0),1)-INDEX('GHGRP Production Outlier Adj'!E$4:E$45,MATCH('GHGRP Production'!$D319,'GHGRP Production Outlier Adj'!$A$4:$A$45,0),1)*'GHGRP Production Outlier Adj'!E$1,1,0)),1)</f>
        <v>0</v>
      </c>
      <c r="U319" s="130">
        <f>IFERROR(IF(L319&gt;INDEX('GHGRP Production Outlier Adj'!I$4:I$45,MATCH('GHGRP Production'!$D319,'GHGRP Production Outlier Adj'!$A$4:$A$45,0),1)+INDEX('GHGRP Production Outlier Adj'!F$4:F$45,MATCH('GHGRP Production'!$D319,'GHGRP Production Outlier Adj'!$A$4:$A$45,0),1)*'GHGRP Production Outlier Adj'!F$1,1,IF(L319&lt;INDEX('GHGRP Production Outlier Adj'!I$4:I$45,MATCH('GHGRP Production'!$D319,'GHGRP Production Outlier Adj'!$A$4:$A$45,0),1)-INDEX('GHGRP Production Outlier Adj'!F$4:F$45,MATCH('GHGRP Production'!$D319,'GHGRP Production Outlier Adj'!$A$4:$A$45,0),1)*'GHGRP Production Outlier Adj'!F$1,1,0)),1)</f>
        <v>0</v>
      </c>
      <c r="V319" s="130">
        <f>IFERROR(IF(M319&gt;INDEX('GHGRP Production Outlier Adj'!J$4:J$45,MATCH('GHGRP Production'!$D319,'GHGRP Production Outlier Adj'!$A$4:$A$45,0),1)+INDEX('GHGRP Production Outlier Adj'!G$4:G$45,MATCH('GHGRP Production'!$D319,'GHGRP Production Outlier Adj'!$A$4:$A$45,0),1)*'GHGRP Production Outlier Adj'!G$1,1,IF(M319&lt;INDEX('GHGRP Production Outlier Adj'!J$4:J$45,MATCH('GHGRP Production'!$D319,'GHGRP Production Outlier Adj'!$A$4:$A$45,0),1)-INDEX('GHGRP Production Outlier Adj'!G$4:G$45,MATCH('GHGRP Production'!$D319,'GHGRP Production Outlier Adj'!$A$4:$A$45,0),1)*'GHGRP Production Outlier Adj'!G$1,1,0)),1)</f>
        <v>0</v>
      </c>
      <c r="W319" s="130">
        <f t="shared" si="34"/>
        <v>0</v>
      </c>
      <c r="X319" s="130">
        <f t="shared" si="35"/>
        <v>0</v>
      </c>
      <c r="Y319" s="135">
        <f t="shared" si="36"/>
        <v>982.68999999999994</v>
      </c>
      <c r="Z319" s="135">
        <f t="shared" si="37"/>
        <v>7706626</v>
      </c>
    </row>
    <row r="320" spans="1:26" x14ac:dyDescent="0.3">
      <c r="A320" t="s">
        <v>2609</v>
      </c>
      <c r="B320" t="s">
        <v>109</v>
      </c>
      <c r="C320" s="130">
        <v>1009441</v>
      </c>
      <c r="D320" s="131" t="s">
        <v>2573</v>
      </c>
      <c r="E320" s="135">
        <v>3174.4799999999996</v>
      </c>
      <c r="F320" s="135">
        <v>2784.7</v>
      </c>
      <c r="G320" s="135">
        <v>0</v>
      </c>
      <c r="H320" s="136">
        <v>18281185</v>
      </c>
      <c r="I320" s="136">
        <v>16571865.699999999</v>
      </c>
      <c r="J320" s="136">
        <v>0</v>
      </c>
      <c r="K320" s="137">
        <f t="shared" si="31"/>
        <v>1.7364738664369951E-4</v>
      </c>
      <c r="L320" s="137">
        <f t="shared" si="31"/>
        <v>1.6803780880266246E-4</v>
      </c>
      <c r="M320" s="137" t="str">
        <f t="shared" si="31"/>
        <v>N/A</v>
      </c>
      <c r="N320" s="136">
        <f t="shared" si="32"/>
        <v>3174.4799999999996</v>
      </c>
      <c r="O320" s="136">
        <f t="shared" si="32"/>
        <v>2784.7</v>
      </c>
      <c r="P320" s="136" t="str">
        <f t="shared" si="32"/>
        <v>N/A</v>
      </c>
      <c r="Q320" s="135">
        <f t="shared" si="33"/>
        <v>1</v>
      </c>
      <c r="R320" s="135">
        <f t="shared" si="33"/>
        <v>1</v>
      </c>
      <c r="S320" s="135">
        <f t="shared" si="33"/>
        <v>0</v>
      </c>
      <c r="T320" s="130">
        <f>IFERROR(IF(K320&gt;INDEX('GHGRP Production Outlier Adj'!H$4:H$45,MATCH('GHGRP Production'!$D320,'GHGRP Production Outlier Adj'!$A$4:$A$45,0),1)+INDEX('GHGRP Production Outlier Adj'!E$4:E$45,MATCH('GHGRP Production'!$D320,'GHGRP Production Outlier Adj'!$A$4:$A$45,0),1)*'GHGRP Production Outlier Adj'!E$1,1,IF(K320&lt;INDEX('GHGRP Production Outlier Adj'!H$4:H$45,MATCH('GHGRP Production'!$D320,'GHGRP Production Outlier Adj'!$A$4:$A$45,0),1)-INDEX('GHGRP Production Outlier Adj'!E$4:E$45,MATCH('GHGRP Production'!$D320,'GHGRP Production Outlier Adj'!$A$4:$A$45,0),1)*'GHGRP Production Outlier Adj'!E$1,1,0)),1)</f>
        <v>0</v>
      </c>
      <c r="U320" s="130">
        <f>IFERROR(IF(L320&gt;INDEX('GHGRP Production Outlier Adj'!I$4:I$45,MATCH('GHGRP Production'!$D320,'GHGRP Production Outlier Adj'!$A$4:$A$45,0),1)+INDEX('GHGRP Production Outlier Adj'!F$4:F$45,MATCH('GHGRP Production'!$D320,'GHGRP Production Outlier Adj'!$A$4:$A$45,0),1)*'GHGRP Production Outlier Adj'!F$1,1,IF(L320&lt;INDEX('GHGRP Production Outlier Adj'!I$4:I$45,MATCH('GHGRP Production'!$D320,'GHGRP Production Outlier Adj'!$A$4:$A$45,0),1)-INDEX('GHGRP Production Outlier Adj'!F$4:F$45,MATCH('GHGRP Production'!$D320,'GHGRP Production Outlier Adj'!$A$4:$A$45,0),1)*'GHGRP Production Outlier Adj'!F$1,1,0)),1)</f>
        <v>0</v>
      </c>
      <c r="V320" s="130">
        <f>IFERROR(IF(M320&gt;INDEX('GHGRP Production Outlier Adj'!J$4:J$45,MATCH('GHGRP Production'!$D320,'GHGRP Production Outlier Adj'!$A$4:$A$45,0),1)+INDEX('GHGRP Production Outlier Adj'!G$4:G$45,MATCH('GHGRP Production'!$D320,'GHGRP Production Outlier Adj'!$A$4:$A$45,0),1)*'GHGRP Production Outlier Adj'!G$1,1,IF(M320&lt;INDEX('GHGRP Production Outlier Adj'!J$4:J$45,MATCH('GHGRP Production'!$D320,'GHGRP Production Outlier Adj'!$A$4:$A$45,0),1)-INDEX('GHGRP Production Outlier Adj'!G$4:G$45,MATCH('GHGRP Production'!$D320,'GHGRP Production Outlier Adj'!$A$4:$A$45,0),1)*'GHGRP Production Outlier Adj'!G$1,1,0)),1)</f>
        <v>1</v>
      </c>
      <c r="W320" s="130">
        <f t="shared" si="34"/>
        <v>0</v>
      </c>
      <c r="X320" s="130">
        <f t="shared" si="35"/>
        <v>0</v>
      </c>
      <c r="Y320" s="135">
        <f t="shared" si="36"/>
        <v>2784.7</v>
      </c>
      <c r="Z320" s="135">
        <f t="shared" si="37"/>
        <v>16571865.699999999</v>
      </c>
    </row>
    <row r="321" spans="1:26" x14ac:dyDescent="0.3">
      <c r="A321" t="s">
        <v>2609</v>
      </c>
      <c r="B321" t="s">
        <v>105</v>
      </c>
      <c r="C321" s="130">
        <v>1009485</v>
      </c>
      <c r="D321" s="131" t="s">
        <v>2556</v>
      </c>
      <c r="E321" s="135">
        <v>1531.6899999999998</v>
      </c>
      <c r="F321" s="135">
        <v>1669.6500000000003</v>
      </c>
      <c r="G321" s="135">
        <v>2171.2599999999998</v>
      </c>
      <c r="H321" s="136">
        <v>272623109.64999998</v>
      </c>
      <c r="I321" s="136">
        <v>284361939.96999902</v>
      </c>
      <c r="J321" s="136">
        <v>302100043</v>
      </c>
      <c r="K321" s="137">
        <f t="shared" si="31"/>
        <v>5.6183424874230944E-6</v>
      </c>
      <c r="L321" s="137">
        <f t="shared" si="31"/>
        <v>5.8715663572141652E-6</v>
      </c>
      <c r="M321" s="137">
        <f t="shared" si="31"/>
        <v>7.1872217509085215E-6</v>
      </c>
      <c r="N321" s="136">
        <f t="shared" si="32"/>
        <v>1531.6899999999998</v>
      </c>
      <c r="O321" s="136">
        <f t="shared" si="32"/>
        <v>1669.6500000000003</v>
      </c>
      <c r="P321" s="136">
        <f t="shared" si="32"/>
        <v>2171.2599999999998</v>
      </c>
      <c r="Q321" s="135">
        <f t="shared" si="33"/>
        <v>1</v>
      </c>
      <c r="R321" s="135">
        <f t="shared" si="33"/>
        <v>1</v>
      </c>
      <c r="S321" s="135">
        <f t="shared" si="33"/>
        <v>1</v>
      </c>
      <c r="T321" s="130">
        <f>IFERROR(IF(K321&gt;INDEX('GHGRP Production Outlier Adj'!H$4:H$45,MATCH('GHGRP Production'!$D321,'GHGRP Production Outlier Adj'!$A$4:$A$45,0),1)+INDEX('GHGRP Production Outlier Adj'!E$4:E$45,MATCH('GHGRP Production'!$D321,'GHGRP Production Outlier Adj'!$A$4:$A$45,0),1)*'GHGRP Production Outlier Adj'!E$1,1,IF(K321&lt;INDEX('GHGRP Production Outlier Adj'!H$4:H$45,MATCH('GHGRP Production'!$D321,'GHGRP Production Outlier Adj'!$A$4:$A$45,0),1)-INDEX('GHGRP Production Outlier Adj'!E$4:E$45,MATCH('GHGRP Production'!$D321,'GHGRP Production Outlier Adj'!$A$4:$A$45,0),1)*'GHGRP Production Outlier Adj'!E$1,1,0)),1)</f>
        <v>0</v>
      </c>
      <c r="U321" s="130">
        <f>IFERROR(IF(L321&gt;INDEX('GHGRP Production Outlier Adj'!I$4:I$45,MATCH('GHGRP Production'!$D321,'GHGRP Production Outlier Adj'!$A$4:$A$45,0),1)+INDEX('GHGRP Production Outlier Adj'!F$4:F$45,MATCH('GHGRP Production'!$D321,'GHGRP Production Outlier Adj'!$A$4:$A$45,0),1)*'GHGRP Production Outlier Adj'!F$1,1,IF(L321&lt;INDEX('GHGRP Production Outlier Adj'!I$4:I$45,MATCH('GHGRP Production'!$D321,'GHGRP Production Outlier Adj'!$A$4:$A$45,0),1)-INDEX('GHGRP Production Outlier Adj'!F$4:F$45,MATCH('GHGRP Production'!$D321,'GHGRP Production Outlier Adj'!$A$4:$A$45,0),1)*'GHGRP Production Outlier Adj'!F$1,1,0)),1)</f>
        <v>0</v>
      </c>
      <c r="V321" s="130">
        <f>IFERROR(IF(M321&gt;INDEX('GHGRP Production Outlier Adj'!J$4:J$45,MATCH('GHGRP Production'!$D321,'GHGRP Production Outlier Adj'!$A$4:$A$45,0),1)+INDEX('GHGRP Production Outlier Adj'!G$4:G$45,MATCH('GHGRP Production'!$D321,'GHGRP Production Outlier Adj'!$A$4:$A$45,0),1)*'GHGRP Production Outlier Adj'!G$1,1,IF(M321&lt;INDEX('GHGRP Production Outlier Adj'!J$4:J$45,MATCH('GHGRP Production'!$D321,'GHGRP Production Outlier Adj'!$A$4:$A$45,0),1)-INDEX('GHGRP Production Outlier Adj'!G$4:G$45,MATCH('GHGRP Production'!$D321,'GHGRP Production Outlier Adj'!$A$4:$A$45,0),1)*'GHGRP Production Outlier Adj'!G$1,1,0)),1)</f>
        <v>0</v>
      </c>
      <c r="W321" s="130">
        <f t="shared" si="34"/>
        <v>0</v>
      </c>
      <c r="X321" s="130">
        <f t="shared" si="35"/>
        <v>0</v>
      </c>
      <c r="Y321" s="135">
        <f t="shared" si="36"/>
        <v>1669.6500000000003</v>
      </c>
      <c r="Z321" s="135">
        <f t="shared" si="37"/>
        <v>284361939.96999902</v>
      </c>
    </row>
    <row r="322" spans="1:26" x14ac:dyDescent="0.3">
      <c r="A322" t="s">
        <v>2609</v>
      </c>
      <c r="B322" t="s">
        <v>73</v>
      </c>
      <c r="C322" s="130">
        <v>1009488</v>
      </c>
      <c r="D322" s="131" t="s">
        <v>2584</v>
      </c>
      <c r="E322" s="135">
        <v>934.23</v>
      </c>
      <c r="F322" s="135">
        <v>948.62</v>
      </c>
      <c r="G322" s="135">
        <v>0</v>
      </c>
      <c r="H322" s="136">
        <v>6265766.159</v>
      </c>
      <c r="I322" s="136">
        <v>5229100.8949999996</v>
      </c>
      <c r="J322" s="136">
        <v>0</v>
      </c>
      <c r="K322" s="137">
        <f t="shared" si="31"/>
        <v>1.4910068079353615E-4</v>
      </c>
      <c r="L322" s="137">
        <f t="shared" si="31"/>
        <v>1.814116841591369E-4</v>
      </c>
      <c r="M322" s="137" t="str">
        <f t="shared" si="31"/>
        <v>N/A</v>
      </c>
      <c r="N322" s="136">
        <f t="shared" si="32"/>
        <v>934.23</v>
      </c>
      <c r="O322" s="136">
        <f t="shared" si="32"/>
        <v>948.62</v>
      </c>
      <c r="P322" s="136" t="str">
        <f t="shared" si="32"/>
        <v>N/A</v>
      </c>
      <c r="Q322" s="135">
        <f t="shared" si="33"/>
        <v>1</v>
      </c>
      <c r="R322" s="135">
        <f t="shared" si="33"/>
        <v>1</v>
      </c>
      <c r="S322" s="135">
        <f t="shared" si="33"/>
        <v>0</v>
      </c>
      <c r="T322" s="130">
        <f>IFERROR(IF(K322&gt;INDEX('GHGRP Production Outlier Adj'!H$4:H$45,MATCH('GHGRP Production'!$D322,'GHGRP Production Outlier Adj'!$A$4:$A$45,0),1)+INDEX('GHGRP Production Outlier Adj'!E$4:E$45,MATCH('GHGRP Production'!$D322,'GHGRP Production Outlier Adj'!$A$4:$A$45,0),1)*'GHGRP Production Outlier Adj'!E$1,1,IF(K322&lt;INDEX('GHGRP Production Outlier Adj'!H$4:H$45,MATCH('GHGRP Production'!$D322,'GHGRP Production Outlier Adj'!$A$4:$A$45,0),1)-INDEX('GHGRP Production Outlier Adj'!E$4:E$45,MATCH('GHGRP Production'!$D322,'GHGRP Production Outlier Adj'!$A$4:$A$45,0),1)*'GHGRP Production Outlier Adj'!E$1,1,0)),1)</f>
        <v>0</v>
      </c>
      <c r="U322" s="130">
        <f>IFERROR(IF(L322&gt;INDEX('GHGRP Production Outlier Adj'!I$4:I$45,MATCH('GHGRP Production'!$D322,'GHGRP Production Outlier Adj'!$A$4:$A$45,0),1)+INDEX('GHGRP Production Outlier Adj'!F$4:F$45,MATCH('GHGRP Production'!$D322,'GHGRP Production Outlier Adj'!$A$4:$A$45,0),1)*'GHGRP Production Outlier Adj'!F$1,1,IF(L322&lt;INDEX('GHGRP Production Outlier Adj'!I$4:I$45,MATCH('GHGRP Production'!$D322,'GHGRP Production Outlier Adj'!$A$4:$A$45,0),1)-INDEX('GHGRP Production Outlier Adj'!F$4:F$45,MATCH('GHGRP Production'!$D322,'GHGRP Production Outlier Adj'!$A$4:$A$45,0),1)*'GHGRP Production Outlier Adj'!F$1,1,0)),1)</f>
        <v>0</v>
      </c>
      <c r="V322" s="130">
        <f>IFERROR(IF(M322&gt;INDEX('GHGRP Production Outlier Adj'!J$4:J$45,MATCH('GHGRP Production'!$D322,'GHGRP Production Outlier Adj'!$A$4:$A$45,0),1)+INDEX('GHGRP Production Outlier Adj'!G$4:G$45,MATCH('GHGRP Production'!$D322,'GHGRP Production Outlier Adj'!$A$4:$A$45,0),1)*'GHGRP Production Outlier Adj'!G$1,1,IF(M322&lt;INDEX('GHGRP Production Outlier Adj'!J$4:J$45,MATCH('GHGRP Production'!$D322,'GHGRP Production Outlier Adj'!$A$4:$A$45,0),1)-INDEX('GHGRP Production Outlier Adj'!G$4:G$45,MATCH('GHGRP Production'!$D322,'GHGRP Production Outlier Adj'!$A$4:$A$45,0),1)*'GHGRP Production Outlier Adj'!G$1,1,0)),1)</f>
        <v>1</v>
      </c>
      <c r="W322" s="130">
        <f t="shared" si="34"/>
        <v>0</v>
      </c>
      <c r="X322" s="130">
        <f t="shared" si="35"/>
        <v>0</v>
      </c>
      <c r="Y322" s="135">
        <f t="shared" si="36"/>
        <v>948.62</v>
      </c>
      <c r="Z322" s="135">
        <f t="shared" si="37"/>
        <v>5229100.8949999996</v>
      </c>
    </row>
    <row r="323" spans="1:26" x14ac:dyDescent="0.3">
      <c r="A323" t="s">
        <v>2609</v>
      </c>
      <c r="B323" t="s">
        <v>85</v>
      </c>
      <c r="C323" s="130">
        <v>1009511</v>
      </c>
      <c r="D323" s="131" t="s">
        <v>2559</v>
      </c>
      <c r="E323" s="135">
        <v>2910.31</v>
      </c>
      <c r="F323" s="135">
        <v>1828.9400000000003</v>
      </c>
      <c r="G323" s="135">
        <v>1619.3899999999999</v>
      </c>
      <c r="H323" s="136">
        <v>5317164</v>
      </c>
      <c r="I323" s="136">
        <v>3149025</v>
      </c>
      <c r="J323" s="136">
        <v>4331359</v>
      </c>
      <c r="K323" s="137">
        <f t="shared" si="31"/>
        <v>5.4734253071750275E-4</v>
      </c>
      <c r="L323" s="137">
        <f t="shared" si="31"/>
        <v>5.8079564309587901E-4</v>
      </c>
      <c r="M323" s="137">
        <f t="shared" si="31"/>
        <v>3.7387572814906358E-4</v>
      </c>
      <c r="N323" s="136">
        <f t="shared" si="32"/>
        <v>2910.31</v>
      </c>
      <c r="O323" s="136">
        <f t="shared" si="32"/>
        <v>1828.9400000000005</v>
      </c>
      <c r="P323" s="136">
        <f t="shared" si="32"/>
        <v>1619.3899999999999</v>
      </c>
      <c r="Q323" s="135">
        <f t="shared" si="33"/>
        <v>1</v>
      </c>
      <c r="R323" s="135">
        <f t="shared" si="33"/>
        <v>1</v>
      </c>
      <c r="S323" s="135">
        <f t="shared" si="33"/>
        <v>1</v>
      </c>
      <c r="T323" s="130">
        <f>IFERROR(IF(K323&gt;INDEX('GHGRP Production Outlier Adj'!H$4:H$45,MATCH('GHGRP Production'!$D323,'GHGRP Production Outlier Adj'!$A$4:$A$45,0),1)+INDEX('GHGRP Production Outlier Adj'!E$4:E$45,MATCH('GHGRP Production'!$D323,'GHGRP Production Outlier Adj'!$A$4:$A$45,0),1)*'GHGRP Production Outlier Adj'!E$1,1,IF(K323&lt;INDEX('GHGRP Production Outlier Adj'!H$4:H$45,MATCH('GHGRP Production'!$D323,'GHGRP Production Outlier Adj'!$A$4:$A$45,0),1)-INDEX('GHGRP Production Outlier Adj'!E$4:E$45,MATCH('GHGRP Production'!$D323,'GHGRP Production Outlier Adj'!$A$4:$A$45,0),1)*'GHGRP Production Outlier Adj'!E$1,1,0)),1)</f>
        <v>0</v>
      </c>
      <c r="U323" s="130">
        <f>IFERROR(IF(L323&gt;INDEX('GHGRP Production Outlier Adj'!I$4:I$45,MATCH('GHGRP Production'!$D323,'GHGRP Production Outlier Adj'!$A$4:$A$45,0),1)+INDEX('GHGRP Production Outlier Adj'!F$4:F$45,MATCH('GHGRP Production'!$D323,'GHGRP Production Outlier Adj'!$A$4:$A$45,0),1)*'GHGRP Production Outlier Adj'!F$1,1,IF(L323&lt;INDEX('GHGRP Production Outlier Adj'!I$4:I$45,MATCH('GHGRP Production'!$D323,'GHGRP Production Outlier Adj'!$A$4:$A$45,0),1)-INDEX('GHGRP Production Outlier Adj'!F$4:F$45,MATCH('GHGRP Production'!$D323,'GHGRP Production Outlier Adj'!$A$4:$A$45,0),1)*'GHGRP Production Outlier Adj'!F$1,1,0)),1)</f>
        <v>0</v>
      </c>
      <c r="V323" s="130">
        <f>IFERROR(IF(M323&gt;INDEX('GHGRP Production Outlier Adj'!J$4:J$45,MATCH('GHGRP Production'!$D323,'GHGRP Production Outlier Adj'!$A$4:$A$45,0),1)+INDEX('GHGRP Production Outlier Adj'!G$4:G$45,MATCH('GHGRP Production'!$D323,'GHGRP Production Outlier Adj'!$A$4:$A$45,0),1)*'GHGRP Production Outlier Adj'!G$1,1,IF(M323&lt;INDEX('GHGRP Production Outlier Adj'!J$4:J$45,MATCH('GHGRP Production'!$D323,'GHGRP Production Outlier Adj'!$A$4:$A$45,0),1)-INDEX('GHGRP Production Outlier Adj'!G$4:G$45,MATCH('GHGRP Production'!$D323,'GHGRP Production Outlier Adj'!$A$4:$A$45,0),1)*'GHGRP Production Outlier Adj'!G$1,1,0)),1)</f>
        <v>0</v>
      </c>
      <c r="W323" s="130">
        <f t="shared" si="34"/>
        <v>0</v>
      </c>
      <c r="X323" s="130">
        <f t="shared" si="35"/>
        <v>0</v>
      </c>
      <c r="Y323" s="135">
        <f t="shared" si="36"/>
        <v>1828.9400000000003</v>
      </c>
      <c r="Z323" s="135">
        <f t="shared" si="37"/>
        <v>3149025</v>
      </c>
    </row>
    <row r="324" spans="1:26" x14ac:dyDescent="0.3">
      <c r="A324" t="s">
        <v>2609</v>
      </c>
      <c r="B324" t="s">
        <v>71</v>
      </c>
      <c r="C324" s="130">
        <v>1009545</v>
      </c>
      <c r="D324" s="131" t="s">
        <v>2563</v>
      </c>
      <c r="E324" s="135">
        <v>498.32</v>
      </c>
      <c r="F324" s="135">
        <v>489.37</v>
      </c>
      <c r="G324" s="135">
        <v>0</v>
      </c>
      <c r="H324" s="136">
        <v>2307743</v>
      </c>
      <c r="I324" s="136">
        <v>6976413</v>
      </c>
      <c r="J324" s="136">
        <v>3512331.21</v>
      </c>
      <c r="K324" s="137">
        <f t="shared" ref="K324:M387" si="38">IF(OR(E324=0,H324=0),"N/A",E324/H324)</f>
        <v>2.159339233181511E-4</v>
      </c>
      <c r="L324" s="137">
        <f t="shared" si="38"/>
        <v>7.014636318119355E-5</v>
      </c>
      <c r="M324" s="137" t="str">
        <f t="shared" si="38"/>
        <v>N/A</v>
      </c>
      <c r="N324" s="136">
        <f t="shared" ref="N324:P387" si="39">IFERROR(H324*K324,"N/A")</f>
        <v>498.32</v>
      </c>
      <c r="O324" s="136">
        <f t="shared" si="39"/>
        <v>489.37000000000006</v>
      </c>
      <c r="P324" s="136" t="str">
        <f t="shared" si="39"/>
        <v>N/A</v>
      </c>
      <c r="Q324" s="135">
        <f t="shared" ref="Q324:S387" si="40">IF(OR(E324=0,H324=0),0,1)</f>
        <v>1</v>
      </c>
      <c r="R324" s="135">
        <f t="shared" si="40"/>
        <v>1</v>
      </c>
      <c r="S324" s="135">
        <f t="shared" si="40"/>
        <v>0</v>
      </c>
      <c r="T324" s="130">
        <f>IFERROR(IF(K324&gt;INDEX('GHGRP Production Outlier Adj'!H$4:H$45,MATCH('GHGRP Production'!$D324,'GHGRP Production Outlier Adj'!$A$4:$A$45,0),1)+INDEX('GHGRP Production Outlier Adj'!E$4:E$45,MATCH('GHGRP Production'!$D324,'GHGRP Production Outlier Adj'!$A$4:$A$45,0),1)*'GHGRP Production Outlier Adj'!E$1,1,IF(K324&lt;INDEX('GHGRP Production Outlier Adj'!H$4:H$45,MATCH('GHGRP Production'!$D324,'GHGRP Production Outlier Adj'!$A$4:$A$45,0),1)-INDEX('GHGRP Production Outlier Adj'!E$4:E$45,MATCH('GHGRP Production'!$D324,'GHGRP Production Outlier Adj'!$A$4:$A$45,0),1)*'GHGRP Production Outlier Adj'!E$1,1,0)),1)</f>
        <v>0</v>
      </c>
      <c r="U324" s="130">
        <f>IFERROR(IF(L324&gt;INDEX('GHGRP Production Outlier Adj'!I$4:I$45,MATCH('GHGRP Production'!$D324,'GHGRP Production Outlier Adj'!$A$4:$A$45,0),1)+INDEX('GHGRP Production Outlier Adj'!F$4:F$45,MATCH('GHGRP Production'!$D324,'GHGRP Production Outlier Adj'!$A$4:$A$45,0),1)*'GHGRP Production Outlier Adj'!F$1,1,IF(L324&lt;INDEX('GHGRP Production Outlier Adj'!I$4:I$45,MATCH('GHGRP Production'!$D324,'GHGRP Production Outlier Adj'!$A$4:$A$45,0),1)-INDEX('GHGRP Production Outlier Adj'!F$4:F$45,MATCH('GHGRP Production'!$D324,'GHGRP Production Outlier Adj'!$A$4:$A$45,0),1)*'GHGRP Production Outlier Adj'!F$1,1,0)),1)</f>
        <v>0</v>
      </c>
      <c r="V324" s="130">
        <f>IFERROR(IF(M324&gt;INDEX('GHGRP Production Outlier Adj'!J$4:J$45,MATCH('GHGRP Production'!$D324,'GHGRP Production Outlier Adj'!$A$4:$A$45,0),1)+INDEX('GHGRP Production Outlier Adj'!G$4:G$45,MATCH('GHGRP Production'!$D324,'GHGRP Production Outlier Adj'!$A$4:$A$45,0),1)*'GHGRP Production Outlier Adj'!G$1,1,IF(M324&lt;INDEX('GHGRP Production Outlier Adj'!J$4:J$45,MATCH('GHGRP Production'!$D324,'GHGRP Production Outlier Adj'!$A$4:$A$45,0),1)-INDEX('GHGRP Production Outlier Adj'!G$4:G$45,MATCH('GHGRP Production'!$D324,'GHGRP Production Outlier Adj'!$A$4:$A$45,0),1)*'GHGRP Production Outlier Adj'!G$1,1,0)),1)</f>
        <v>1</v>
      </c>
      <c r="W324" s="130">
        <f t="shared" ref="W324:W387" si="41">IF(AND(U324=1,V324=0),1,0)</f>
        <v>0</v>
      </c>
      <c r="X324" s="130">
        <f t="shared" ref="X324:X387" si="42">IF(AND(U324=1,V324=1,T324=0),1,0)</f>
        <v>0</v>
      </c>
      <c r="Y324" s="135">
        <f t="shared" ref="Y324:Y387" si="43">IF(U324=0,F324,IF(W324=1,G324,IF(X324=1,E324,"N/A")))</f>
        <v>489.37</v>
      </c>
      <c r="Z324" s="135">
        <f t="shared" ref="Z324:Z387" si="44">IF(U324=0,I324,IF(W324=1,J324,IF(X324=1,H324,"N/A")))</f>
        <v>6976413</v>
      </c>
    </row>
    <row r="325" spans="1:26" x14ac:dyDescent="0.3">
      <c r="A325" t="s">
        <v>2609</v>
      </c>
      <c r="B325" t="s">
        <v>103</v>
      </c>
      <c r="C325" s="130">
        <v>1009547</v>
      </c>
      <c r="D325" s="131" t="s">
        <v>2566</v>
      </c>
      <c r="E325" s="135">
        <v>5055.8799999999992</v>
      </c>
      <c r="F325" s="135">
        <v>4862.43</v>
      </c>
      <c r="G325" s="135">
        <v>5558.43</v>
      </c>
      <c r="H325" s="136">
        <v>17709612</v>
      </c>
      <c r="I325" s="136">
        <v>21330661</v>
      </c>
      <c r="J325" s="136">
        <v>31949460.309999999</v>
      </c>
      <c r="K325" s="137">
        <f t="shared" si="38"/>
        <v>2.8548790340522418E-4</v>
      </c>
      <c r="L325" s="137">
        <f t="shared" si="38"/>
        <v>2.2795496117068291E-4</v>
      </c>
      <c r="M325" s="137">
        <f t="shared" si="38"/>
        <v>1.7397570869953768E-4</v>
      </c>
      <c r="N325" s="136">
        <f t="shared" si="39"/>
        <v>5055.8799999999992</v>
      </c>
      <c r="O325" s="136">
        <f t="shared" si="39"/>
        <v>4862.43</v>
      </c>
      <c r="P325" s="136">
        <f t="shared" si="39"/>
        <v>5558.43</v>
      </c>
      <c r="Q325" s="135">
        <f t="shared" si="40"/>
        <v>1</v>
      </c>
      <c r="R325" s="135">
        <f t="shared" si="40"/>
        <v>1</v>
      </c>
      <c r="S325" s="135">
        <f t="shared" si="40"/>
        <v>1</v>
      </c>
      <c r="T325" s="130">
        <f>IFERROR(IF(K325&gt;INDEX('GHGRP Production Outlier Adj'!H$4:H$45,MATCH('GHGRP Production'!$D325,'GHGRP Production Outlier Adj'!$A$4:$A$45,0),1)+INDEX('GHGRP Production Outlier Adj'!E$4:E$45,MATCH('GHGRP Production'!$D325,'GHGRP Production Outlier Adj'!$A$4:$A$45,0),1)*'GHGRP Production Outlier Adj'!E$1,1,IF(K325&lt;INDEX('GHGRP Production Outlier Adj'!H$4:H$45,MATCH('GHGRP Production'!$D325,'GHGRP Production Outlier Adj'!$A$4:$A$45,0),1)-INDEX('GHGRP Production Outlier Adj'!E$4:E$45,MATCH('GHGRP Production'!$D325,'GHGRP Production Outlier Adj'!$A$4:$A$45,0),1)*'GHGRP Production Outlier Adj'!E$1,1,0)),1)</f>
        <v>0</v>
      </c>
      <c r="U325" s="130">
        <f>IFERROR(IF(L325&gt;INDEX('GHGRP Production Outlier Adj'!I$4:I$45,MATCH('GHGRP Production'!$D325,'GHGRP Production Outlier Adj'!$A$4:$A$45,0),1)+INDEX('GHGRP Production Outlier Adj'!F$4:F$45,MATCH('GHGRP Production'!$D325,'GHGRP Production Outlier Adj'!$A$4:$A$45,0),1)*'GHGRP Production Outlier Adj'!F$1,1,IF(L325&lt;INDEX('GHGRP Production Outlier Adj'!I$4:I$45,MATCH('GHGRP Production'!$D325,'GHGRP Production Outlier Adj'!$A$4:$A$45,0),1)-INDEX('GHGRP Production Outlier Adj'!F$4:F$45,MATCH('GHGRP Production'!$D325,'GHGRP Production Outlier Adj'!$A$4:$A$45,0),1)*'GHGRP Production Outlier Adj'!F$1,1,0)),1)</f>
        <v>0</v>
      </c>
      <c r="V325" s="130">
        <f>IFERROR(IF(M325&gt;INDEX('GHGRP Production Outlier Adj'!J$4:J$45,MATCH('GHGRP Production'!$D325,'GHGRP Production Outlier Adj'!$A$4:$A$45,0),1)+INDEX('GHGRP Production Outlier Adj'!G$4:G$45,MATCH('GHGRP Production'!$D325,'GHGRP Production Outlier Adj'!$A$4:$A$45,0),1)*'GHGRP Production Outlier Adj'!G$1,1,IF(M325&lt;INDEX('GHGRP Production Outlier Adj'!J$4:J$45,MATCH('GHGRP Production'!$D325,'GHGRP Production Outlier Adj'!$A$4:$A$45,0),1)-INDEX('GHGRP Production Outlier Adj'!G$4:G$45,MATCH('GHGRP Production'!$D325,'GHGRP Production Outlier Adj'!$A$4:$A$45,0),1)*'GHGRP Production Outlier Adj'!G$1,1,0)),1)</f>
        <v>0</v>
      </c>
      <c r="W325" s="130">
        <f t="shared" si="41"/>
        <v>0</v>
      </c>
      <c r="X325" s="130">
        <f t="shared" si="42"/>
        <v>0</v>
      </c>
      <c r="Y325" s="135">
        <f t="shared" si="43"/>
        <v>4862.43</v>
      </c>
      <c r="Z325" s="135">
        <f t="shared" si="44"/>
        <v>21330661</v>
      </c>
    </row>
    <row r="326" spans="1:26" x14ac:dyDescent="0.3">
      <c r="A326" t="s">
        <v>2609</v>
      </c>
      <c r="B326" t="s">
        <v>71</v>
      </c>
      <c r="C326" s="130">
        <v>1009562</v>
      </c>
      <c r="D326" s="131" t="s">
        <v>2563</v>
      </c>
      <c r="E326" s="135">
        <v>0</v>
      </c>
      <c r="F326" s="135">
        <v>0</v>
      </c>
      <c r="G326" s="135">
        <v>0</v>
      </c>
      <c r="H326" s="136">
        <v>0</v>
      </c>
      <c r="I326" s="136">
        <v>0</v>
      </c>
      <c r="J326" s="136">
        <v>0</v>
      </c>
      <c r="K326" s="137" t="str">
        <f t="shared" si="38"/>
        <v>N/A</v>
      </c>
      <c r="L326" s="137" t="str">
        <f t="shared" si="38"/>
        <v>N/A</v>
      </c>
      <c r="M326" s="137" t="str">
        <f t="shared" si="38"/>
        <v>N/A</v>
      </c>
      <c r="N326" s="136" t="str">
        <f t="shared" si="39"/>
        <v>N/A</v>
      </c>
      <c r="O326" s="136" t="str">
        <f t="shared" si="39"/>
        <v>N/A</v>
      </c>
      <c r="P326" s="136" t="str">
        <f t="shared" si="39"/>
        <v>N/A</v>
      </c>
      <c r="Q326" s="135">
        <f t="shared" si="40"/>
        <v>0</v>
      </c>
      <c r="R326" s="135">
        <f t="shared" si="40"/>
        <v>0</v>
      </c>
      <c r="S326" s="135">
        <f t="shared" si="40"/>
        <v>0</v>
      </c>
      <c r="T326" s="130">
        <f>IFERROR(IF(K326&gt;INDEX('GHGRP Production Outlier Adj'!H$4:H$45,MATCH('GHGRP Production'!$D326,'GHGRP Production Outlier Adj'!$A$4:$A$45,0),1)+INDEX('GHGRP Production Outlier Adj'!E$4:E$45,MATCH('GHGRP Production'!$D326,'GHGRP Production Outlier Adj'!$A$4:$A$45,0),1)*'GHGRP Production Outlier Adj'!E$1,1,IF(K326&lt;INDEX('GHGRP Production Outlier Adj'!H$4:H$45,MATCH('GHGRP Production'!$D326,'GHGRP Production Outlier Adj'!$A$4:$A$45,0),1)-INDEX('GHGRP Production Outlier Adj'!E$4:E$45,MATCH('GHGRP Production'!$D326,'GHGRP Production Outlier Adj'!$A$4:$A$45,0),1)*'GHGRP Production Outlier Adj'!E$1,1,0)),1)</f>
        <v>1</v>
      </c>
      <c r="U326" s="130">
        <f>IFERROR(IF(L326&gt;INDEX('GHGRP Production Outlier Adj'!I$4:I$45,MATCH('GHGRP Production'!$D326,'GHGRP Production Outlier Adj'!$A$4:$A$45,0),1)+INDEX('GHGRP Production Outlier Adj'!F$4:F$45,MATCH('GHGRP Production'!$D326,'GHGRP Production Outlier Adj'!$A$4:$A$45,0),1)*'GHGRP Production Outlier Adj'!F$1,1,IF(L326&lt;INDEX('GHGRP Production Outlier Adj'!I$4:I$45,MATCH('GHGRP Production'!$D326,'GHGRP Production Outlier Adj'!$A$4:$A$45,0),1)-INDEX('GHGRP Production Outlier Adj'!F$4:F$45,MATCH('GHGRP Production'!$D326,'GHGRP Production Outlier Adj'!$A$4:$A$45,0),1)*'GHGRP Production Outlier Adj'!F$1,1,0)),1)</f>
        <v>1</v>
      </c>
      <c r="V326" s="130">
        <f>IFERROR(IF(M326&gt;INDEX('GHGRP Production Outlier Adj'!J$4:J$45,MATCH('GHGRP Production'!$D326,'GHGRP Production Outlier Adj'!$A$4:$A$45,0),1)+INDEX('GHGRP Production Outlier Adj'!G$4:G$45,MATCH('GHGRP Production'!$D326,'GHGRP Production Outlier Adj'!$A$4:$A$45,0),1)*'GHGRP Production Outlier Adj'!G$1,1,IF(M326&lt;INDEX('GHGRP Production Outlier Adj'!J$4:J$45,MATCH('GHGRP Production'!$D326,'GHGRP Production Outlier Adj'!$A$4:$A$45,0),1)-INDEX('GHGRP Production Outlier Adj'!G$4:G$45,MATCH('GHGRP Production'!$D326,'GHGRP Production Outlier Adj'!$A$4:$A$45,0),1)*'GHGRP Production Outlier Adj'!G$1,1,0)),1)</f>
        <v>1</v>
      </c>
      <c r="W326" s="130">
        <f t="shared" si="41"/>
        <v>0</v>
      </c>
      <c r="X326" s="130">
        <f t="shared" si="42"/>
        <v>0</v>
      </c>
      <c r="Y326" s="135" t="str">
        <f t="shared" si="43"/>
        <v>N/A</v>
      </c>
      <c r="Z326" s="135" t="str">
        <f t="shared" si="44"/>
        <v>N/A</v>
      </c>
    </row>
    <row r="327" spans="1:26" x14ac:dyDescent="0.3">
      <c r="A327" t="s">
        <v>2609</v>
      </c>
      <c r="B327" t="s">
        <v>71</v>
      </c>
      <c r="C327" s="130">
        <v>1009571</v>
      </c>
      <c r="D327" s="131" t="s">
        <v>2563</v>
      </c>
      <c r="E327" s="135">
        <v>426.63</v>
      </c>
      <c r="F327" s="135">
        <v>335.46</v>
      </c>
      <c r="G327" s="135">
        <v>0</v>
      </c>
      <c r="H327" s="136">
        <v>218153</v>
      </c>
      <c r="I327" s="136">
        <v>2609235</v>
      </c>
      <c r="J327" s="136">
        <v>0</v>
      </c>
      <c r="K327" s="137">
        <f t="shared" si="38"/>
        <v>1.9556458082171688E-3</v>
      </c>
      <c r="L327" s="137">
        <f t="shared" si="38"/>
        <v>1.2856641889289388E-4</v>
      </c>
      <c r="M327" s="137" t="str">
        <f t="shared" si="38"/>
        <v>N/A</v>
      </c>
      <c r="N327" s="136">
        <f t="shared" si="39"/>
        <v>426.63</v>
      </c>
      <c r="O327" s="136">
        <f t="shared" si="39"/>
        <v>335.46</v>
      </c>
      <c r="P327" s="136" t="str">
        <f t="shared" si="39"/>
        <v>N/A</v>
      </c>
      <c r="Q327" s="135">
        <f t="shared" si="40"/>
        <v>1</v>
      </c>
      <c r="R327" s="135">
        <f t="shared" si="40"/>
        <v>1</v>
      </c>
      <c r="S327" s="135">
        <f t="shared" si="40"/>
        <v>0</v>
      </c>
      <c r="T327" s="130">
        <f>IFERROR(IF(K327&gt;INDEX('GHGRP Production Outlier Adj'!H$4:H$45,MATCH('GHGRP Production'!$D327,'GHGRP Production Outlier Adj'!$A$4:$A$45,0),1)+INDEX('GHGRP Production Outlier Adj'!E$4:E$45,MATCH('GHGRP Production'!$D327,'GHGRP Production Outlier Adj'!$A$4:$A$45,0),1)*'GHGRP Production Outlier Adj'!E$1,1,IF(K327&lt;INDEX('GHGRP Production Outlier Adj'!H$4:H$45,MATCH('GHGRP Production'!$D327,'GHGRP Production Outlier Adj'!$A$4:$A$45,0),1)-INDEX('GHGRP Production Outlier Adj'!E$4:E$45,MATCH('GHGRP Production'!$D327,'GHGRP Production Outlier Adj'!$A$4:$A$45,0),1)*'GHGRP Production Outlier Adj'!E$1,1,0)),1)</f>
        <v>1</v>
      </c>
      <c r="U327" s="130">
        <f>IFERROR(IF(L327&gt;INDEX('GHGRP Production Outlier Adj'!I$4:I$45,MATCH('GHGRP Production'!$D327,'GHGRP Production Outlier Adj'!$A$4:$A$45,0),1)+INDEX('GHGRP Production Outlier Adj'!F$4:F$45,MATCH('GHGRP Production'!$D327,'GHGRP Production Outlier Adj'!$A$4:$A$45,0),1)*'GHGRP Production Outlier Adj'!F$1,1,IF(L327&lt;INDEX('GHGRP Production Outlier Adj'!I$4:I$45,MATCH('GHGRP Production'!$D327,'GHGRP Production Outlier Adj'!$A$4:$A$45,0),1)-INDEX('GHGRP Production Outlier Adj'!F$4:F$45,MATCH('GHGRP Production'!$D327,'GHGRP Production Outlier Adj'!$A$4:$A$45,0),1)*'GHGRP Production Outlier Adj'!F$1,1,0)),1)</f>
        <v>0</v>
      </c>
      <c r="V327" s="130">
        <f>IFERROR(IF(M327&gt;INDEX('GHGRP Production Outlier Adj'!J$4:J$45,MATCH('GHGRP Production'!$D327,'GHGRP Production Outlier Adj'!$A$4:$A$45,0),1)+INDEX('GHGRP Production Outlier Adj'!G$4:G$45,MATCH('GHGRP Production'!$D327,'GHGRP Production Outlier Adj'!$A$4:$A$45,0),1)*'GHGRP Production Outlier Adj'!G$1,1,IF(M327&lt;INDEX('GHGRP Production Outlier Adj'!J$4:J$45,MATCH('GHGRP Production'!$D327,'GHGRP Production Outlier Adj'!$A$4:$A$45,0),1)-INDEX('GHGRP Production Outlier Adj'!G$4:G$45,MATCH('GHGRP Production'!$D327,'GHGRP Production Outlier Adj'!$A$4:$A$45,0),1)*'GHGRP Production Outlier Adj'!G$1,1,0)),1)</f>
        <v>1</v>
      </c>
      <c r="W327" s="130">
        <f t="shared" si="41"/>
        <v>0</v>
      </c>
      <c r="X327" s="130">
        <f t="shared" si="42"/>
        <v>0</v>
      </c>
      <c r="Y327" s="135">
        <f t="shared" si="43"/>
        <v>335.46</v>
      </c>
      <c r="Z327" s="135">
        <f t="shared" si="44"/>
        <v>2609235</v>
      </c>
    </row>
    <row r="328" spans="1:26" x14ac:dyDescent="0.3">
      <c r="A328" t="s">
        <v>2609</v>
      </c>
      <c r="B328" t="s">
        <v>72</v>
      </c>
      <c r="C328" s="130">
        <v>1009582</v>
      </c>
      <c r="D328" s="131" t="s">
        <v>2592</v>
      </c>
      <c r="E328" s="135">
        <v>28.72</v>
      </c>
      <c r="F328" s="135">
        <v>5.5</v>
      </c>
      <c r="G328" s="135">
        <v>7.66</v>
      </c>
      <c r="H328" s="136">
        <v>0</v>
      </c>
      <c r="I328" s="136">
        <v>0</v>
      </c>
      <c r="J328" s="136">
        <v>0</v>
      </c>
      <c r="K328" s="137" t="str">
        <f t="shared" si="38"/>
        <v>N/A</v>
      </c>
      <c r="L328" s="137" t="str">
        <f t="shared" si="38"/>
        <v>N/A</v>
      </c>
      <c r="M328" s="137" t="str">
        <f t="shared" si="38"/>
        <v>N/A</v>
      </c>
      <c r="N328" s="136" t="str">
        <f t="shared" si="39"/>
        <v>N/A</v>
      </c>
      <c r="O328" s="136" t="str">
        <f t="shared" si="39"/>
        <v>N/A</v>
      </c>
      <c r="P328" s="136" t="str">
        <f t="shared" si="39"/>
        <v>N/A</v>
      </c>
      <c r="Q328" s="135">
        <f t="shared" si="40"/>
        <v>0</v>
      </c>
      <c r="R328" s="135">
        <f t="shared" si="40"/>
        <v>0</v>
      </c>
      <c r="S328" s="135">
        <f t="shared" si="40"/>
        <v>0</v>
      </c>
      <c r="T328" s="130">
        <f>IFERROR(IF(K328&gt;INDEX('GHGRP Production Outlier Adj'!H$4:H$45,MATCH('GHGRP Production'!$D328,'GHGRP Production Outlier Adj'!$A$4:$A$45,0),1)+INDEX('GHGRP Production Outlier Adj'!E$4:E$45,MATCH('GHGRP Production'!$D328,'GHGRP Production Outlier Adj'!$A$4:$A$45,0),1)*'GHGRP Production Outlier Adj'!E$1,1,IF(K328&lt;INDEX('GHGRP Production Outlier Adj'!H$4:H$45,MATCH('GHGRP Production'!$D328,'GHGRP Production Outlier Adj'!$A$4:$A$45,0),1)-INDEX('GHGRP Production Outlier Adj'!E$4:E$45,MATCH('GHGRP Production'!$D328,'GHGRP Production Outlier Adj'!$A$4:$A$45,0),1)*'GHGRP Production Outlier Adj'!E$1,1,0)),1)</f>
        <v>1</v>
      </c>
      <c r="U328" s="130">
        <f>IFERROR(IF(L328&gt;INDEX('GHGRP Production Outlier Adj'!I$4:I$45,MATCH('GHGRP Production'!$D328,'GHGRP Production Outlier Adj'!$A$4:$A$45,0),1)+INDEX('GHGRP Production Outlier Adj'!F$4:F$45,MATCH('GHGRP Production'!$D328,'GHGRP Production Outlier Adj'!$A$4:$A$45,0),1)*'GHGRP Production Outlier Adj'!F$1,1,IF(L328&lt;INDEX('GHGRP Production Outlier Adj'!I$4:I$45,MATCH('GHGRP Production'!$D328,'GHGRP Production Outlier Adj'!$A$4:$A$45,0),1)-INDEX('GHGRP Production Outlier Adj'!F$4:F$45,MATCH('GHGRP Production'!$D328,'GHGRP Production Outlier Adj'!$A$4:$A$45,0),1)*'GHGRP Production Outlier Adj'!F$1,1,0)),1)</f>
        <v>1</v>
      </c>
      <c r="V328" s="130">
        <f>IFERROR(IF(M328&gt;INDEX('GHGRP Production Outlier Adj'!J$4:J$45,MATCH('GHGRP Production'!$D328,'GHGRP Production Outlier Adj'!$A$4:$A$45,0),1)+INDEX('GHGRP Production Outlier Adj'!G$4:G$45,MATCH('GHGRP Production'!$D328,'GHGRP Production Outlier Adj'!$A$4:$A$45,0),1)*'GHGRP Production Outlier Adj'!G$1,1,IF(M328&lt;INDEX('GHGRP Production Outlier Adj'!J$4:J$45,MATCH('GHGRP Production'!$D328,'GHGRP Production Outlier Adj'!$A$4:$A$45,0),1)-INDEX('GHGRP Production Outlier Adj'!G$4:G$45,MATCH('GHGRP Production'!$D328,'GHGRP Production Outlier Adj'!$A$4:$A$45,0),1)*'GHGRP Production Outlier Adj'!G$1,1,0)),1)</f>
        <v>1</v>
      </c>
      <c r="W328" s="130">
        <f t="shared" si="41"/>
        <v>0</v>
      </c>
      <c r="X328" s="130">
        <f t="shared" si="42"/>
        <v>0</v>
      </c>
      <c r="Y328" s="135" t="str">
        <f t="shared" si="43"/>
        <v>N/A</v>
      </c>
      <c r="Z328" s="135" t="str">
        <f t="shared" si="44"/>
        <v>N/A</v>
      </c>
    </row>
    <row r="329" spans="1:26" x14ac:dyDescent="0.3">
      <c r="A329" t="s">
        <v>2609</v>
      </c>
      <c r="B329" t="s">
        <v>109</v>
      </c>
      <c r="C329" s="130">
        <v>1009584</v>
      </c>
      <c r="D329" s="131" t="s">
        <v>2561</v>
      </c>
      <c r="E329" s="135">
        <v>14898.94</v>
      </c>
      <c r="F329" s="135">
        <v>11348.96</v>
      </c>
      <c r="G329" s="135">
        <v>13218.78</v>
      </c>
      <c r="H329" s="136">
        <v>79559014</v>
      </c>
      <c r="I329" s="136">
        <v>68356147.400000006</v>
      </c>
      <c r="J329" s="136">
        <v>50310435.020000003</v>
      </c>
      <c r="K329" s="137">
        <f t="shared" si="38"/>
        <v>1.872690377987842E-4</v>
      </c>
      <c r="L329" s="137">
        <f t="shared" si="38"/>
        <v>1.6602691099001284E-4</v>
      </c>
      <c r="M329" s="137">
        <f t="shared" si="38"/>
        <v>2.6274429936344444E-4</v>
      </c>
      <c r="N329" s="136">
        <f t="shared" si="39"/>
        <v>14898.940000000002</v>
      </c>
      <c r="O329" s="136">
        <f t="shared" si="39"/>
        <v>11348.96</v>
      </c>
      <c r="P329" s="136">
        <f t="shared" si="39"/>
        <v>13218.779999999999</v>
      </c>
      <c r="Q329" s="135">
        <f t="shared" si="40"/>
        <v>1</v>
      </c>
      <c r="R329" s="135">
        <f t="shared" si="40"/>
        <v>1</v>
      </c>
      <c r="S329" s="135">
        <f t="shared" si="40"/>
        <v>1</v>
      </c>
      <c r="T329" s="130">
        <f>IFERROR(IF(K329&gt;INDEX('GHGRP Production Outlier Adj'!H$4:H$45,MATCH('GHGRP Production'!$D329,'GHGRP Production Outlier Adj'!$A$4:$A$45,0),1)+INDEX('GHGRP Production Outlier Adj'!E$4:E$45,MATCH('GHGRP Production'!$D329,'GHGRP Production Outlier Adj'!$A$4:$A$45,0),1)*'GHGRP Production Outlier Adj'!E$1,1,IF(K329&lt;INDEX('GHGRP Production Outlier Adj'!H$4:H$45,MATCH('GHGRP Production'!$D329,'GHGRP Production Outlier Adj'!$A$4:$A$45,0),1)-INDEX('GHGRP Production Outlier Adj'!E$4:E$45,MATCH('GHGRP Production'!$D329,'GHGRP Production Outlier Adj'!$A$4:$A$45,0),1)*'GHGRP Production Outlier Adj'!E$1,1,0)),1)</f>
        <v>0</v>
      </c>
      <c r="U329" s="130">
        <f>IFERROR(IF(L329&gt;INDEX('GHGRP Production Outlier Adj'!I$4:I$45,MATCH('GHGRP Production'!$D329,'GHGRP Production Outlier Adj'!$A$4:$A$45,0),1)+INDEX('GHGRP Production Outlier Adj'!F$4:F$45,MATCH('GHGRP Production'!$D329,'GHGRP Production Outlier Adj'!$A$4:$A$45,0),1)*'GHGRP Production Outlier Adj'!F$1,1,IF(L329&lt;INDEX('GHGRP Production Outlier Adj'!I$4:I$45,MATCH('GHGRP Production'!$D329,'GHGRP Production Outlier Adj'!$A$4:$A$45,0),1)-INDEX('GHGRP Production Outlier Adj'!F$4:F$45,MATCH('GHGRP Production'!$D329,'GHGRP Production Outlier Adj'!$A$4:$A$45,0),1)*'GHGRP Production Outlier Adj'!F$1,1,0)),1)</f>
        <v>0</v>
      </c>
      <c r="V329" s="130">
        <f>IFERROR(IF(M329&gt;INDEX('GHGRP Production Outlier Adj'!J$4:J$45,MATCH('GHGRP Production'!$D329,'GHGRP Production Outlier Adj'!$A$4:$A$45,0),1)+INDEX('GHGRP Production Outlier Adj'!G$4:G$45,MATCH('GHGRP Production'!$D329,'GHGRP Production Outlier Adj'!$A$4:$A$45,0),1)*'GHGRP Production Outlier Adj'!G$1,1,IF(M329&lt;INDEX('GHGRP Production Outlier Adj'!J$4:J$45,MATCH('GHGRP Production'!$D329,'GHGRP Production Outlier Adj'!$A$4:$A$45,0),1)-INDEX('GHGRP Production Outlier Adj'!G$4:G$45,MATCH('GHGRP Production'!$D329,'GHGRP Production Outlier Adj'!$A$4:$A$45,0),1)*'GHGRP Production Outlier Adj'!G$1,1,0)),1)</f>
        <v>0</v>
      </c>
      <c r="W329" s="130">
        <f t="shared" si="41"/>
        <v>0</v>
      </c>
      <c r="X329" s="130">
        <f t="shared" si="42"/>
        <v>0</v>
      </c>
      <c r="Y329" s="135">
        <f t="shared" si="43"/>
        <v>11348.96</v>
      </c>
      <c r="Z329" s="135">
        <f t="shared" si="44"/>
        <v>68356147.400000006</v>
      </c>
    </row>
    <row r="330" spans="1:26" x14ac:dyDescent="0.3">
      <c r="A330" t="s">
        <v>2609</v>
      </c>
      <c r="B330" t="s">
        <v>85</v>
      </c>
      <c r="C330" s="130">
        <v>1009588</v>
      </c>
      <c r="D330" s="131" t="s">
        <v>2559</v>
      </c>
      <c r="E330" s="135">
        <v>9546.69</v>
      </c>
      <c r="F330" s="135">
        <v>9766.2100000000009</v>
      </c>
      <c r="G330" s="135">
        <v>11484.019999999999</v>
      </c>
      <c r="H330" s="136">
        <v>257227630</v>
      </c>
      <c r="I330" s="136">
        <v>266471804</v>
      </c>
      <c r="J330" s="136">
        <v>288603490.17000002</v>
      </c>
      <c r="K330" s="137">
        <f t="shared" si="38"/>
        <v>3.7113781283915732E-5</v>
      </c>
      <c r="L330" s="137">
        <f t="shared" si="38"/>
        <v>3.6650068988162069E-5</v>
      </c>
      <c r="M330" s="137">
        <f t="shared" si="38"/>
        <v>3.9791687873335873E-5</v>
      </c>
      <c r="N330" s="136">
        <f t="shared" si="39"/>
        <v>9546.69</v>
      </c>
      <c r="O330" s="136">
        <f t="shared" si="39"/>
        <v>9766.2100000000009</v>
      </c>
      <c r="P330" s="136">
        <f t="shared" si="39"/>
        <v>11484.019999999999</v>
      </c>
      <c r="Q330" s="135">
        <f t="shared" si="40"/>
        <v>1</v>
      </c>
      <c r="R330" s="135">
        <f t="shared" si="40"/>
        <v>1</v>
      </c>
      <c r="S330" s="135">
        <f t="shared" si="40"/>
        <v>1</v>
      </c>
      <c r="T330" s="130">
        <f>IFERROR(IF(K330&gt;INDEX('GHGRP Production Outlier Adj'!H$4:H$45,MATCH('GHGRP Production'!$D330,'GHGRP Production Outlier Adj'!$A$4:$A$45,0),1)+INDEX('GHGRP Production Outlier Adj'!E$4:E$45,MATCH('GHGRP Production'!$D330,'GHGRP Production Outlier Adj'!$A$4:$A$45,0),1)*'GHGRP Production Outlier Adj'!E$1,1,IF(K330&lt;INDEX('GHGRP Production Outlier Adj'!H$4:H$45,MATCH('GHGRP Production'!$D330,'GHGRP Production Outlier Adj'!$A$4:$A$45,0),1)-INDEX('GHGRP Production Outlier Adj'!E$4:E$45,MATCH('GHGRP Production'!$D330,'GHGRP Production Outlier Adj'!$A$4:$A$45,0),1)*'GHGRP Production Outlier Adj'!E$1,1,0)),1)</f>
        <v>0</v>
      </c>
      <c r="U330" s="130">
        <f>IFERROR(IF(L330&gt;INDEX('GHGRP Production Outlier Adj'!I$4:I$45,MATCH('GHGRP Production'!$D330,'GHGRP Production Outlier Adj'!$A$4:$A$45,0),1)+INDEX('GHGRP Production Outlier Adj'!F$4:F$45,MATCH('GHGRP Production'!$D330,'GHGRP Production Outlier Adj'!$A$4:$A$45,0),1)*'GHGRP Production Outlier Adj'!F$1,1,IF(L330&lt;INDEX('GHGRP Production Outlier Adj'!I$4:I$45,MATCH('GHGRP Production'!$D330,'GHGRP Production Outlier Adj'!$A$4:$A$45,0),1)-INDEX('GHGRP Production Outlier Adj'!F$4:F$45,MATCH('GHGRP Production'!$D330,'GHGRP Production Outlier Adj'!$A$4:$A$45,0),1)*'GHGRP Production Outlier Adj'!F$1,1,0)),1)</f>
        <v>0</v>
      </c>
      <c r="V330" s="130">
        <f>IFERROR(IF(M330&gt;INDEX('GHGRP Production Outlier Adj'!J$4:J$45,MATCH('GHGRP Production'!$D330,'GHGRP Production Outlier Adj'!$A$4:$A$45,0),1)+INDEX('GHGRP Production Outlier Adj'!G$4:G$45,MATCH('GHGRP Production'!$D330,'GHGRP Production Outlier Adj'!$A$4:$A$45,0),1)*'GHGRP Production Outlier Adj'!G$1,1,IF(M330&lt;INDEX('GHGRP Production Outlier Adj'!J$4:J$45,MATCH('GHGRP Production'!$D330,'GHGRP Production Outlier Adj'!$A$4:$A$45,0),1)-INDEX('GHGRP Production Outlier Adj'!G$4:G$45,MATCH('GHGRP Production'!$D330,'GHGRP Production Outlier Adj'!$A$4:$A$45,0),1)*'GHGRP Production Outlier Adj'!G$1,1,0)),1)</f>
        <v>0</v>
      </c>
      <c r="W330" s="130">
        <f t="shared" si="41"/>
        <v>0</v>
      </c>
      <c r="X330" s="130">
        <f t="shared" si="42"/>
        <v>0</v>
      </c>
      <c r="Y330" s="135">
        <f t="shared" si="43"/>
        <v>9766.2100000000009</v>
      </c>
      <c r="Z330" s="135">
        <f t="shared" si="44"/>
        <v>266471804</v>
      </c>
    </row>
    <row r="331" spans="1:26" x14ac:dyDescent="0.3">
      <c r="A331" t="s">
        <v>2609</v>
      </c>
      <c r="B331" t="s">
        <v>101</v>
      </c>
      <c r="C331" s="130">
        <v>1009595</v>
      </c>
      <c r="D331" s="131" t="s">
        <v>2570</v>
      </c>
      <c r="E331" s="135">
        <v>1123.55</v>
      </c>
      <c r="F331" s="135">
        <v>880.23</v>
      </c>
      <c r="G331" s="135">
        <v>1210.4399999999998</v>
      </c>
      <c r="H331" s="136">
        <v>10589246</v>
      </c>
      <c r="I331" s="136">
        <v>11253725</v>
      </c>
      <c r="J331" s="136">
        <v>11664445</v>
      </c>
      <c r="K331" s="137">
        <f t="shared" si="38"/>
        <v>1.0610292744167054E-4</v>
      </c>
      <c r="L331" s="137">
        <f t="shared" si="38"/>
        <v>7.8216768225631964E-5</v>
      </c>
      <c r="M331" s="137">
        <f t="shared" si="38"/>
        <v>1.0377176110822245E-4</v>
      </c>
      <c r="N331" s="136">
        <f t="shared" si="39"/>
        <v>1123.55</v>
      </c>
      <c r="O331" s="136">
        <f t="shared" si="39"/>
        <v>880.23000000000013</v>
      </c>
      <c r="P331" s="136">
        <f t="shared" si="39"/>
        <v>1210.4399999999998</v>
      </c>
      <c r="Q331" s="135">
        <f t="shared" si="40"/>
        <v>1</v>
      </c>
      <c r="R331" s="135">
        <f t="shared" si="40"/>
        <v>1</v>
      </c>
      <c r="S331" s="135">
        <f t="shared" si="40"/>
        <v>1</v>
      </c>
      <c r="T331" s="130">
        <f>IFERROR(IF(K331&gt;INDEX('GHGRP Production Outlier Adj'!H$4:H$45,MATCH('GHGRP Production'!$D331,'GHGRP Production Outlier Adj'!$A$4:$A$45,0),1)+INDEX('GHGRP Production Outlier Adj'!E$4:E$45,MATCH('GHGRP Production'!$D331,'GHGRP Production Outlier Adj'!$A$4:$A$45,0),1)*'GHGRP Production Outlier Adj'!E$1,1,IF(K331&lt;INDEX('GHGRP Production Outlier Adj'!H$4:H$45,MATCH('GHGRP Production'!$D331,'GHGRP Production Outlier Adj'!$A$4:$A$45,0),1)-INDEX('GHGRP Production Outlier Adj'!E$4:E$45,MATCH('GHGRP Production'!$D331,'GHGRP Production Outlier Adj'!$A$4:$A$45,0),1)*'GHGRP Production Outlier Adj'!E$1,1,0)),1)</f>
        <v>0</v>
      </c>
      <c r="U331" s="130">
        <f>IFERROR(IF(L331&gt;INDEX('GHGRP Production Outlier Adj'!I$4:I$45,MATCH('GHGRP Production'!$D331,'GHGRP Production Outlier Adj'!$A$4:$A$45,0),1)+INDEX('GHGRP Production Outlier Adj'!F$4:F$45,MATCH('GHGRP Production'!$D331,'GHGRP Production Outlier Adj'!$A$4:$A$45,0),1)*'GHGRP Production Outlier Adj'!F$1,1,IF(L331&lt;INDEX('GHGRP Production Outlier Adj'!I$4:I$45,MATCH('GHGRP Production'!$D331,'GHGRP Production Outlier Adj'!$A$4:$A$45,0),1)-INDEX('GHGRP Production Outlier Adj'!F$4:F$45,MATCH('GHGRP Production'!$D331,'GHGRP Production Outlier Adj'!$A$4:$A$45,0),1)*'GHGRP Production Outlier Adj'!F$1,1,0)),1)</f>
        <v>0</v>
      </c>
      <c r="V331" s="130">
        <f>IFERROR(IF(M331&gt;INDEX('GHGRP Production Outlier Adj'!J$4:J$45,MATCH('GHGRP Production'!$D331,'GHGRP Production Outlier Adj'!$A$4:$A$45,0),1)+INDEX('GHGRP Production Outlier Adj'!G$4:G$45,MATCH('GHGRP Production'!$D331,'GHGRP Production Outlier Adj'!$A$4:$A$45,0),1)*'GHGRP Production Outlier Adj'!G$1,1,IF(M331&lt;INDEX('GHGRP Production Outlier Adj'!J$4:J$45,MATCH('GHGRP Production'!$D331,'GHGRP Production Outlier Adj'!$A$4:$A$45,0),1)-INDEX('GHGRP Production Outlier Adj'!G$4:G$45,MATCH('GHGRP Production'!$D331,'GHGRP Production Outlier Adj'!$A$4:$A$45,0),1)*'GHGRP Production Outlier Adj'!G$1,1,0)),1)</f>
        <v>0</v>
      </c>
      <c r="W331" s="130">
        <f t="shared" si="41"/>
        <v>0</v>
      </c>
      <c r="X331" s="130">
        <f t="shared" si="42"/>
        <v>0</v>
      </c>
      <c r="Y331" s="135">
        <f t="shared" si="43"/>
        <v>880.23</v>
      </c>
      <c r="Z331" s="135">
        <f t="shared" si="44"/>
        <v>11253725</v>
      </c>
    </row>
    <row r="332" spans="1:26" x14ac:dyDescent="0.3">
      <c r="A332" t="s">
        <v>2609</v>
      </c>
      <c r="B332" t="s">
        <v>101</v>
      </c>
      <c r="C332" s="130">
        <v>1009607</v>
      </c>
      <c r="D332" s="131" t="s">
        <v>2570</v>
      </c>
      <c r="E332" s="135">
        <v>117.82000000000001</v>
      </c>
      <c r="F332" s="135">
        <v>78.839999999999989</v>
      </c>
      <c r="G332" s="135">
        <v>185.27</v>
      </c>
      <c r="H332" s="136">
        <v>660438.14</v>
      </c>
      <c r="I332" s="136">
        <v>570307</v>
      </c>
      <c r="J332" s="136">
        <v>641114.31000000006</v>
      </c>
      <c r="K332" s="137">
        <f t="shared" si="38"/>
        <v>1.7839672312080585E-4</v>
      </c>
      <c r="L332" s="137">
        <f t="shared" si="38"/>
        <v>1.3824133317669253E-4</v>
      </c>
      <c r="M332" s="137">
        <f t="shared" si="38"/>
        <v>2.8898122707633837E-4</v>
      </c>
      <c r="N332" s="136">
        <f t="shared" si="39"/>
        <v>117.82000000000001</v>
      </c>
      <c r="O332" s="136">
        <f t="shared" si="39"/>
        <v>78.839999999999989</v>
      </c>
      <c r="P332" s="136">
        <f t="shared" si="39"/>
        <v>185.27</v>
      </c>
      <c r="Q332" s="135">
        <f t="shared" si="40"/>
        <v>1</v>
      </c>
      <c r="R332" s="135">
        <f t="shared" si="40"/>
        <v>1</v>
      </c>
      <c r="S332" s="135">
        <f t="shared" si="40"/>
        <v>1</v>
      </c>
      <c r="T332" s="130">
        <f>IFERROR(IF(K332&gt;INDEX('GHGRP Production Outlier Adj'!H$4:H$45,MATCH('GHGRP Production'!$D332,'GHGRP Production Outlier Adj'!$A$4:$A$45,0),1)+INDEX('GHGRP Production Outlier Adj'!E$4:E$45,MATCH('GHGRP Production'!$D332,'GHGRP Production Outlier Adj'!$A$4:$A$45,0),1)*'GHGRP Production Outlier Adj'!E$1,1,IF(K332&lt;INDEX('GHGRP Production Outlier Adj'!H$4:H$45,MATCH('GHGRP Production'!$D332,'GHGRP Production Outlier Adj'!$A$4:$A$45,0),1)-INDEX('GHGRP Production Outlier Adj'!E$4:E$45,MATCH('GHGRP Production'!$D332,'GHGRP Production Outlier Adj'!$A$4:$A$45,0),1)*'GHGRP Production Outlier Adj'!E$1,1,0)),1)</f>
        <v>0</v>
      </c>
      <c r="U332" s="130">
        <f>IFERROR(IF(L332&gt;INDEX('GHGRP Production Outlier Adj'!I$4:I$45,MATCH('GHGRP Production'!$D332,'GHGRP Production Outlier Adj'!$A$4:$A$45,0),1)+INDEX('GHGRP Production Outlier Adj'!F$4:F$45,MATCH('GHGRP Production'!$D332,'GHGRP Production Outlier Adj'!$A$4:$A$45,0),1)*'GHGRP Production Outlier Adj'!F$1,1,IF(L332&lt;INDEX('GHGRP Production Outlier Adj'!I$4:I$45,MATCH('GHGRP Production'!$D332,'GHGRP Production Outlier Adj'!$A$4:$A$45,0),1)-INDEX('GHGRP Production Outlier Adj'!F$4:F$45,MATCH('GHGRP Production'!$D332,'GHGRP Production Outlier Adj'!$A$4:$A$45,0),1)*'GHGRP Production Outlier Adj'!F$1,1,0)),1)</f>
        <v>0</v>
      </c>
      <c r="V332" s="130">
        <f>IFERROR(IF(M332&gt;INDEX('GHGRP Production Outlier Adj'!J$4:J$45,MATCH('GHGRP Production'!$D332,'GHGRP Production Outlier Adj'!$A$4:$A$45,0),1)+INDEX('GHGRP Production Outlier Adj'!G$4:G$45,MATCH('GHGRP Production'!$D332,'GHGRP Production Outlier Adj'!$A$4:$A$45,0),1)*'GHGRP Production Outlier Adj'!G$1,1,IF(M332&lt;INDEX('GHGRP Production Outlier Adj'!J$4:J$45,MATCH('GHGRP Production'!$D332,'GHGRP Production Outlier Adj'!$A$4:$A$45,0),1)-INDEX('GHGRP Production Outlier Adj'!G$4:G$45,MATCH('GHGRP Production'!$D332,'GHGRP Production Outlier Adj'!$A$4:$A$45,0),1)*'GHGRP Production Outlier Adj'!G$1,1,0)),1)</f>
        <v>0</v>
      </c>
      <c r="W332" s="130">
        <f t="shared" si="41"/>
        <v>0</v>
      </c>
      <c r="X332" s="130">
        <f t="shared" si="42"/>
        <v>0</v>
      </c>
      <c r="Y332" s="135">
        <f t="shared" si="43"/>
        <v>78.839999999999989</v>
      </c>
      <c r="Z332" s="135">
        <f t="shared" si="44"/>
        <v>570307</v>
      </c>
    </row>
    <row r="333" spans="1:26" x14ac:dyDescent="0.3">
      <c r="A333" t="s">
        <v>2609</v>
      </c>
      <c r="B333" t="s">
        <v>85</v>
      </c>
      <c r="C333" s="130">
        <v>1009609</v>
      </c>
      <c r="D333" s="131" t="s">
        <v>2559</v>
      </c>
      <c r="E333" s="135">
        <v>2047.99</v>
      </c>
      <c r="F333" s="135">
        <v>1830.1299999999999</v>
      </c>
      <c r="G333" s="135">
        <v>0</v>
      </c>
      <c r="H333" s="136">
        <v>11670210.3447001</v>
      </c>
      <c r="I333" s="136">
        <v>9171426.0399999991</v>
      </c>
      <c r="J333" s="136">
        <v>0</v>
      </c>
      <c r="K333" s="137">
        <f t="shared" si="38"/>
        <v>1.754886963909843E-4</v>
      </c>
      <c r="L333" s="137">
        <f t="shared" si="38"/>
        <v>1.9954693981264445E-4</v>
      </c>
      <c r="M333" s="137" t="str">
        <f t="shared" si="38"/>
        <v>N/A</v>
      </c>
      <c r="N333" s="136">
        <f t="shared" si="39"/>
        <v>2047.99</v>
      </c>
      <c r="O333" s="136">
        <f t="shared" si="39"/>
        <v>1830.1299999999999</v>
      </c>
      <c r="P333" s="136" t="str">
        <f t="shared" si="39"/>
        <v>N/A</v>
      </c>
      <c r="Q333" s="135">
        <f t="shared" si="40"/>
        <v>1</v>
      </c>
      <c r="R333" s="135">
        <f t="shared" si="40"/>
        <v>1</v>
      </c>
      <c r="S333" s="135">
        <f t="shared" si="40"/>
        <v>0</v>
      </c>
      <c r="T333" s="130">
        <f>IFERROR(IF(K333&gt;INDEX('GHGRP Production Outlier Adj'!H$4:H$45,MATCH('GHGRP Production'!$D333,'GHGRP Production Outlier Adj'!$A$4:$A$45,0),1)+INDEX('GHGRP Production Outlier Adj'!E$4:E$45,MATCH('GHGRP Production'!$D333,'GHGRP Production Outlier Adj'!$A$4:$A$45,0),1)*'GHGRP Production Outlier Adj'!E$1,1,IF(K333&lt;INDEX('GHGRP Production Outlier Adj'!H$4:H$45,MATCH('GHGRP Production'!$D333,'GHGRP Production Outlier Adj'!$A$4:$A$45,0),1)-INDEX('GHGRP Production Outlier Adj'!E$4:E$45,MATCH('GHGRP Production'!$D333,'GHGRP Production Outlier Adj'!$A$4:$A$45,0),1)*'GHGRP Production Outlier Adj'!E$1,1,0)),1)</f>
        <v>0</v>
      </c>
      <c r="U333" s="130">
        <f>IFERROR(IF(L333&gt;INDEX('GHGRP Production Outlier Adj'!I$4:I$45,MATCH('GHGRP Production'!$D333,'GHGRP Production Outlier Adj'!$A$4:$A$45,0),1)+INDEX('GHGRP Production Outlier Adj'!F$4:F$45,MATCH('GHGRP Production'!$D333,'GHGRP Production Outlier Adj'!$A$4:$A$45,0),1)*'GHGRP Production Outlier Adj'!F$1,1,IF(L333&lt;INDEX('GHGRP Production Outlier Adj'!I$4:I$45,MATCH('GHGRP Production'!$D333,'GHGRP Production Outlier Adj'!$A$4:$A$45,0),1)-INDEX('GHGRP Production Outlier Adj'!F$4:F$45,MATCH('GHGRP Production'!$D333,'GHGRP Production Outlier Adj'!$A$4:$A$45,0),1)*'GHGRP Production Outlier Adj'!F$1,1,0)),1)</f>
        <v>0</v>
      </c>
      <c r="V333" s="130">
        <f>IFERROR(IF(M333&gt;INDEX('GHGRP Production Outlier Adj'!J$4:J$45,MATCH('GHGRP Production'!$D333,'GHGRP Production Outlier Adj'!$A$4:$A$45,0),1)+INDEX('GHGRP Production Outlier Adj'!G$4:G$45,MATCH('GHGRP Production'!$D333,'GHGRP Production Outlier Adj'!$A$4:$A$45,0),1)*'GHGRP Production Outlier Adj'!G$1,1,IF(M333&lt;INDEX('GHGRP Production Outlier Adj'!J$4:J$45,MATCH('GHGRP Production'!$D333,'GHGRP Production Outlier Adj'!$A$4:$A$45,0),1)-INDEX('GHGRP Production Outlier Adj'!G$4:G$45,MATCH('GHGRP Production'!$D333,'GHGRP Production Outlier Adj'!$A$4:$A$45,0),1)*'GHGRP Production Outlier Adj'!G$1,1,0)),1)</f>
        <v>1</v>
      </c>
      <c r="W333" s="130">
        <f t="shared" si="41"/>
        <v>0</v>
      </c>
      <c r="X333" s="130">
        <f t="shared" si="42"/>
        <v>0</v>
      </c>
      <c r="Y333" s="135">
        <f t="shared" si="43"/>
        <v>1830.1299999999999</v>
      </c>
      <c r="Z333" s="135">
        <f t="shared" si="44"/>
        <v>9171426.0399999991</v>
      </c>
    </row>
    <row r="334" spans="1:26" x14ac:dyDescent="0.3">
      <c r="A334" t="s">
        <v>2609</v>
      </c>
      <c r="B334" t="s">
        <v>85</v>
      </c>
      <c r="C334" s="130">
        <v>1009624</v>
      </c>
      <c r="D334" s="131" t="s">
        <v>2559</v>
      </c>
      <c r="E334" s="135">
        <v>2885.5200000000004</v>
      </c>
      <c r="F334" s="135">
        <v>964.34</v>
      </c>
      <c r="G334" s="135">
        <v>1302.3499999999999</v>
      </c>
      <c r="H334" s="136">
        <v>248318639</v>
      </c>
      <c r="I334" s="136">
        <v>169793016</v>
      </c>
      <c r="J334" s="136">
        <v>153361439</v>
      </c>
      <c r="K334" s="137">
        <f t="shared" si="38"/>
        <v>1.162023121429882E-5</v>
      </c>
      <c r="L334" s="137">
        <f t="shared" si="38"/>
        <v>5.6795033312795386E-6</v>
      </c>
      <c r="M334" s="137">
        <f t="shared" si="38"/>
        <v>8.4920303858129549E-6</v>
      </c>
      <c r="N334" s="136">
        <f t="shared" si="39"/>
        <v>2885.5200000000004</v>
      </c>
      <c r="O334" s="136">
        <f t="shared" si="39"/>
        <v>964.34</v>
      </c>
      <c r="P334" s="136">
        <f t="shared" si="39"/>
        <v>1302.3499999999999</v>
      </c>
      <c r="Q334" s="135">
        <f t="shared" si="40"/>
        <v>1</v>
      </c>
      <c r="R334" s="135">
        <f t="shared" si="40"/>
        <v>1</v>
      </c>
      <c r="S334" s="135">
        <f t="shared" si="40"/>
        <v>1</v>
      </c>
      <c r="T334" s="130">
        <f>IFERROR(IF(K334&gt;INDEX('GHGRP Production Outlier Adj'!H$4:H$45,MATCH('GHGRP Production'!$D334,'GHGRP Production Outlier Adj'!$A$4:$A$45,0),1)+INDEX('GHGRP Production Outlier Adj'!E$4:E$45,MATCH('GHGRP Production'!$D334,'GHGRP Production Outlier Adj'!$A$4:$A$45,0),1)*'GHGRP Production Outlier Adj'!E$1,1,IF(K334&lt;INDEX('GHGRP Production Outlier Adj'!H$4:H$45,MATCH('GHGRP Production'!$D334,'GHGRP Production Outlier Adj'!$A$4:$A$45,0),1)-INDEX('GHGRP Production Outlier Adj'!E$4:E$45,MATCH('GHGRP Production'!$D334,'GHGRP Production Outlier Adj'!$A$4:$A$45,0),1)*'GHGRP Production Outlier Adj'!E$1,1,0)),1)</f>
        <v>0</v>
      </c>
      <c r="U334" s="130">
        <f>IFERROR(IF(L334&gt;INDEX('GHGRP Production Outlier Adj'!I$4:I$45,MATCH('GHGRP Production'!$D334,'GHGRP Production Outlier Adj'!$A$4:$A$45,0),1)+INDEX('GHGRP Production Outlier Adj'!F$4:F$45,MATCH('GHGRP Production'!$D334,'GHGRP Production Outlier Adj'!$A$4:$A$45,0),1)*'GHGRP Production Outlier Adj'!F$1,1,IF(L334&lt;INDEX('GHGRP Production Outlier Adj'!I$4:I$45,MATCH('GHGRP Production'!$D334,'GHGRP Production Outlier Adj'!$A$4:$A$45,0),1)-INDEX('GHGRP Production Outlier Adj'!F$4:F$45,MATCH('GHGRP Production'!$D334,'GHGRP Production Outlier Adj'!$A$4:$A$45,0),1)*'GHGRP Production Outlier Adj'!F$1,1,0)),1)</f>
        <v>0</v>
      </c>
      <c r="V334" s="130">
        <f>IFERROR(IF(M334&gt;INDEX('GHGRP Production Outlier Adj'!J$4:J$45,MATCH('GHGRP Production'!$D334,'GHGRP Production Outlier Adj'!$A$4:$A$45,0),1)+INDEX('GHGRP Production Outlier Adj'!G$4:G$45,MATCH('GHGRP Production'!$D334,'GHGRP Production Outlier Adj'!$A$4:$A$45,0),1)*'GHGRP Production Outlier Adj'!G$1,1,IF(M334&lt;INDEX('GHGRP Production Outlier Adj'!J$4:J$45,MATCH('GHGRP Production'!$D334,'GHGRP Production Outlier Adj'!$A$4:$A$45,0),1)-INDEX('GHGRP Production Outlier Adj'!G$4:G$45,MATCH('GHGRP Production'!$D334,'GHGRP Production Outlier Adj'!$A$4:$A$45,0),1)*'GHGRP Production Outlier Adj'!G$1,1,0)),1)</f>
        <v>0</v>
      </c>
      <c r="W334" s="130">
        <f t="shared" si="41"/>
        <v>0</v>
      </c>
      <c r="X334" s="130">
        <f t="shared" si="42"/>
        <v>0</v>
      </c>
      <c r="Y334" s="135">
        <f t="shared" si="43"/>
        <v>964.34</v>
      </c>
      <c r="Z334" s="135">
        <f t="shared" si="44"/>
        <v>169793016</v>
      </c>
    </row>
    <row r="335" spans="1:26" x14ac:dyDescent="0.3">
      <c r="A335" t="s">
        <v>2609</v>
      </c>
      <c r="B335" t="s">
        <v>101</v>
      </c>
      <c r="C335" s="130">
        <v>1009625</v>
      </c>
      <c r="D335" s="131" t="s">
        <v>2570</v>
      </c>
      <c r="E335" s="135">
        <v>2831.46</v>
      </c>
      <c r="F335" s="135">
        <v>696.58999999999992</v>
      </c>
      <c r="G335" s="135">
        <v>625.46999999999991</v>
      </c>
      <c r="H335" s="136">
        <v>6316049</v>
      </c>
      <c r="I335" s="136">
        <v>20775550.050000001</v>
      </c>
      <c r="J335" s="136">
        <v>23890697.719999999</v>
      </c>
      <c r="K335" s="137">
        <f t="shared" si="38"/>
        <v>4.4829607876696332E-4</v>
      </c>
      <c r="L335" s="137">
        <f t="shared" si="38"/>
        <v>3.3529316832696801E-5</v>
      </c>
      <c r="M335" s="137">
        <f t="shared" si="38"/>
        <v>2.6180482769090092E-5</v>
      </c>
      <c r="N335" s="136">
        <f t="shared" si="39"/>
        <v>2831.46</v>
      </c>
      <c r="O335" s="136">
        <f t="shared" si="39"/>
        <v>696.58999999999992</v>
      </c>
      <c r="P335" s="136">
        <f t="shared" si="39"/>
        <v>625.46999999999991</v>
      </c>
      <c r="Q335" s="135">
        <f t="shared" si="40"/>
        <v>1</v>
      </c>
      <c r="R335" s="135">
        <f t="shared" si="40"/>
        <v>1</v>
      </c>
      <c r="S335" s="135">
        <f t="shared" si="40"/>
        <v>1</v>
      </c>
      <c r="T335" s="130">
        <f>IFERROR(IF(K335&gt;INDEX('GHGRP Production Outlier Adj'!H$4:H$45,MATCH('GHGRP Production'!$D335,'GHGRP Production Outlier Adj'!$A$4:$A$45,0),1)+INDEX('GHGRP Production Outlier Adj'!E$4:E$45,MATCH('GHGRP Production'!$D335,'GHGRP Production Outlier Adj'!$A$4:$A$45,0),1)*'GHGRP Production Outlier Adj'!E$1,1,IF(K335&lt;INDEX('GHGRP Production Outlier Adj'!H$4:H$45,MATCH('GHGRP Production'!$D335,'GHGRP Production Outlier Adj'!$A$4:$A$45,0),1)-INDEX('GHGRP Production Outlier Adj'!E$4:E$45,MATCH('GHGRP Production'!$D335,'GHGRP Production Outlier Adj'!$A$4:$A$45,0),1)*'GHGRP Production Outlier Adj'!E$1,1,0)),1)</f>
        <v>0</v>
      </c>
      <c r="U335" s="130">
        <f>IFERROR(IF(L335&gt;INDEX('GHGRP Production Outlier Adj'!I$4:I$45,MATCH('GHGRP Production'!$D335,'GHGRP Production Outlier Adj'!$A$4:$A$45,0),1)+INDEX('GHGRP Production Outlier Adj'!F$4:F$45,MATCH('GHGRP Production'!$D335,'GHGRP Production Outlier Adj'!$A$4:$A$45,0),1)*'GHGRP Production Outlier Adj'!F$1,1,IF(L335&lt;INDEX('GHGRP Production Outlier Adj'!I$4:I$45,MATCH('GHGRP Production'!$D335,'GHGRP Production Outlier Adj'!$A$4:$A$45,0),1)-INDEX('GHGRP Production Outlier Adj'!F$4:F$45,MATCH('GHGRP Production'!$D335,'GHGRP Production Outlier Adj'!$A$4:$A$45,0),1)*'GHGRP Production Outlier Adj'!F$1,1,0)),1)</f>
        <v>0</v>
      </c>
      <c r="V335" s="130">
        <f>IFERROR(IF(M335&gt;INDEX('GHGRP Production Outlier Adj'!J$4:J$45,MATCH('GHGRP Production'!$D335,'GHGRP Production Outlier Adj'!$A$4:$A$45,0),1)+INDEX('GHGRP Production Outlier Adj'!G$4:G$45,MATCH('GHGRP Production'!$D335,'GHGRP Production Outlier Adj'!$A$4:$A$45,0),1)*'GHGRP Production Outlier Adj'!G$1,1,IF(M335&lt;INDEX('GHGRP Production Outlier Adj'!J$4:J$45,MATCH('GHGRP Production'!$D335,'GHGRP Production Outlier Adj'!$A$4:$A$45,0),1)-INDEX('GHGRP Production Outlier Adj'!G$4:G$45,MATCH('GHGRP Production'!$D335,'GHGRP Production Outlier Adj'!$A$4:$A$45,0),1)*'GHGRP Production Outlier Adj'!G$1,1,0)),1)</f>
        <v>0</v>
      </c>
      <c r="W335" s="130">
        <f t="shared" si="41"/>
        <v>0</v>
      </c>
      <c r="X335" s="130">
        <f t="shared" si="42"/>
        <v>0</v>
      </c>
      <c r="Y335" s="135">
        <f t="shared" si="43"/>
        <v>696.58999999999992</v>
      </c>
      <c r="Z335" s="135">
        <f t="shared" si="44"/>
        <v>20775550.050000001</v>
      </c>
    </row>
    <row r="336" spans="1:26" x14ac:dyDescent="0.3">
      <c r="A336" t="s">
        <v>2609</v>
      </c>
      <c r="B336" t="s">
        <v>85</v>
      </c>
      <c r="C336" s="130">
        <v>1009657</v>
      </c>
      <c r="D336" s="131" t="s">
        <v>2559</v>
      </c>
      <c r="E336" s="135">
        <v>2682.53</v>
      </c>
      <c r="F336" s="135">
        <v>4209.43</v>
      </c>
      <c r="G336" s="135">
        <v>3757.7299999999996</v>
      </c>
      <c r="H336" s="136">
        <v>26808839.32</v>
      </c>
      <c r="I336" s="136">
        <v>39509248.880000003</v>
      </c>
      <c r="J336" s="136">
        <v>31806088</v>
      </c>
      <c r="K336" s="137">
        <f t="shared" si="38"/>
        <v>1.000614001964185E-4</v>
      </c>
      <c r="L336" s="137">
        <f t="shared" si="38"/>
        <v>1.0654290120232729E-4</v>
      </c>
      <c r="M336" s="137">
        <f t="shared" si="38"/>
        <v>1.1814499161292641E-4</v>
      </c>
      <c r="N336" s="136">
        <f t="shared" si="39"/>
        <v>2682.53</v>
      </c>
      <c r="O336" s="136">
        <f t="shared" si="39"/>
        <v>4209.43</v>
      </c>
      <c r="P336" s="136">
        <f t="shared" si="39"/>
        <v>3757.7299999999996</v>
      </c>
      <c r="Q336" s="135">
        <f t="shared" si="40"/>
        <v>1</v>
      </c>
      <c r="R336" s="135">
        <f t="shared" si="40"/>
        <v>1</v>
      </c>
      <c r="S336" s="135">
        <f t="shared" si="40"/>
        <v>1</v>
      </c>
      <c r="T336" s="130">
        <f>IFERROR(IF(K336&gt;INDEX('GHGRP Production Outlier Adj'!H$4:H$45,MATCH('GHGRP Production'!$D336,'GHGRP Production Outlier Adj'!$A$4:$A$45,0),1)+INDEX('GHGRP Production Outlier Adj'!E$4:E$45,MATCH('GHGRP Production'!$D336,'GHGRP Production Outlier Adj'!$A$4:$A$45,0),1)*'GHGRP Production Outlier Adj'!E$1,1,IF(K336&lt;INDEX('GHGRP Production Outlier Adj'!H$4:H$45,MATCH('GHGRP Production'!$D336,'GHGRP Production Outlier Adj'!$A$4:$A$45,0),1)-INDEX('GHGRP Production Outlier Adj'!E$4:E$45,MATCH('GHGRP Production'!$D336,'GHGRP Production Outlier Adj'!$A$4:$A$45,0),1)*'GHGRP Production Outlier Adj'!E$1,1,0)),1)</f>
        <v>0</v>
      </c>
      <c r="U336" s="130">
        <f>IFERROR(IF(L336&gt;INDEX('GHGRP Production Outlier Adj'!I$4:I$45,MATCH('GHGRP Production'!$D336,'GHGRP Production Outlier Adj'!$A$4:$A$45,0),1)+INDEX('GHGRP Production Outlier Adj'!F$4:F$45,MATCH('GHGRP Production'!$D336,'GHGRP Production Outlier Adj'!$A$4:$A$45,0),1)*'GHGRP Production Outlier Adj'!F$1,1,IF(L336&lt;INDEX('GHGRP Production Outlier Adj'!I$4:I$45,MATCH('GHGRP Production'!$D336,'GHGRP Production Outlier Adj'!$A$4:$A$45,0),1)-INDEX('GHGRP Production Outlier Adj'!F$4:F$45,MATCH('GHGRP Production'!$D336,'GHGRP Production Outlier Adj'!$A$4:$A$45,0),1)*'GHGRP Production Outlier Adj'!F$1,1,0)),1)</f>
        <v>0</v>
      </c>
      <c r="V336" s="130">
        <f>IFERROR(IF(M336&gt;INDEX('GHGRP Production Outlier Adj'!J$4:J$45,MATCH('GHGRP Production'!$D336,'GHGRP Production Outlier Adj'!$A$4:$A$45,0),1)+INDEX('GHGRP Production Outlier Adj'!G$4:G$45,MATCH('GHGRP Production'!$D336,'GHGRP Production Outlier Adj'!$A$4:$A$45,0),1)*'GHGRP Production Outlier Adj'!G$1,1,IF(M336&lt;INDEX('GHGRP Production Outlier Adj'!J$4:J$45,MATCH('GHGRP Production'!$D336,'GHGRP Production Outlier Adj'!$A$4:$A$45,0),1)-INDEX('GHGRP Production Outlier Adj'!G$4:G$45,MATCH('GHGRP Production'!$D336,'GHGRP Production Outlier Adj'!$A$4:$A$45,0),1)*'GHGRP Production Outlier Adj'!G$1,1,0)),1)</f>
        <v>0</v>
      </c>
      <c r="W336" s="130">
        <f t="shared" si="41"/>
        <v>0</v>
      </c>
      <c r="X336" s="130">
        <f t="shared" si="42"/>
        <v>0</v>
      </c>
      <c r="Y336" s="135">
        <f t="shared" si="43"/>
        <v>4209.43</v>
      </c>
      <c r="Z336" s="135">
        <f t="shared" si="44"/>
        <v>39509248.880000003</v>
      </c>
    </row>
    <row r="337" spans="1:26" x14ac:dyDescent="0.3">
      <c r="A337" t="s">
        <v>2609</v>
      </c>
      <c r="B337" t="s">
        <v>109</v>
      </c>
      <c r="C337" s="130">
        <v>1009659</v>
      </c>
      <c r="D337" s="131" t="s">
        <v>2561</v>
      </c>
      <c r="E337" s="135">
        <v>3.0700000000000003</v>
      </c>
      <c r="F337" s="135">
        <v>11.75</v>
      </c>
      <c r="G337" s="135">
        <v>0</v>
      </c>
      <c r="H337" s="136">
        <v>0</v>
      </c>
      <c r="I337" s="136">
        <v>0</v>
      </c>
      <c r="J337" s="136">
        <v>0</v>
      </c>
      <c r="K337" s="137" t="str">
        <f t="shared" si="38"/>
        <v>N/A</v>
      </c>
      <c r="L337" s="137" t="str">
        <f t="shared" si="38"/>
        <v>N/A</v>
      </c>
      <c r="M337" s="137" t="str">
        <f t="shared" si="38"/>
        <v>N/A</v>
      </c>
      <c r="N337" s="136" t="str">
        <f t="shared" si="39"/>
        <v>N/A</v>
      </c>
      <c r="O337" s="136" t="str">
        <f t="shared" si="39"/>
        <v>N/A</v>
      </c>
      <c r="P337" s="136" t="str">
        <f t="shared" si="39"/>
        <v>N/A</v>
      </c>
      <c r="Q337" s="135">
        <f t="shared" si="40"/>
        <v>0</v>
      </c>
      <c r="R337" s="135">
        <f t="shared" si="40"/>
        <v>0</v>
      </c>
      <c r="S337" s="135">
        <f t="shared" si="40"/>
        <v>0</v>
      </c>
      <c r="T337" s="130">
        <f>IFERROR(IF(K337&gt;INDEX('GHGRP Production Outlier Adj'!H$4:H$45,MATCH('GHGRP Production'!$D337,'GHGRP Production Outlier Adj'!$A$4:$A$45,0),1)+INDEX('GHGRP Production Outlier Adj'!E$4:E$45,MATCH('GHGRP Production'!$D337,'GHGRP Production Outlier Adj'!$A$4:$A$45,0),1)*'GHGRP Production Outlier Adj'!E$1,1,IF(K337&lt;INDEX('GHGRP Production Outlier Adj'!H$4:H$45,MATCH('GHGRP Production'!$D337,'GHGRP Production Outlier Adj'!$A$4:$A$45,0),1)-INDEX('GHGRP Production Outlier Adj'!E$4:E$45,MATCH('GHGRP Production'!$D337,'GHGRP Production Outlier Adj'!$A$4:$A$45,0),1)*'GHGRP Production Outlier Adj'!E$1,1,0)),1)</f>
        <v>1</v>
      </c>
      <c r="U337" s="130">
        <f>IFERROR(IF(L337&gt;INDEX('GHGRP Production Outlier Adj'!I$4:I$45,MATCH('GHGRP Production'!$D337,'GHGRP Production Outlier Adj'!$A$4:$A$45,0),1)+INDEX('GHGRP Production Outlier Adj'!F$4:F$45,MATCH('GHGRP Production'!$D337,'GHGRP Production Outlier Adj'!$A$4:$A$45,0),1)*'GHGRP Production Outlier Adj'!F$1,1,IF(L337&lt;INDEX('GHGRP Production Outlier Adj'!I$4:I$45,MATCH('GHGRP Production'!$D337,'GHGRP Production Outlier Adj'!$A$4:$A$45,0),1)-INDEX('GHGRP Production Outlier Adj'!F$4:F$45,MATCH('GHGRP Production'!$D337,'GHGRP Production Outlier Adj'!$A$4:$A$45,0),1)*'GHGRP Production Outlier Adj'!F$1,1,0)),1)</f>
        <v>1</v>
      </c>
      <c r="V337" s="130">
        <f>IFERROR(IF(M337&gt;INDEX('GHGRP Production Outlier Adj'!J$4:J$45,MATCH('GHGRP Production'!$D337,'GHGRP Production Outlier Adj'!$A$4:$A$45,0),1)+INDEX('GHGRP Production Outlier Adj'!G$4:G$45,MATCH('GHGRP Production'!$D337,'GHGRP Production Outlier Adj'!$A$4:$A$45,0),1)*'GHGRP Production Outlier Adj'!G$1,1,IF(M337&lt;INDEX('GHGRP Production Outlier Adj'!J$4:J$45,MATCH('GHGRP Production'!$D337,'GHGRP Production Outlier Adj'!$A$4:$A$45,0),1)-INDEX('GHGRP Production Outlier Adj'!G$4:G$45,MATCH('GHGRP Production'!$D337,'GHGRP Production Outlier Adj'!$A$4:$A$45,0),1)*'GHGRP Production Outlier Adj'!G$1,1,0)),1)</f>
        <v>1</v>
      </c>
      <c r="W337" s="130">
        <f t="shared" si="41"/>
        <v>0</v>
      </c>
      <c r="X337" s="130">
        <f t="shared" si="42"/>
        <v>0</v>
      </c>
      <c r="Y337" s="135" t="str">
        <f t="shared" si="43"/>
        <v>N/A</v>
      </c>
      <c r="Z337" s="135" t="str">
        <f t="shared" si="44"/>
        <v>N/A</v>
      </c>
    </row>
    <row r="338" spans="1:26" x14ac:dyDescent="0.3">
      <c r="A338" t="s">
        <v>2609</v>
      </c>
      <c r="B338" t="s">
        <v>71</v>
      </c>
      <c r="C338" s="130">
        <v>1009660</v>
      </c>
      <c r="D338" s="131" t="s">
        <v>2563</v>
      </c>
      <c r="E338" s="135">
        <v>328.63</v>
      </c>
      <c r="F338" s="135">
        <v>419.93</v>
      </c>
      <c r="G338" s="135">
        <v>363.25</v>
      </c>
      <c r="H338" s="136">
        <v>1777885.51</v>
      </c>
      <c r="I338" s="136">
        <v>1323282.78</v>
      </c>
      <c r="J338" s="136">
        <v>1521444.23</v>
      </c>
      <c r="K338" s="137">
        <f t="shared" si="38"/>
        <v>1.8484317361920565E-4</v>
      </c>
      <c r="L338" s="137">
        <f t="shared" si="38"/>
        <v>3.1733957877091095E-4</v>
      </c>
      <c r="M338" s="137">
        <f t="shared" si="38"/>
        <v>2.3875341129000831E-4</v>
      </c>
      <c r="N338" s="136">
        <f t="shared" si="39"/>
        <v>328.63</v>
      </c>
      <c r="O338" s="136">
        <f t="shared" si="39"/>
        <v>419.93</v>
      </c>
      <c r="P338" s="136">
        <f t="shared" si="39"/>
        <v>363.25</v>
      </c>
      <c r="Q338" s="135">
        <f t="shared" si="40"/>
        <v>1</v>
      </c>
      <c r="R338" s="135">
        <f t="shared" si="40"/>
        <v>1</v>
      </c>
      <c r="S338" s="135">
        <f t="shared" si="40"/>
        <v>1</v>
      </c>
      <c r="T338" s="130">
        <f>IFERROR(IF(K338&gt;INDEX('GHGRP Production Outlier Adj'!H$4:H$45,MATCH('GHGRP Production'!$D338,'GHGRP Production Outlier Adj'!$A$4:$A$45,0),1)+INDEX('GHGRP Production Outlier Adj'!E$4:E$45,MATCH('GHGRP Production'!$D338,'GHGRP Production Outlier Adj'!$A$4:$A$45,0),1)*'GHGRP Production Outlier Adj'!E$1,1,IF(K338&lt;INDEX('GHGRP Production Outlier Adj'!H$4:H$45,MATCH('GHGRP Production'!$D338,'GHGRP Production Outlier Adj'!$A$4:$A$45,0),1)-INDEX('GHGRP Production Outlier Adj'!E$4:E$45,MATCH('GHGRP Production'!$D338,'GHGRP Production Outlier Adj'!$A$4:$A$45,0),1)*'GHGRP Production Outlier Adj'!E$1,1,0)),1)</f>
        <v>0</v>
      </c>
      <c r="U338" s="130">
        <f>IFERROR(IF(L338&gt;INDEX('GHGRP Production Outlier Adj'!I$4:I$45,MATCH('GHGRP Production'!$D338,'GHGRP Production Outlier Adj'!$A$4:$A$45,0),1)+INDEX('GHGRP Production Outlier Adj'!F$4:F$45,MATCH('GHGRP Production'!$D338,'GHGRP Production Outlier Adj'!$A$4:$A$45,0),1)*'GHGRP Production Outlier Adj'!F$1,1,IF(L338&lt;INDEX('GHGRP Production Outlier Adj'!I$4:I$45,MATCH('GHGRP Production'!$D338,'GHGRP Production Outlier Adj'!$A$4:$A$45,0),1)-INDEX('GHGRP Production Outlier Adj'!F$4:F$45,MATCH('GHGRP Production'!$D338,'GHGRP Production Outlier Adj'!$A$4:$A$45,0),1)*'GHGRP Production Outlier Adj'!F$1,1,0)),1)</f>
        <v>0</v>
      </c>
      <c r="V338" s="130">
        <f>IFERROR(IF(M338&gt;INDEX('GHGRP Production Outlier Adj'!J$4:J$45,MATCH('GHGRP Production'!$D338,'GHGRP Production Outlier Adj'!$A$4:$A$45,0),1)+INDEX('GHGRP Production Outlier Adj'!G$4:G$45,MATCH('GHGRP Production'!$D338,'GHGRP Production Outlier Adj'!$A$4:$A$45,0),1)*'GHGRP Production Outlier Adj'!G$1,1,IF(M338&lt;INDEX('GHGRP Production Outlier Adj'!J$4:J$45,MATCH('GHGRP Production'!$D338,'GHGRP Production Outlier Adj'!$A$4:$A$45,0),1)-INDEX('GHGRP Production Outlier Adj'!G$4:G$45,MATCH('GHGRP Production'!$D338,'GHGRP Production Outlier Adj'!$A$4:$A$45,0),1)*'GHGRP Production Outlier Adj'!G$1,1,0)),1)</f>
        <v>0</v>
      </c>
      <c r="W338" s="130">
        <f t="shared" si="41"/>
        <v>0</v>
      </c>
      <c r="X338" s="130">
        <f t="shared" si="42"/>
        <v>0</v>
      </c>
      <c r="Y338" s="135">
        <f t="shared" si="43"/>
        <v>419.93</v>
      </c>
      <c r="Z338" s="135">
        <f t="shared" si="44"/>
        <v>1323282.78</v>
      </c>
    </row>
    <row r="339" spans="1:26" x14ac:dyDescent="0.3">
      <c r="A339" t="s">
        <v>2609</v>
      </c>
      <c r="B339" t="s">
        <v>103</v>
      </c>
      <c r="C339" s="130">
        <v>1009663</v>
      </c>
      <c r="D339" s="131" t="s">
        <v>2566</v>
      </c>
      <c r="E339" s="135">
        <v>11711.85</v>
      </c>
      <c r="F339" s="135">
        <v>3914.3199999999997</v>
      </c>
      <c r="G339" s="135">
        <v>13828.48</v>
      </c>
      <c r="H339" s="136">
        <v>115674569.023215</v>
      </c>
      <c r="I339" s="136">
        <v>33914153.3079504</v>
      </c>
      <c r="J339" s="136">
        <v>61424529.200000003</v>
      </c>
      <c r="K339" s="137">
        <f t="shared" si="38"/>
        <v>1.0124827002942645E-4</v>
      </c>
      <c r="L339" s="137">
        <f t="shared" si="38"/>
        <v>1.1541847925427572E-4</v>
      </c>
      <c r="M339" s="137">
        <f t="shared" si="38"/>
        <v>2.2512960506337911E-4</v>
      </c>
      <c r="N339" s="136">
        <f t="shared" si="39"/>
        <v>11711.85</v>
      </c>
      <c r="O339" s="136">
        <f t="shared" si="39"/>
        <v>3914.3199999999997</v>
      </c>
      <c r="P339" s="136">
        <f t="shared" si="39"/>
        <v>13828.48</v>
      </c>
      <c r="Q339" s="135">
        <f t="shared" si="40"/>
        <v>1</v>
      </c>
      <c r="R339" s="135">
        <f t="shared" si="40"/>
        <v>1</v>
      </c>
      <c r="S339" s="135">
        <f t="shared" si="40"/>
        <v>1</v>
      </c>
      <c r="T339" s="130">
        <f>IFERROR(IF(K339&gt;INDEX('GHGRP Production Outlier Adj'!H$4:H$45,MATCH('GHGRP Production'!$D339,'GHGRP Production Outlier Adj'!$A$4:$A$45,0),1)+INDEX('GHGRP Production Outlier Adj'!E$4:E$45,MATCH('GHGRP Production'!$D339,'GHGRP Production Outlier Adj'!$A$4:$A$45,0),1)*'GHGRP Production Outlier Adj'!E$1,1,IF(K339&lt;INDEX('GHGRP Production Outlier Adj'!H$4:H$45,MATCH('GHGRP Production'!$D339,'GHGRP Production Outlier Adj'!$A$4:$A$45,0),1)-INDEX('GHGRP Production Outlier Adj'!E$4:E$45,MATCH('GHGRP Production'!$D339,'GHGRP Production Outlier Adj'!$A$4:$A$45,0),1)*'GHGRP Production Outlier Adj'!E$1,1,0)),1)</f>
        <v>0</v>
      </c>
      <c r="U339" s="130">
        <f>IFERROR(IF(L339&gt;INDEX('GHGRP Production Outlier Adj'!I$4:I$45,MATCH('GHGRP Production'!$D339,'GHGRP Production Outlier Adj'!$A$4:$A$45,0),1)+INDEX('GHGRP Production Outlier Adj'!F$4:F$45,MATCH('GHGRP Production'!$D339,'GHGRP Production Outlier Adj'!$A$4:$A$45,0),1)*'GHGRP Production Outlier Adj'!F$1,1,IF(L339&lt;INDEX('GHGRP Production Outlier Adj'!I$4:I$45,MATCH('GHGRP Production'!$D339,'GHGRP Production Outlier Adj'!$A$4:$A$45,0),1)-INDEX('GHGRP Production Outlier Adj'!F$4:F$45,MATCH('GHGRP Production'!$D339,'GHGRP Production Outlier Adj'!$A$4:$A$45,0),1)*'GHGRP Production Outlier Adj'!F$1,1,0)),1)</f>
        <v>0</v>
      </c>
      <c r="V339" s="130">
        <f>IFERROR(IF(M339&gt;INDEX('GHGRP Production Outlier Adj'!J$4:J$45,MATCH('GHGRP Production'!$D339,'GHGRP Production Outlier Adj'!$A$4:$A$45,0),1)+INDEX('GHGRP Production Outlier Adj'!G$4:G$45,MATCH('GHGRP Production'!$D339,'GHGRP Production Outlier Adj'!$A$4:$A$45,0),1)*'GHGRP Production Outlier Adj'!G$1,1,IF(M339&lt;INDEX('GHGRP Production Outlier Adj'!J$4:J$45,MATCH('GHGRP Production'!$D339,'GHGRP Production Outlier Adj'!$A$4:$A$45,0),1)-INDEX('GHGRP Production Outlier Adj'!G$4:G$45,MATCH('GHGRP Production'!$D339,'GHGRP Production Outlier Adj'!$A$4:$A$45,0),1)*'GHGRP Production Outlier Adj'!G$1,1,0)),1)</f>
        <v>0</v>
      </c>
      <c r="W339" s="130">
        <f t="shared" si="41"/>
        <v>0</v>
      </c>
      <c r="X339" s="130">
        <f t="shared" si="42"/>
        <v>0</v>
      </c>
      <c r="Y339" s="135">
        <f t="shared" si="43"/>
        <v>3914.3199999999997</v>
      </c>
      <c r="Z339" s="135">
        <f t="shared" si="44"/>
        <v>33914153.3079504</v>
      </c>
    </row>
    <row r="340" spans="1:26" x14ac:dyDescent="0.3">
      <c r="A340" t="s">
        <v>2609</v>
      </c>
      <c r="B340" t="s">
        <v>109</v>
      </c>
      <c r="C340" s="130">
        <v>1009666</v>
      </c>
      <c r="D340" s="131" t="s">
        <v>2572</v>
      </c>
      <c r="E340" s="135">
        <v>4672.0700000000006</v>
      </c>
      <c r="F340" s="135">
        <v>5195</v>
      </c>
      <c r="G340" s="135">
        <v>22840.52</v>
      </c>
      <c r="H340" s="136">
        <v>48681598.159999996</v>
      </c>
      <c r="I340" s="136">
        <v>14118557</v>
      </c>
      <c r="J340" s="136">
        <v>60660352.5200001</v>
      </c>
      <c r="K340" s="137">
        <f t="shared" si="38"/>
        <v>9.5971993044363137E-5</v>
      </c>
      <c r="L340" s="137">
        <f t="shared" si="38"/>
        <v>3.6795545040474036E-4</v>
      </c>
      <c r="M340" s="137">
        <f t="shared" si="38"/>
        <v>3.7653127703913912E-4</v>
      </c>
      <c r="N340" s="136">
        <f t="shared" si="39"/>
        <v>4672.0700000000006</v>
      </c>
      <c r="O340" s="136">
        <f t="shared" si="39"/>
        <v>5195</v>
      </c>
      <c r="P340" s="136">
        <f t="shared" si="39"/>
        <v>22840.52</v>
      </c>
      <c r="Q340" s="135">
        <f t="shared" si="40"/>
        <v>1</v>
      </c>
      <c r="R340" s="135">
        <f t="shared" si="40"/>
        <v>1</v>
      </c>
      <c r="S340" s="135">
        <f t="shared" si="40"/>
        <v>1</v>
      </c>
      <c r="T340" s="130">
        <f>IFERROR(IF(K340&gt;INDEX('GHGRP Production Outlier Adj'!H$4:H$45,MATCH('GHGRP Production'!$D340,'GHGRP Production Outlier Adj'!$A$4:$A$45,0),1)+INDEX('GHGRP Production Outlier Adj'!E$4:E$45,MATCH('GHGRP Production'!$D340,'GHGRP Production Outlier Adj'!$A$4:$A$45,0),1)*'GHGRP Production Outlier Adj'!E$1,1,IF(K340&lt;INDEX('GHGRP Production Outlier Adj'!H$4:H$45,MATCH('GHGRP Production'!$D340,'GHGRP Production Outlier Adj'!$A$4:$A$45,0),1)-INDEX('GHGRP Production Outlier Adj'!E$4:E$45,MATCH('GHGRP Production'!$D340,'GHGRP Production Outlier Adj'!$A$4:$A$45,0),1)*'GHGRP Production Outlier Adj'!E$1,1,0)),1)</f>
        <v>0</v>
      </c>
      <c r="U340" s="130">
        <f>IFERROR(IF(L340&gt;INDEX('GHGRP Production Outlier Adj'!I$4:I$45,MATCH('GHGRP Production'!$D340,'GHGRP Production Outlier Adj'!$A$4:$A$45,0),1)+INDEX('GHGRP Production Outlier Adj'!F$4:F$45,MATCH('GHGRP Production'!$D340,'GHGRP Production Outlier Adj'!$A$4:$A$45,0),1)*'GHGRP Production Outlier Adj'!F$1,1,IF(L340&lt;INDEX('GHGRP Production Outlier Adj'!I$4:I$45,MATCH('GHGRP Production'!$D340,'GHGRP Production Outlier Adj'!$A$4:$A$45,0),1)-INDEX('GHGRP Production Outlier Adj'!F$4:F$45,MATCH('GHGRP Production'!$D340,'GHGRP Production Outlier Adj'!$A$4:$A$45,0),1)*'GHGRP Production Outlier Adj'!F$1,1,0)),1)</f>
        <v>1</v>
      </c>
      <c r="V340" s="130">
        <f>IFERROR(IF(M340&gt;INDEX('GHGRP Production Outlier Adj'!J$4:J$45,MATCH('GHGRP Production'!$D340,'GHGRP Production Outlier Adj'!$A$4:$A$45,0),1)+INDEX('GHGRP Production Outlier Adj'!G$4:G$45,MATCH('GHGRP Production'!$D340,'GHGRP Production Outlier Adj'!$A$4:$A$45,0),1)*'GHGRP Production Outlier Adj'!G$1,1,IF(M340&lt;INDEX('GHGRP Production Outlier Adj'!J$4:J$45,MATCH('GHGRP Production'!$D340,'GHGRP Production Outlier Adj'!$A$4:$A$45,0),1)-INDEX('GHGRP Production Outlier Adj'!G$4:G$45,MATCH('GHGRP Production'!$D340,'GHGRP Production Outlier Adj'!$A$4:$A$45,0),1)*'GHGRP Production Outlier Adj'!G$1,1,0)),1)</f>
        <v>1</v>
      </c>
      <c r="W340" s="130">
        <f t="shared" si="41"/>
        <v>0</v>
      </c>
      <c r="X340" s="130">
        <f t="shared" si="42"/>
        <v>1</v>
      </c>
      <c r="Y340" s="135">
        <f t="shared" si="43"/>
        <v>4672.0700000000006</v>
      </c>
      <c r="Z340" s="135">
        <f t="shared" si="44"/>
        <v>48681598.159999996</v>
      </c>
    </row>
    <row r="341" spans="1:26" x14ac:dyDescent="0.3">
      <c r="A341" t="s">
        <v>2609</v>
      </c>
      <c r="B341" t="s">
        <v>109</v>
      </c>
      <c r="C341" s="130">
        <v>1009673</v>
      </c>
      <c r="D341" s="131" t="s">
        <v>2561</v>
      </c>
      <c r="E341" s="135">
        <v>0</v>
      </c>
      <c r="F341" s="135">
        <v>0</v>
      </c>
      <c r="G341" s="135">
        <v>0</v>
      </c>
      <c r="H341" s="136">
        <v>0</v>
      </c>
      <c r="I341" s="136">
        <v>0</v>
      </c>
      <c r="J341" s="136">
        <v>0</v>
      </c>
      <c r="K341" s="137" t="str">
        <f t="shared" si="38"/>
        <v>N/A</v>
      </c>
      <c r="L341" s="137" t="str">
        <f t="shared" si="38"/>
        <v>N/A</v>
      </c>
      <c r="M341" s="137" t="str">
        <f t="shared" si="38"/>
        <v>N/A</v>
      </c>
      <c r="N341" s="136" t="str">
        <f t="shared" si="39"/>
        <v>N/A</v>
      </c>
      <c r="O341" s="136" t="str">
        <f t="shared" si="39"/>
        <v>N/A</v>
      </c>
      <c r="P341" s="136" t="str">
        <f t="shared" si="39"/>
        <v>N/A</v>
      </c>
      <c r="Q341" s="135">
        <f t="shared" si="40"/>
        <v>0</v>
      </c>
      <c r="R341" s="135">
        <f t="shared" si="40"/>
        <v>0</v>
      </c>
      <c r="S341" s="135">
        <f t="shared" si="40"/>
        <v>0</v>
      </c>
      <c r="T341" s="130">
        <f>IFERROR(IF(K341&gt;INDEX('GHGRP Production Outlier Adj'!H$4:H$45,MATCH('GHGRP Production'!$D341,'GHGRP Production Outlier Adj'!$A$4:$A$45,0),1)+INDEX('GHGRP Production Outlier Adj'!E$4:E$45,MATCH('GHGRP Production'!$D341,'GHGRP Production Outlier Adj'!$A$4:$A$45,0),1)*'GHGRP Production Outlier Adj'!E$1,1,IF(K341&lt;INDEX('GHGRP Production Outlier Adj'!H$4:H$45,MATCH('GHGRP Production'!$D341,'GHGRP Production Outlier Adj'!$A$4:$A$45,0),1)-INDEX('GHGRP Production Outlier Adj'!E$4:E$45,MATCH('GHGRP Production'!$D341,'GHGRP Production Outlier Adj'!$A$4:$A$45,0),1)*'GHGRP Production Outlier Adj'!E$1,1,0)),1)</f>
        <v>1</v>
      </c>
      <c r="U341" s="130">
        <f>IFERROR(IF(L341&gt;INDEX('GHGRP Production Outlier Adj'!I$4:I$45,MATCH('GHGRP Production'!$D341,'GHGRP Production Outlier Adj'!$A$4:$A$45,0),1)+INDEX('GHGRP Production Outlier Adj'!F$4:F$45,MATCH('GHGRP Production'!$D341,'GHGRP Production Outlier Adj'!$A$4:$A$45,0),1)*'GHGRP Production Outlier Adj'!F$1,1,IF(L341&lt;INDEX('GHGRP Production Outlier Adj'!I$4:I$45,MATCH('GHGRP Production'!$D341,'GHGRP Production Outlier Adj'!$A$4:$A$45,0),1)-INDEX('GHGRP Production Outlier Adj'!F$4:F$45,MATCH('GHGRP Production'!$D341,'GHGRP Production Outlier Adj'!$A$4:$A$45,0),1)*'GHGRP Production Outlier Adj'!F$1,1,0)),1)</f>
        <v>1</v>
      </c>
      <c r="V341" s="130">
        <f>IFERROR(IF(M341&gt;INDEX('GHGRP Production Outlier Adj'!J$4:J$45,MATCH('GHGRP Production'!$D341,'GHGRP Production Outlier Adj'!$A$4:$A$45,0),1)+INDEX('GHGRP Production Outlier Adj'!G$4:G$45,MATCH('GHGRP Production'!$D341,'GHGRP Production Outlier Adj'!$A$4:$A$45,0),1)*'GHGRP Production Outlier Adj'!G$1,1,IF(M341&lt;INDEX('GHGRP Production Outlier Adj'!J$4:J$45,MATCH('GHGRP Production'!$D341,'GHGRP Production Outlier Adj'!$A$4:$A$45,0),1)-INDEX('GHGRP Production Outlier Adj'!G$4:G$45,MATCH('GHGRP Production'!$D341,'GHGRP Production Outlier Adj'!$A$4:$A$45,0),1)*'GHGRP Production Outlier Adj'!G$1,1,0)),1)</f>
        <v>1</v>
      </c>
      <c r="W341" s="130">
        <f t="shared" si="41"/>
        <v>0</v>
      </c>
      <c r="X341" s="130">
        <f t="shared" si="42"/>
        <v>0</v>
      </c>
      <c r="Y341" s="135" t="str">
        <f t="shared" si="43"/>
        <v>N/A</v>
      </c>
      <c r="Z341" s="135" t="str">
        <f t="shared" si="44"/>
        <v>N/A</v>
      </c>
    </row>
    <row r="342" spans="1:26" x14ac:dyDescent="0.3">
      <c r="A342" t="s">
        <v>2609</v>
      </c>
      <c r="B342" t="s">
        <v>109</v>
      </c>
      <c r="C342" s="130">
        <v>1009674</v>
      </c>
      <c r="D342" s="131" t="s">
        <v>2575</v>
      </c>
      <c r="E342" s="135">
        <v>315.57</v>
      </c>
      <c r="F342" s="135">
        <v>1415.6799999999998</v>
      </c>
      <c r="G342" s="135">
        <v>2308.19</v>
      </c>
      <c r="H342" s="136">
        <v>6222535</v>
      </c>
      <c r="I342" s="136">
        <v>10713783</v>
      </c>
      <c r="J342" s="136">
        <v>17646242</v>
      </c>
      <c r="K342" s="137">
        <f t="shared" si="38"/>
        <v>5.0714057855841709E-5</v>
      </c>
      <c r="L342" s="137">
        <f t="shared" si="38"/>
        <v>1.3213633317008566E-4</v>
      </c>
      <c r="M342" s="137">
        <f t="shared" si="38"/>
        <v>1.3080348779077153E-4</v>
      </c>
      <c r="N342" s="136">
        <f t="shared" si="39"/>
        <v>315.57</v>
      </c>
      <c r="O342" s="136">
        <f t="shared" si="39"/>
        <v>1415.6799999999998</v>
      </c>
      <c r="P342" s="136">
        <f t="shared" si="39"/>
        <v>2308.19</v>
      </c>
      <c r="Q342" s="135">
        <f t="shared" si="40"/>
        <v>1</v>
      </c>
      <c r="R342" s="135">
        <f t="shared" si="40"/>
        <v>1</v>
      </c>
      <c r="S342" s="135">
        <f t="shared" si="40"/>
        <v>1</v>
      </c>
      <c r="T342" s="130">
        <f>IFERROR(IF(K342&gt;INDEX('GHGRP Production Outlier Adj'!H$4:H$45,MATCH('GHGRP Production'!$D342,'GHGRP Production Outlier Adj'!$A$4:$A$45,0),1)+INDEX('GHGRP Production Outlier Adj'!E$4:E$45,MATCH('GHGRP Production'!$D342,'GHGRP Production Outlier Adj'!$A$4:$A$45,0),1)*'GHGRP Production Outlier Adj'!E$1,1,IF(K342&lt;INDEX('GHGRP Production Outlier Adj'!H$4:H$45,MATCH('GHGRP Production'!$D342,'GHGRP Production Outlier Adj'!$A$4:$A$45,0),1)-INDEX('GHGRP Production Outlier Adj'!E$4:E$45,MATCH('GHGRP Production'!$D342,'GHGRP Production Outlier Adj'!$A$4:$A$45,0),1)*'GHGRP Production Outlier Adj'!E$1,1,0)),1)</f>
        <v>0</v>
      </c>
      <c r="U342" s="130">
        <f>IFERROR(IF(L342&gt;INDEX('GHGRP Production Outlier Adj'!I$4:I$45,MATCH('GHGRP Production'!$D342,'GHGRP Production Outlier Adj'!$A$4:$A$45,0),1)+INDEX('GHGRP Production Outlier Adj'!F$4:F$45,MATCH('GHGRP Production'!$D342,'GHGRP Production Outlier Adj'!$A$4:$A$45,0),1)*'GHGRP Production Outlier Adj'!F$1,1,IF(L342&lt;INDEX('GHGRP Production Outlier Adj'!I$4:I$45,MATCH('GHGRP Production'!$D342,'GHGRP Production Outlier Adj'!$A$4:$A$45,0),1)-INDEX('GHGRP Production Outlier Adj'!F$4:F$45,MATCH('GHGRP Production'!$D342,'GHGRP Production Outlier Adj'!$A$4:$A$45,0),1)*'GHGRP Production Outlier Adj'!F$1,1,0)),1)</f>
        <v>0</v>
      </c>
      <c r="V342" s="130">
        <f>IFERROR(IF(M342&gt;INDEX('GHGRP Production Outlier Adj'!J$4:J$45,MATCH('GHGRP Production'!$D342,'GHGRP Production Outlier Adj'!$A$4:$A$45,0),1)+INDEX('GHGRP Production Outlier Adj'!G$4:G$45,MATCH('GHGRP Production'!$D342,'GHGRP Production Outlier Adj'!$A$4:$A$45,0),1)*'GHGRP Production Outlier Adj'!G$1,1,IF(M342&lt;INDEX('GHGRP Production Outlier Adj'!J$4:J$45,MATCH('GHGRP Production'!$D342,'GHGRP Production Outlier Adj'!$A$4:$A$45,0),1)-INDEX('GHGRP Production Outlier Adj'!G$4:G$45,MATCH('GHGRP Production'!$D342,'GHGRP Production Outlier Adj'!$A$4:$A$45,0),1)*'GHGRP Production Outlier Adj'!G$1,1,0)),1)</f>
        <v>0</v>
      </c>
      <c r="W342" s="130">
        <f t="shared" si="41"/>
        <v>0</v>
      </c>
      <c r="X342" s="130">
        <f t="shared" si="42"/>
        <v>0</v>
      </c>
      <c r="Y342" s="135">
        <f t="shared" si="43"/>
        <v>1415.6799999999998</v>
      </c>
      <c r="Z342" s="135">
        <f t="shared" si="44"/>
        <v>10713783</v>
      </c>
    </row>
    <row r="343" spans="1:26" x14ac:dyDescent="0.3">
      <c r="A343" t="s">
        <v>2609</v>
      </c>
      <c r="B343" t="s">
        <v>85</v>
      </c>
      <c r="C343" s="130">
        <v>1009683</v>
      </c>
      <c r="D343" s="131" t="s">
        <v>2559</v>
      </c>
      <c r="E343" s="135">
        <v>840.19</v>
      </c>
      <c r="F343" s="135">
        <v>1498.46</v>
      </c>
      <c r="G343" s="135">
        <v>810.83999999999992</v>
      </c>
      <c r="H343" s="136">
        <v>20011699</v>
      </c>
      <c r="I343" s="136">
        <v>31147022</v>
      </c>
      <c r="J343" s="136">
        <v>30071206</v>
      </c>
      <c r="K343" s="137">
        <f t="shared" si="38"/>
        <v>4.1984940908815389E-5</v>
      </c>
      <c r="L343" s="137">
        <f t="shared" si="38"/>
        <v>4.8109254233037112E-5</v>
      </c>
      <c r="M343" s="137">
        <f t="shared" si="38"/>
        <v>2.6964000047088233E-5</v>
      </c>
      <c r="N343" s="136">
        <f t="shared" si="39"/>
        <v>840.19</v>
      </c>
      <c r="O343" s="136">
        <f t="shared" si="39"/>
        <v>1498.46</v>
      </c>
      <c r="P343" s="136">
        <f t="shared" si="39"/>
        <v>810.83999999999992</v>
      </c>
      <c r="Q343" s="135">
        <f t="shared" si="40"/>
        <v>1</v>
      </c>
      <c r="R343" s="135">
        <f t="shared" si="40"/>
        <v>1</v>
      </c>
      <c r="S343" s="135">
        <f t="shared" si="40"/>
        <v>1</v>
      </c>
      <c r="T343" s="130">
        <f>IFERROR(IF(K343&gt;INDEX('GHGRP Production Outlier Adj'!H$4:H$45,MATCH('GHGRP Production'!$D343,'GHGRP Production Outlier Adj'!$A$4:$A$45,0),1)+INDEX('GHGRP Production Outlier Adj'!E$4:E$45,MATCH('GHGRP Production'!$D343,'GHGRP Production Outlier Adj'!$A$4:$A$45,0),1)*'GHGRP Production Outlier Adj'!E$1,1,IF(K343&lt;INDEX('GHGRP Production Outlier Adj'!H$4:H$45,MATCH('GHGRP Production'!$D343,'GHGRP Production Outlier Adj'!$A$4:$A$45,0),1)-INDEX('GHGRP Production Outlier Adj'!E$4:E$45,MATCH('GHGRP Production'!$D343,'GHGRP Production Outlier Adj'!$A$4:$A$45,0),1)*'GHGRP Production Outlier Adj'!E$1,1,0)),1)</f>
        <v>0</v>
      </c>
      <c r="U343" s="130">
        <f>IFERROR(IF(L343&gt;INDEX('GHGRP Production Outlier Adj'!I$4:I$45,MATCH('GHGRP Production'!$D343,'GHGRP Production Outlier Adj'!$A$4:$A$45,0),1)+INDEX('GHGRP Production Outlier Adj'!F$4:F$45,MATCH('GHGRP Production'!$D343,'GHGRP Production Outlier Adj'!$A$4:$A$45,0),1)*'GHGRP Production Outlier Adj'!F$1,1,IF(L343&lt;INDEX('GHGRP Production Outlier Adj'!I$4:I$45,MATCH('GHGRP Production'!$D343,'GHGRP Production Outlier Adj'!$A$4:$A$45,0),1)-INDEX('GHGRP Production Outlier Adj'!F$4:F$45,MATCH('GHGRP Production'!$D343,'GHGRP Production Outlier Adj'!$A$4:$A$45,0),1)*'GHGRP Production Outlier Adj'!F$1,1,0)),1)</f>
        <v>0</v>
      </c>
      <c r="V343" s="130">
        <f>IFERROR(IF(M343&gt;INDEX('GHGRP Production Outlier Adj'!J$4:J$45,MATCH('GHGRP Production'!$D343,'GHGRP Production Outlier Adj'!$A$4:$A$45,0),1)+INDEX('GHGRP Production Outlier Adj'!G$4:G$45,MATCH('GHGRP Production'!$D343,'GHGRP Production Outlier Adj'!$A$4:$A$45,0),1)*'GHGRP Production Outlier Adj'!G$1,1,IF(M343&lt;INDEX('GHGRP Production Outlier Adj'!J$4:J$45,MATCH('GHGRP Production'!$D343,'GHGRP Production Outlier Adj'!$A$4:$A$45,0),1)-INDEX('GHGRP Production Outlier Adj'!G$4:G$45,MATCH('GHGRP Production'!$D343,'GHGRP Production Outlier Adj'!$A$4:$A$45,0),1)*'GHGRP Production Outlier Adj'!G$1,1,0)),1)</f>
        <v>0</v>
      </c>
      <c r="W343" s="130">
        <f t="shared" si="41"/>
        <v>0</v>
      </c>
      <c r="X343" s="130">
        <f t="shared" si="42"/>
        <v>0</v>
      </c>
      <c r="Y343" s="135">
        <f t="shared" si="43"/>
        <v>1498.46</v>
      </c>
      <c r="Z343" s="135">
        <f t="shared" si="44"/>
        <v>31147022</v>
      </c>
    </row>
    <row r="344" spans="1:26" x14ac:dyDescent="0.3">
      <c r="A344" t="s">
        <v>2609</v>
      </c>
      <c r="B344" t="s">
        <v>85</v>
      </c>
      <c r="C344" s="130">
        <v>1009686</v>
      </c>
      <c r="D344" s="131" t="s">
        <v>2560</v>
      </c>
      <c r="E344" s="135">
        <v>1934.1700000000003</v>
      </c>
      <c r="F344" s="135">
        <v>1530.3899999999999</v>
      </c>
      <c r="G344" s="135">
        <v>1536.1599999999999</v>
      </c>
      <c r="H344" s="136">
        <v>8858705</v>
      </c>
      <c r="I344" s="136">
        <v>12863247</v>
      </c>
      <c r="J344" s="136">
        <v>19421187</v>
      </c>
      <c r="K344" s="137">
        <f t="shared" si="38"/>
        <v>2.1833552421036712E-4</v>
      </c>
      <c r="L344" s="137">
        <f t="shared" si="38"/>
        <v>1.1897384851585295E-4</v>
      </c>
      <c r="M344" s="137">
        <f t="shared" si="38"/>
        <v>7.90971221274992E-5</v>
      </c>
      <c r="N344" s="136">
        <f t="shared" si="39"/>
        <v>1934.1700000000003</v>
      </c>
      <c r="O344" s="136">
        <f t="shared" si="39"/>
        <v>1530.3899999999999</v>
      </c>
      <c r="P344" s="136">
        <f t="shared" si="39"/>
        <v>1536.1599999999999</v>
      </c>
      <c r="Q344" s="135">
        <f t="shared" si="40"/>
        <v>1</v>
      </c>
      <c r="R344" s="135">
        <f t="shared" si="40"/>
        <v>1</v>
      </c>
      <c r="S344" s="135">
        <f t="shared" si="40"/>
        <v>1</v>
      </c>
      <c r="T344" s="130">
        <f>IFERROR(IF(K344&gt;INDEX('GHGRP Production Outlier Adj'!H$4:H$45,MATCH('GHGRP Production'!$D344,'GHGRP Production Outlier Adj'!$A$4:$A$45,0),1)+INDEX('GHGRP Production Outlier Adj'!E$4:E$45,MATCH('GHGRP Production'!$D344,'GHGRP Production Outlier Adj'!$A$4:$A$45,0),1)*'GHGRP Production Outlier Adj'!E$1,1,IF(K344&lt;INDEX('GHGRP Production Outlier Adj'!H$4:H$45,MATCH('GHGRP Production'!$D344,'GHGRP Production Outlier Adj'!$A$4:$A$45,0),1)-INDEX('GHGRP Production Outlier Adj'!E$4:E$45,MATCH('GHGRP Production'!$D344,'GHGRP Production Outlier Adj'!$A$4:$A$45,0),1)*'GHGRP Production Outlier Adj'!E$1,1,0)),1)</f>
        <v>0</v>
      </c>
      <c r="U344" s="130">
        <f>IFERROR(IF(L344&gt;INDEX('GHGRP Production Outlier Adj'!I$4:I$45,MATCH('GHGRP Production'!$D344,'GHGRP Production Outlier Adj'!$A$4:$A$45,0),1)+INDEX('GHGRP Production Outlier Adj'!F$4:F$45,MATCH('GHGRP Production'!$D344,'GHGRP Production Outlier Adj'!$A$4:$A$45,0),1)*'GHGRP Production Outlier Adj'!F$1,1,IF(L344&lt;INDEX('GHGRP Production Outlier Adj'!I$4:I$45,MATCH('GHGRP Production'!$D344,'GHGRP Production Outlier Adj'!$A$4:$A$45,0),1)-INDEX('GHGRP Production Outlier Adj'!F$4:F$45,MATCH('GHGRP Production'!$D344,'GHGRP Production Outlier Adj'!$A$4:$A$45,0),1)*'GHGRP Production Outlier Adj'!F$1,1,0)),1)</f>
        <v>0</v>
      </c>
      <c r="V344" s="130">
        <f>IFERROR(IF(M344&gt;INDEX('GHGRP Production Outlier Adj'!J$4:J$45,MATCH('GHGRP Production'!$D344,'GHGRP Production Outlier Adj'!$A$4:$A$45,0),1)+INDEX('GHGRP Production Outlier Adj'!G$4:G$45,MATCH('GHGRP Production'!$D344,'GHGRP Production Outlier Adj'!$A$4:$A$45,0),1)*'GHGRP Production Outlier Adj'!G$1,1,IF(M344&lt;INDEX('GHGRP Production Outlier Adj'!J$4:J$45,MATCH('GHGRP Production'!$D344,'GHGRP Production Outlier Adj'!$A$4:$A$45,0),1)-INDEX('GHGRP Production Outlier Adj'!G$4:G$45,MATCH('GHGRP Production'!$D344,'GHGRP Production Outlier Adj'!$A$4:$A$45,0),1)*'GHGRP Production Outlier Adj'!G$1,1,0)),1)</f>
        <v>0</v>
      </c>
      <c r="W344" s="130">
        <f t="shared" si="41"/>
        <v>0</v>
      </c>
      <c r="X344" s="130">
        <f t="shared" si="42"/>
        <v>0</v>
      </c>
      <c r="Y344" s="135">
        <f t="shared" si="43"/>
        <v>1530.3899999999999</v>
      </c>
      <c r="Z344" s="135">
        <f t="shared" si="44"/>
        <v>12863247</v>
      </c>
    </row>
    <row r="345" spans="1:26" x14ac:dyDescent="0.3">
      <c r="A345" t="s">
        <v>2609</v>
      </c>
      <c r="B345" t="s">
        <v>109</v>
      </c>
      <c r="C345" s="130">
        <v>1009689</v>
      </c>
      <c r="D345" s="131" t="s">
        <v>2573</v>
      </c>
      <c r="E345" s="135">
        <v>9298.909999999998</v>
      </c>
      <c r="F345" s="135">
        <v>9856.25</v>
      </c>
      <c r="G345" s="135">
        <v>10351.08</v>
      </c>
      <c r="H345" s="136">
        <v>77796352.109999895</v>
      </c>
      <c r="I345" s="136">
        <v>111084044.727753</v>
      </c>
      <c r="J345" s="136">
        <v>49972695.140000001</v>
      </c>
      <c r="K345" s="137">
        <f t="shared" si="38"/>
        <v>1.1952886925664374E-4</v>
      </c>
      <c r="L345" s="137">
        <f t="shared" si="38"/>
        <v>8.8727863881405246E-5</v>
      </c>
      <c r="M345" s="137">
        <f t="shared" si="38"/>
        <v>2.0713471568826016E-4</v>
      </c>
      <c r="N345" s="136">
        <f t="shared" si="39"/>
        <v>9298.909999999998</v>
      </c>
      <c r="O345" s="136">
        <f t="shared" si="39"/>
        <v>9856.25</v>
      </c>
      <c r="P345" s="136">
        <f t="shared" si="39"/>
        <v>10351.08</v>
      </c>
      <c r="Q345" s="135">
        <f t="shared" si="40"/>
        <v>1</v>
      </c>
      <c r="R345" s="135">
        <f t="shared" si="40"/>
        <v>1</v>
      </c>
      <c r="S345" s="135">
        <f t="shared" si="40"/>
        <v>1</v>
      </c>
      <c r="T345" s="130">
        <f>IFERROR(IF(K345&gt;INDEX('GHGRP Production Outlier Adj'!H$4:H$45,MATCH('GHGRP Production'!$D345,'GHGRP Production Outlier Adj'!$A$4:$A$45,0),1)+INDEX('GHGRP Production Outlier Adj'!E$4:E$45,MATCH('GHGRP Production'!$D345,'GHGRP Production Outlier Adj'!$A$4:$A$45,0),1)*'GHGRP Production Outlier Adj'!E$1,1,IF(K345&lt;INDEX('GHGRP Production Outlier Adj'!H$4:H$45,MATCH('GHGRP Production'!$D345,'GHGRP Production Outlier Adj'!$A$4:$A$45,0),1)-INDEX('GHGRP Production Outlier Adj'!E$4:E$45,MATCH('GHGRP Production'!$D345,'GHGRP Production Outlier Adj'!$A$4:$A$45,0),1)*'GHGRP Production Outlier Adj'!E$1,1,0)),1)</f>
        <v>0</v>
      </c>
      <c r="U345" s="130">
        <f>IFERROR(IF(L345&gt;INDEX('GHGRP Production Outlier Adj'!I$4:I$45,MATCH('GHGRP Production'!$D345,'GHGRP Production Outlier Adj'!$A$4:$A$45,0),1)+INDEX('GHGRP Production Outlier Adj'!F$4:F$45,MATCH('GHGRP Production'!$D345,'GHGRP Production Outlier Adj'!$A$4:$A$45,0),1)*'GHGRP Production Outlier Adj'!F$1,1,IF(L345&lt;INDEX('GHGRP Production Outlier Adj'!I$4:I$45,MATCH('GHGRP Production'!$D345,'GHGRP Production Outlier Adj'!$A$4:$A$45,0),1)-INDEX('GHGRP Production Outlier Adj'!F$4:F$45,MATCH('GHGRP Production'!$D345,'GHGRP Production Outlier Adj'!$A$4:$A$45,0),1)*'GHGRP Production Outlier Adj'!F$1,1,0)),1)</f>
        <v>0</v>
      </c>
      <c r="V345" s="130">
        <f>IFERROR(IF(M345&gt;INDEX('GHGRP Production Outlier Adj'!J$4:J$45,MATCH('GHGRP Production'!$D345,'GHGRP Production Outlier Adj'!$A$4:$A$45,0),1)+INDEX('GHGRP Production Outlier Adj'!G$4:G$45,MATCH('GHGRP Production'!$D345,'GHGRP Production Outlier Adj'!$A$4:$A$45,0),1)*'GHGRP Production Outlier Adj'!G$1,1,IF(M345&lt;INDEX('GHGRP Production Outlier Adj'!J$4:J$45,MATCH('GHGRP Production'!$D345,'GHGRP Production Outlier Adj'!$A$4:$A$45,0),1)-INDEX('GHGRP Production Outlier Adj'!G$4:G$45,MATCH('GHGRP Production'!$D345,'GHGRP Production Outlier Adj'!$A$4:$A$45,0),1)*'GHGRP Production Outlier Adj'!G$1,1,0)),1)</f>
        <v>0</v>
      </c>
      <c r="W345" s="130">
        <f t="shared" si="41"/>
        <v>0</v>
      </c>
      <c r="X345" s="130">
        <f t="shared" si="42"/>
        <v>0</v>
      </c>
      <c r="Y345" s="135">
        <f t="shared" si="43"/>
        <v>9856.25</v>
      </c>
      <c r="Z345" s="135">
        <f t="shared" si="44"/>
        <v>111084044.727753</v>
      </c>
    </row>
    <row r="346" spans="1:26" x14ac:dyDescent="0.3">
      <c r="A346" t="s">
        <v>2609</v>
      </c>
      <c r="B346" t="s">
        <v>109</v>
      </c>
      <c r="C346" s="130">
        <v>1009691</v>
      </c>
      <c r="D346" s="131" t="s">
        <v>2575</v>
      </c>
      <c r="E346" s="135">
        <v>604.28</v>
      </c>
      <c r="F346" s="135">
        <v>636.31000000000006</v>
      </c>
      <c r="G346" s="135">
        <v>528.81000000000006</v>
      </c>
      <c r="H346" s="136">
        <v>8615041.8000000007</v>
      </c>
      <c r="I346" s="136">
        <v>11512382.699999999</v>
      </c>
      <c r="J346" s="136">
        <v>11909233.4</v>
      </c>
      <c r="K346" s="137">
        <f t="shared" si="38"/>
        <v>7.0142433899740323E-5</v>
      </c>
      <c r="L346" s="137">
        <f t="shared" si="38"/>
        <v>5.5271790087381309E-5</v>
      </c>
      <c r="M346" s="137">
        <f t="shared" si="38"/>
        <v>4.4403361848630833E-5</v>
      </c>
      <c r="N346" s="136">
        <f t="shared" si="39"/>
        <v>604.28</v>
      </c>
      <c r="O346" s="136">
        <f t="shared" si="39"/>
        <v>636.31000000000006</v>
      </c>
      <c r="P346" s="136">
        <f t="shared" si="39"/>
        <v>528.81000000000006</v>
      </c>
      <c r="Q346" s="135">
        <f t="shared" si="40"/>
        <v>1</v>
      </c>
      <c r="R346" s="135">
        <f t="shared" si="40"/>
        <v>1</v>
      </c>
      <c r="S346" s="135">
        <f t="shared" si="40"/>
        <v>1</v>
      </c>
      <c r="T346" s="130">
        <f>IFERROR(IF(K346&gt;INDEX('GHGRP Production Outlier Adj'!H$4:H$45,MATCH('GHGRP Production'!$D346,'GHGRP Production Outlier Adj'!$A$4:$A$45,0),1)+INDEX('GHGRP Production Outlier Adj'!E$4:E$45,MATCH('GHGRP Production'!$D346,'GHGRP Production Outlier Adj'!$A$4:$A$45,0),1)*'GHGRP Production Outlier Adj'!E$1,1,IF(K346&lt;INDEX('GHGRP Production Outlier Adj'!H$4:H$45,MATCH('GHGRP Production'!$D346,'GHGRP Production Outlier Adj'!$A$4:$A$45,0),1)-INDEX('GHGRP Production Outlier Adj'!E$4:E$45,MATCH('GHGRP Production'!$D346,'GHGRP Production Outlier Adj'!$A$4:$A$45,0),1)*'GHGRP Production Outlier Adj'!E$1,1,0)),1)</f>
        <v>0</v>
      </c>
      <c r="U346" s="130">
        <f>IFERROR(IF(L346&gt;INDEX('GHGRP Production Outlier Adj'!I$4:I$45,MATCH('GHGRP Production'!$D346,'GHGRP Production Outlier Adj'!$A$4:$A$45,0),1)+INDEX('GHGRP Production Outlier Adj'!F$4:F$45,MATCH('GHGRP Production'!$D346,'GHGRP Production Outlier Adj'!$A$4:$A$45,0),1)*'GHGRP Production Outlier Adj'!F$1,1,IF(L346&lt;INDEX('GHGRP Production Outlier Adj'!I$4:I$45,MATCH('GHGRP Production'!$D346,'GHGRP Production Outlier Adj'!$A$4:$A$45,0),1)-INDEX('GHGRP Production Outlier Adj'!F$4:F$45,MATCH('GHGRP Production'!$D346,'GHGRP Production Outlier Adj'!$A$4:$A$45,0),1)*'GHGRP Production Outlier Adj'!F$1,1,0)),1)</f>
        <v>0</v>
      </c>
      <c r="V346" s="130">
        <f>IFERROR(IF(M346&gt;INDEX('GHGRP Production Outlier Adj'!J$4:J$45,MATCH('GHGRP Production'!$D346,'GHGRP Production Outlier Adj'!$A$4:$A$45,0),1)+INDEX('GHGRP Production Outlier Adj'!G$4:G$45,MATCH('GHGRP Production'!$D346,'GHGRP Production Outlier Adj'!$A$4:$A$45,0),1)*'GHGRP Production Outlier Adj'!G$1,1,IF(M346&lt;INDEX('GHGRP Production Outlier Adj'!J$4:J$45,MATCH('GHGRP Production'!$D346,'GHGRP Production Outlier Adj'!$A$4:$A$45,0),1)-INDEX('GHGRP Production Outlier Adj'!G$4:G$45,MATCH('GHGRP Production'!$D346,'GHGRP Production Outlier Adj'!$A$4:$A$45,0),1)*'GHGRP Production Outlier Adj'!G$1,1,0)),1)</f>
        <v>0</v>
      </c>
      <c r="W346" s="130">
        <f t="shared" si="41"/>
        <v>0</v>
      </c>
      <c r="X346" s="130">
        <f t="shared" si="42"/>
        <v>0</v>
      </c>
      <c r="Y346" s="135">
        <f t="shared" si="43"/>
        <v>636.31000000000006</v>
      </c>
      <c r="Z346" s="135">
        <f t="shared" si="44"/>
        <v>11512382.699999999</v>
      </c>
    </row>
    <row r="347" spans="1:26" x14ac:dyDescent="0.3">
      <c r="A347" t="s">
        <v>2609</v>
      </c>
      <c r="B347" t="s">
        <v>98</v>
      </c>
      <c r="C347" s="130">
        <v>1009694</v>
      </c>
      <c r="D347" s="131" t="s">
        <v>2587</v>
      </c>
      <c r="E347" s="135">
        <v>3845.15</v>
      </c>
      <c r="F347" s="135">
        <v>3794.29</v>
      </c>
      <c r="G347" s="135">
        <v>4756.29</v>
      </c>
      <c r="H347" s="136">
        <v>14229564</v>
      </c>
      <c r="I347" s="136">
        <v>11564603.199999999</v>
      </c>
      <c r="J347" s="136">
        <v>10990658.1</v>
      </c>
      <c r="K347" s="137">
        <f t="shared" si="38"/>
        <v>2.7022261539425945E-4</v>
      </c>
      <c r="L347" s="137">
        <f t="shared" si="38"/>
        <v>3.2809513083855747E-4</v>
      </c>
      <c r="M347" s="137">
        <f t="shared" si="38"/>
        <v>4.3275752522954018E-4</v>
      </c>
      <c r="N347" s="136">
        <f t="shared" si="39"/>
        <v>3845.15</v>
      </c>
      <c r="O347" s="136">
        <f t="shared" si="39"/>
        <v>3794.29</v>
      </c>
      <c r="P347" s="136">
        <f t="shared" si="39"/>
        <v>4756.29</v>
      </c>
      <c r="Q347" s="135">
        <f t="shared" si="40"/>
        <v>1</v>
      </c>
      <c r="R347" s="135">
        <f t="shared" si="40"/>
        <v>1</v>
      </c>
      <c r="S347" s="135">
        <f t="shared" si="40"/>
        <v>1</v>
      </c>
      <c r="T347" s="130">
        <f>IFERROR(IF(K347&gt;INDEX('GHGRP Production Outlier Adj'!H$4:H$45,MATCH('GHGRP Production'!$D347,'GHGRP Production Outlier Adj'!$A$4:$A$45,0),1)+INDEX('GHGRP Production Outlier Adj'!E$4:E$45,MATCH('GHGRP Production'!$D347,'GHGRP Production Outlier Adj'!$A$4:$A$45,0),1)*'GHGRP Production Outlier Adj'!E$1,1,IF(K347&lt;INDEX('GHGRP Production Outlier Adj'!H$4:H$45,MATCH('GHGRP Production'!$D347,'GHGRP Production Outlier Adj'!$A$4:$A$45,0),1)-INDEX('GHGRP Production Outlier Adj'!E$4:E$45,MATCH('GHGRP Production'!$D347,'GHGRP Production Outlier Adj'!$A$4:$A$45,0),1)*'GHGRP Production Outlier Adj'!E$1,1,0)),1)</f>
        <v>0</v>
      </c>
      <c r="U347" s="130">
        <f>IFERROR(IF(L347&gt;INDEX('GHGRP Production Outlier Adj'!I$4:I$45,MATCH('GHGRP Production'!$D347,'GHGRP Production Outlier Adj'!$A$4:$A$45,0),1)+INDEX('GHGRP Production Outlier Adj'!F$4:F$45,MATCH('GHGRP Production'!$D347,'GHGRP Production Outlier Adj'!$A$4:$A$45,0),1)*'GHGRP Production Outlier Adj'!F$1,1,IF(L347&lt;INDEX('GHGRP Production Outlier Adj'!I$4:I$45,MATCH('GHGRP Production'!$D347,'GHGRP Production Outlier Adj'!$A$4:$A$45,0),1)-INDEX('GHGRP Production Outlier Adj'!F$4:F$45,MATCH('GHGRP Production'!$D347,'GHGRP Production Outlier Adj'!$A$4:$A$45,0),1)*'GHGRP Production Outlier Adj'!F$1,1,0)),1)</f>
        <v>1</v>
      </c>
      <c r="V347" s="130">
        <f>IFERROR(IF(M347&gt;INDEX('GHGRP Production Outlier Adj'!J$4:J$45,MATCH('GHGRP Production'!$D347,'GHGRP Production Outlier Adj'!$A$4:$A$45,0),1)+INDEX('GHGRP Production Outlier Adj'!G$4:G$45,MATCH('GHGRP Production'!$D347,'GHGRP Production Outlier Adj'!$A$4:$A$45,0),1)*'GHGRP Production Outlier Adj'!G$1,1,IF(M347&lt;INDEX('GHGRP Production Outlier Adj'!J$4:J$45,MATCH('GHGRP Production'!$D347,'GHGRP Production Outlier Adj'!$A$4:$A$45,0),1)-INDEX('GHGRP Production Outlier Adj'!G$4:G$45,MATCH('GHGRP Production'!$D347,'GHGRP Production Outlier Adj'!$A$4:$A$45,0),1)*'GHGRP Production Outlier Adj'!G$1,1,0)),1)</f>
        <v>1</v>
      </c>
      <c r="W347" s="130">
        <f t="shared" si="41"/>
        <v>0</v>
      </c>
      <c r="X347" s="130">
        <f t="shared" si="42"/>
        <v>1</v>
      </c>
      <c r="Y347" s="135">
        <f t="shared" si="43"/>
        <v>3845.15</v>
      </c>
      <c r="Z347" s="135">
        <f t="shared" si="44"/>
        <v>14229564</v>
      </c>
    </row>
    <row r="348" spans="1:26" x14ac:dyDescent="0.3">
      <c r="A348" t="s">
        <v>2609</v>
      </c>
      <c r="B348" t="s">
        <v>85</v>
      </c>
      <c r="C348" s="130">
        <v>1009706</v>
      </c>
      <c r="D348" s="131" t="s">
        <v>2559</v>
      </c>
      <c r="E348" s="135">
        <v>1985.65</v>
      </c>
      <c r="F348" s="135">
        <v>3084.68</v>
      </c>
      <c r="G348" s="135">
        <v>1456.45</v>
      </c>
      <c r="H348" s="136">
        <v>82481043</v>
      </c>
      <c r="I348" s="136">
        <v>76124516</v>
      </c>
      <c r="J348" s="136">
        <v>85675862</v>
      </c>
      <c r="K348" s="137">
        <f t="shared" si="38"/>
        <v>2.4074016619794686E-5</v>
      </c>
      <c r="L348" s="137">
        <f t="shared" si="38"/>
        <v>4.0521505581723501E-5</v>
      </c>
      <c r="M348" s="137">
        <f t="shared" si="38"/>
        <v>1.6999537162520757E-5</v>
      </c>
      <c r="N348" s="136">
        <f t="shared" si="39"/>
        <v>1985.65</v>
      </c>
      <c r="O348" s="136">
        <f t="shared" si="39"/>
        <v>3084.68</v>
      </c>
      <c r="P348" s="136">
        <f t="shared" si="39"/>
        <v>1456.45</v>
      </c>
      <c r="Q348" s="135">
        <f t="shared" si="40"/>
        <v>1</v>
      </c>
      <c r="R348" s="135">
        <f t="shared" si="40"/>
        <v>1</v>
      </c>
      <c r="S348" s="135">
        <f t="shared" si="40"/>
        <v>1</v>
      </c>
      <c r="T348" s="130">
        <f>IFERROR(IF(K348&gt;INDEX('GHGRP Production Outlier Adj'!H$4:H$45,MATCH('GHGRP Production'!$D348,'GHGRP Production Outlier Adj'!$A$4:$A$45,0),1)+INDEX('GHGRP Production Outlier Adj'!E$4:E$45,MATCH('GHGRP Production'!$D348,'GHGRP Production Outlier Adj'!$A$4:$A$45,0),1)*'GHGRP Production Outlier Adj'!E$1,1,IF(K348&lt;INDEX('GHGRP Production Outlier Adj'!H$4:H$45,MATCH('GHGRP Production'!$D348,'GHGRP Production Outlier Adj'!$A$4:$A$45,0),1)-INDEX('GHGRP Production Outlier Adj'!E$4:E$45,MATCH('GHGRP Production'!$D348,'GHGRP Production Outlier Adj'!$A$4:$A$45,0),1)*'GHGRP Production Outlier Adj'!E$1,1,0)),1)</f>
        <v>0</v>
      </c>
      <c r="U348" s="130">
        <f>IFERROR(IF(L348&gt;INDEX('GHGRP Production Outlier Adj'!I$4:I$45,MATCH('GHGRP Production'!$D348,'GHGRP Production Outlier Adj'!$A$4:$A$45,0),1)+INDEX('GHGRP Production Outlier Adj'!F$4:F$45,MATCH('GHGRP Production'!$D348,'GHGRP Production Outlier Adj'!$A$4:$A$45,0),1)*'GHGRP Production Outlier Adj'!F$1,1,IF(L348&lt;INDEX('GHGRP Production Outlier Adj'!I$4:I$45,MATCH('GHGRP Production'!$D348,'GHGRP Production Outlier Adj'!$A$4:$A$45,0),1)-INDEX('GHGRP Production Outlier Adj'!F$4:F$45,MATCH('GHGRP Production'!$D348,'GHGRP Production Outlier Adj'!$A$4:$A$45,0),1)*'GHGRP Production Outlier Adj'!F$1,1,0)),1)</f>
        <v>0</v>
      </c>
      <c r="V348" s="130">
        <f>IFERROR(IF(M348&gt;INDEX('GHGRP Production Outlier Adj'!J$4:J$45,MATCH('GHGRP Production'!$D348,'GHGRP Production Outlier Adj'!$A$4:$A$45,0),1)+INDEX('GHGRP Production Outlier Adj'!G$4:G$45,MATCH('GHGRP Production'!$D348,'GHGRP Production Outlier Adj'!$A$4:$A$45,0),1)*'GHGRP Production Outlier Adj'!G$1,1,IF(M348&lt;INDEX('GHGRP Production Outlier Adj'!J$4:J$45,MATCH('GHGRP Production'!$D348,'GHGRP Production Outlier Adj'!$A$4:$A$45,0),1)-INDEX('GHGRP Production Outlier Adj'!G$4:G$45,MATCH('GHGRP Production'!$D348,'GHGRP Production Outlier Adj'!$A$4:$A$45,0),1)*'GHGRP Production Outlier Adj'!G$1,1,0)),1)</f>
        <v>0</v>
      </c>
      <c r="W348" s="130">
        <f t="shared" si="41"/>
        <v>0</v>
      </c>
      <c r="X348" s="130">
        <f t="shared" si="42"/>
        <v>0</v>
      </c>
      <c r="Y348" s="135">
        <f t="shared" si="43"/>
        <v>3084.68</v>
      </c>
      <c r="Z348" s="135">
        <f t="shared" si="44"/>
        <v>76124516</v>
      </c>
    </row>
    <row r="349" spans="1:26" x14ac:dyDescent="0.3">
      <c r="A349" t="s">
        <v>2609</v>
      </c>
      <c r="B349" t="s">
        <v>109</v>
      </c>
      <c r="C349" s="130">
        <v>1009707</v>
      </c>
      <c r="D349" s="131" t="s">
        <v>2575</v>
      </c>
      <c r="E349" s="135">
        <v>10293.66</v>
      </c>
      <c r="F349" s="135">
        <v>14474.880000000001</v>
      </c>
      <c r="G349" s="135">
        <v>17852.550000000003</v>
      </c>
      <c r="H349" s="136">
        <v>185042051</v>
      </c>
      <c r="I349" s="136">
        <v>185455043</v>
      </c>
      <c r="J349" s="136">
        <v>176562015</v>
      </c>
      <c r="K349" s="137">
        <f t="shared" si="38"/>
        <v>5.5628760837718989E-5</v>
      </c>
      <c r="L349" s="137">
        <f t="shared" si="38"/>
        <v>7.8050614131857293E-5</v>
      </c>
      <c r="M349" s="137">
        <f t="shared" si="38"/>
        <v>1.0111206535562025E-4</v>
      </c>
      <c r="N349" s="136">
        <f t="shared" si="39"/>
        <v>10293.66</v>
      </c>
      <c r="O349" s="136">
        <f t="shared" si="39"/>
        <v>14474.880000000003</v>
      </c>
      <c r="P349" s="136">
        <f t="shared" si="39"/>
        <v>17852.550000000003</v>
      </c>
      <c r="Q349" s="135">
        <f t="shared" si="40"/>
        <v>1</v>
      </c>
      <c r="R349" s="135">
        <f t="shared" si="40"/>
        <v>1</v>
      </c>
      <c r="S349" s="135">
        <f t="shared" si="40"/>
        <v>1</v>
      </c>
      <c r="T349" s="130">
        <f>IFERROR(IF(K349&gt;INDEX('GHGRP Production Outlier Adj'!H$4:H$45,MATCH('GHGRP Production'!$D349,'GHGRP Production Outlier Adj'!$A$4:$A$45,0),1)+INDEX('GHGRP Production Outlier Adj'!E$4:E$45,MATCH('GHGRP Production'!$D349,'GHGRP Production Outlier Adj'!$A$4:$A$45,0),1)*'GHGRP Production Outlier Adj'!E$1,1,IF(K349&lt;INDEX('GHGRP Production Outlier Adj'!H$4:H$45,MATCH('GHGRP Production'!$D349,'GHGRP Production Outlier Adj'!$A$4:$A$45,0),1)-INDEX('GHGRP Production Outlier Adj'!E$4:E$45,MATCH('GHGRP Production'!$D349,'GHGRP Production Outlier Adj'!$A$4:$A$45,0),1)*'GHGRP Production Outlier Adj'!E$1,1,0)),1)</f>
        <v>0</v>
      </c>
      <c r="U349" s="130">
        <f>IFERROR(IF(L349&gt;INDEX('GHGRP Production Outlier Adj'!I$4:I$45,MATCH('GHGRP Production'!$D349,'GHGRP Production Outlier Adj'!$A$4:$A$45,0),1)+INDEX('GHGRP Production Outlier Adj'!F$4:F$45,MATCH('GHGRP Production'!$D349,'GHGRP Production Outlier Adj'!$A$4:$A$45,0),1)*'GHGRP Production Outlier Adj'!F$1,1,IF(L349&lt;INDEX('GHGRP Production Outlier Adj'!I$4:I$45,MATCH('GHGRP Production'!$D349,'GHGRP Production Outlier Adj'!$A$4:$A$45,0),1)-INDEX('GHGRP Production Outlier Adj'!F$4:F$45,MATCH('GHGRP Production'!$D349,'GHGRP Production Outlier Adj'!$A$4:$A$45,0),1)*'GHGRP Production Outlier Adj'!F$1,1,0)),1)</f>
        <v>0</v>
      </c>
      <c r="V349" s="130">
        <f>IFERROR(IF(M349&gt;INDEX('GHGRP Production Outlier Adj'!J$4:J$45,MATCH('GHGRP Production'!$D349,'GHGRP Production Outlier Adj'!$A$4:$A$45,0),1)+INDEX('GHGRP Production Outlier Adj'!G$4:G$45,MATCH('GHGRP Production'!$D349,'GHGRP Production Outlier Adj'!$A$4:$A$45,0),1)*'GHGRP Production Outlier Adj'!G$1,1,IF(M349&lt;INDEX('GHGRP Production Outlier Adj'!J$4:J$45,MATCH('GHGRP Production'!$D349,'GHGRP Production Outlier Adj'!$A$4:$A$45,0),1)-INDEX('GHGRP Production Outlier Adj'!G$4:G$45,MATCH('GHGRP Production'!$D349,'GHGRP Production Outlier Adj'!$A$4:$A$45,0),1)*'GHGRP Production Outlier Adj'!G$1,1,0)),1)</f>
        <v>0</v>
      </c>
      <c r="W349" s="130">
        <f t="shared" si="41"/>
        <v>0</v>
      </c>
      <c r="X349" s="130">
        <f t="shared" si="42"/>
        <v>0</v>
      </c>
      <c r="Y349" s="135">
        <f t="shared" si="43"/>
        <v>14474.880000000001</v>
      </c>
      <c r="Z349" s="135">
        <f t="shared" si="44"/>
        <v>185455043</v>
      </c>
    </row>
    <row r="350" spans="1:26" x14ac:dyDescent="0.3">
      <c r="A350" t="s">
        <v>2609</v>
      </c>
      <c r="B350" t="s">
        <v>109</v>
      </c>
      <c r="C350" s="130">
        <v>1009718</v>
      </c>
      <c r="D350" s="131" t="s">
        <v>2575</v>
      </c>
      <c r="E350" s="135">
        <v>441.73</v>
      </c>
      <c r="F350" s="135">
        <v>85.95</v>
      </c>
      <c r="G350" s="135">
        <v>109.3</v>
      </c>
      <c r="H350" s="136">
        <v>20850024</v>
      </c>
      <c r="I350" s="136">
        <v>27981221</v>
      </c>
      <c r="J350" s="136">
        <v>29176297</v>
      </c>
      <c r="K350" s="137">
        <f t="shared" si="38"/>
        <v>2.1186066740258909E-5</v>
      </c>
      <c r="L350" s="137">
        <f t="shared" si="38"/>
        <v>3.0717029825110207E-6</v>
      </c>
      <c r="M350" s="137">
        <f t="shared" si="38"/>
        <v>3.7461916431684254E-6</v>
      </c>
      <c r="N350" s="136">
        <f t="shared" si="39"/>
        <v>441.73</v>
      </c>
      <c r="O350" s="136">
        <f t="shared" si="39"/>
        <v>85.95</v>
      </c>
      <c r="P350" s="136">
        <f t="shared" si="39"/>
        <v>109.3</v>
      </c>
      <c r="Q350" s="135">
        <f t="shared" si="40"/>
        <v>1</v>
      </c>
      <c r="R350" s="135">
        <f t="shared" si="40"/>
        <v>1</v>
      </c>
      <c r="S350" s="135">
        <f t="shared" si="40"/>
        <v>1</v>
      </c>
      <c r="T350" s="130">
        <f>IFERROR(IF(K350&gt;INDEX('GHGRP Production Outlier Adj'!H$4:H$45,MATCH('GHGRP Production'!$D350,'GHGRP Production Outlier Adj'!$A$4:$A$45,0),1)+INDEX('GHGRP Production Outlier Adj'!E$4:E$45,MATCH('GHGRP Production'!$D350,'GHGRP Production Outlier Adj'!$A$4:$A$45,0),1)*'GHGRP Production Outlier Adj'!E$1,1,IF(K350&lt;INDEX('GHGRP Production Outlier Adj'!H$4:H$45,MATCH('GHGRP Production'!$D350,'GHGRP Production Outlier Adj'!$A$4:$A$45,0),1)-INDEX('GHGRP Production Outlier Adj'!E$4:E$45,MATCH('GHGRP Production'!$D350,'GHGRP Production Outlier Adj'!$A$4:$A$45,0),1)*'GHGRP Production Outlier Adj'!E$1,1,0)),1)</f>
        <v>0</v>
      </c>
      <c r="U350" s="130">
        <f>IFERROR(IF(L350&gt;INDEX('GHGRP Production Outlier Adj'!I$4:I$45,MATCH('GHGRP Production'!$D350,'GHGRP Production Outlier Adj'!$A$4:$A$45,0),1)+INDEX('GHGRP Production Outlier Adj'!F$4:F$45,MATCH('GHGRP Production'!$D350,'GHGRP Production Outlier Adj'!$A$4:$A$45,0),1)*'GHGRP Production Outlier Adj'!F$1,1,IF(L350&lt;INDEX('GHGRP Production Outlier Adj'!I$4:I$45,MATCH('GHGRP Production'!$D350,'GHGRP Production Outlier Adj'!$A$4:$A$45,0),1)-INDEX('GHGRP Production Outlier Adj'!F$4:F$45,MATCH('GHGRP Production'!$D350,'GHGRP Production Outlier Adj'!$A$4:$A$45,0),1)*'GHGRP Production Outlier Adj'!F$1,1,0)),1)</f>
        <v>0</v>
      </c>
      <c r="V350" s="130">
        <f>IFERROR(IF(M350&gt;INDEX('GHGRP Production Outlier Adj'!J$4:J$45,MATCH('GHGRP Production'!$D350,'GHGRP Production Outlier Adj'!$A$4:$A$45,0),1)+INDEX('GHGRP Production Outlier Adj'!G$4:G$45,MATCH('GHGRP Production'!$D350,'GHGRP Production Outlier Adj'!$A$4:$A$45,0),1)*'GHGRP Production Outlier Adj'!G$1,1,IF(M350&lt;INDEX('GHGRP Production Outlier Adj'!J$4:J$45,MATCH('GHGRP Production'!$D350,'GHGRP Production Outlier Adj'!$A$4:$A$45,0),1)-INDEX('GHGRP Production Outlier Adj'!G$4:G$45,MATCH('GHGRP Production'!$D350,'GHGRP Production Outlier Adj'!$A$4:$A$45,0),1)*'GHGRP Production Outlier Adj'!G$1,1,0)),1)</f>
        <v>0</v>
      </c>
      <c r="W350" s="130">
        <f t="shared" si="41"/>
        <v>0</v>
      </c>
      <c r="X350" s="130">
        <f t="shared" si="42"/>
        <v>0</v>
      </c>
      <c r="Y350" s="135">
        <f t="shared" si="43"/>
        <v>85.95</v>
      </c>
      <c r="Z350" s="135">
        <f t="shared" si="44"/>
        <v>27981221</v>
      </c>
    </row>
    <row r="351" spans="1:26" x14ac:dyDescent="0.3">
      <c r="A351" t="s">
        <v>2609</v>
      </c>
      <c r="B351" t="s">
        <v>85</v>
      </c>
      <c r="C351" s="130">
        <v>1009720</v>
      </c>
      <c r="D351" s="131" t="s">
        <v>2559</v>
      </c>
      <c r="E351" s="135">
        <v>3292.7</v>
      </c>
      <c r="F351" s="135">
        <v>2347.5300000000002</v>
      </c>
      <c r="G351" s="135">
        <v>1475.29</v>
      </c>
      <c r="H351" s="136">
        <v>51991878</v>
      </c>
      <c r="I351" s="136">
        <v>58933964.079999998</v>
      </c>
      <c r="J351" s="136">
        <v>48888450.490000099</v>
      </c>
      <c r="K351" s="137">
        <f t="shared" si="38"/>
        <v>6.3331045668325344E-5</v>
      </c>
      <c r="L351" s="137">
        <f t="shared" si="38"/>
        <v>3.9833227522474849E-5</v>
      </c>
      <c r="M351" s="137">
        <f t="shared" si="38"/>
        <v>3.0176656965263475E-5</v>
      </c>
      <c r="N351" s="136">
        <f t="shared" si="39"/>
        <v>3292.7</v>
      </c>
      <c r="O351" s="136">
        <f t="shared" si="39"/>
        <v>2347.5300000000002</v>
      </c>
      <c r="P351" s="136">
        <f t="shared" si="39"/>
        <v>1475.29</v>
      </c>
      <c r="Q351" s="135">
        <f t="shared" si="40"/>
        <v>1</v>
      </c>
      <c r="R351" s="135">
        <f t="shared" si="40"/>
        <v>1</v>
      </c>
      <c r="S351" s="135">
        <f t="shared" si="40"/>
        <v>1</v>
      </c>
      <c r="T351" s="130">
        <f>IFERROR(IF(K351&gt;INDEX('GHGRP Production Outlier Adj'!H$4:H$45,MATCH('GHGRP Production'!$D351,'GHGRP Production Outlier Adj'!$A$4:$A$45,0),1)+INDEX('GHGRP Production Outlier Adj'!E$4:E$45,MATCH('GHGRP Production'!$D351,'GHGRP Production Outlier Adj'!$A$4:$A$45,0),1)*'GHGRP Production Outlier Adj'!E$1,1,IF(K351&lt;INDEX('GHGRP Production Outlier Adj'!H$4:H$45,MATCH('GHGRP Production'!$D351,'GHGRP Production Outlier Adj'!$A$4:$A$45,0),1)-INDEX('GHGRP Production Outlier Adj'!E$4:E$45,MATCH('GHGRP Production'!$D351,'GHGRP Production Outlier Adj'!$A$4:$A$45,0),1)*'GHGRP Production Outlier Adj'!E$1,1,0)),1)</f>
        <v>0</v>
      </c>
      <c r="U351" s="130">
        <f>IFERROR(IF(L351&gt;INDEX('GHGRP Production Outlier Adj'!I$4:I$45,MATCH('GHGRP Production'!$D351,'GHGRP Production Outlier Adj'!$A$4:$A$45,0),1)+INDEX('GHGRP Production Outlier Adj'!F$4:F$45,MATCH('GHGRP Production'!$D351,'GHGRP Production Outlier Adj'!$A$4:$A$45,0),1)*'GHGRP Production Outlier Adj'!F$1,1,IF(L351&lt;INDEX('GHGRP Production Outlier Adj'!I$4:I$45,MATCH('GHGRP Production'!$D351,'GHGRP Production Outlier Adj'!$A$4:$A$45,0),1)-INDEX('GHGRP Production Outlier Adj'!F$4:F$45,MATCH('GHGRP Production'!$D351,'GHGRP Production Outlier Adj'!$A$4:$A$45,0),1)*'GHGRP Production Outlier Adj'!F$1,1,0)),1)</f>
        <v>0</v>
      </c>
      <c r="V351" s="130">
        <f>IFERROR(IF(M351&gt;INDEX('GHGRP Production Outlier Adj'!J$4:J$45,MATCH('GHGRP Production'!$D351,'GHGRP Production Outlier Adj'!$A$4:$A$45,0),1)+INDEX('GHGRP Production Outlier Adj'!G$4:G$45,MATCH('GHGRP Production'!$D351,'GHGRP Production Outlier Adj'!$A$4:$A$45,0),1)*'GHGRP Production Outlier Adj'!G$1,1,IF(M351&lt;INDEX('GHGRP Production Outlier Adj'!J$4:J$45,MATCH('GHGRP Production'!$D351,'GHGRP Production Outlier Adj'!$A$4:$A$45,0),1)-INDEX('GHGRP Production Outlier Adj'!G$4:G$45,MATCH('GHGRP Production'!$D351,'GHGRP Production Outlier Adj'!$A$4:$A$45,0),1)*'GHGRP Production Outlier Adj'!G$1,1,0)),1)</f>
        <v>0</v>
      </c>
      <c r="W351" s="130">
        <f t="shared" si="41"/>
        <v>0</v>
      </c>
      <c r="X351" s="130">
        <f t="shared" si="42"/>
        <v>0</v>
      </c>
      <c r="Y351" s="135">
        <f t="shared" si="43"/>
        <v>2347.5300000000002</v>
      </c>
      <c r="Z351" s="135">
        <f t="shared" si="44"/>
        <v>58933964.079999998</v>
      </c>
    </row>
    <row r="352" spans="1:26" x14ac:dyDescent="0.3">
      <c r="A352" t="s">
        <v>2609</v>
      </c>
      <c r="B352" t="s">
        <v>85</v>
      </c>
      <c r="C352" s="130">
        <v>1009728</v>
      </c>
      <c r="D352" s="131" t="s">
        <v>2559</v>
      </c>
      <c r="E352" s="135">
        <v>4152.75</v>
      </c>
      <c r="F352" s="135">
        <v>4820.09</v>
      </c>
      <c r="G352" s="135">
        <v>4002.8700000000003</v>
      </c>
      <c r="H352" s="136">
        <v>13952358.01</v>
      </c>
      <c r="I352" s="136">
        <v>18157287.379999999</v>
      </c>
      <c r="J352" s="136">
        <v>16314783.99684</v>
      </c>
      <c r="K352" s="137">
        <f t="shared" si="38"/>
        <v>2.9763786142984728E-4</v>
      </c>
      <c r="L352" s="137">
        <f t="shared" si="38"/>
        <v>2.6546311126348434E-4</v>
      </c>
      <c r="M352" s="137">
        <f t="shared" si="38"/>
        <v>2.4535231363009857E-4</v>
      </c>
      <c r="N352" s="136">
        <f t="shared" si="39"/>
        <v>4152.75</v>
      </c>
      <c r="O352" s="136">
        <f t="shared" si="39"/>
        <v>4820.09</v>
      </c>
      <c r="P352" s="136">
        <f t="shared" si="39"/>
        <v>4002.8700000000008</v>
      </c>
      <c r="Q352" s="135">
        <f t="shared" si="40"/>
        <v>1</v>
      </c>
      <c r="R352" s="135">
        <f t="shared" si="40"/>
        <v>1</v>
      </c>
      <c r="S352" s="135">
        <f t="shared" si="40"/>
        <v>1</v>
      </c>
      <c r="T352" s="130">
        <f>IFERROR(IF(K352&gt;INDEX('GHGRP Production Outlier Adj'!H$4:H$45,MATCH('GHGRP Production'!$D352,'GHGRP Production Outlier Adj'!$A$4:$A$45,0),1)+INDEX('GHGRP Production Outlier Adj'!E$4:E$45,MATCH('GHGRP Production'!$D352,'GHGRP Production Outlier Adj'!$A$4:$A$45,0),1)*'GHGRP Production Outlier Adj'!E$1,1,IF(K352&lt;INDEX('GHGRP Production Outlier Adj'!H$4:H$45,MATCH('GHGRP Production'!$D352,'GHGRP Production Outlier Adj'!$A$4:$A$45,0),1)-INDEX('GHGRP Production Outlier Adj'!E$4:E$45,MATCH('GHGRP Production'!$D352,'GHGRP Production Outlier Adj'!$A$4:$A$45,0),1)*'GHGRP Production Outlier Adj'!E$1,1,0)),1)</f>
        <v>0</v>
      </c>
      <c r="U352" s="130">
        <f>IFERROR(IF(L352&gt;INDEX('GHGRP Production Outlier Adj'!I$4:I$45,MATCH('GHGRP Production'!$D352,'GHGRP Production Outlier Adj'!$A$4:$A$45,0),1)+INDEX('GHGRP Production Outlier Adj'!F$4:F$45,MATCH('GHGRP Production'!$D352,'GHGRP Production Outlier Adj'!$A$4:$A$45,0),1)*'GHGRP Production Outlier Adj'!F$1,1,IF(L352&lt;INDEX('GHGRP Production Outlier Adj'!I$4:I$45,MATCH('GHGRP Production'!$D352,'GHGRP Production Outlier Adj'!$A$4:$A$45,0),1)-INDEX('GHGRP Production Outlier Adj'!F$4:F$45,MATCH('GHGRP Production'!$D352,'GHGRP Production Outlier Adj'!$A$4:$A$45,0),1)*'GHGRP Production Outlier Adj'!F$1,1,0)),1)</f>
        <v>0</v>
      </c>
      <c r="V352" s="130">
        <f>IFERROR(IF(M352&gt;INDEX('GHGRP Production Outlier Adj'!J$4:J$45,MATCH('GHGRP Production'!$D352,'GHGRP Production Outlier Adj'!$A$4:$A$45,0),1)+INDEX('GHGRP Production Outlier Adj'!G$4:G$45,MATCH('GHGRP Production'!$D352,'GHGRP Production Outlier Adj'!$A$4:$A$45,0),1)*'GHGRP Production Outlier Adj'!G$1,1,IF(M352&lt;INDEX('GHGRP Production Outlier Adj'!J$4:J$45,MATCH('GHGRP Production'!$D352,'GHGRP Production Outlier Adj'!$A$4:$A$45,0),1)-INDEX('GHGRP Production Outlier Adj'!G$4:G$45,MATCH('GHGRP Production'!$D352,'GHGRP Production Outlier Adj'!$A$4:$A$45,0),1)*'GHGRP Production Outlier Adj'!G$1,1,0)),1)</f>
        <v>0</v>
      </c>
      <c r="W352" s="130">
        <f t="shared" si="41"/>
        <v>0</v>
      </c>
      <c r="X352" s="130">
        <f t="shared" si="42"/>
        <v>0</v>
      </c>
      <c r="Y352" s="135">
        <f t="shared" si="43"/>
        <v>4820.09</v>
      </c>
      <c r="Z352" s="135">
        <f t="shared" si="44"/>
        <v>18157287.379999999</v>
      </c>
    </row>
    <row r="353" spans="1:26" x14ac:dyDescent="0.3">
      <c r="A353" t="s">
        <v>2609</v>
      </c>
      <c r="B353" t="s">
        <v>73</v>
      </c>
      <c r="C353" s="130">
        <v>1009731</v>
      </c>
      <c r="D353" s="131" t="s">
        <v>2584</v>
      </c>
      <c r="E353" s="135">
        <v>840.71999999999991</v>
      </c>
      <c r="F353" s="135">
        <v>965.34</v>
      </c>
      <c r="G353" s="135">
        <v>935.01</v>
      </c>
      <c r="H353" s="136">
        <v>2149319.23</v>
      </c>
      <c r="I353" s="136">
        <v>1396280.1377699999</v>
      </c>
      <c r="J353" s="136">
        <v>1584663.3440099999</v>
      </c>
      <c r="K353" s="137">
        <f t="shared" si="38"/>
        <v>3.9115641281448912E-4</v>
      </c>
      <c r="L353" s="137">
        <f t="shared" si="38"/>
        <v>6.9136556045389661E-4</v>
      </c>
      <c r="M353" s="137">
        <f t="shared" si="38"/>
        <v>5.9003699652315528E-4</v>
      </c>
      <c r="N353" s="136">
        <f t="shared" si="39"/>
        <v>840.71999999999991</v>
      </c>
      <c r="O353" s="136">
        <f t="shared" si="39"/>
        <v>965.33999999999992</v>
      </c>
      <c r="P353" s="136">
        <f t="shared" si="39"/>
        <v>935.00999999999988</v>
      </c>
      <c r="Q353" s="135">
        <f t="shared" si="40"/>
        <v>1</v>
      </c>
      <c r="R353" s="135">
        <f t="shared" si="40"/>
        <v>1</v>
      </c>
      <c r="S353" s="135">
        <f t="shared" si="40"/>
        <v>1</v>
      </c>
      <c r="T353" s="130">
        <f>IFERROR(IF(K353&gt;INDEX('GHGRP Production Outlier Adj'!H$4:H$45,MATCH('GHGRP Production'!$D353,'GHGRP Production Outlier Adj'!$A$4:$A$45,0),1)+INDEX('GHGRP Production Outlier Adj'!E$4:E$45,MATCH('GHGRP Production'!$D353,'GHGRP Production Outlier Adj'!$A$4:$A$45,0),1)*'GHGRP Production Outlier Adj'!E$1,1,IF(K353&lt;INDEX('GHGRP Production Outlier Adj'!H$4:H$45,MATCH('GHGRP Production'!$D353,'GHGRP Production Outlier Adj'!$A$4:$A$45,0),1)-INDEX('GHGRP Production Outlier Adj'!E$4:E$45,MATCH('GHGRP Production'!$D353,'GHGRP Production Outlier Adj'!$A$4:$A$45,0),1)*'GHGRP Production Outlier Adj'!E$1,1,0)),1)</f>
        <v>1</v>
      </c>
      <c r="U353" s="130">
        <f>IFERROR(IF(L353&gt;INDEX('GHGRP Production Outlier Adj'!I$4:I$45,MATCH('GHGRP Production'!$D353,'GHGRP Production Outlier Adj'!$A$4:$A$45,0),1)+INDEX('GHGRP Production Outlier Adj'!F$4:F$45,MATCH('GHGRP Production'!$D353,'GHGRP Production Outlier Adj'!$A$4:$A$45,0),1)*'GHGRP Production Outlier Adj'!F$1,1,IF(L353&lt;INDEX('GHGRP Production Outlier Adj'!I$4:I$45,MATCH('GHGRP Production'!$D353,'GHGRP Production Outlier Adj'!$A$4:$A$45,0),1)-INDEX('GHGRP Production Outlier Adj'!F$4:F$45,MATCH('GHGRP Production'!$D353,'GHGRP Production Outlier Adj'!$A$4:$A$45,0),1)*'GHGRP Production Outlier Adj'!F$1,1,0)),1)</f>
        <v>1</v>
      </c>
      <c r="V353" s="130">
        <f>IFERROR(IF(M353&gt;INDEX('GHGRP Production Outlier Adj'!J$4:J$45,MATCH('GHGRP Production'!$D353,'GHGRP Production Outlier Adj'!$A$4:$A$45,0),1)+INDEX('GHGRP Production Outlier Adj'!G$4:G$45,MATCH('GHGRP Production'!$D353,'GHGRP Production Outlier Adj'!$A$4:$A$45,0),1)*'GHGRP Production Outlier Adj'!G$1,1,IF(M353&lt;INDEX('GHGRP Production Outlier Adj'!J$4:J$45,MATCH('GHGRP Production'!$D353,'GHGRP Production Outlier Adj'!$A$4:$A$45,0),1)-INDEX('GHGRP Production Outlier Adj'!G$4:G$45,MATCH('GHGRP Production'!$D353,'GHGRP Production Outlier Adj'!$A$4:$A$45,0),1)*'GHGRP Production Outlier Adj'!G$1,1,0)),1)</f>
        <v>1</v>
      </c>
      <c r="W353" s="130">
        <f t="shared" si="41"/>
        <v>0</v>
      </c>
      <c r="X353" s="130">
        <f t="shared" si="42"/>
        <v>0</v>
      </c>
      <c r="Y353" s="135" t="str">
        <f t="shared" si="43"/>
        <v>N/A</v>
      </c>
      <c r="Z353" s="135" t="str">
        <f t="shared" si="44"/>
        <v>N/A</v>
      </c>
    </row>
    <row r="354" spans="1:26" x14ac:dyDescent="0.3">
      <c r="A354" t="s">
        <v>2609</v>
      </c>
      <c r="B354" t="s">
        <v>105</v>
      </c>
      <c r="C354" s="130">
        <v>1009732</v>
      </c>
      <c r="D354" s="131" t="s">
        <v>2556</v>
      </c>
      <c r="E354" s="135">
        <v>1113.1399999999999</v>
      </c>
      <c r="F354" s="135">
        <v>1280.7700000000002</v>
      </c>
      <c r="G354" s="135">
        <v>1416.5400000000002</v>
      </c>
      <c r="H354" s="136">
        <v>47570212.450000003</v>
      </c>
      <c r="I354" s="136">
        <v>45112672.743490003</v>
      </c>
      <c r="J354" s="136">
        <v>58273830.634089999</v>
      </c>
      <c r="K354" s="137">
        <f t="shared" si="38"/>
        <v>2.3399937538012821E-5</v>
      </c>
      <c r="L354" s="137">
        <f t="shared" si="38"/>
        <v>2.8390470395811832E-5</v>
      </c>
      <c r="M354" s="137">
        <f t="shared" si="38"/>
        <v>2.4308338487213314E-5</v>
      </c>
      <c r="N354" s="136">
        <f t="shared" si="39"/>
        <v>1113.1399999999999</v>
      </c>
      <c r="O354" s="136">
        <f t="shared" si="39"/>
        <v>1280.7700000000002</v>
      </c>
      <c r="P354" s="136">
        <f t="shared" si="39"/>
        <v>1416.5400000000002</v>
      </c>
      <c r="Q354" s="135">
        <f t="shared" si="40"/>
        <v>1</v>
      </c>
      <c r="R354" s="135">
        <f t="shared" si="40"/>
        <v>1</v>
      </c>
      <c r="S354" s="135">
        <f t="shared" si="40"/>
        <v>1</v>
      </c>
      <c r="T354" s="130">
        <f>IFERROR(IF(K354&gt;INDEX('GHGRP Production Outlier Adj'!H$4:H$45,MATCH('GHGRP Production'!$D354,'GHGRP Production Outlier Adj'!$A$4:$A$45,0),1)+INDEX('GHGRP Production Outlier Adj'!E$4:E$45,MATCH('GHGRP Production'!$D354,'GHGRP Production Outlier Adj'!$A$4:$A$45,0),1)*'GHGRP Production Outlier Adj'!E$1,1,IF(K354&lt;INDEX('GHGRP Production Outlier Adj'!H$4:H$45,MATCH('GHGRP Production'!$D354,'GHGRP Production Outlier Adj'!$A$4:$A$45,0),1)-INDEX('GHGRP Production Outlier Adj'!E$4:E$45,MATCH('GHGRP Production'!$D354,'GHGRP Production Outlier Adj'!$A$4:$A$45,0),1)*'GHGRP Production Outlier Adj'!E$1,1,0)),1)</f>
        <v>0</v>
      </c>
      <c r="U354" s="130">
        <f>IFERROR(IF(L354&gt;INDEX('GHGRP Production Outlier Adj'!I$4:I$45,MATCH('GHGRP Production'!$D354,'GHGRP Production Outlier Adj'!$A$4:$A$45,0),1)+INDEX('GHGRP Production Outlier Adj'!F$4:F$45,MATCH('GHGRP Production'!$D354,'GHGRP Production Outlier Adj'!$A$4:$A$45,0),1)*'GHGRP Production Outlier Adj'!F$1,1,IF(L354&lt;INDEX('GHGRP Production Outlier Adj'!I$4:I$45,MATCH('GHGRP Production'!$D354,'GHGRP Production Outlier Adj'!$A$4:$A$45,0),1)-INDEX('GHGRP Production Outlier Adj'!F$4:F$45,MATCH('GHGRP Production'!$D354,'GHGRP Production Outlier Adj'!$A$4:$A$45,0),1)*'GHGRP Production Outlier Adj'!F$1,1,0)),1)</f>
        <v>0</v>
      </c>
      <c r="V354" s="130">
        <f>IFERROR(IF(M354&gt;INDEX('GHGRP Production Outlier Adj'!J$4:J$45,MATCH('GHGRP Production'!$D354,'GHGRP Production Outlier Adj'!$A$4:$A$45,0),1)+INDEX('GHGRP Production Outlier Adj'!G$4:G$45,MATCH('GHGRP Production'!$D354,'GHGRP Production Outlier Adj'!$A$4:$A$45,0),1)*'GHGRP Production Outlier Adj'!G$1,1,IF(M354&lt;INDEX('GHGRP Production Outlier Adj'!J$4:J$45,MATCH('GHGRP Production'!$D354,'GHGRP Production Outlier Adj'!$A$4:$A$45,0),1)-INDEX('GHGRP Production Outlier Adj'!G$4:G$45,MATCH('GHGRP Production'!$D354,'GHGRP Production Outlier Adj'!$A$4:$A$45,0),1)*'GHGRP Production Outlier Adj'!G$1,1,0)),1)</f>
        <v>0</v>
      </c>
      <c r="W354" s="130">
        <f t="shared" si="41"/>
        <v>0</v>
      </c>
      <c r="X354" s="130">
        <f t="shared" si="42"/>
        <v>0</v>
      </c>
      <c r="Y354" s="135">
        <f t="shared" si="43"/>
        <v>1280.7700000000002</v>
      </c>
      <c r="Z354" s="135">
        <f t="shared" si="44"/>
        <v>45112672.743490003</v>
      </c>
    </row>
    <row r="355" spans="1:26" x14ac:dyDescent="0.3">
      <c r="A355" t="s">
        <v>2609</v>
      </c>
      <c r="B355" t="s">
        <v>101</v>
      </c>
      <c r="C355" s="130">
        <v>1009762</v>
      </c>
      <c r="D355" s="131" t="s">
        <v>2570</v>
      </c>
      <c r="E355" s="135">
        <v>55.58</v>
      </c>
      <c r="F355" s="135">
        <v>106.03999999999999</v>
      </c>
      <c r="G355" s="135">
        <v>95.46</v>
      </c>
      <c r="H355" s="136">
        <v>179416</v>
      </c>
      <c r="I355" s="136">
        <v>167608</v>
      </c>
      <c r="J355" s="136">
        <v>159806</v>
      </c>
      <c r="K355" s="137">
        <f t="shared" si="38"/>
        <v>3.0978285102777899E-4</v>
      </c>
      <c r="L355" s="137">
        <f t="shared" si="38"/>
        <v>6.3266669848694574E-4</v>
      </c>
      <c r="M355" s="137">
        <f t="shared" si="38"/>
        <v>5.9734928600928619E-4</v>
      </c>
      <c r="N355" s="136">
        <f t="shared" si="39"/>
        <v>55.58</v>
      </c>
      <c r="O355" s="136">
        <f t="shared" si="39"/>
        <v>106.04</v>
      </c>
      <c r="P355" s="136">
        <f t="shared" si="39"/>
        <v>95.46</v>
      </c>
      <c r="Q355" s="135">
        <f t="shared" si="40"/>
        <v>1</v>
      </c>
      <c r="R355" s="135">
        <f t="shared" si="40"/>
        <v>1</v>
      </c>
      <c r="S355" s="135">
        <f t="shared" si="40"/>
        <v>1</v>
      </c>
      <c r="T355" s="130">
        <f>IFERROR(IF(K355&gt;INDEX('GHGRP Production Outlier Adj'!H$4:H$45,MATCH('GHGRP Production'!$D355,'GHGRP Production Outlier Adj'!$A$4:$A$45,0),1)+INDEX('GHGRP Production Outlier Adj'!E$4:E$45,MATCH('GHGRP Production'!$D355,'GHGRP Production Outlier Adj'!$A$4:$A$45,0),1)*'GHGRP Production Outlier Adj'!E$1,1,IF(K355&lt;INDEX('GHGRP Production Outlier Adj'!H$4:H$45,MATCH('GHGRP Production'!$D355,'GHGRP Production Outlier Adj'!$A$4:$A$45,0),1)-INDEX('GHGRP Production Outlier Adj'!E$4:E$45,MATCH('GHGRP Production'!$D355,'GHGRP Production Outlier Adj'!$A$4:$A$45,0),1)*'GHGRP Production Outlier Adj'!E$1,1,0)),1)</f>
        <v>0</v>
      </c>
      <c r="U355" s="130">
        <f>IFERROR(IF(L355&gt;INDEX('GHGRP Production Outlier Adj'!I$4:I$45,MATCH('GHGRP Production'!$D355,'GHGRP Production Outlier Adj'!$A$4:$A$45,0),1)+INDEX('GHGRP Production Outlier Adj'!F$4:F$45,MATCH('GHGRP Production'!$D355,'GHGRP Production Outlier Adj'!$A$4:$A$45,0),1)*'GHGRP Production Outlier Adj'!F$1,1,IF(L355&lt;INDEX('GHGRP Production Outlier Adj'!I$4:I$45,MATCH('GHGRP Production'!$D355,'GHGRP Production Outlier Adj'!$A$4:$A$45,0),1)-INDEX('GHGRP Production Outlier Adj'!F$4:F$45,MATCH('GHGRP Production'!$D355,'GHGRP Production Outlier Adj'!$A$4:$A$45,0),1)*'GHGRP Production Outlier Adj'!F$1,1,0)),1)</f>
        <v>1</v>
      </c>
      <c r="V355" s="130">
        <f>IFERROR(IF(M355&gt;INDEX('GHGRP Production Outlier Adj'!J$4:J$45,MATCH('GHGRP Production'!$D355,'GHGRP Production Outlier Adj'!$A$4:$A$45,0),1)+INDEX('GHGRP Production Outlier Adj'!G$4:G$45,MATCH('GHGRP Production'!$D355,'GHGRP Production Outlier Adj'!$A$4:$A$45,0),1)*'GHGRP Production Outlier Adj'!G$1,1,IF(M355&lt;INDEX('GHGRP Production Outlier Adj'!J$4:J$45,MATCH('GHGRP Production'!$D355,'GHGRP Production Outlier Adj'!$A$4:$A$45,0),1)-INDEX('GHGRP Production Outlier Adj'!G$4:G$45,MATCH('GHGRP Production'!$D355,'GHGRP Production Outlier Adj'!$A$4:$A$45,0),1)*'GHGRP Production Outlier Adj'!G$1,1,0)),1)</f>
        <v>1</v>
      </c>
      <c r="W355" s="130">
        <f t="shared" si="41"/>
        <v>0</v>
      </c>
      <c r="X355" s="130">
        <f t="shared" si="42"/>
        <v>1</v>
      </c>
      <c r="Y355" s="135">
        <f t="shared" si="43"/>
        <v>55.58</v>
      </c>
      <c r="Z355" s="135">
        <f t="shared" si="44"/>
        <v>179416</v>
      </c>
    </row>
    <row r="356" spans="1:26" x14ac:dyDescent="0.3">
      <c r="A356" t="s">
        <v>2609</v>
      </c>
      <c r="B356" t="s">
        <v>85</v>
      </c>
      <c r="C356" s="130">
        <v>1009783</v>
      </c>
      <c r="D356" s="131" t="s">
        <v>2559</v>
      </c>
      <c r="E356" s="135">
        <v>3549.3200000000006</v>
      </c>
      <c r="F356" s="135">
        <v>2099.87</v>
      </c>
      <c r="G356" s="135">
        <v>2293.5500000000002</v>
      </c>
      <c r="H356" s="136">
        <v>15668366</v>
      </c>
      <c r="I356" s="136">
        <v>11956487</v>
      </c>
      <c r="J356" s="136">
        <v>12924846.057869</v>
      </c>
      <c r="K356" s="137">
        <f t="shared" si="38"/>
        <v>2.2652776939216258E-4</v>
      </c>
      <c r="L356" s="137">
        <f t="shared" si="38"/>
        <v>1.7562600118245432E-4</v>
      </c>
      <c r="M356" s="137">
        <f t="shared" si="38"/>
        <v>1.7745279051920498E-4</v>
      </c>
      <c r="N356" s="136">
        <f t="shared" si="39"/>
        <v>3549.3200000000006</v>
      </c>
      <c r="O356" s="136">
        <f t="shared" si="39"/>
        <v>2099.87</v>
      </c>
      <c r="P356" s="136">
        <f t="shared" si="39"/>
        <v>2293.5500000000002</v>
      </c>
      <c r="Q356" s="135">
        <f t="shared" si="40"/>
        <v>1</v>
      </c>
      <c r="R356" s="135">
        <f t="shared" si="40"/>
        <v>1</v>
      </c>
      <c r="S356" s="135">
        <f t="shared" si="40"/>
        <v>1</v>
      </c>
      <c r="T356" s="130">
        <f>IFERROR(IF(K356&gt;INDEX('GHGRP Production Outlier Adj'!H$4:H$45,MATCH('GHGRP Production'!$D356,'GHGRP Production Outlier Adj'!$A$4:$A$45,0),1)+INDEX('GHGRP Production Outlier Adj'!E$4:E$45,MATCH('GHGRP Production'!$D356,'GHGRP Production Outlier Adj'!$A$4:$A$45,0),1)*'GHGRP Production Outlier Adj'!E$1,1,IF(K356&lt;INDEX('GHGRP Production Outlier Adj'!H$4:H$45,MATCH('GHGRP Production'!$D356,'GHGRP Production Outlier Adj'!$A$4:$A$45,0),1)-INDEX('GHGRP Production Outlier Adj'!E$4:E$45,MATCH('GHGRP Production'!$D356,'GHGRP Production Outlier Adj'!$A$4:$A$45,0),1)*'GHGRP Production Outlier Adj'!E$1,1,0)),1)</f>
        <v>0</v>
      </c>
      <c r="U356" s="130">
        <f>IFERROR(IF(L356&gt;INDEX('GHGRP Production Outlier Adj'!I$4:I$45,MATCH('GHGRP Production'!$D356,'GHGRP Production Outlier Adj'!$A$4:$A$45,0),1)+INDEX('GHGRP Production Outlier Adj'!F$4:F$45,MATCH('GHGRP Production'!$D356,'GHGRP Production Outlier Adj'!$A$4:$A$45,0),1)*'GHGRP Production Outlier Adj'!F$1,1,IF(L356&lt;INDEX('GHGRP Production Outlier Adj'!I$4:I$45,MATCH('GHGRP Production'!$D356,'GHGRP Production Outlier Adj'!$A$4:$A$45,0),1)-INDEX('GHGRP Production Outlier Adj'!F$4:F$45,MATCH('GHGRP Production'!$D356,'GHGRP Production Outlier Adj'!$A$4:$A$45,0),1)*'GHGRP Production Outlier Adj'!F$1,1,0)),1)</f>
        <v>0</v>
      </c>
      <c r="V356" s="130">
        <f>IFERROR(IF(M356&gt;INDEX('GHGRP Production Outlier Adj'!J$4:J$45,MATCH('GHGRP Production'!$D356,'GHGRP Production Outlier Adj'!$A$4:$A$45,0),1)+INDEX('GHGRP Production Outlier Adj'!G$4:G$45,MATCH('GHGRP Production'!$D356,'GHGRP Production Outlier Adj'!$A$4:$A$45,0),1)*'GHGRP Production Outlier Adj'!G$1,1,IF(M356&lt;INDEX('GHGRP Production Outlier Adj'!J$4:J$45,MATCH('GHGRP Production'!$D356,'GHGRP Production Outlier Adj'!$A$4:$A$45,0),1)-INDEX('GHGRP Production Outlier Adj'!G$4:G$45,MATCH('GHGRP Production'!$D356,'GHGRP Production Outlier Adj'!$A$4:$A$45,0),1)*'GHGRP Production Outlier Adj'!G$1,1,0)),1)</f>
        <v>0</v>
      </c>
      <c r="W356" s="130">
        <f t="shared" si="41"/>
        <v>0</v>
      </c>
      <c r="X356" s="130">
        <f t="shared" si="42"/>
        <v>0</v>
      </c>
      <c r="Y356" s="135">
        <f t="shared" si="43"/>
        <v>2099.87</v>
      </c>
      <c r="Z356" s="135">
        <f t="shared" si="44"/>
        <v>11956487</v>
      </c>
    </row>
    <row r="357" spans="1:26" x14ac:dyDescent="0.3">
      <c r="A357" t="s">
        <v>2609</v>
      </c>
      <c r="B357" t="s">
        <v>73</v>
      </c>
      <c r="C357" s="130">
        <v>1009785</v>
      </c>
      <c r="D357" s="131" t="s">
        <v>2589</v>
      </c>
      <c r="E357" s="135">
        <v>751.35000000000014</v>
      </c>
      <c r="F357" s="135">
        <v>10315.539999999999</v>
      </c>
      <c r="G357" s="135">
        <v>10045.09</v>
      </c>
      <c r="H357" s="136">
        <v>16380089.0407284</v>
      </c>
      <c r="I357" s="136">
        <v>38646287.829999998</v>
      </c>
      <c r="J357" s="136">
        <v>45116393.859999999</v>
      </c>
      <c r="K357" s="137">
        <f t="shared" si="38"/>
        <v>4.5869714024862752E-5</v>
      </c>
      <c r="L357" s="137">
        <f t="shared" si="38"/>
        <v>2.6692188510774229E-4</v>
      </c>
      <c r="M357" s="137">
        <f t="shared" si="38"/>
        <v>2.2264833557333432E-4</v>
      </c>
      <c r="N357" s="136">
        <f t="shared" si="39"/>
        <v>751.35000000000014</v>
      </c>
      <c r="O357" s="136">
        <f t="shared" si="39"/>
        <v>10315.539999999999</v>
      </c>
      <c r="P357" s="136">
        <f t="shared" si="39"/>
        <v>10045.09</v>
      </c>
      <c r="Q357" s="135">
        <f t="shared" si="40"/>
        <v>1</v>
      </c>
      <c r="R357" s="135">
        <f t="shared" si="40"/>
        <v>1</v>
      </c>
      <c r="S357" s="135">
        <f t="shared" si="40"/>
        <v>1</v>
      </c>
      <c r="T357" s="130">
        <f>IFERROR(IF(K357&gt;INDEX('GHGRP Production Outlier Adj'!H$4:H$45,MATCH('GHGRP Production'!$D357,'GHGRP Production Outlier Adj'!$A$4:$A$45,0),1)+INDEX('GHGRP Production Outlier Adj'!E$4:E$45,MATCH('GHGRP Production'!$D357,'GHGRP Production Outlier Adj'!$A$4:$A$45,0),1)*'GHGRP Production Outlier Adj'!E$1,1,IF(K357&lt;INDEX('GHGRP Production Outlier Adj'!H$4:H$45,MATCH('GHGRP Production'!$D357,'GHGRP Production Outlier Adj'!$A$4:$A$45,0),1)-INDEX('GHGRP Production Outlier Adj'!E$4:E$45,MATCH('GHGRP Production'!$D357,'GHGRP Production Outlier Adj'!$A$4:$A$45,0),1)*'GHGRP Production Outlier Adj'!E$1,1,0)),1)</f>
        <v>0</v>
      </c>
      <c r="U357" s="130">
        <f>IFERROR(IF(L357&gt;INDEX('GHGRP Production Outlier Adj'!I$4:I$45,MATCH('GHGRP Production'!$D357,'GHGRP Production Outlier Adj'!$A$4:$A$45,0),1)+INDEX('GHGRP Production Outlier Adj'!F$4:F$45,MATCH('GHGRP Production'!$D357,'GHGRP Production Outlier Adj'!$A$4:$A$45,0),1)*'GHGRP Production Outlier Adj'!F$1,1,IF(L357&lt;INDEX('GHGRP Production Outlier Adj'!I$4:I$45,MATCH('GHGRP Production'!$D357,'GHGRP Production Outlier Adj'!$A$4:$A$45,0),1)-INDEX('GHGRP Production Outlier Adj'!F$4:F$45,MATCH('GHGRP Production'!$D357,'GHGRP Production Outlier Adj'!$A$4:$A$45,0),1)*'GHGRP Production Outlier Adj'!F$1,1,0)),1)</f>
        <v>0</v>
      </c>
      <c r="V357" s="130">
        <f>IFERROR(IF(M357&gt;INDEX('GHGRP Production Outlier Adj'!J$4:J$45,MATCH('GHGRP Production'!$D357,'GHGRP Production Outlier Adj'!$A$4:$A$45,0),1)+INDEX('GHGRP Production Outlier Adj'!G$4:G$45,MATCH('GHGRP Production'!$D357,'GHGRP Production Outlier Adj'!$A$4:$A$45,0),1)*'GHGRP Production Outlier Adj'!G$1,1,IF(M357&lt;INDEX('GHGRP Production Outlier Adj'!J$4:J$45,MATCH('GHGRP Production'!$D357,'GHGRP Production Outlier Adj'!$A$4:$A$45,0),1)-INDEX('GHGRP Production Outlier Adj'!G$4:G$45,MATCH('GHGRP Production'!$D357,'GHGRP Production Outlier Adj'!$A$4:$A$45,0),1)*'GHGRP Production Outlier Adj'!G$1,1,0)),1)</f>
        <v>0</v>
      </c>
      <c r="W357" s="130">
        <f t="shared" si="41"/>
        <v>0</v>
      </c>
      <c r="X357" s="130">
        <f t="shared" si="42"/>
        <v>0</v>
      </c>
      <c r="Y357" s="135">
        <f t="shared" si="43"/>
        <v>10315.539999999999</v>
      </c>
      <c r="Z357" s="135">
        <f t="shared" si="44"/>
        <v>38646287.829999998</v>
      </c>
    </row>
    <row r="358" spans="1:26" x14ac:dyDescent="0.3">
      <c r="A358" t="s">
        <v>2609</v>
      </c>
      <c r="B358" t="s">
        <v>109</v>
      </c>
      <c r="C358" s="130">
        <v>1009788</v>
      </c>
      <c r="D358" s="131" t="s">
        <v>2575</v>
      </c>
      <c r="E358" s="135">
        <v>618.01</v>
      </c>
      <c r="F358" s="135">
        <v>0</v>
      </c>
      <c r="G358" s="135">
        <v>0</v>
      </c>
      <c r="H358" s="136">
        <v>3003520</v>
      </c>
      <c r="I358" s="136">
        <v>0</v>
      </c>
      <c r="J358" s="136">
        <v>0</v>
      </c>
      <c r="K358" s="137">
        <f t="shared" si="38"/>
        <v>2.0576190603025781E-4</v>
      </c>
      <c r="L358" s="137" t="str">
        <f t="shared" si="38"/>
        <v>N/A</v>
      </c>
      <c r="M358" s="137" t="str">
        <f t="shared" si="38"/>
        <v>N/A</v>
      </c>
      <c r="N358" s="136">
        <f t="shared" si="39"/>
        <v>618.01</v>
      </c>
      <c r="O358" s="136" t="str">
        <f t="shared" si="39"/>
        <v>N/A</v>
      </c>
      <c r="P358" s="136" t="str">
        <f t="shared" si="39"/>
        <v>N/A</v>
      </c>
      <c r="Q358" s="135">
        <f t="shared" si="40"/>
        <v>1</v>
      </c>
      <c r="R358" s="135">
        <f t="shared" si="40"/>
        <v>0</v>
      </c>
      <c r="S358" s="135">
        <f t="shared" si="40"/>
        <v>0</v>
      </c>
      <c r="T358" s="130">
        <f>IFERROR(IF(K358&gt;INDEX('GHGRP Production Outlier Adj'!H$4:H$45,MATCH('GHGRP Production'!$D358,'GHGRP Production Outlier Adj'!$A$4:$A$45,0),1)+INDEX('GHGRP Production Outlier Adj'!E$4:E$45,MATCH('GHGRP Production'!$D358,'GHGRP Production Outlier Adj'!$A$4:$A$45,0),1)*'GHGRP Production Outlier Adj'!E$1,1,IF(K358&lt;INDEX('GHGRP Production Outlier Adj'!H$4:H$45,MATCH('GHGRP Production'!$D358,'GHGRP Production Outlier Adj'!$A$4:$A$45,0),1)-INDEX('GHGRP Production Outlier Adj'!E$4:E$45,MATCH('GHGRP Production'!$D358,'GHGRP Production Outlier Adj'!$A$4:$A$45,0),1)*'GHGRP Production Outlier Adj'!E$1,1,0)),1)</f>
        <v>0</v>
      </c>
      <c r="U358" s="130">
        <f>IFERROR(IF(L358&gt;INDEX('GHGRP Production Outlier Adj'!I$4:I$45,MATCH('GHGRP Production'!$D358,'GHGRP Production Outlier Adj'!$A$4:$A$45,0),1)+INDEX('GHGRP Production Outlier Adj'!F$4:F$45,MATCH('GHGRP Production'!$D358,'GHGRP Production Outlier Adj'!$A$4:$A$45,0),1)*'GHGRP Production Outlier Adj'!F$1,1,IF(L358&lt;INDEX('GHGRP Production Outlier Adj'!I$4:I$45,MATCH('GHGRP Production'!$D358,'GHGRP Production Outlier Adj'!$A$4:$A$45,0),1)-INDEX('GHGRP Production Outlier Adj'!F$4:F$45,MATCH('GHGRP Production'!$D358,'GHGRP Production Outlier Adj'!$A$4:$A$45,0),1)*'GHGRP Production Outlier Adj'!F$1,1,0)),1)</f>
        <v>1</v>
      </c>
      <c r="V358" s="130">
        <f>IFERROR(IF(M358&gt;INDEX('GHGRP Production Outlier Adj'!J$4:J$45,MATCH('GHGRP Production'!$D358,'GHGRP Production Outlier Adj'!$A$4:$A$45,0),1)+INDEX('GHGRP Production Outlier Adj'!G$4:G$45,MATCH('GHGRP Production'!$D358,'GHGRP Production Outlier Adj'!$A$4:$A$45,0),1)*'GHGRP Production Outlier Adj'!G$1,1,IF(M358&lt;INDEX('GHGRP Production Outlier Adj'!J$4:J$45,MATCH('GHGRP Production'!$D358,'GHGRP Production Outlier Adj'!$A$4:$A$45,0),1)-INDEX('GHGRP Production Outlier Adj'!G$4:G$45,MATCH('GHGRP Production'!$D358,'GHGRP Production Outlier Adj'!$A$4:$A$45,0),1)*'GHGRP Production Outlier Adj'!G$1,1,0)),1)</f>
        <v>1</v>
      </c>
      <c r="W358" s="130">
        <f t="shared" si="41"/>
        <v>0</v>
      </c>
      <c r="X358" s="130">
        <f t="shared" si="42"/>
        <v>1</v>
      </c>
      <c r="Y358" s="135">
        <f t="shared" si="43"/>
        <v>618.01</v>
      </c>
      <c r="Z358" s="135">
        <f t="shared" si="44"/>
        <v>3003520</v>
      </c>
    </row>
    <row r="359" spans="1:26" x14ac:dyDescent="0.3">
      <c r="A359" t="s">
        <v>2609</v>
      </c>
      <c r="B359" t="s">
        <v>101</v>
      </c>
      <c r="C359" s="130">
        <v>1009793</v>
      </c>
      <c r="D359" s="131" t="s">
        <v>2570</v>
      </c>
      <c r="E359" s="135">
        <v>1456.93</v>
      </c>
      <c r="F359" s="135">
        <v>191.66</v>
      </c>
      <c r="G359" s="135">
        <v>122.95</v>
      </c>
      <c r="H359" s="136">
        <v>9918840</v>
      </c>
      <c r="I359" s="136">
        <v>3342000</v>
      </c>
      <c r="J359" s="136">
        <v>3815226</v>
      </c>
      <c r="K359" s="137">
        <f t="shared" si="38"/>
        <v>1.4688511963092458E-4</v>
      </c>
      <c r="L359" s="137">
        <f t="shared" si="38"/>
        <v>5.7348892878515855E-5</v>
      </c>
      <c r="M359" s="137">
        <f t="shared" si="38"/>
        <v>3.2226138110822271E-5</v>
      </c>
      <c r="N359" s="136">
        <f t="shared" si="39"/>
        <v>1456.93</v>
      </c>
      <c r="O359" s="136">
        <f t="shared" si="39"/>
        <v>191.66</v>
      </c>
      <c r="P359" s="136">
        <f t="shared" si="39"/>
        <v>122.95</v>
      </c>
      <c r="Q359" s="135">
        <f t="shared" si="40"/>
        <v>1</v>
      </c>
      <c r="R359" s="135">
        <f t="shared" si="40"/>
        <v>1</v>
      </c>
      <c r="S359" s="135">
        <f t="shared" si="40"/>
        <v>1</v>
      </c>
      <c r="T359" s="130">
        <f>IFERROR(IF(K359&gt;INDEX('GHGRP Production Outlier Adj'!H$4:H$45,MATCH('GHGRP Production'!$D359,'GHGRP Production Outlier Adj'!$A$4:$A$45,0),1)+INDEX('GHGRP Production Outlier Adj'!E$4:E$45,MATCH('GHGRP Production'!$D359,'GHGRP Production Outlier Adj'!$A$4:$A$45,0),1)*'GHGRP Production Outlier Adj'!E$1,1,IF(K359&lt;INDEX('GHGRP Production Outlier Adj'!H$4:H$45,MATCH('GHGRP Production'!$D359,'GHGRP Production Outlier Adj'!$A$4:$A$45,0),1)-INDEX('GHGRP Production Outlier Adj'!E$4:E$45,MATCH('GHGRP Production'!$D359,'GHGRP Production Outlier Adj'!$A$4:$A$45,0),1)*'GHGRP Production Outlier Adj'!E$1,1,0)),1)</f>
        <v>0</v>
      </c>
      <c r="U359" s="130">
        <f>IFERROR(IF(L359&gt;INDEX('GHGRP Production Outlier Adj'!I$4:I$45,MATCH('GHGRP Production'!$D359,'GHGRP Production Outlier Adj'!$A$4:$A$45,0),1)+INDEX('GHGRP Production Outlier Adj'!F$4:F$45,MATCH('GHGRP Production'!$D359,'GHGRP Production Outlier Adj'!$A$4:$A$45,0),1)*'GHGRP Production Outlier Adj'!F$1,1,IF(L359&lt;INDEX('GHGRP Production Outlier Adj'!I$4:I$45,MATCH('GHGRP Production'!$D359,'GHGRP Production Outlier Adj'!$A$4:$A$45,0),1)-INDEX('GHGRP Production Outlier Adj'!F$4:F$45,MATCH('GHGRP Production'!$D359,'GHGRP Production Outlier Adj'!$A$4:$A$45,0),1)*'GHGRP Production Outlier Adj'!F$1,1,0)),1)</f>
        <v>0</v>
      </c>
      <c r="V359" s="130">
        <f>IFERROR(IF(M359&gt;INDEX('GHGRP Production Outlier Adj'!J$4:J$45,MATCH('GHGRP Production'!$D359,'GHGRP Production Outlier Adj'!$A$4:$A$45,0),1)+INDEX('GHGRP Production Outlier Adj'!G$4:G$45,MATCH('GHGRP Production'!$D359,'GHGRP Production Outlier Adj'!$A$4:$A$45,0),1)*'GHGRP Production Outlier Adj'!G$1,1,IF(M359&lt;INDEX('GHGRP Production Outlier Adj'!J$4:J$45,MATCH('GHGRP Production'!$D359,'GHGRP Production Outlier Adj'!$A$4:$A$45,0),1)-INDEX('GHGRP Production Outlier Adj'!G$4:G$45,MATCH('GHGRP Production'!$D359,'GHGRP Production Outlier Adj'!$A$4:$A$45,0),1)*'GHGRP Production Outlier Adj'!G$1,1,0)),1)</f>
        <v>0</v>
      </c>
      <c r="W359" s="130">
        <f t="shared" si="41"/>
        <v>0</v>
      </c>
      <c r="X359" s="130">
        <f t="shared" si="42"/>
        <v>0</v>
      </c>
      <c r="Y359" s="135">
        <f t="shared" si="43"/>
        <v>191.66</v>
      </c>
      <c r="Z359" s="135">
        <f t="shared" si="44"/>
        <v>3342000</v>
      </c>
    </row>
    <row r="360" spans="1:26" x14ac:dyDescent="0.3">
      <c r="A360" t="s">
        <v>2609</v>
      </c>
      <c r="B360" t="s">
        <v>105</v>
      </c>
      <c r="C360" s="130">
        <v>1009802</v>
      </c>
      <c r="D360" s="131" t="s">
        <v>2556</v>
      </c>
      <c r="E360" s="135">
        <v>43.07</v>
      </c>
      <c r="F360" s="135">
        <v>34.31</v>
      </c>
      <c r="G360" s="135">
        <v>0</v>
      </c>
      <c r="H360" s="136">
        <v>40934537</v>
      </c>
      <c r="I360" s="136">
        <v>27768867</v>
      </c>
      <c r="J360" s="136">
        <v>0</v>
      </c>
      <c r="K360" s="137">
        <f t="shared" si="38"/>
        <v>1.0521677575099969E-6</v>
      </c>
      <c r="L360" s="137">
        <f t="shared" si="38"/>
        <v>1.2355563516509334E-6</v>
      </c>
      <c r="M360" s="137" t="str">
        <f t="shared" si="38"/>
        <v>N/A</v>
      </c>
      <c r="N360" s="136">
        <f t="shared" si="39"/>
        <v>43.07</v>
      </c>
      <c r="O360" s="136">
        <f t="shared" si="39"/>
        <v>34.31</v>
      </c>
      <c r="P360" s="136" t="str">
        <f t="shared" si="39"/>
        <v>N/A</v>
      </c>
      <c r="Q360" s="135">
        <f t="shared" si="40"/>
        <v>1</v>
      </c>
      <c r="R360" s="135">
        <f t="shared" si="40"/>
        <v>1</v>
      </c>
      <c r="S360" s="135">
        <f t="shared" si="40"/>
        <v>0</v>
      </c>
      <c r="T360" s="130">
        <f>IFERROR(IF(K360&gt;INDEX('GHGRP Production Outlier Adj'!H$4:H$45,MATCH('GHGRP Production'!$D360,'GHGRP Production Outlier Adj'!$A$4:$A$45,0),1)+INDEX('GHGRP Production Outlier Adj'!E$4:E$45,MATCH('GHGRP Production'!$D360,'GHGRP Production Outlier Adj'!$A$4:$A$45,0),1)*'GHGRP Production Outlier Adj'!E$1,1,IF(K360&lt;INDEX('GHGRP Production Outlier Adj'!H$4:H$45,MATCH('GHGRP Production'!$D360,'GHGRP Production Outlier Adj'!$A$4:$A$45,0),1)-INDEX('GHGRP Production Outlier Adj'!E$4:E$45,MATCH('GHGRP Production'!$D360,'GHGRP Production Outlier Adj'!$A$4:$A$45,0),1)*'GHGRP Production Outlier Adj'!E$1,1,0)),1)</f>
        <v>0</v>
      </c>
      <c r="U360" s="130">
        <f>IFERROR(IF(L360&gt;INDEX('GHGRP Production Outlier Adj'!I$4:I$45,MATCH('GHGRP Production'!$D360,'GHGRP Production Outlier Adj'!$A$4:$A$45,0),1)+INDEX('GHGRP Production Outlier Adj'!F$4:F$45,MATCH('GHGRP Production'!$D360,'GHGRP Production Outlier Adj'!$A$4:$A$45,0),1)*'GHGRP Production Outlier Adj'!F$1,1,IF(L360&lt;INDEX('GHGRP Production Outlier Adj'!I$4:I$45,MATCH('GHGRP Production'!$D360,'GHGRP Production Outlier Adj'!$A$4:$A$45,0),1)-INDEX('GHGRP Production Outlier Adj'!F$4:F$45,MATCH('GHGRP Production'!$D360,'GHGRP Production Outlier Adj'!$A$4:$A$45,0),1)*'GHGRP Production Outlier Adj'!F$1,1,0)),1)</f>
        <v>0</v>
      </c>
      <c r="V360" s="130">
        <f>IFERROR(IF(M360&gt;INDEX('GHGRP Production Outlier Adj'!J$4:J$45,MATCH('GHGRP Production'!$D360,'GHGRP Production Outlier Adj'!$A$4:$A$45,0),1)+INDEX('GHGRP Production Outlier Adj'!G$4:G$45,MATCH('GHGRP Production'!$D360,'GHGRP Production Outlier Adj'!$A$4:$A$45,0),1)*'GHGRP Production Outlier Adj'!G$1,1,IF(M360&lt;INDEX('GHGRP Production Outlier Adj'!J$4:J$45,MATCH('GHGRP Production'!$D360,'GHGRP Production Outlier Adj'!$A$4:$A$45,0),1)-INDEX('GHGRP Production Outlier Adj'!G$4:G$45,MATCH('GHGRP Production'!$D360,'GHGRP Production Outlier Adj'!$A$4:$A$45,0),1)*'GHGRP Production Outlier Adj'!G$1,1,0)),1)</f>
        <v>1</v>
      </c>
      <c r="W360" s="130">
        <f t="shared" si="41"/>
        <v>0</v>
      </c>
      <c r="X360" s="130">
        <f t="shared" si="42"/>
        <v>0</v>
      </c>
      <c r="Y360" s="135">
        <f t="shared" si="43"/>
        <v>34.31</v>
      </c>
      <c r="Z360" s="135">
        <f t="shared" si="44"/>
        <v>27768867</v>
      </c>
    </row>
    <row r="361" spans="1:26" x14ac:dyDescent="0.3">
      <c r="A361" t="s">
        <v>2609</v>
      </c>
      <c r="B361" t="s">
        <v>109</v>
      </c>
      <c r="C361" s="130">
        <v>1009811</v>
      </c>
      <c r="D361" s="131" t="s">
        <v>2561</v>
      </c>
      <c r="E361" s="135">
        <v>2356.92</v>
      </c>
      <c r="F361" s="135">
        <v>2324.27</v>
      </c>
      <c r="G361" s="135">
        <v>2234.2199999999998</v>
      </c>
      <c r="H361" s="136">
        <v>19631659</v>
      </c>
      <c r="I361" s="136">
        <v>22687375</v>
      </c>
      <c r="J361" s="136">
        <v>13349652</v>
      </c>
      <c r="K361" s="137">
        <f t="shared" si="38"/>
        <v>1.2005709756877908E-4</v>
      </c>
      <c r="L361" s="137">
        <f t="shared" si="38"/>
        <v>1.0244772698472168E-4</v>
      </c>
      <c r="M361" s="137">
        <f t="shared" si="38"/>
        <v>1.6736166605691292E-4</v>
      </c>
      <c r="N361" s="136">
        <f t="shared" si="39"/>
        <v>2356.92</v>
      </c>
      <c r="O361" s="136">
        <f t="shared" si="39"/>
        <v>2324.27</v>
      </c>
      <c r="P361" s="136">
        <f t="shared" si="39"/>
        <v>2234.2199999999998</v>
      </c>
      <c r="Q361" s="135">
        <f t="shared" si="40"/>
        <v>1</v>
      </c>
      <c r="R361" s="135">
        <f t="shared" si="40"/>
        <v>1</v>
      </c>
      <c r="S361" s="135">
        <f t="shared" si="40"/>
        <v>1</v>
      </c>
      <c r="T361" s="130">
        <f>IFERROR(IF(K361&gt;INDEX('GHGRP Production Outlier Adj'!H$4:H$45,MATCH('GHGRP Production'!$D361,'GHGRP Production Outlier Adj'!$A$4:$A$45,0),1)+INDEX('GHGRP Production Outlier Adj'!E$4:E$45,MATCH('GHGRP Production'!$D361,'GHGRP Production Outlier Adj'!$A$4:$A$45,0),1)*'GHGRP Production Outlier Adj'!E$1,1,IF(K361&lt;INDEX('GHGRP Production Outlier Adj'!H$4:H$45,MATCH('GHGRP Production'!$D361,'GHGRP Production Outlier Adj'!$A$4:$A$45,0),1)-INDEX('GHGRP Production Outlier Adj'!E$4:E$45,MATCH('GHGRP Production'!$D361,'GHGRP Production Outlier Adj'!$A$4:$A$45,0),1)*'GHGRP Production Outlier Adj'!E$1,1,0)),1)</f>
        <v>0</v>
      </c>
      <c r="U361" s="130">
        <f>IFERROR(IF(L361&gt;INDEX('GHGRP Production Outlier Adj'!I$4:I$45,MATCH('GHGRP Production'!$D361,'GHGRP Production Outlier Adj'!$A$4:$A$45,0),1)+INDEX('GHGRP Production Outlier Adj'!F$4:F$45,MATCH('GHGRP Production'!$D361,'GHGRP Production Outlier Adj'!$A$4:$A$45,0),1)*'GHGRP Production Outlier Adj'!F$1,1,IF(L361&lt;INDEX('GHGRP Production Outlier Adj'!I$4:I$45,MATCH('GHGRP Production'!$D361,'GHGRP Production Outlier Adj'!$A$4:$A$45,0),1)-INDEX('GHGRP Production Outlier Adj'!F$4:F$45,MATCH('GHGRP Production'!$D361,'GHGRP Production Outlier Adj'!$A$4:$A$45,0),1)*'GHGRP Production Outlier Adj'!F$1,1,0)),1)</f>
        <v>0</v>
      </c>
      <c r="V361" s="130">
        <f>IFERROR(IF(M361&gt;INDEX('GHGRP Production Outlier Adj'!J$4:J$45,MATCH('GHGRP Production'!$D361,'GHGRP Production Outlier Adj'!$A$4:$A$45,0),1)+INDEX('GHGRP Production Outlier Adj'!G$4:G$45,MATCH('GHGRP Production'!$D361,'GHGRP Production Outlier Adj'!$A$4:$A$45,0),1)*'GHGRP Production Outlier Adj'!G$1,1,IF(M361&lt;INDEX('GHGRP Production Outlier Adj'!J$4:J$45,MATCH('GHGRP Production'!$D361,'GHGRP Production Outlier Adj'!$A$4:$A$45,0),1)-INDEX('GHGRP Production Outlier Adj'!G$4:G$45,MATCH('GHGRP Production'!$D361,'GHGRP Production Outlier Adj'!$A$4:$A$45,0),1)*'GHGRP Production Outlier Adj'!G$1,1,0)),1)</f>
        <v>0</v>
      </c>
      <c r="W361" s="130">
        <f t="shared" si="41"/>
        <v>0</v>
      </c>
      <c r="X361" s="130">
        <f t="shared" si="42"/>
        <v>0</v>
      </c>
      <c r="Y361" s="135">
        <f t="shared" si="43"/>
        <v>2324.27</v>
      </c>
      <c r="Z361" s="135">
        <f t="shared" si="44"/>
        <v>22687375</v>
      </c>
    </row>
    <row r="362" spans="1:26" x14ac:dyDescent="0.3">
      <c r="A362" t="s">
        <v>2609</v>
      </c>
      <c r="B362" t="s">
        <v>109</v>
      </c>
      <c r="C362" s="130">
        <v>1009813</v>
      </c>
      <c r="D362" s="131" t="s">
        <v>2575</v>
      </c>
      <c r="E362" s="135">
        <v>2126.48</v>
      </c>
      <c r="F362" s="135">
        <v>1960.59</v>
      </c>
      <c r="G362" s="135">
        <v>1976.6799999999998</v>
      </c>
      <c r="H362" s="136">
        <v>9266922</v>
      </c>
      <c r="I362" s="136">
        <v>7791752</v>
      </c>
      <c r="J362" s="136">
        <v>6861118</v>
      </c>
      <c r="K362" s="137">
        <f t="shared" si="38"/>
        <v>2.294699361880892E-4</v>
      </c>
      <c r="L362" s="137">
        <f t="shared" si="38"/>
        <v>2.5162376831295452E-4</v>
      </c>
      <c r="M362" s="137">
        <f t="shared" si="38"/>
        <v>2.8809882004652882E-4</v>
      </c>
      <c r="N362" s="136">
        <f t="shared" si="39"/>
        <v>2126.48</v>
      </c>
      <c r="O362" s="136">
        <f t="shared" si="39"/>
        <v>1960.59</v>
      </c>
      <c r="P362" s="136">
        <f t="shared" si="39"/>
        <v>1976.6799999999996</v>
      </c>
      <c r="Q362" s="135">
        <f t="shared" si="40"/>
        <v>1</v>
      </c>
      <c r="R362" s="135">
        <f t="shared" si="40"/>
        <v>1</v>
      </c>
      <c r="S362" s="135">
        <f t="shared" si="40"/>
        <v>1</v>
      </c>
      <c r="T362" s="130">
        <f>IFERROR(IF(K362&gt;INDEX('GHGRP Production Outlier Adj'!H$4:H$45,MATCH('GHGRP Production'!$D362,'GHGRP Production Outlier Adj'!$A$4:$A$45,0),1)+INDEX('GHGRP Production Outlier Adj'!E$4:E$45,MATCH('GHGRP Production'!$D362,'GHGRP Production Outlier Adj'!$A$4:$A$45,0),1)*'GHGRP Production Outlier Adj'!E$1,1,IF(K362&lt;INDEX('GHGRP Production Outlier Adj'!H$4:H$45,MATCH('GHGRP Production'!$D362,'GHGRP Production Outlier Adj'!$A$4:$A$45,0),1)-INDEX('GHGRP Production Outlier Adj'!E$4:E$45,MATCH('GHGRP Production'!$D362,'GHGRP Production Outlier Adj'!$A$4:$A$45,0),1)*'GHGRP Production Outlier Adj'!E$1,1,0)),1)</f>
        <v>0</v>
      </c>
      <c r="U362" s="130">
        <f>IFERROR(IF(L362&gt;INDEX('GHGRP Production Outlier Adj'!I$4:I$45,MATCH('GHGRP Production'!$D362,'GHGRP Production Outlier Adj'!$A$4:$A$45,0),1)+INDEX('GHGRP Production Outlier Adj'!F$4:F$45,MATCH('GHGRP Production'!$D362,'GHGRP Production Outlier Adj'!$A$4:$A$45,0),1)*'GHGRP Production Outlier Adj'!F$1,1,IF(L362&lt;INDEX('GHGRP Production Outlier Adj'!I$4:I$45,MATCH('GHGRP Production'!$D362,'GHGRP Production Outlier Adj'!$A$4:$A$45,0),1)-INDEX('GHGRP Production Outlier Adj'!F$4:F$45,MATCH('GHGRP Production'!$D362,'GHGRP Production Outlier Adj'!$A$4:$A$45,0),1)*'GHGRP Production Outlier Adj'!F$1,1,0)),1)</f>
        <v>0</v>
      </c>
      <c r="V362" s="130">
        <f>IFERROR(IF(M362&gt;INDEX('GHGRP Production Outlier Adj'!J$4:J$45,MATCH('GHGRP Production'!$D362,'GHGRP Production Outlier Adj'!$A$4:$A$45,0),1)+INDEX('GHGRP Production Outlier Adj'!G$4:G$45,MATCH('GHGRP Production'!$D362,'GHGRP Production Outlier Adj'!$A$4:$A$45,0),1)*'GHGRP Production Outlier Adj'!G$1,1,IF(M362&lt;INDEX('GHGRP Production Outlier Adj'!J$4:J$45,MATCH('GHGRP Production'!$D362,'GHGRP Production Outlier Adj'!$A$4:$A$45,0),1)-INDEX('GHGRP Production Outlier Adj'!G$4:G$45,MATCH('GHGRP Production'!$D362,'GHGRP Production Outlier Adj'!$A$4:$A$45,0),1)*'GHGRP Production Outlier Adj'!G$1,1,0)),1)</f>
        <v>0</v>
      </c>
      <c r="W362" s="130">
        <f t="shared" si="41"/>
        <v>0</v>
      </c>
      <c r="X362" s="130">
        <f t="shared" si="42"/>
        <v>0</v>
      </c>
      <c r="Y362" s="135">
        <f t="shared" si="43"/>
        <v>1960.59</v>
      </c>
      <c r="Z362" s="135">
        <f t="shared" si="44"/>
        <v>7791752</v>
      </c>
    </row>
    <row r="363" spans="1:26" x14ac:dyDescent="0.3">
      <c r="A363" t="s">
        <v>2609</v>
      </c>
      <c r="B363" t="s">
        <v>116</v>
      </c>
      <c r="C363" s="130">
        <v>1009830</v>
      </c>
      <c r="D363" s="131" t="s">
        <v>2580</v>
      </c>
      <c r="E363" s="135">
        <v>80.31</v>
      </c>
      <c r="F363" s="135">
        <v>84.76</v>
      </c>
      <c r="G363" s="135">
        <v>66.210000000000008</v>
      </c>
      <c r="H363" s="136">
        <v>2909247</v>
      </c>
      <c r="I363" s="136">
        <v>2830554</v>
      </c>
      <c r="J363" s="136">
        <v>4143639</v>
      </c>
      <c r="K363" s="137">
        <f t="shared" si="38"/>
        <v>2.7605081314855701E-5</v>
      </c>
      <c r="L363" s="137">
        <f t="shared" si="38"/>
        <v>2.9944668075578138E-5</v>
      </c>
      <c r="M363" s="137">
        <f t="shared" si="38"/>
        <v>1.5978708569930925E-5</v>
      </c>
      <c r="N363" s="136">
        <f t="shared" si="39"/>
        <v>80.31</v>
      </c>
      <c r="O363" s="136">
        <f t="shared" si="39"/>
        <v>84.76</v>
      </c>
      <c r="P363" s="136">
        <f t="shared" si="39"/>
        <v>66.210000000000008</v>
      </c>
      <c r="Q363" s="135">
        <f t="shared" si="40"/>
        <v>1</v>
      </c>
      <c r="R363" s="135">
        <f t="shared" si="40"/>
        <v>1</v>
      </c>
      <c r="S363" s="135">
        <f t="shared" si="40"/>
        <v>1</v>
      </c>
      <c r="T363" s="130">
        <f>IFERROR(IF(K363&gt;INDEX('GHGRP Production Outlier Adj'!H$4:H$45,MATCH('GHGRP Production'!$D363,'GHGRP Production Outlier Adj'!$A$4:$A$45,0),1)+INDEX('GHGRP Production Outlier Adj'!E$4:E$45,MATCH('GHGRP Production'!$D363,'GHGRP Production Outlier Adj'!$A$4:$A$45,0),1)*'GHGRP Production Outlier Adj'!E$1,1,IF(K363&lt;INDEX('GHGRP Production Outlier Adj'!H$4:H$45,MATCH('GHGRP Production'!$D363,'GHGRP Production Outlier Adj'!$A$4:$A$45,0),1)-INDEX('GHGRP Production Outlier Adj'!E$4:E$45,MATCH('GHGRP Production'!$D363,'GHGRP Production Outlier Adj'!$A$4:$A$45,0),1)*'GHGRP Production Outlier Adj'!E$1,1,0)),1)</f>
        <v>0</v>
      </c>
      <c r="U363" s="130">
        <f>IFERROR(IF(L363&gt;INDEX('GHGRP Production Outlier Adj'!I$4:I$45,MATCH('GHGRP Production'!$D363,'GHGRP Production Outlier Adj'!$A$4:$A$45,0),1)+INDEX('GHGRP Production Outlier Adj'!F$4:F$45,MATCH('GHGRP Production'!$D363,'GHGRP Production Outlier Adj'!$A$4:$A$45,0),1)*'GHGRP Production Outlier Adj'!F$1,1,IF(L363&lt;INDEX('GHGRP Production Outlier Adj'!I$4:I$45,MATCH('GHGRP Production'!$D363,'GHGRP Production Outlier Adj'!$A$4:$A$45,0),1)-INDEX('GHGRP Production Outlier Adj'!F$4:F$45,MATCH('GHGRP Production'!$D363,'GHGRP Production Outlier Adj'!$A$4:$A$45,0),1)*'GHGRP Production Outlier Adj'!F$1,1,0)),1)</f>
        <v>0</v>
      </c>
      <c r="V363" s="130">
        <f>IFERROR(IF(M363&gt;INDEX('GHGRP Production Outlier Adj'!J$4:J$45,MATCH('GHGRP Production'!$D363,'GHGRP Production Outlier Adj'!$A$4:$A$45,0),1)+INDEX('GHGRP Production Outlier Adj'!G$4:G$45,MATCH('GHGRP Production'!$D363,'GHGRP Production Outlier Adj'!$A$4:$A$45,0),1)*'GHGRP Production Outlier Adj'!G$1,1,IF(M363&lt;INDEX('GHGRP Production Outlier Adj'!J$4:J$45,MATCH('GHGRP Production'!$D363,'GHGRP Production Outlier Adj'!$A$4:$A$45,0),1)-INDEX('GHGRP Production Outlier Adj'!G$4:G$45,MATCH('GHGRP Production'!$D363,'GHGRP Production Outlier Adj'!$A$4:$A$45,0),1)*'GHGRP Production Outlier Adj'!G$1,1,0)),1)</f>
        <v>0</v>
      </c>
      <c r="W363" s="130">
        <f t="shared" si="41"/>
        <v>0</v>
      </c>
      <c r="X363" s="130">
        <f t="shared" si="42"/>
        <v>0</v>
      </c>
      <c r="Y363" s="135">
        <f t="shared" si="43"/>
        <v>84.76</v>
      </c>
      <c r="Z363" s="135">
        <f t="shared" si="44"/>
        <v>2830554</v>
      </c>
    </row>
    <row r="364" spans="1:26" x14ac:dyDescent="0.3">
      <c r="A364" t="s">
        <v>2609</v>
      </c>
      <c r="B364" t="s">
        <v>85</v>
      </c>
      <c r="C364" s="130">
        <v>1009837</v>
      </c>
      <c r="D364" s="131" t="s">
        <v>2559</v>
      </c>
      <c r="E364" s="135">
        <v>471.65999999999997</v>
      </c>
      <c r="F364" s="135">
        <v>521.88</v>
      </c>
      <c r="G364" s="135">
        <v>732.53</v>
      </c>
      <c r="H364" s="136">
        <v>1446289</v>
      </c>
      <c r="I364" s="136">
        <v>1600532</v>
      </c>
      <c r="J364" s="136">
        <v>3835730</v>
      </c>
      <c r="K364" s="137">
        <f t="shared" si="38"/>
        <v>3.2611739424139984E-4</v>
      </c>
      <c r="L364" s="137">
        <f t="shared" si="38"/>
        <v>3.2606658286119867E-4</v>
      </c>
      <c r="M364" s="137">
        <f t="shared" si="38"/>
        <v>1.9097538147888407E-4</v>
      </c>
      <c r="N364" s="136">
        <f t="shared" si="39"/>
        <v>471.65999999999991</v>
      </c>
      <c r="O364" s="136">
        <f t="shared" si="39"/>
        <v>521.88</v>
      </c>
      <c r="P364" s="136">
        <f t="shared" si="39"/>
        <v>732.53</v>
      </c>
      <c r="Q364" s="135">
        <f t="shared" si="40"/>
        <v>1</v>
      </c>
      <c r="R364" s="135">
        <f t="shared" si="40"/>
        <v>1</v>
      </c>
      <c r="S364" s="135">
        <f t="shared" si="40"/>
        <v>1</v>
      </c>
      <c r="T364" s="130">
        <f>IFERROR(IF(K364&gt;INDEX('GHGRP Production Outlier Adj'!H$4:H$45,MATCH('GHGRP Production'!$D364,'GHGRP Production Outlier Adj'!$A$4:$A$45,0),1)+INDEX('GHGRP Production Outlier Adj'!E$4:E$45,MATCH('GHGRP Production'!$D364,'GHGRP Production Outlier Adj'!$A$4:$A$45,0),1)*'GHGRP Production Outlier Adj'!E$1,1,IF(K364&lt;INDEX('GHGRP Production Outlier Adj'!H$4:H$45,MATCH('GHGRP Production'!$D364,'GHGRP Production Outlier Adj'!$A$4:$A$45,0),1)-INDEX('GHGRP Production Outlier Adj'!E$4:E$45,MATCH('GHGRP Production'!$D364,'GHGRP Production Outlier Adj'!$A$4:$A$45,0),1)*'GHGRP Production Outlier Adj'!E$1,1,0)),1)</f>
        <v>0</v>
      </c>
      <c r="U364" s="130">
        <f>IFERROR(IF(L364&gt;INDEX('GHGRP Production Outlier Adj'!I$4:I$45,MATCH('GHGRP Production'!$D364,'GHGRP Production Outlier Adj'!$A$4:$A$45,0),1)+INDEX('GHGRP Production Outlier Adj'!F$4:F$45,MATCH('GHGRP Production'!$D364,'GHGRP Production Outlier Adj'!$A$4:$A$45,0),1)*'GHGRP Production Outlier Adj'!F$1,1,IF(L364&lt;INDEX('GHGRP Production Outlier Adj'!I$4:I$45,MATCH('GHGRP Production'!$D364,'GHGRP Production Outlier Adj'!$A$4:$A$45,0),1)-INDEX('GHGRP Production Outlier Adj'!F$4:F$45,MATCH('GHGRP Production'!$D364,'GHGRP Production Outlier Adj'!$A$4:$A$45,0),1)*'GHGRP Production Outlier Adj'!F$1,1,0)),1)</f>
        <v>0</v>
      </c>
      <c r="V364" s="130">
        <f>IFERROR(IF(M364&gt;INDEX('GHGRP Production Outlier Adj'!J$4:J$45,MATCH('GHGRP Production'!$D364,'GHGRP Production Outlier Adj'!$A$4:$A$45,0),1)+INDEX('GHGRP Production Outlier Adj'!G$4:G$45,MATCH('GHGRP Production'!$D364,'GHGRP Production Outlier Adj'!$A$4:$A$45,0),1)*'GHGRP Production Outlier Adj'!G$1,1,IF(M364&lt;INDEX('GHGRP Production Outlier Adj'!J$4:J$45,MATCH('GHGRP Production'!$D364,'GHGRP Production Outlier Adj'!$A$4:$A$45,0),1)-INDEX('GHGRP Production Outlier Adj'!G$4:G$45,MATCH('GHGRP Production'!$D364,'GHGRP Production Outlier Adj'!$A$4:$A$45,0),1)*'GHGRP Production Outlier Adj'!G$1,1,0)),1)</f>
        <v>0</v>
      </c>
      <c r="W364" s="130">
        <f t="shared" si="41"/>
        <v>0</v>
      </c>
      <c r="X364" s="130">
        <f t="shared" si="42"/>
        <v>0</v>
      </c>
      <c r="Y364" s="135">
        <f t="shared" si="43"/>
        <v>521.88</v>
      </c>
      <c r="Z364" s="135">
        <f t="shared" si="44"/>
        <v>1600532</v>
      </c>
    </row>
    <row r="365" spans="1:26" x14ac:dyDescent="0.3">
      <c r="A365" t="s">
        <v>2609</v>
      </c>
      <c r="B365" t="s">
        <v>103</v>
      </c>
      <c r="C365" s="130">
        <v>1009845</v>
      </c>
      <c r="D365" s="131" t="s">
        <v>2566</v>
      </c>
      <c r="E365" s="135">
        <v>761.85</v>
      </c>
      <c r="F365" s="135">
        <v>686.21000000000015</v>
      </c>
      <c r="G365" s="135">
        <v>675.11999999999989</v>
      </c>
      <c r="H365" s="136">
        <v>9713015</v>
      </c>
      <c r="I365" s="136">
        <v>3913500</v>
      </c>
      <c r="J365" s="136">
        <v>6956910</v>
      </c>
      <c r="K365" s="137">
        <f t="shared" si="38"/>
        <v>7.8435995414400162E-5</v>
      </c>
      <c r="L365" s="137">
        <f t="shared" si="38"/>
        <v>1.7534432094033477E-4</v>
      </c>
      <c r="M365" s="137">
        <f t="shared" si="38"/>
        <v>9.7043083782886349E-5</v>
      </c>
      <c r="N365" s="136">
        <f t="shared" si="39"/>
        <v>761.85</v>
      </c>
      <c r="O365" s="136">
        <f t="shared" si="39"/>
        <v>686.21000000000015</v>
      </c>
      <c r="P365" s="136">
        <f t="shared" si="39"/>
        <v>675.11999999999989</v>
      </c>
      <c r="Q365" s="135">
        <f t="shared" si="40"/>
        <v>1</v>
      </c>
      <c r="R365" s="135">
        <f t="shared" si="40"/>
        <v>1</v>
      </c>
      <c r="S365" s="135">
        <f t="shared" si="40"/>
        <v>1</v>
      </c>
      <c r="T365" s="130">
        <f>IFERROR(IF(K365&gt;INDEX('GHGRP Production Outlier Adj'!H$4:H$45,MATCH('GHGRP Production'!$D365,'GHGRP Production Outlier Adj'!$A$4:$A$45,0),1)+INDEX('GHGRP Production Outlier Adj'!E$4:E$45,MATCH('GHGRP Production'!$D365,'GHGRP Production Outlier Adj'!$A$4:$A$45,0),1)*'GHGRP Production Outlier Adj'!E$1,1,IF(K365&lt;INDEX('GHGRP Production Outlier Adj'!H$4:H$45,MATCH('GHGRP Production'!$D365,'GHGRP Production Outlier Adj'!$A$4:$A$45,0),1)-INDEX('GHGRP Production Outlier Adj'!E$4:E$45,MATCH('GHGRP Production'!$D365,'GHGRP Production Outlier Adj'!$A$4:$A$45,0),1)*'GHGRP Production Outlier Adj'!E$1,1,0)),1)</f>
        <v>0</v>
      </c>
      <c r="U365" s="130">
        <f>IFERROR(IF(L365&gt;INDEX('GHGRP Production Outlier Adj'!I$4:I$45,MATCH('GHGRP Production'!$D365,'GHGRP Production Outlier Adj'!$A$4:$A$45,0),1)+INDEX('GHGRP Production Outlier Adj'!F$4:F$45,MATCH('GHGRP Production'!$D365,'GHGRP Production Outlier Adj'!$A$4:$A$45,0),1)*'GHGRP Production Outlier Adj'!F$1,1,IF(L365&lt;INDEX('GHGRP Production Outlier Adj'!I$4:I$45,MATCH('GHGRP Production'!$D365,'GHGRP Production Outlier Adj'!$A$4:$A$45,0),1)-INDEX('GHGRP Production Outlier Adj'!F$4:F$45,MATCH('GHGRP Production'!$D365,'GHGRP Production Outlier Adj'!$A$4:$A$45,0),1)*'GHGRP Production Outlier Adj'!F$1,1,0)),1)</f>
        <v>0</v>
      </c>
      <c r="V365" s="130">
        <f>IFERROR(IF(M365&gt;INDEX('GHGRP Production Outlier Adj'!J$4:J$45,MATCH('GHGRP Production'!$D365,'GHGRP Production Outlier Adj'!$A$4:$A$45,0),1)+INDEX('GHGRP Production Outlier Adj'!G$4:G$45,MATCH('GHGRP Production'!$D365,'GHGRP Production Outlier Adj'!$A$4:$A$45,0),1)*'GHGRP Production Outlier Adj'!G$1,1,IF(M365&lt;INDEX('GHGRP Production Outlier Adj'!J$4:J$45,MATCH('GHGRP Production'!$D365,'GHGRP Production Outlier Adj'!$A$4:$A$45,0),1)-INDEX('GHGRP Production Outlier Adj'!G$4:G$45,MATCH('GHGRP Production'!$D365,'GHGRP Production Outlier Adj'!$A$4:$A$45,0),1)*'GHGRP Production Outlier Adj'!G$1,1,0)),1)</f>
        <v>0</v>
      </c>
      <c r="W365" s="130">
        <f t="shared" si="41"/>
        <v>0</v>
      </c>
      <c r="X365" s="130">
        <f t="shared" si="42"/>
        <v>0</v>
      </c>
      <c r="Y365" s="135">
        <f t="shared" si="43"/>
        <v>686.21000000000015</v>
      </c>
      <c r="Z365" s="135">
        <f t="shared" si="44"/>
        <v>3913500</v>
      </c>
    </row>
    <row r="366" spans="1:26" x14ac:dyDescent="0.3">
      <c r="A366" t="s">
        <v>2609</v>
      </c>
      <c r="B366" t="s">
        <v>109</v>
      </c>
      <c r="C366" s="130">
        <v>1009846</v>
      </c>
      <c r="D366" s="131" t="s">
        <v>2575</v>
      </c>
      <c r="E366" s="135">
        <v>1701.96</v>
      </c>
      <c r="F366" s="135">
        <v>1226.7100000000003</v>
      </c>
      <c r="G366" s="135">
        <v>1216.52</v>
      </c>
      <c r="H366" s="136">
        <v>19217250</v>
      </c>
      <c r="I366" s="136">
        <v>12988181</v>
      </c>
      <c r="J366" s="136">
        <v>13639338</v>
      </c>
      <c r="K366" s="137">
        <f t="shared" si="38"/>
        <v>8.856418061897514E-5</v>
      </c>
      <c r="L366" s="137">
        <f t="shared" si="38"/>
        <v>9.4448175614429792E-5</v>
      </c>
      <c r="M366" s="137">
        <f t="shared" si="38"/>
        <v>8.9192012104986321E-5</v>
      </c>
      <c r="N366" s="136">
        <f t="shared" si="39"/>
        <v>1701.96</v>
      </c>
      <c r="O366" s="136">
        <f t="shared" si="39"/>
        <v>1226.7100000000003</v>
      </c>
      <c r="P366" s="136">
        <f t="shared" si="39"/>
        <v>1216.52</v>
      </c>
      <c r="Q366" s="135">
        <f t="shared" si="40"/>
        <v>1</v>
      </c>
      <c r="R366" s="135">
        <f t="shared" si="40"/>
        <v>1</v>
      </c>
      <c r="S366" s="135">
        <f t="shared" si="40"/>
        <v>1</v>
      </c>
      <c r="T366" s="130">
        <f>IFERROR(IF(K366&gt;INDEX('GHGRP Production Outlier Adj'!H$4:H$45,MATCH('GHGRP Production'!$D366,'GHGRP Production Outlier Adj'!$A$4:$A$45,0),1)+INDEX('GHGRP Production Outlier Adj'!E$4:E$45,MATCH('GHGRP Production'!$D366,'GHGRP Production Outlier Adj'!$A$4:$A$45,0),1)*'GHGRP Production Outlier Adj'!E$1,1,IF(K366&lt;INDEX('GHGRP Production Outlier Adj'!H$4:H$45,MATCH('GHGRP Production'!$D366,'GHGRP Production Outlier Adj'!$A$4:$A$45,0),1)-INDEX('GHGRP Production Outlier Adj'!E$4:E$45,MATCH('GHGRP Production'!$D366,'GHGRP Production Outlier Adj'!$A$4:$A$45,0),1)*'GHGRP Production Outlier Adj'!E$1,1,0)),1)</f>
        <v>0</v>
      </c>
      <c r="U366" s="130">
        <f>IFERROR(IF(L366&gt;INDEX('GHGRP Production Outlier Adj'!I$4:I$45,MATCH('GHGRP Production'!$D366,'GHGRP Production Outlier Adj'!$A$4:$A$45,0),1)+INDEX('GHGRP Production Outlier Adj'!F$4:F$45,MATCH('GHGRP Production'!$D366,'GHGRP Production Outlier Adj'!$A$4:$A$45,0),1)*'GHGRP Production Outlier Adj'!F$1,1,IF(L366&lt;INDEX('GHGRP Production Outlier Adj'!I$4:I$45,MATCH('GHGRP Production'!$D366,'GHGRP Production Outlier Adj'!$A$4:$A$45,0),1)-INDEX('GHGRP Production Outlier Adj'!F$4:F$45,MATCH('GHGRP Production'!$D366,'GHGRP Production Outlier Adj'!$A$4:$A$45,0),1)*'GHGRP Production Outlier Adj'!F$1,1,0)),1)</f>
        <v>0</v>
      </c>
      <c r="V366" s="130">
        <f>IFERROR(IF(M366&gt;INDEX('GHGRP Production Outlier Adj'!J$4:J$45,MATCH('GHGRP Production'!$D366,'GHGRP Production Outlier Adj'!$A$4:$A$45,0),1)+INDEX('GHGRP Production Outlier Adj'!G$4:G$45,MATCH('GHGRP Production'!$D366,'GHGRP Production Outlier Adj'!$A$4:$A$45,0),1)*'GHGRP Production Outlier Adj'!G$1,1,IF(M366&lt;INDEX('GHGRP Production Outlier Adj'!J$4:J$45,MATCH('GHGRP Production'!$D366,'GHGRP Production Outlier Adj'!$A$4:$A$45,0),1)-INDEX('GHGRP Production Outlier Adj'!G$4:G$45,MATCH('GHGRP Production'!$D366,'GHGRP Production Outlier Adj'!$A$4:$A$45,0),1)*'GHGRP Production Outlier Adj'!G$1,1,0)),1)</f>
        <v>0</v>
      </c>
      <c r="W366" s="130">
        <f t="shared" si="41"/>
        <v>0</v>
      </c>
      <c r="X366" s="130">
        <f t="shared" si="42"/>
        <v>0</v>
      </c>
      <c r="Y366" s="135">
        <f t="shared" si="43"/>
        <v>1226.7100000000003</v>
      </c>
      <c r="Z366" s="135">
        <f t="shared" si="44"/>
        <v>12988181</v>
      </c>
    </row>
    <row r="367" spans="1:26" x14ac:dyDescent="0.3">
      <c r="A367" t="s">
        <v>2609</v>
      </c>
      <c r="B367" t="s">
        <v>85</v>
      </c>
      <c r="C367" s="130">
        <v>1009848</v>
      </c>
      <c r="D367" s="131" t="s">
        <v>2559</v>
      </c>
      <c r="E367" s="135">
        <v>659.36</v>
      </c>
      <c r="F367" s="135">
        <v>707.69</v>
      </c>
      <c r="G367" s="135">
        <v>894.5</v>
      </c>
      <c r="H367" s="136">
        <v>5204292</v>
      </c>
      <c r="I367" s="136">
        <v>1442387</v>
      </c>
      <c r="J367" s="136">
        <v>5351380</v>
      </c>
      <c r="K367" s="137">
        <f t="shared" si="38"/>
        <v>1.2669542754326622E-4</v>
      </c>
      <c r="L367" s="137">
        <f t="shared" si="38"/>
        <v>4.906380881136616E-4</v>
      </c>
      <c r="M367" s="137">
        <f t="shared" si="38"/>
        <v>1.6715314554376629E-4</v>
      </c>
      <c r="N367" s="136">
        <f t="shared" si="39"/>
        <v>659.36</v>
      </c>
      <c r="O367" s="136">
        <f t="shared" si="39"/>
        <v>707.69</v>
      </c>
      <c r="P367" s="136">
        <f t="shared" si="39"/>
        <v>894.50000000000011</v>
      </c>
      <c r="Q367" s="135">
        <f t="shared" si="40"/>
        <v>1</v>
      </c>
      <c r="R367" s="135">
        <f t="shared" si="40"/>
        <v>1</v>
      </c>
      <c r="S367" s="135">
        <f t="shared" si="40"/>
        <v>1</v>
      </c>
      <c r="T367" s="130">
        <f>IFERROR(IF(K367&gt;INDEX('GHGRP Production Outlier Adj'!H$4:H$45,MATCH('GHGRP Production'!$D367,'GHGRP Production Outlier Adj'!$A$4:$A$45,0),1)+INDEX('GHGRP Production Outlier Adj'!E$4:E$45,MATCH('GHGRP Production'!$D367,'GHGRP Production Outlier Adj'!$A$4:$A$45,0),1)*'GHGRP Production Outlier Adj'!E$1,1,IF(K367&lt;INDEX('GHGRP Production Outlier Adj'!H$4:H$45,MATCH('GHGRP Production'!$D367,'GHGRP Production Outlier Adj'!$A$4:$A$45,0),1)-INDEX('GHGRP Production Outlier Adj'!E$4:E$45,MATCH('GHGRP Production'!$D367,'GHGRP Production Outlier Adj'!$A$4:$A$45,0),1)*'GHGRP Production Outlier Adj'!E$1,1,0)),1)</f>
        <v>0</v>
      </c>
      <c r="U367" s="130">
        <f>IFERROR(IF(L367&gt;INDEX('GHGRP Production Outlier Adj'!I$4:I$45,MATCH('GHGRP Production'!$D367,'GHGRP Production Outlier Adj'!$A$4:$A$45,0),1)+INDEX('GHGRP Production Outlier Adj'!F$4:F$45,MATCH('GHGRP Production'!$D367,'GHGRP Production Outlier Adj'!$A$4:$A$45,0),1)*'GHGRP Production Outlier Adj'!F$1,1,IF(L367&lt;INDEX('GHGRP Production Outlier Adj'!I$4:I$45,MATCH('GHGRP Production'!$D367,'GHGRP Production Outlier Adj'!$A$4:$A$45,0),1)-INDEX('GHGRP Production Outlier Adj'!F$4:F$45,MATCH('GHGRP Production'!$D367,'GHGRP Production Outlier Adj'!$A$4:$A$45,0),1)*'GHGRP Production Outlier Adj'!F$1,1,0)),1)</f>
        <v>0</v>
      </c>
      <c r="V367" s="130">
        <f>IFERROR(IF(M367&gt;INDEX('GHGRP Production Outlier Adj'!J$4:J$45,MATCH('GHGRP Production'!$D367,'GHGRP Production Outlier Adj'!$A$4:$A$45,0),1)+INDEX('GHGRP Production Outlier Adj'!G$4:G$45,MATCH('GHGRP Production'!$D367,'GHGRP Production Outlier Adj'!$A$4:$A$45,0),1)*'GHGRP Production Outlier Adj'!G$1,1,IF(M367&lt;INDEX('GHGRP Production Outlier Adj'!J$4:J$45,MATCH('GHGRP Production'!$D367,'GHGRP Production Outlier Adj'!$A$4:$A$45,0),1)-INDEX('GHGRP Production Outlier Adj'!G$4:G$45,MATCH('GHGRP Production'!$D367,'GHGRP Production Outlier Adj'!$A$4:$A$45,0),1)*'GHGRP Production Outlier Adj'!G$1,1,0)),1)</f>
        <v>0</v>
      </c>
      <c r="W367" s="130">
        <f t="shared" si="41"/>
        <v>0</v>
      </c>
      <c r="X367" s="130">
        <f t="shared" si="42"/>
        <v>0</v>
      </c>
      <c r="Y367" s="135">
        <f t="shared" si="43"/>
        <v>707.69</v>
      </c>
      <c r="Z367" s="135">
        <f t="shared" si="44"/>
        <v>1442387</v>
      </c>
    </row>
    <row r="368" spans="1:26" x14ac:dyDescent="0.3">
      <c r="A368" t="s">
        <v>2609</v>
      </c>
      <c r="B368" t="s">
        <v>85</v>
      </c>
      <c r="C368" s="130">
        <v>1009859</v>
      </c>
      <c r="D368" s="131" t="s">
        <v>2559</v>
      </c>
      <c r="E368" s="135">
        <v>3122.8199999999997</v>
      </c>
      <c r="F368" s="135">
        <v>3145.69</v>
      </c>
      <c r="G368" s="135">
        <v>3091.6</v>
      </c>
      <c r="H368" s="136">
        <v>14331857.947309799</v>
      </c>
      <c r="I368" s="136">
        <v>14631534</v>
      </c>
      <c r="J368" s="136">
        <v>10160279.800000001</v>
      </c>
      <c r="K368" s="137">
        <f t="shared" si="38"/>
        <v>2.1789359142972646E-4</v>
      </c>
      <c r="L368" s="137">
        <f t="shared" si="38"/>
        <v>2.1499386188761888E-4</v>
      </c>
      <c r="M368" s="137">
        <f t="shared" si="38"/>
        <v>3.0428295882166547E-4</v>
      </c>
      <c r="N368" s="136">
        <f t="shared" si="39"/>
        <v>3122.8199999999997</v>
      </c>
      <c r="O368" s="136">
        <f t="shared" si="39"/>
        <v>3145.69</v>
      </c>
      <c r="P368" s="136">
        <f t="shared" si="39"/>
        <v>3091.6</v>
      </c>
      <c r="Q368" s="135">
        <f t="shared" si="40"/>
        <v>1</v>
      </c>
      <c r="R368" s="135">
        <f t="shared" si="40"/>
        <v>1</v>
      </c>
      <c r="S368" s="135">
        <f t="shared" si="40"/>
        <v>1</v>
      </c>
      <c r="T368" s="130">
        <f>IFERROR(IF(K368&gt;INDEX('GHGRP Production Outlier Adj'!H$4:H$45,MATCH('GHGRP Production'!$D368,'GHGRP Production Outlier Adj'!$A$4:$A$45,0),1)+INDEX('GHGRP Production Outlier Adj'!E$4:E$45,MATCH('GHGRP Production'!$D368,'GHGRP Production Outlier Adj'!$A$4:$A$45,0),1)*'GHGRP Production Outlier Adj'!E$1,1,IF(K368&lt;INDEX('GHGRP Production Outlier Adj'!H$4:H$45,MATCH('GHGRP Production'!$D368,'GHGRP Production Outlier Adj'!$A$4:$A$45,0),1)-INDEX('GHGRP Production Outlier Adj'!E$4:E$45,MATCH('GHGRP Production'!$D368,'GHGRP Production Outlier Adj'!$A$4:$A$45,0),1)*'GHGRP Production Outlier Adj'!E$1,1,0)),1)</f>
        <v>0</v>
      </c>
      <c r="U368" s="130">
        <f>IFERROR(IF(L368&gt;INDEX('GHGRP Production Outlier Adj'!I$4:I$45,MATCH('GHGRP Production'!$D368,'GHGRP Production Outlier Adj'!$A$4:$A$45,0),1)+INDEX('GHGRP Production Outlier Adj'!F$4:F$45,MATCH('GHGRP Production'!$D368,'GHGRP Production Outlier Adj'!$A$4:$A$45,0),1)*'GHGRP Production Outlier Adj'!F$1,1,IF(L368&lt;INDEX('GHGRP Production Outlier Adj'!I$4:I$45,MATCH('GHGRP Production'!$D368,'GHGRP Production Outlier Adj'!$A$4:$A$45,0),1)-INDEX('GHGRP Production Outlier Adj'!F$4:F$45,MATCH('GHGRP Production'!$D368,'GHGRP Production Outlier Adj'!$A$4:$A$45,0),1)*'GHGRP Production Outlier Adj'!F$1,1,0)),1)</f>
        <v>0</v>
      </c>
      <c r="V368" s="130">
        <f>IFERROR(IF(M368&gt;INDEX('GHGRP Production Outlier Adj'!J$4:J$45,MATCH('GHGRP Production'!$D368,'GHGRP Production Outlier Adj'!$A$4:$A$45,0),1)+INDEX('GHGRP Production Outlier Adj'!G$4:G$45,MATCH('GHGRP Production'!$D368,'GHGRP Production Outlier Adj'!$A$4:$A$45,0),1)*'GHGRP Production Outlier Adj'!G$1,1,IF(M368&lt;INDEX('GHGRP Production Outlier Adj'!J$4:J$45,MATCH('GHGRP Production'!$D368,'GHGRP Production Outlier Adj'!$A$4:$A$45,0),1)-INDEX('GHGRP Production Outlier Adj'!G$4:G$45,MATCH('GHGRP Production'!$D368,'GHGRP Production Outlier Adj'!$A$4:$A$45,0),1)*'GHGRP Production Outlier Adj'!G$1,1,0)),1)</f>
        <v>0</v>
      </c>
      <c r="W368" s="130">
        <f t="shared" si="41"/>
        <v>0</v>
      </c>
      <c r="X368" s="130">
        <f t="shared" si="42"/>
        <v>0</v>
      </c>
      <c r="Y368" s="135">
        <f t="shared" si="43"/>
        <v>3145.69</v>
      </c>
      <c r="Z368" s="135">
        <f t="shared" si="44"/>
        <v>14631534</v>
      </c>
    </row>
    <row r="369" spans="1:26" x14ac:dyDescent="0.3">
      <c r="A369" t="s">
        <v>2609</v>
      </c>
      <c r="B369" t="s">
        <v>71</v>
      </c>
      <c r="C369" s="130">
        <v>1009860</v>
      </c>
      <c r="D369" s="131" t="s">
        <v>2571</v>
      </c>
      <c r="E369" s="135">
        <v>1105.9000000000001</v>
      </c>
      <c r="F369" s="135">
        <v>1701.73</v>
      </c>
      <c r="G369" s="135">
        <v>1699.4700000000003</v>
      </c>
      <c r="H369" s="136">
        <v>6363787.2699999996</v>
      </c>
      <c r="I369" s="136">
        <v>8761557</v>
      </c>
      <c r="J369" s="136">
        <v>7216083.0899999999</v>
      </c>
      <c r="K369" s="137">
        <f t="shared" si="38"/>
        <v>1.737801647162854E-4</v>
      </c>
      <c r="L369" s="137">
        <f t="shared" si="38"/>
        <v>1.942268936902425E-4</v>
      </c>
      <c r="M369" s="137">
        <f t="shared" si="38"/>
        <v>2.3551142341405611E-4</v>
      </c>
      <c r="N369" s="136">
        <f t="shared" si="39"/>
        <v>1105.9000000000001</v>
      </c>
      <c r="O369" s="136">
        <f t="shared" si="39"/>
        <v>1701.73</v>
      </c>
      <c r="P369" s="136">
        <f t="shared" si="39"/>
        <v>1699.4700000000003</v>
      </c>
      <c r="Q369" s="135">
        <f t="shared" si="40"/>
        <v>1</v>
      </c>
      <c r="R369" s="135">
        <f t="shared" si="40"/>
        <v>1</v>
      </c>
      <c r="S369" s="135">
        <f t="shared" si="40"/>
        <v>1</v>
      </c>
      <c r="T369" s="130">
        <f>IFERROR(IF(K369&gt;INDEX('GHGRP Production Outlier Adj'!H$4:H$45,MATCH('GHGRP Production'!$D369,'GHGRP Production Outlier Adj'!$A$4:$A$45,0),1)+INDEX('GHGRP Production Outlier Adj'!E$4:E$45,MATCH('GHGRP Production'!$D369,'GHGRP Production Outlier Adj'!$A$4:$A$45,0),1)*'GHGRP Production Outlier Adj'!E$1,1,IF(K369&lt;INDEX('GHGRP Production Outlier Adj'!H$4:H$45,MATCH('GHGRP Production'!$D369,'GHGRP Production Outlier Adj'!$A$4:$A$45,0),1)-INDEX('GHGRP Production Outlier Adj'!E$4:E$45,MATCH('GHGRP Production'!$D369,'GHGRP Production Outlier Adj'!$A$4:$A$45,0),1)*'GHGRP Production Outlier Adj'!E$1,1,0)),1)</f>
        <v>0</v>
      </c>
      <c r="U369" s="130">
        <f>IFERROR(IF(L369&gt;INDEX('GHGRP Production Outlier Adj'!I$4:I$45,MATCH('GHGRP Production'!$D369,'GHGRP Production Outlier Adj'!$A$4:$A$45,0),1)+INDEX('GHGRP Production Outlier Adj'!F$4:F$45,MATCH('GHGRP Production'!$D369,'GHGRP Production Outlier Adj'!$A$4:$A$45,0),1)*'GHGRP Production Outlier Adj'!F$1,1,IF(L369&lt;INDEX('GHGRP Production Outlier Adj'!I$4:I$45,MATCH('GHGRP Production'!$D369,'GHGRP Production Outlier Adj'!$A$4:$A$45,0),1)-INDEX('GHGRP Production Outlier Adj'!F$4:F$45,MATCH('GHGRP Production'!$D369,'GHGRP Production Outlier Adj'!$A$4:$A$45,0),1)*'GHGRP Production Outlier Adj'!F$1,1,0)),1)</f>
        <v>0</v>
      </c>
      <c r="V369" s="130">
        <f>IFERROR(IF(M369&gt;INDEX('GHGRP Production Outlier Adj'!J$4:J$45,MATCH('GHGRP Production'!$D369,'GHGRP Production Outlier Adj'!$A$4:$A$45,0),1)+INDEX('GHGRP Production Outlier Adj'!G$4:G$45,MATCH('GHGRP Production'!$D369,'GHGRP Production Outlier Adj'!$A$4:$A$45,0),1)*'GHGRP Production Outlier Adj'!G$1,1,IF(M369&lt;INDEX('GHGRP Production Outlier Adj'!J$4:J$45,MATCH('GHGRP Production'!$D369,'GHGRP Production Outlier Adj'!$A$4:$A$45,0),1)-INDEX('GHGRP Production Outlier Adj'!G$4:G$45,MATCH('GHGRP Production'!$D369,'GHGRP Production Outlier Adj'!$A$4:$A$45,0),1)*'GHGRP Production Outlier Adj'!G$1,1,0)),1)</f>
        <v>0</v>
      </c>
      <c r="W369" s="130">
        <f t="shared" si="41"/>
        <v>0</v>
      </c>
      <c r="X369" s="130">
        <f t="shared" si="42"/>
        <v>0</v>
      </c>
      <c r="Y369" s="135">
        <f t="shared" si="43"/>
        <v>1701.73</v>
      </c>
      <c r="Z369" s="135">
        <f t="shared" si="44"/>
        <v>8761557</v>
      </c>
    </row>
    <row r="370" spans="1:26" x14ac:dyDescent="0.3">
      <c r="A370" t="s">
        <v>2609</v>
      </c>
      <c r="B370" t="s">
        <v>85</v>
      </c>
      <c r="C370" s="130">
        <v>1009862</v>
      </c>
      <c r="D370" s="131" t="s">
        <v>2559</v>
      </c>
      <c r="E370" s="135">
        <v>1304.8600000000001</v>
      </c>
      <c r="F370" s="135">
        <v>1323.48</v>
      </c>
      <c r="G370" s="135">
        <v>1468.0600000000002</v>
      </c>
      <c r="H370" s="136">
        <v>10280982</v>
      </c>
      <c r="I370" s="136">
        <v>12641280</v>
      </c>
      <c r="J370" s="136">
        <v>10235418</v>
      </c>
      <c r="K370" s="137">
        <f t="shared" si="38"/>
        <v>1.2691978256551759E-4</v>
      </c>
      <c r="L370" s="137">
        <f t="shared" si="38"/>
        <v>1.0469509416767923E-4</v>
      </c>
      <c r="M370" s="137">
        <f t="shared" si="38"/>
        <v>1.4342941343480062E-4</v>
      </c>
      <c r="N370" s="136">
        <f t="shared" si="39"/>
        <v>1304.8600000000001</v>
      </c>
      <c r="O370" s="136">
        <f t="shared" si="39"/>
        <v>1323.48</v>
      </c>
      <c r="P370" s="136">
        <f t="shared" si="39"/>
        <v>1468.0600000000002</v>
      </c>
      <c r="Q370" s="135">
        <f t="shared" si="40"/>
        <v>1</v>
      </c>
      <c r="R370" s="135">
        <f t="shared" si="40"/>
        <v>1</v>
      </c>
      <c r="S370" s="135">
        <f t="shared" si="40"/>
        <v>1</v>
      </c>
      <c r="T370" s="130">
        <f>IFERROR(IF(K370&gt;INDEX('GHGRP Production Outlier Adj'!H$4:H$45,MATCH('GHGRP Production'!$D370,'GHGRP Production Outlier Adj'!$A$4:$A$45,0),1)+INDEX('GHGRP Production Outlier Adj'!E$4:E$45,MATCH('GHGRP Production'!$D370,'GHGRP Production Outlier Adj'!$A$4:$A$45,0),1)*'GHGRP Production Outlier Adj'!E$1,1,IF(K370&lt;INDEX('GHGRP Production Outlier Adj'!H$4:H$45,MATCH('GHGRP Production'!$D370,'GHGRP Production Outlier Adj'!$A$4:$A$45,0),1)-INDEX('GHGRP Production Outlier Adj'!E$4:E$45,MATCH('GHGRP Production'!$D370,'GHGRP Production Outlier Adj'!$A$4:$A$45,0),1)*'GHGRP Production Outlier Adj'!E$1,1,0)),1)</f>
        <v>0</v>
      </c>
      <c r="U370" s="130">
        <f>IFERROR(IF(L370&gt;INDEX('GHGRP Production Outlier Adj'!I$4:I$45,MATCH('GHGRP Production'!$D370,'GHGRP Production Outlier Adj'!$A$4:$A$45,0),1)+INDEX('GHGRP Production Outlier Adj'!F$4:F$45,MATCH('GHGRP Production'!$D370,'GHGRP Production Outlier Adj'!$A$4:$A$45,0),1)*'GHGRP Production Outlier Adj'!F$1,1,IF(L370&lt;INDEX('GHGRP Production Outlier Adj'!I$4:I$45,MATCH('GHGRP Production'!$D370,'GHGRP Production Outlier Adj'!$A$4:$A$45,0),1)-INDEX('GHGRP Production Outlier Adj'!F$4:F$45,MATCH('GHGRP Production'!$D370,'GHGRP Production Outlier Adj'!$A$4:$A$45,0),1)*'GHGRP Production Outlier Adj'!F$1,1,0)),1)</f>
        <v>0</v>
      </c>
      <c r="V370" s="130">
        <f>IFERROR(IF(M370&gt;INDEX('GHGRP Production Outlier Adj'!J$4:J$45,MATCH('GHGRP Production'!$D370,'GHGRP Production Outlier Adj'!$A$4:$A$45,0),1)+INDEX('GHGRP Production Outlier Adj'!G$4:G$45,MATCH('GHGRP Production'!$D370,'GHGRP Production Outlier Adj'!$A$4:$A$45,0),1)*'GHGRP Production Outlier Adj'!G$1,1,IF(M370&lt;INDEX('GHGRP Production Outlier Adj'!J$4:J$45,MATCH('GHGRP Production'!$D370,'GHGRP Production Outlier Adj'!$A$4:$A$45,0),1)-INDEX('GHGRP Production Outlier Adj'!G$4:G$45,MATCH('GHGRP Production'!$D370,'GHGRP Production Outlier Adj'!$A$4:$A$45,0),1)*'GHGRP Production Outlier Adj'!G$1,1,0)),1)</f>
        <v>0</v>
      </c>
      <c r="W370" s="130">
        <f t="shared" si="41"/>
        <v>0</v>
      </c>
      <c r="X370" s="130">
        <f t="shared" si="42"/>
        <v>0</v>
      </c>
      <c r="Y370" s="135">
        <f t="shared" si="43"/>
        <v>1323.48</v>
      </c>
      <c r="Z370" s="135">
        <f t="shared" si="44"/>
        <v>12641280</v>
      </c>
    </row>
    <row r="371" spans="1:26" x14ac:dyDescent="0.3">
      <c r="A371" t="s">
        <v>2609</v>
      </c>
      <c r="B371" t="s">
        <v>105</v>
      </c>
      <c r="C371" s="130">
        <v>1009878</v>
      </c>
      <c r="D371" s="131" t="s">
        <v>2556</v>
      </c>
      <c r="E371" s="135">
        <v>2150.29</v>
      </c>
      <c r="F371" s="135">
        <v>2163.7999999999997</v>
      </c>
      <c r="G371" s="135">
        <v>1666.29</v>
      </c>
      <c r="H371" s="136">
        <v>1526264</v>
      </c>
      <c r="I371" s="136">
        <v>1049351</v>
      </c>
      <c r="J371" s="136">
        <v>874476</v>
      </c>
      <c r="K371" s="137">
        <f t="shared" si="38"/>
        <v>1.4088584936813029E-3</v>
      </c>
      <c r="L371" s="137">
        <f t="shared" si="38"/>
        <v>2.0620364396660412E-3</v>
      </c>
      <c r="M371" s="137">
        <f t="shared" si="38"/>
        <v>1.9054725344091776E-3</v>
      </c>
      <c r="N371" s="136">
        <f t="shared" si="39"/>
        <v>2150.29</v>
      </c>
      <c r="O371" s="136">
        <f t="shared" si="39"/>
        <v>2163.7999999999997</v>
      </c>
      <c r="P371" s="136">
        <f t="shared" si="39"/>
        <v>1666.29</v>
      </c>
      <c r="Q371" s="135">
        <f t="shared" si="40"/>
        <v>1</v>
      </c>
      <c r="R371" s="135">
        <f t="shared" si="40"/>
        <v>1</v>
      </c>
      <c r="S371" s="135">
        <f t="shared" si="40"/>
        <v>1</v>
      </c>
      <c r="T371" s="130">
        <f>IFERROR(IF(K371&gt;INDEX('GHGRP Production Outlier Adj'!H$4:H$45,MATCH('GHGRP Production'!$D371,'GHGRP Production Outlier Adj'!$A$4:$A$45,0),1)+INDEX('GHGRP Production Outlier Adj'!E$4:E$45,MATCH('GHGRP Production'!$D371,'GHGRP Production Outlier Adj'!$A$4:$A$45,0),1)*'GHGRP Production Outlier Adj'!E$1,1,IF(K371&lt;INDEX('GHGRP Production Outlier Adj'!H$4:H$45,MATCH('GHGRP Production'!$D371,'GHGRP Production Outlier Adj'!$A$4:$A$45,0),1)-INDEX('GHGRP Production Outlier Adj'!E$4:E$45,MATCH('GHGRP Production'!$D371,'GHGRP Production Outlier Adj'!$A$4:$A$45,0),1)*'GHGRP Production Outlier Adj'!E$1,1,0)),1)</f>
        <v>1</v>
      </c>
      <c r="U371" s="130">
        <f>IFERROR(IF(L371&gt;INDEX('GHGRP Production Outlier Adj'!I$4:I$45,MATCH('GHGRP Production'!$D371,'GHGRP Production Outlier Adj'!$A$4:$A$45,0),1)+INDEX('GHGRP Production Outlier Adj'!F$4:F$45,MATCH('GHGRP Production'!$D371,'GHGRP Production Outlier Adj'!$A$4:$A$45,0),1)*'GHGRP Production Outlier Adj'!F$1,1,IF(L371&lt;INDEX('GHGRP Production Outlier Adj'!I$4:I$45,MATCH('GHGRP Production'!$D371,'GHGRP Production Outlier Adj'!$A$4:$A$45,0),1)-INDEX('GHGRP Production Outlier Adj'!F$4:F$45,MATCH('GHGRP Production'!$D371,'GHGRP Production Outlier Adj'!$A$4:$A$45,0),1)*'GHGRP Production Outlier Adj'!F$1,1,0)),1)</f>
        <v>1</v>
      </c>
      <c r="V371" s="130">
        <f>IFERROR(IF(M371&gt;INDEX('GHGRP Production Outlier Adj'!J$4:J$45,MATCH('GHGRP Production'!$D371,'GHGRP Production Outlier Adj'!$A$4:$A$45,0),1)+INDEX('GHGRP Production Outlier Adj'!G$4:G$45,MATCH('GHGRP Production'!$D371,'GHGRP Production Outlier Adj'!$A$4:$A$45,0),1)*'GHGRP Production Outlier Adj'!G$1,1,IF(M371&lt;INDEX('GHGRP Production Outlier Adj'!J$4:J$45,MATCH('GHGRP Production'!$D371,'GHGRP Production Outlier Adj'!$A$4:$A$45,0),1)-INDEX('GHGRP Production Outlier Adj'!G$4:G$45,MATCH('GHGRP Production'!$D371,'GHGRP Production Outlier Adj'!$A$4:$A$45,0),1)*'GHGRP Production Outlier Adj'!G$1,1,0)),1)</f>
        <v>1</v>
      </c>
      <c r="W371" s="130">
        <f t="shared" si="41"/>
        <v>0</v>
      </c>
      <c r="X371" s="130">
        <f t="shared" si="42"/>
        <v>0</v>
      </c>
      <c r="Y371" s="135" t="str">
        <f t="shared" si="43"/>
        <v>N/A</v>
      </c>
      <c r="Z371" s="135" t="str">
        <f t="shared" si="44"/>
        <v>N/A</v>
      </c>
    </row>
    <row r="372" spans="1:26" x14ac:dyDescent="0.3">
      <c r="A372" t="s">
        <v>2609</v>
      </c>
      <c r="B372" t="s">
        <v>85</v>
      </c>
      <c r="C372" s="130">
        <v>1009890</v>
      </c>
      <c r="D372" s="131" t="s">
        <v>2560</v>
      </c>
      <c r="E372" s="135">
        <v>1478.68</v>
      </c>
      <c r="F372" s="135">
        <v>1330.8</v>
      </c>
      <c r="G372" s="135">
        <v>1154.1999999999998</v>
      </c>
      <c r="H372" s="136">
        <v>40696555.770000003</v>
      </c>
      <c r="I372" s="136">
        <v>53820831.200000003</v>
      </c>
      <c r="J372" s="136">
        <v>90385752.409999996</v>
      </c>
      <c r="K372" s="137">
        <f t="shared" si="38"/>
        <v>3.6334278712844499E-5</v>
      </c>
      <c r="L372" s="137">
        <f t="shared" si="38"/>
        <v>2.4726485457920611E-5</v>
      </c>
      <c r="M372" s="137">
        <f t="shared" si="38"/>
        <v>1.2769711699299885E-5</v>
      </c>
      <c r="N372" s="136">
        <f t="shared" si="39"/>
        <v>1478.68</v>
      </c>
      <c r="O372" s="136">
        <f t="shared" si="39"/>
        <v>1330.8</v>
      </c>
      <c r="P372" s="136">
        <f t="shared" si="39"/>
        <v>1154.1999999999998</v>
      </c>
      <c r="Q372" s="135">
        <f t="shared" si="40"/>
        <v>1</v>
      </c>
      <c r="R372" s="135">
        <f t="shared" si="40"/>
        <v>1</v>
      </c>
      <c r="S372" s="135">
        <f t="shared" si="40"/>
        <v>1</v>
      </c>
      <c r="T372" s="130">
        <f>IFERROR(IF(K372&gt;INDEX('GHGRP Production Outlier Adj'!H$4:H$45,MATCH('GHGRP Production'!$D372,'GHGRP Production Outlier Adj'!$A$4:$A$45,0),1)+INDEX('GHGRP Production Outlier Adj'!E$4:E$45,MATCH('GHGRP Production'!$D372,'GHGRP Production Outlier Adj'!$A$4:$A$45,0),1)*'GHGRP Production Outlier Adj'!E$1,1,IF(K372&lt;INDEX('GHGRP Production Outlier Adj'!H$4:H$45,MATCH('GHGRP Production'!$D372,'GHGRP Production Outlier Adj'!$A$4:$A$45,0),1)-INDEX('GHGRP Production Outlier Adj'!E$4:E$45,MATCH('GHGRP Production'!$D372,'GHGRP Production Outlier Adj'!$A$4:$A$45,0),1)*'GHGRP Production Outlier Adj'!E$1,1,0)),1)</f>
        <v>0</v>
      </c>
      <c r="U372" s="130">
        <f>IFERROR(IF(L372&gt;INDEX('GHGRP Production Outlier Adj'!I$4:I$45,MATCH('GHGRP Production'!$D372,'GHGRP Production Outlier Adj'!$A$4:$A$45,0),1)+INDEX('GHGRP Production Outlier Adj'!F$4:F$45,MATCH('GHGRP Production'!$D372,'GHGRP Production Outlier Adj'!$A$4:$A$45,0),1)*'GHGRP Production Outlier Adj'!F$1,1,IF(L372&lt;INDEX('GHGRP Production Outlier Adj'!I$4:I$45,MATCH('GHGRP Production'!$D372,'GHGRP Production Outlier Adj'!$A$4:$A$45,0),1)-INDEX('GHGRP Production Outlier Adj'!F$4:F$45,MATCH('GHGRP Production'!$D372,'GHGRP Production Outlier Adj'!$A$4:$A$45,0),1)*'GHGRP Production Outlier Adj'!F$1,1,0)),1)</f>
        <v>0</v>
      </c>
      <c r="V372" s="130">
        <f>IFERROR(IF(M372&gt;INDEX('GHGRP Production Outlier Adj'!J$4:J$45,MATCH('GHGRP Production'!$D372,'GHGRP Production Outlier Adj'!$A$4:$A$45,0),1)+INDEX('GHGRP Production Outlier Adj'!G$4:G$45,MATCH('GHGRP Production'!$D372,'GHGRP Production Outlier Adj'!$A$4:$A$45,0),1)*'GHGRP Production Outlier Adj'!G$1,1,IF(M372&lt;INDEX('GHGRP Production Outlier Adj'!J$4:J$45,MATCH('GHGRP Production'!$D372,'GHGRP Production Outlier Adj'!$A$4:$A$45,0),1)-INDEX('GHGRP Production Outlier Adj'!G$4:G$45,MATCH('GHGRP Production'!$D372,'GHGRP Production Outlier Adj'!$A$4:$A$45,0),1)*'GHGRP Production Outlier Adj'!G$1,1,0)),1)</f>
        <v>0</v>
      </c>
      <c r="W372" s="130">
        <f t="shared" si="41"/>
        <v>0</v>
      </c>
      <c r="X372" s="130">
        <f t="shared" si="42"/>
        <v>0</v>
      </c>
      <c r="Y372" s="135">
        <f t="shared" si="43"/>
        <v>1330.8</v>
      </c>
      <c r="Z372" s="135">
        <f t="shared" si="44"/>
        <v>53820831.200000003</v>
      </c>
    </row>
    <row r="373" spans="1:26" x14ac:dyDescent="0.3">
      <c r="A373" t="s">
        <v>2609</v>
      </c>
      <c r="B373" t="s">
        <v>85</v>
      </c>
      <c r="C373" s="130">
        <v>1009906</v>
      </c>
      <c r="D373" s="131" t="s">
        <v>2559</v>
      </c>
      <c r="E373" s="135">
        <v>2254.87</v>
      </c>
      <c r="F373" s="135">
        <v>1580.0000000000002</v>
      </c>
      <c r="G373" s="135">
        <v>1171.54</v>
      </c>
      <c r="H373" s="136">
        <v>12570149</v>
      </c>
      <c r="I373" s="136">
        <v>7448528.9199999999</v>
      </c>
      <c r="J373" s="136">
        <v>2672169</v>
      </c>
      <c r="K373" s="137">
        <f t="shared" si="38"/>
        <v>1.7938291741808311E-4</v>
      </c>
      <c r="L373" s="137">
        <f t="shared" si="38"/>
        <v>2.1212242269175486E-4</v>
      </c>
      <c r="M373" s="137">
        <f t="shared" si="38"/>
        <v>4.3842286921223918E-4</v>
      </c>
      <c r="N373" s="136">
        <f t="shared" si="39"/>
        <v>2254.87</v>
      </c>
      <c r="O373" s="136">
        <f t="shared" si="39"/>
        <v>1580.0000000000002</v>
      </c>
      <c r="P373" s="136">
        <f t="shared" si="39"/>
        <v>1171.54</v>
      </c>
      <c r="Q373" s="135">
        <f t="shared" si="40"/>
        <v>1</v>
      </c>
      <c r="R373" s="135">
        <f t="shared" si="40"/>
        <v>1</v>
      </c>
      <c r="S373" s="135">
        <f t="shared" si="40"/>
        <v>1</v>
      </c>
      <c r="T373" s="130">
        <f>IFERROR(IF(K373&gt;INDEX('GHGRP Production Outlier Adj'!H$4:H$45,MATCH('GHGRP Production'!$D373,'GHGRP Production Outlier Adj'!$A$4:$A$45,0),1)+INDEX('GHGRP Production Outlier Adj'!E$4:E$45,MATCH('GHGRP Production'!$D373,'GHGRP Production Outlier Adj'!$A$4:$A$45,0),1)*'GHGRP Production Outlier Adj'!E$1,1,IF(K373&lt;INDEX('GHGRP Production Outlier Adj'!H$4:H$45,MATCH('GHGRP Production'!$D373,'GHGRP Production Outlier Adj'!$A$4:$A$45,0),1)-INDEX('GHGRP Production Outlier Adj'!E$4:E$45,MATCH('GHGRP Production'!$D373,'GHGRP Production Outlier Adj'!$A$4:$A$45,0),1)*'GHGRP Production Outlier Adj'!E$1,1,0)),1)</f>
        <v>0</v>
      </c>
      <c r="U373" s="130">
        <f>IFERROR(IF(L373&gt;INDEX('GHGRP Production Outlier Adj'!I$4:I$45,MATCH('GHGRP Production'!$D373,'GHGRP Production Outlier Adj'!$A$4:$A$45,0),1)+INDEX('GHGRP Production Outlier Adj'!F$4:F$45,MATCH('GHGRP Production'!$D373,'GHGRP Production Outlier Adj'!$A$4:$A$45,0),1)*'GHGRP Production Outlier Adj'!F$1,1,IF(L373&lt;INDEX('GHGRP Production Outlier Adj'!I$4:I$45,MATCH('GHGRP Production'!$D373,'GHGRP Production Outlier Adj'!$A$4:$A$45,0),1)-INDEX('GHGRP Production Outlier Adj'!F$4:F$45,MATCH('GHGRP Production'!$D373,'GHGRP Production Outlier Adj'!$A$4:$A$45,0),1)*'GHGRP Production Outlier Adj'!F$1,1,0)),1)</f>
        <v>0</v>
      </c>
      <c r="V373" s="130">
        <f>IFERROR(IF(M373&gt;INDEX('GHGRP Production Outlier Adj'!J$4:J$45,MATCH('GHGRP Production'!$D373,'GHGRP Production Outlier Adj'!$A$4:$A$45,0),1)+INDEX('GHGRP Production Outlier Adj'!G$4:G$45,MATCH('GHGRP Production'!$D373,'GHGRP Production Outlier Adj'!$A$4:$A$45,0),1)*'GHGRP Production Outlier Adj'!G$1,1,IF(M373&lt;INDEX('GHGRP Production Outlier Adj'!J$4:J$45,MATCH('GHGRP Production'!$D373,'GHGRP Production Outlier Adj'!$A$4:$A$45,0),1)-INDEX('GHGRP Production Outlier Adj'!G$4:G$45,MATCH('GHGRP Production'!$D373,'GHGRP Production Outlier Adj'!$A$4:$A$45,0),1)*'GHGRP Production Outlier Adj'!G$1,1,0)),1)</f>
        <v>0</v>
      </c>
      <c r="W373" s="130">
        <f t="shared" si="41"/>
        <v>0</v>
      </c>
      <c r="X373" s="130">
        <f t="shared" si="42"/>
        <v>0</v>
      </c>
      <c r="Y373" s="135">
        <f t="shared" si="43"/>
        <v>1580.0000000000002</v>
      </c>
      <c r="Z373" s="135">
        <f t="shared" si="44"/>
        <v>7448528.9199999999</v>
      </c>
    </row>
    <row r="374" spans="1:26" x14ac:dyDescent="0.3">
      <c r="A374" t="s">
        <v>2609</v>
      </c>
      <c r="B374" t="s">
        <v>109</v>
      </c>
      <c r="C374" s="130">
        <v>1009907</v>
      </c>
      <c r="D374" s="131" t="s">
        <v>2561</v>
      </c>
      <c r="E374" s="135">
        <v>1131.93</v>
      </c>
      <c r="F374" s="135">
        <v>994.32</v>
      </c>
      <c r="G374" s="135">
        <v>881.3</v>
      </c>
      <c r="H374" s="136">
        <v>8370815.0999999996</v>
      </c>
      <c r="I374" s="136">
        <v>6361848</v>
      </c>
      <c r="J374" s="136">
        <v>5314032.4000000004</v>
      </c>
      <c r="K374" s="137">
        <f t="shared" si="38"/>
        <v>1.3522339061102905E-4</v>
      </c>
      <c r="L374" s="137">
        <f t="shared" si="38"/>
        <v>1.562942088525221E-4</v>
      </c>
      <c r="M374" s="137">
        <f t="shared" si="38"/>
        <v>1.6584392673255058E-4</v>
      </c>
      <c r="N374" s="136">
        <f t="shared" si="39"/>
        <v>1131.93</v>
      </c>
      <c r="O374" s="136">
        <f t="shared" si="39"/>
        <v>994.32</v>
      </c>
      <c r="P374" s="136">
        <f t="shared" si="39"/>
        <v>881.3</v>
      </c>
      <c r="Q374" s="135">
        <f t="shared" si="40"/>
        <v>1</v>
      </c>
      <c r="R374" s="135">
        <f t="shared" si="40"/>
        <v>1</v>
      </c>
      <c r="S374" s="135">
        <f t="shared" si="40"/>
        <v>1</v>
      </c>
      <c r="T374" s="130">
        <f>IFERROR(IF(K374&gt;INDEX('GHGRP Production Outlier Adj'!H$4:H$45,MATCH('GHGRP Production'!$D374,'GHGRP Production Outlier Adj'!$A$4:$A$45,0),1)+INDEX('GHGRP Production Outlier Adj'!E$4:E$45,MATCH('GHGRP Production'!$D374,'GHGRP Production Outlier Adj'!$A$4:$A$45,0),1)*'GHGRP Production Outlier Adj'!E$1,1,IF(K374&lt;INDEX('GHGRP Production Outlier Adj'!H$4:H$45,MATCH('GHGRP Production'!$D374,'GHGRP Production Outlier Adj'!$A$4:$A$45,0),1)-INDEX('GHGRP Production Outlier Adj'!E$4:E$45,MATCH('GHGRP Production'!$D374,'GHGRP Production Outlier Adj'!$A$4:$A$45,0),1)*'GHGRP Production Outlier Adj'!E$1,1,0)),1)</f>
        <v>0</v>
      </c>
      <c r="U374" s="130">
        <f>IFERROR(IF(L374&gt;INDEX('GHGRP Production Outlier Adj'!I$4:I$45,MATCH('GHGRP Production'!$D374,'GHGRP Production Outlier Adj'!$A$4:$A$45,0),1)+INDEX('GHGRP Production Outlier Adj'!F$4:F$45,MATCH('GHGRP Production'!$D374,'GHGRP Production Outlier Adj'!$A$4:$A$45,0),1)*'GHGRP Production Outlier Adj'!F$1,1,IF(L374&lt;INDEX('GHGRP Production Outlier Adj'!I$4:I$45,MATCH('GHGRP Production'!$D374,'GHGRP Production Outlier Adj'!$A$4:$A$45,0),1)-INDEX('GHGRP Production Outlier Adj'!F$4:F$45,MATCH('GHGRP Production'!$D374,'GHGRP Production Outlier Adj'!$A$4:$A$45,0),1)*'GHGRP Production Outlier Adj'!F$1,1,0)),1)</f>
        <v>0</v>
      </c>
      <c r="V374" s="130">
        <f>IFERROR(IF(M374&gt;INDEX('GHGRP Production Outlier Adj'!J$4:J$45,MATCH('GHGRP Production'!$D374,'GHGRP Production Outlier Adj'!$A$4:$A$45,0),1)+INDEX('GHGRP Production Outlier Adj'!G$4:G$45,MATCH('GHGRP Production'!$D374,'GHGRP Production Outlier Adj'!$A$4:$A$45,0),1)*'GHGRP Production Outlier Adj'!G$1,1,IF(M374&lt;INDEX('GHGRP Production Outlier Adj'!J$4:J$45,MATCH('GHGRP Production'!$D374,'GHGRP Production Outlier Adj'!$A$4:$A$45,0),1)-INDEX('GHGRP Production Outlier Adj'!G$4:G$45,MATCH('GHGRP Production'!$D374,'GHGRP Production Outlier Adj'!$A$4:$A$45,0),1)*'GHGRP Production Outlier Adj'!G$1,1,0)),1)</f>
        <v>0</v>
      </c>
      <c r="W374" s="130">
        <f t="shared" si="41"/>
        <v>0</v>
      </c>
      <c r="X374" s="130">
        <f t="shared" si="42"/>
        <v>0</v>
      </c>
      <c r="Y374" s="135">
        <f t="shared" si="43"/>
        <v>994.32</v>
      </c>
      <c r="Z374" s="135">
        <f t="shared" si="44"/>
        <v>6361848</v>
      </c>
    </row>
    <row r="375" spans="1:26" x14ac:dyDescent="0.3">
      <c r="A375" t="s">
        <v>2609</v>
      </c>
      <c r="B375" t="s">
        <v>105</v>
      </c>
      <c r="C375" s="130">
        <v>1009932</v>
      </c>
      <c r="D375" s="131" t="s">
        <v>2556</v>
      </c>
      <c r="E375" s="135">
        <v>10239.5</v>
      </c>
      <c r="F375" s="135">
        <v>12502.089999999998</v>
      </c>
      <c r="G375" s="135">
        <v>7880.53</v>
      </c>
      <c r="H375" s="136">
        <v>7034915.9000000004</v>
      </c>
      <c r="I375" s="136">
        <v>44081856.100000001</v>
      </c>
      <c r="J375" s="136">
        <v>42438501.789999999</v>
      </c>
      <c r="K375" s="137">
        <f t="shared" si="38"/>
        <v>1.4555255735182277E-3</v>
      </c>
      <c r="L375" s="137">
        <f t="shared" si="38"/>
        <v>2.8361078924714328E-4</v>
      </c>
      <c r="M375" s="137">
        <f t="shared" si="38"/>
        <v>1.8569293607478219E-4</v>
      </c>
      <c r="N375" s="136">
        <f t="shared" si="39"/>
        <v>10239.5</v>
      </c>
      <c r="O375" s="136">
        <f t="shared" si="39"/>
        <v>12502.089999999998</v>
      </c>
      <c r="P375" s="136">
        <f t="shared" si="39"/>
        <v>7880.53</v>
      </c>
      <c r="Q375" s="135">
        <f t="shared" si="40"/>
        <v>1</v>
      </c>
      <c r="R375" s="135">
        <f t="shared" si="40"/>
        <v>1</v>
      </c>
      <c r="S375" s="135">
        <f t="shared" si="40"/>
        <v>1</v>
      </c>
      <c r="T375" s="130">
        <f>IFERROR(IF(K375&gt;INDEX('GHGRP Production Outlier Adj'!H$4:H$45,MATCH('GHGRP Production'!$D375,'GHGRP Production Outlier Adj'!$A$4:$A$45,0),1)+INDEX('GHGRP Production Outlier Adj'!E$4:E$45,MATCH('GHGRP Production'!$D375,'GHGRP Production Outlier Adj'!$A$4:$A$45,0),1)*'GHGRP Production Outlier Adj'!E$1,1,IF(K375&lt;INDEX('GHGRP Production Outlier Adj'!H$4:H$45,MATCH('GHGRP Production'!$D375,'GHGRP Production Outlier Adj'!$A$4:$A$45,0),1)-INDEX('GHGRP Production Outlier Adj'!E$4:E$45,MATCH('GHGRP Production'!$D375,'GHGRP Production Outlier Adj'!$A$4:$A$45,0),1)*'GHGRP Production Outlier Adj'!E$1,1,0)),1)</f>
        <v>1</v>
      </c>
      <c r="U375" s="130">
        <f>IFERROR(IF(L375&gt;INDEX('GHGRP Production Outlier Adj'!I$4:I$45,MATCH('GHGRP Production'!$D375,'GHGRP Production Outlier Adj'!$A$4:$A$45,0),1)+INDEX('GHGRP Production Outlier Adj'!F$4:F$45,MATCH('GHGRP Production'!$D375,'GHGRP Production Outlier Adj'!$A$4:$A$45,0),1)*'GHGRP Production Outlier Adj'!F$1,1,IF(L375&lt;INDEX('GHGRP Production Outlier Adj'!I$4:I$45,MATCH('GHGRP Production'!$D375,'GHGRP Production Outlier Adj'!$A$4:$A$45,0),1)-INDEX('GHGRP Production Outlier Adj'!F$4:F$45,MATCH('GHGRP Production'!$D375,'GHGRP Production Outlier Adj'!$A$4:$A$45,0),1)*'GHGRP Production Outlier Adj'!F$1,1,0)),1)</f>
        <v>0</v>
      </c>
      <c r="V375" s="130">
        <f>IFERROR(IF(M375&gt;INDEX('GHGRP Production Outlier Adj'!J$4:J$45,MATCH('GHGRP Production'!$D375,'GHGRP Production Outlier Adj'!$A$4:$A$45,0),1)+INDEX('GHGRP Production Outlier Adj'!G$4:G$45,MATCH('GHGRP Production'!$D375,'GHGRP Production Outlier Adj'!$A$4:$A$45,0),1)*'GHGRP Production Outlier Adj'!G$1,1,IF(M375&lt;INDEX('GHGRP Production Outlier Adj'!J$4:J$45,MATCH('GHGRP Production'!$D375,'GHGRP Production Outlier Adj'!$A$4:$A$45,0),1)-INDEX('GHGRP Production Outlier Adj'!G$4:G$45,MATCH('GHGRP Production'!$D375,'GHGRP Production Outlier Adj'!$A$4:$A$45,0),1)*'GHGRP Production Outlier Adj'!G$1,1,0)),1)</f>
        <v>0</v>
      </c>
      <c r="W375" s="130">
        <f t="shared" si="41"/>
        <v>0</v>
      </c>
      <c r="X375" s="130">
        <f t="shared" si="42"/>
        <v>0</v>
      </c>
      <c r="Y375" s="135">
        <f t="shared" si="43"/>
        <v>12502.089999999998</v>
      </c>
      <c r="Z375" s="135">
        <f t="shared" si="44"/>
        <v>44081856.100000001</v>
      </c>
    </row>
    <row r="376" spans="1:26" x14ac:dyDescent="0.3">
      <c r="A376" t="s">
        <v>2609</v>
      </c>
      <c r="B376" t="s">
        <v>110</v>
      </c>
      <c r="C376" s="130">
        <v>1009956</v>
      </c>
      <c r="D376" s="131" t="s">
        <v>2588</v>
      </c>
      <c r="E376" s="135">
        <v>93.029999999999987</v>
      </c>
      <c r="F376" s="135">
        <v>87.210000000000008</v>
      </c>
      <c r="G376" s="135">
        <v>91.179999999999993</v>
      </c>
      <c r="H376" s="136">
        <v>1380953.86</v>
      </c>
      <c r="I376" s="136">
        <v>1345773.22</v>
      </c>
      <c r="J376" s="136">
        <v>967083.6</v>
      </c>
      <c r="K376" s="137">
        <f t="shared" si="38"/>
        <v>6.7366479572315309E-5</v>
      </c>
      <c r="L376" s="137">
        <f t="shared" si="38"/>
        <v>6.4802894502537369E-5</v>
      </c>
      <c r="M376" s="137">
        <f t="shared" si="38"/>
        <v>9.4283472494001544E-5</v>
      </c>
      <c r="N376" s="136">
        <f t="shared" si="39"/>
        <v>93.029999999999987</v>
      </c>
      <c r="O376" s="136">
        <f t="shared" si="39"/>
        <v>87.210000000000008</v>
      </c>
      <c r="P376" s="136">
        <f t="shared" si="39"/>
        <v>91.179999999999993</v>
      </c>
      <c r="Q376" s="135">
        <f t="shared" si="40"/>
        <v>1</v>
      </c>
      <c r="R376" s="135">
        <f t="shared" si="40"/>
        <v>1</v>
      </c>
      <c r="S376" s="135">
        <f t="shared" si="40"/>
        <v>1</v>
      </c>
      <c r="T376" s="130">
        <f>IFERROR(IF(K376&gt;INDEX('GHGRP Production Outlier Adj'!H$4:H$45,MATCH('GHGRP Production'!$D376,'GHGRP Production Outlier Adj'!$A$4:$A$45,0),1)+INDEX('GHGRP Production Outlier Adj'!E$4:E$45,MATCH('GHGRP Production'!$D376,'GHGRP Production Outlier Adj'!$A$4:$A$45,0),1)*'GHGRP Production Outlier Adj'!E$1,1,IF(K376&lt;INDEX('GHGRP Production Outlier Adj'!H$4:H$45,MATCH('GHGRP Production'!$D376,'GHGRP Production Outlier Adj'!$A$4:$A$45,0),1)-INDEX('GHGRP Production Outlier Adj'!E$4:E$45,MATCH('GHGRP Production'!$D376,'GHGRP Production Outlier Adj'!$A$4:$A$45,0),1)*'GHGRP Production Outlier Adj'!E$1,1,0)),1)</f>
        <v>0</v>
      </c>
      <c r="U376" s="130">
        <f>IFERROR(IF(L376&gt;INDEX('GHGRP Production Outlier Adj'!I$4:I$45,MATCH('GHGRP Production'!$D376,'GHGRP Production Outlier Adj'!$A$4:$A$45,0),1)+INDEX('GHGRP Production Outlier Adj'!F$4:F$45,MATCH('GHGRP Production'!$D376,'GHGRP Production Outlier Adj'!$A$4:$A$45,0),1)*'GHGRP Production Outlier Adj'!F$1,1,IF(L376&lt;INDEX('GHGRP Production Outlier Adj'!I$4:I$45,MATCH('GHGRP Production'!$D376,'GHGRP Production Outlier Adj'!$A$4:$A$45,0),1)-INDEX('GHGRP Production Outlier Adj'!F$4:F$45,MATCH('GHGRP Production'!$D376,'GHGRP Production Outlier Adj'!$A$4:$A$45,0),1)*'GHGRP Production Outlier Adj'!F$1,1,0)),1)</f>
        <v>0</v>
      </c>
      <c r="V376" s="130">
        <f>IFERROR(IF(M376&gt;INDEX('GHGRP Production Outlier Adj'!J$4:J$45,MATCH('GHGRP Production'!$D376,'GHGRP Production Outlier Adj'!$A$4:$A$45,0),1)+INDEX('GHGRP Production Outlier Adj'!G$4:G$45,MATCH('GHGRP Production'!$D376,'GHGRP Production Outlier Adj'!$A$4:$A$45,0),1)*'GHGRP Production Outlier Adj'!G$1,1,IF(M376&lt;INDEX('GHGRP Production Outlier Adj'!J$4:J$45,MATCH('GHGRP Production'!$D376,'GHGRP Production Outlier Adj'!$A$4:$A$45,0),1)-INDEX('GHGRP Production Outlier Adj'!G$4:G$45,MATCH('GHGRP Production'!$D376,'GHGRP Production Outlier Adj'!$A$4:$A$45,0),1)*'GHGRP Production Outlier Adj'!G$1,1,0)),1)</f>
        <v>0</v>
      </c>
      <c r="W376" s="130">
        <f t="shared" si="41"/>
        <v>0</v>
      </c>
      <c r="X376" s="130">
        <f t="shared" si="42"/>
        <v>0</v>
      </c>
      <c r="Y376" s="135">
        <f t="shared" si="43"/>
        <v>87.210000000000008</v>
      </c>
      <c r="Z376" s="135">
        <f t="shared" si="44"/>
        <v>1345773.22</v>
      </c>
    </row>
    <row r="377" spans="1:26" x14ac:dyDescent="0.3">
      <c r="A377" t="s">
        <v>2609</v>
      </c>
      <c r="B377" t="s">
        <v>102</v>
      </c>
      <c r="C377" s="130">
        <v>1009967</v>
      </c>
      <c r="D377" s="131" t="s">
        <v>2555</v>
      </c>
      <c r="E377" s="135">
        <v>11820.69</v>
      </c>
      <c r="F377" s="135">
        <v>11727.3</v>
      </c>
      <c r="G377" s="135">
        <v>7420.5300000000007</v>
      </c>
      <c r="H377" s="136">
        <v>13451282</v>
      </c>
      <c r="I377" s="136">
        <v>12189864.039999999</v>
      </c>
      <c r="J377" s="136">
        <v>6664511.1699999999</v>
      </c>
      <c r="K377" s="137">
        <f t="shared" si="38"/>
        <v>8.7877794845130747E-4</v>
      </c>
      <c r="L377" s="137">
        <f t="shared" si="38"/>
        <v>9.6205338808684536E-4</v>
      </c>
      <c r="M377" s="137">
        <f t="shared" si="38"/>
        <v>1.113439502270352E-3</v>
      </c>
      <c r="N377" s="136">
        <f t="shared" si="39"/>
        <v>11820.69</v>
      </c>
      <c r="O377" s="136">
        <f t="shared" si="39"/>
        <v>11727.3</v>
      </c>
      <c r="P377" s="136">
        <f t="shared" si="39"/>
        <v>7420.5300000000007</v>
      </c>
      <c r="Q377" s="135">
        <f t="shared" si="40"/>
        <v>1</v>
      </c>
      <c r="R377" s="135">
        <f t="shared" si="40"/>
        <v>1</v>
      </c>
      <c r="S377" s="135">
        <f t="shared" si="40"/>
        <v>1</v>
      </c>
      <c r="T377" s="130">
        <f>IFERROR(IF(K377&gt;INDEX('GHGRP Production Outlier Adj'!H$4:H$45,MATCH('GHGRP Production'!$D377,'GHGRP Production Outlier Adj'!$A$4:$A$45,0),1)+INDEX('GHGRP Production Outlier Adj'!E$4:E$45,MATCH('GHGRP Production'!$D377,'GHGRP Production Outlier Adj'!$A$4:$A$45,0),1)*'GHGRP Production Outlier Adj'!E$1,1,IF(K377&lt;INDEX('GHGRP Production Outlier Adj'!H$4:H$45,MATCH('GHGRP Production'!$D377,'GHGRP Production Outlier Adj'!$A$4:$A$45,0),1)-INDEX('GHGRP Production Outlier Adj'!E$4:E$45,MATCH('GHGRP Production'!$D377,'GHGRP Production Outlier Adj'!$A$4:$A$45,0),1)*'GHGRP Production Outlier Adj'!E$1,1,0)),1)</f>
        <v>1</v>
      </c>
      <c r="U377" s="130">
        <f>IFERROR(IF(L377&gt;INDEX('GHGRP Production Outlier Adj'!I$4:I$45,MATCH('GHGRP Production'!$D377,'GHGRP Production Outlier Adj'!$A$4:$A$45,0),1)+INDEX('GHGRP Production Outlier Adj'!F$4:F$45,MATCH('GHGRP Production'!$D377,'GHGRP Production Outlier Adj'!$A$4:$A$45,0),1)*'GHGRP Production Outlier Adj'!F$1,1,IF(L377&lt;INDEX('GHGRP Production Outlier Adj'!I$4:I$45,MATCH('GHGRP Production'!$D377,'GHGRP Production Outlier Adj'!$A$4:$A$45,0),1)-INDEX('GHGRP Production Outlier Adj'!F$4:F$45,MATCH('GHGRP Production'!$D377,'GHGRP Production Outlier Adj'!$A$4:$A$45,0),1)*'GHGRP Production Outlier Adj'!F$1,1,0)),1)</f>
        <v>1</v>
      </c>
      <c r="V377" s="130">
        <f>IFERROR(IF(M377&gt;INDEX('GHGRP Production Outlier Adj'!J$4:J$45,MATCH('GHGRP Production'!$D377,'GHGRP Production Outlier Adj'!$A$4:$A$45,0),1)+INDEX('GHGRP Production Outlier Adj'!G$4:G$45,MATCH('GHGRP Production'!$D377,'GHGRP Production Outlier Adj'!$A$4:$A$45,0),1)*'GHGRP Production Outlier Adj'!G$1,1,IF(M377&lt;INDEX('GHGRP Production Outlier Adj'!J$4:J$45,MATCH('GHGRP Production'!$D377,'GHGRP Production Outlier Adj'!$A$4:$A$45,0),1)-INDEX('GHGRP Production Outlier Adj'!G$4:G$45,MATCH('GHGRP Production'!$D377,'GHGRP Production Outlier Adj'!$A$4:$A$45,0),1)*'GHGRP Production Outlier Adj'!G$1,1,0)),1)</f>
        <v>1</v>
      </c>
      <c r="W377" s="130">
        <f t="shared" si="41"/>
        <v>0</v>
      </c>
      <c r="X377" s="130">
        <f t="shared" si="42"/>
        <v>0</v>
      </c>
      <c r="Y377" s="135" t="str">
        <f t="shared" si="43"/>
        <v>N/A</v>
      </c>
      <c r="Z377" s="135" t="str">
        <f t="shared" si="44"/>
        <v>N/A</v>
      </c>
    </row>
    <row r="378" spans="1:26" x14ac:dyDescent="0.3">
      <c r="A378" t="s">
        <v>2609</v>
      </c>
      <c r="B378" t="s">
        <v>89</v>
      </c>
      <c r="C378" s="130">
        <v>1009968</v>
      </c>
      <c r="D378" s="131" t="s">
        <v>2562</v>
      </c>
      <c r="E378" s="135">
        <v>1752.3799999999999</v>
      </c>
      <c r="F378" s="135">
        <v>1331.88</v>
      </c>
      <c r="G378" s="135">
        <v>1432.8</v>
      </c>
      <c r="H378" s="136">
        <v>9145273</v>
      </c>
      <c r="I378" s="136">
        <v>2033627.1</v>
      </c>
      <c r="J378" s="136">
        <v>7332547.8499999996</v>
      </c>
      <c r="K378" s="137">
        <f t="shared" si="38"/>
        <v>1.9161593098423633E-4</v>
      </c>
      <c r="L378" s="137">
        <f t="shared" si="38"/>
        <v>6.5492832978081381E-4</v>
      </c>
      <c r="M378" s="137">
        <f t="shared" si="38"/>
        <v>1.9540274803661869E-4</v>
      </c>
      <c r="N378" s="136">
        <f t="shared" si="39"/>
        <v>1752.3799999999999</v>
      </c>
      <c r="O378" s="136">
        <f t="shared" si="39"/>
        <v>1331.88</v>
      </c>
      <c r="P378" s="136">
        <f t="shared" si="39"/>
        <v>1432.8</v>
      </c>
      <c r="Q378" s="135">
        <f t="shared" si="40"/>
        <v>1</v>
      </c>
      <c r="R378" s="135">
        <f t="shared" si="40"/>
        <v>1</v>
      </c>
      <c r="S378" s="135">
        <f t="shared" si="40"/>
        <v>1</v>
      </c>
      <c r="T378" s="130">
        <f>IFERROR(IF(K378&gt;INDEX('GHGRP Production Outlier Adj'!H$4:H$45,MATCH('GHGRP Production'!$D378,'GHGRP Production Outlier Adj'!$A$4:$A$45,0),1)+INDEX('GHGRP Production Outlier Adj'!E$4:E$45,MATCH('GHGRP Production'!$D378,'GHGRP Production Outlier Adj'!$A$4:$A$45,0),1)*'GHGRP Production Outlier Adj'!E$1,1,IF(K378&lt;INDEX('GHGRP Production Outlier Adj'!H$4:H$45,MATCH('GHGRP Production'!$D378,'GHGRP Production Outlier Adj'!$A$4:$A$45,0),1)-INDEX('GHGRP Production Outlier Adj'!E$4:E$45,MATCH('GHGRP Production'!$D378,'GHGRP Production Outlier Adj'!$A$4:$A$45,0),1)*'GHGRP Production Outlier Adj'!E$1,1,0)),1)</f>
        <v>0</v>
      </c>
      <c r="U378" s="130">
        <f>IFERROR(IF(L378&gt;INDEX('GHGRP Production Outlier Adj'!I$4:I$45,MATCH('GHGRP Production'!$D378,'GHGRP Production Outlier Adj'!$A$4:$A$45,0),1)+INDEX('GHGRP Production Outlier Adj'!F$4:F$45,MATCH('GHGRP Production'!$D378,'GHGRP Production Outlier Adj'!$A$4:$A$45,0),1)*'GHGRP Production Outlier Adj'!F$1,1,IF(L378&lt;INDEX('GHGRP Production Outlier Adj'!I$4:I$45,MATCH('GHGRP Production'!$D378,'GHGRP Production Outlier Adj'!$A$4:$A$45,0),1)-INDEX('GHGRP Production Outlier Adj'!F$4:F$45,MATCH('GHGRP Production'!$D378,'GHGRP Production Outlier Adj'!$A$4:$A$45,0),1)*'GHGRP Production Outlier Adj'!F$1,1,0)),1)</f>
        <v>0</v>
      </c>
      <c r="V378" s="130">
        <f>IFERROR(IF(M378&gt;INDEX('GHGRP Production Outlier Adj'!J$4:J$45,MATCH('GHGRP Production'!$D378,'GHGRP Production Outlier Adj'!$A$4:$A$45,0),1)+INDEX('GHGRP Production Outlier Adj'!G$4:G$45,MATCH('GHGRP Production'!$D378,'GHGRP Production Outlier Adj'!$A$4:$A$45,0),1)*'GHGRP Production Outlier Adj'!G$1,1,IF(M378&lt;INDEX('GHGRP Production Outlier Adj'!J$4:J$45,MATCH('GHGRP Production'!$D378,'GHGRP Production Outlier Adj'!$A$4:$A$45,0),1)-INDEX('GHGRP Production Outlier Adj'!G$4:G$45,MATCH('GHGRP Production'!$D378,'GHGRP Production Outlier Adj'!$A$4:$A$45,0),1)*'GHGRP Production Outlier Adj'!G$1,1,0)),1)</f>
        <v>0</v>
      </c>
      <c r="W378" s="130">
        <f t="shared" si="41"/>
        <v>0</v>
      </c>
      <c r="X378" s="130">
        <f t="shared" si="42"/>
        <v>0</v>
      </c>
      <c r="Y378" s="135">
        <f t="shared" si="43"/>
        <v>1331.88</v>
      </c>
      <c r="Z378" s="135">
        <f t="shared" si="44"/>
        <v>2033627.1</v>
      </c>
    </row>
    <row r="379" spans="1:26" x14ac:dyDescent="0.3">
      <c r="A379" t="s">
        <v>2609</v>
      </c>
      <c r="B379" t="s">
        <v>101</v>
      </c>
      <c r="C379" s="130">
        <v>1010002</v>
      </c>
      <c r="D379" s="131" t="s">
        <v>2570</v>
      </c>
      <c r="E379" s="135">
        <v>183.14999999999998</v>
      </c>
      <c r="F379" s="135">
        <v>201.17999999999998</v>
      </c>
      <c r="G379" s="135">
        <v>77.399999999999991</v>
      </c>
      <c r="H379" s="136">
        <v>1885260</v>
      </c>
      <c r="I379" s="136">
        <v>1655317</v>
      </c>
      <c r="J379" s="136">
        <v>1665320</v>
      </c>
      <c r="K379" s="137">
        <f t="shared" si="38"/>
        <v>9.7148403933674919E-5</v>
      </c>
      <c r="L379" s="137">
        <f t="shared" si="38"/>
        <v>1.2153563335602787E-4</v>
      </c>
      <c r="M379" s="137">
        <f t="shared" si="38"/>
        <v>4.6477553863521719E-5</v>
      </c>
      <c r="N379" s="136">
        <f t="shared" si="39"/>
        <v>183.14999999999998</v>
      </c>
      <c r="O379" s="136">
        <f t="shared" si="39"/>
        <v>201.17999999999998</v>
      </c>
      <c r="P379" s="136">
        <f t="shared" si="39"/>
        <v>77.399999999999991</v>
      </c>
      <c r="Q379" s="135">
        <f t="shared" si="40"/>
        <v>1</v>
      </c>
      <c r="R379" s="135">
        <f t="shared" si="40"/>
        <v>1</v>
      </c>
      <c r="S379" s="135">
        <f t="shared" si="40"/>
        <v>1</v>
      </c>
      <c r="T379" s="130">
        <f>IFERROR(IF(K379&gt;INDEX('GHGRP Production Outlier Adj'!H$4:H$45,MATCH('GHGRP Production'!$D379,'GHGRP Production Outlier Adj'!$A$4:$A$45,0),1)+INDEX('GHGRP Production Outlier Adj'!E$4:E$45,MATCH('GHGRP Production'!$D379,'GHGRP Production Outlier Adj'!$A$4:$A$45,0),1)*'GHGRP Production Outlier Adj'!E$1,1,IF(K379&lt;INDEX('GHGRP Production Outlier Adj'!H$4:H$45,MATCH('GHGRP Production'!$D379,'GHGRP Production Outlier Adj'!$A$4:$A$45,0),1)-INDEX('GHGRP Production Outlier Adj'!E$4:E$45,MATCH('GHGRP Production'!$D379,'GHGRP Production Outlier Adj'!$A$4:$A$45,0),1)*'GHGRP Production Outlier Adj'!E$1,1,0)),1)</f>
        <v>0</v>
      </c>
      <c r="U379" s="130">
        <f>IFERROR(IF(L379&gt;INDEX('GHGRP Production Outlier Adj'!I$4:I$45,MATCH('GHGRP Production'!$D379,'GHGRP Production Outlier Adj'!$A$4:$A$45,0),1)+INDEX('GHGRP Production Outlier Adj'!F$4:F$45,MATCH('GHGRP Production'!$D379,'GHGRP Production Outlier Adj'!$A$4:$A$45,0),1)*'GHGRP Production Outlier Adj'!F$1,1,IF(L379&lt;INDEX('GHGRP Production Outlier Adj'!I$4:I$45,MATCH('GHGRP Production'!$D379,'GHGRP Production Outlier Adj'!$A$4:$A$45,0),1)-INDEX('GHGRP Production Outlier Adj'!F$4:F$45,MATCH('GHGRP Production'!$D379,'GHGRP Production Outlier Adj'!$A$4:$A$45,0),1)*'GHGRP Production Outlier Adj'!F$1,1,0)),1)</f>
        <v>0</v>
      </c>
      <c r="V379" s="130">
        <f>IFERROR(IF(M379&gt;INDEX('GHGRP Production Outlier Adj'!J$4:J$45,MATCH('GHGRP Production'!$D379,'GHGRP Production Outlier Adj'!$A$4:$A$45,0),1)+INDEX('GHGRP Production Outlier Adj'!G$4:G$45,MATCH('GHGRP Production'!$D379,'GHGRP Production Outlier Adj'!$A$4:$A$45,0),1)*'GHGRP Production Outlier Adj'!G$1,1,IF(M379&lt;INDEX('GHGRP Production Outlier Adj'!J$4:J$45,MATCH('GHGRP Production'!$D379,'GHGRP Production Outlier Adj'!$A$4:$A$45,0),1)-INDEX('GHGRP Production Outlier Adj'!G$4:G$45,MATCH('GHGRP Production'!$D379,'GHGRP Production Outlier Adj'!$A$4:$A$45,0),1)*'GHGRP Production Outlier Adj'!G$1,1,0)),1)</f>
        <v>0</v>
      </c>
      <c r="W379" s="130">
        <f t="shared" si="41"/>
        <v>0</v>
      </c>
      <c r="X379" s="130">
        <f t="shared" si="42"/>
        <v>0</v>
      </c>
      <c r="Y379" s="135">
        <f t="shared" si="43"/>
        <v>201.17999999999998</v>
      </c>
      <c r="Z379" s="135">
        <f t="shared" si="44"/>
        <v>1655317</v>
      </c>
    </row>
    <row r="380" spans="1:26" x14ac:dyDescent="0.3">
      <c r="A380" t="s">
        <v>2609</v>
      </c>
      <c r="B380" t="s">
        <v>103</v>
      </c>
      <c r="C380" s="130">
        <v>1010059</v>
      </c>
      <c r="D380" s="131" t="s">
        <v>2565</v>
      </c>
      <c r="E380" s="135">
        <v>95.86</v>
      </c>
      <c r="F380" s="135">
        <v>0</v>
      </c>
      <c r="G380" s="135">
        <v>0</v>
      </c>
      <c r="H380" s="136">
        <v>1420250</v>
      </c>
      <c r="I380" s="136">
        <v>0</v>
      </c>
      <c r="J380" s="136">
        <v>0</v>
      </c>
      <c r="K380" s="137">
        <f t="shared" si="38"/>
        <v>6.7495159302939618E-5</v>
      </c>
      <c r="L380" s="137" t="str">
        <f t="shared" si="38"/>
        <v>N/A</v>
      </c>
      <c r="M380" s="137" t="str">
        <f t="shared" si="38"/>
        <v>N/A</v>
      </c>
      <c r="N380" s="136">
        <f t="shared" si="39"/>
        <v>95.859999999999985</v>
      </c>
      <c r="O380" s="136" t="str">
        <f t="shared" si="39"/>
        <v>N/A</v>
      </c>
      <c r="P380" s="136" t="str">
        <f t="shared" si="39"/>
        <v>N/A</v>
      </c>
      <c r="Q380" s="135">
        <f t="shared" si="40"/>
        <v>1</v>
      </c>
      <c r="R380" s="135">
        <f t="shared" si="40"/>
        <v>0</v>
      </c>
      <c r="S380" s="135">
        <f t="shared" si="40"/>
        <v>0</v>
      </c>
      <c r="T380" s="130">
        <f>IFERROR(IF(K380&gt;INDEX('GHGRP Production Outlier Adj'!H$4:H$45,MATCH('GHGRP Production'!$D380,'GHGRP Production Outlier Adj'!$A$4:$A$45,0),1)+INDEX('GHGRP Production Outlier Adj'!E$4:E$45,MATCH('GHGRP Production'!$D380,'GHGRP Production Outlier Adj'!$A$4:$A$45,0),1)*'GHGRP Production Outlier Adj'!E$1,1,IF(K380&lt;INDEX('GHGRP Production Outlier Adj'!H$4:H$45,MATCH('GHGRP Production'!$D380,'GHGRP Production Outlier Adj'!$A$4:$A$45,0),1)-INDEX('GHGRP Production Outlier Adj'!E$4:E$45,MATCH('GHGRP Production'!$D380,'GHGRP Production Outlier Adj'!$A$4:$A$45,0),1)*'GHGRP Production Outlier Adj'!E$1,1,0)),1)</f>
        <v>0</v>
      </c>
      <c r="U380" s="130">
        <f>IFERROR(IF(L380&gt;INDEX('GHGRP Production Outlier Adj'!I$4:I$45,MATCH('GHGRP Production'!$D380,'GHGRP Production Outlier Adj'!$A$4:$A$45,0),1)+INDEX('GHGRP Production Outlier Adj'!F$4:F$45,MATCH('GHGRP Production'!$D380,'GHGRP Production Outlier Adj'!$A$4:$A$45,0),1)*'GHGRP Production Outlier Adj'!F$1,1,IF(L380&lt;INDEX('GHGRP Production Outlier Adj'!I$4:I$45,MATCH('GHGRP Production'!$D380,'GHGRP Production Outlier Adj'!$A$4:$A$45,0),1)-INDEX('GHGRP Production Outlier Adj'!F$4:F$45,MATCH('GHGRP Production'!$D380,'GHGRP Production Outlier Adj'!$A$4:$A$45,0),1)*'GHGRP Production Outlier Adj'!F$1,1,0)),1)</f>
        <v>1</v>
      </c>
      <c r="V380" s="130">
        <f>IFERROR(IF(M380&gt;INDEX('GHGRP Production Outlier Adj'!J$4:J$45,MATCH('GHGRP Production'!$D380,'GHGRP Production Outlier Adj'!$A$4:$A$45,0),1)+INDEX('GHGRP Production Outlier Adj'!G$4:G$45,MATCH('GHGRP Production'!$D380,'GHGRP Production Outlier Adj'!$A$4:$A$45,0),1)*'GHGRP Production Outlier Adj'!G$1,1,IF(M380&lt;INDEX('GHGRP Production Outlier Adj'!J$4:J$45,MATCH('GHGRP Production'!$D380,'GHGRP Production Outlier Adj'!$A$4:$A$45,0),1)-INDEX('GHGRP Production Outlier Adj'!G$4:G$45,MATCH('GHGRP Production'!$D380,'GHGRP Production Outlier Adj'!$A$4:$A$45,0),1)*'GHGRP Production Outlier Adj'!G$1,1,0)),1)</f>
        <v>1</v>
      </c>
      <c r="W380" s="130">
        <f t="shared" si="41"/>
        <v>0</v>
      </c>
      <c r="X380" s="130">
        <f t="shared" si="42"/>
        <v>1</v>
      </c>
      <c r="Y380" s="135">
        <f t="shared" si="43"/>
        <v>95.86</v>
      </c>
      <c r="Z380" s="135">
        <f t="shared" si="44"/>
        <v>1420250</v>
      </c>
    </row>
    <row r="381" spans="1:26" x14ac:dyDescent="0.3">
      <c r="A381" t="s">
        <v>2609</v>
      </c>
      <c r="B381" t="s">
        <v>85</v>
      </c>
      <c r="C381" s="130">
        <v>1010084</v>
      </c>
      <c r="D381" s="131" t="s">
        <v>2559</v>
      </c>
      <c r="E381" s="135">
        <v>466.82000000000005</v>
      </c>
      <c r="F381" s="135">
        <v>826.31000000000006</v>
      </c>
      <c r="G381" s="135">
        <v>1035.18</v>
      </c>
      <c r="H381" s="136">
        <v>75868351</v>
      </c>
      <c r="I381" s="136">
        <v>60706922</v>
      </c>
      <c r="J381" s="136">
        <v>110001775</v>
      </c>
      <c r="K381" s="137">
        <f t="shared" si="38"/>
        <v>6.1530268398742454E-6</v>
      </c>
      <c r="L381" s="137">
        <f t="shared" si="38"/>
        <v>1.3611462626947221E-5</v>
      </c>
      <c r="M381" s="137">
        <f t="shared" si="38"/>
        <v>9.4105754202602648E-6</v>
      </c>
      <c r="N381" s="136">
        <f t="shared" si="39"/>
        <v>466.82000000000005</v>
      </c>
      <c r="O381" s="136">
        <f t="shared" si="39"/>
        <v>826.31000000000006</v>
      </c>
      <c r="P381" s="136">
        <f t="shared" si="39"/>
        <v>1035.18</v>
      </c>
      <c r="Q381" s="135">
        <f t="shared" si="40"/>
        <v>1</v>
      </c>
      <c r="R381" s="135">
        <f t="shared" si="40"/>
        <v>1</v>
      </c>
      <c r="S381" s="135">
        <f t="shared" si="40"/>
        <v>1</v>
      </c>
      <c r="T381" s="130">
        <f>IFERROR(IF(K381&gt;INDEX('GHGRP Production Outlier Adj'!H$4:H$45,MATCH('GHGRP Production'!$D381,'GHGRP Production Outlier Adj'!$A$4:$A$45,0),1)+INDEX('GHGRP Production Outlier Adj'!E$4:E$45,MATCH('GHGRP Production'!$D381,'GHGRP Production Outlier Adj'!$A$4:$A$45,0),1)*'GHGRP Production Outlier Adj'!E$1,1,IF(K381&lt;INDEX('GHGRP Production Outlier Adj'!H$4:H$45,MATCH('GHGRP Production'!$D381,'GHGRP Production Outlier Adj'!$A$4:$A$45,0),1)-INDEX('GHGRP Production Outlier Adj'!E$4:E$45,MATCH('GHGRP Production'!$D381,'GHGRP Production Outlier Adj'!$A$4:$A$45,0),1)*'GHGRP Production Outlier Adj'!E$1,1,0)),1)</f>
        <v>0</v>
      </c>
      <c r="U381" s="130">
        <f>IFERROR(IF(L381&gt;INDEX('GHGRP Production Outlier Adj'!I$4:I$45,MATCH('GHGRP Production'!$D381,'GHGRP Production Outlier Adj'!$A$4:$A$45,0),1)+INDEX('GHGRP Production Outlier Adj'!F$4:F$45,MATCH('GHGRP Production'!$D381,'GHGRP Production Outlier Adj'!$A$4:$A$45,0),1)*'GHGRP Production Outlier Adj'!F$1,1,IF(L381&lt;INDEX('GHGRP Production Outlier Adj'!I$4:I$45,MATCH('GHGRP Production'!$D381,'GHGRP Production Outlier Adj'!$A$4:$A$45,0),1)-INDEX('GHGRP Production Outlier Adj'!F$4:F$45,MATCH('GHGRP Production'!$D381,'GHGRP Production Outlier Adj'!$A$4:$A$45,0),1)*'GHGRP Production Outlier Adj'!F$1,1,0)),1)</f>
        <v>0</v>
      </c>
      <c r="V381" s="130">
        <f>IFERROR(IF(M381&gt;INDEX('GHGRP Production Outlier Adj'!J$4:J$45,MATCH('GHGRP Production'!$D381,'GHGRP Production Outlier Adj'!$A$4:$A$45,0),1)+INDEX('GHGRP Production Outlier Adj'!G$4:G$45,MATCH('GHGRP Production'!$D381,'GHGRP Production Outlier Adj'!$A$4:$A$45,0),1)*'GHGRP Production Outlier Adj'!G$1,1,IF(M381&lt;INDEX('GHGRP Production Outlier Adj'!J$4:J$45,MATCH('GHGRP Production'!$D381,'GHGRP Production Outlier Adj'!$A$4:$A$45,0),1)-INDEX('GHGRP Production Outlier Adj'!G$4:G$45,MATCH('GHGRP Production'!$D381,'GHGRP Production Outlier Adj'!$A$4:$A$45,0),1)*'GHGRP Production Outlier Adj'!G$1,1,0)),1)</f>
        <v>0</v>
      </c>
      <c r="W381" s="130">
        <f t="shared" si="41"/>
        <v>0</v>
      </c>
      <c r="X381" s="130">
        <f t="shared" si="42"/>
        <v>0</v>
      </c>
      <c r="Y381" s="135">
        <f t="shared" si="43"/>
        <v>826.31000000000006</v>
      </c>
      <c r="Z381" s="135">
        <f t="shared" si="44"/>
        <v>60706922</v>
      </c>
    </row>
    <row r="382" spans="1:26" x14ac:dyDescent="0.3">
      <c r="A382" t="s">
        <v>2609</v>
      </c>
      <c r="B382" t="s">
        <v>101</v>
      </c>
      <c r="C382" s="130">
        <v>1010142</v>
      </c>
      <c r="D382" s="131" t="s">
        <v>2570</v>
      </c>
      <c r="E382" s="135">
        <v>20.86</v>
      </c>
      <c r="F382" s="135">
        <v>5.81</v>
      </c>
      <c r="G382" s="135">
        <v>0</v>
      </c>
      <c r="H382" s="136">
        <v>0</v>
      </c>
      <c r="I382" s="136">
        <v>0</v>
      </c>
      <c r="J382" s="136">
        <v>0</v>
      </c>
      <c r="K382" s="137" t="str">
        <f t="shared" si="38"/>
        <v>N/A</v>
      </c>
      <c r="L382" s="137" t="str">
        <f t="shared" si="38"/>
        <v>N/A</v>
      </c>
      <c r="M382" s="137" t="str">
        <f t="shared" si="38"/>
        <v>N/A</v>
      </c>
      <c r="N382" s="136" t="str">
        <f t="shared" si="39"/>
        <v>N/A</v>
      </c>
      <c r="O382" s="136" t="str">
        <f t="shared" si="39"/>
        <v>N/A</v>
      </c>
      <c r="P382" s="136" t="str">
        <f t="shared" si="39"/>
        <v>N/A</v>
      </c>
      <c r="Q382" s="135">
        <f t="shared" si="40"/>
        <v>0</v>
      </c>
      <c r="R382" s="135">
        <f t="shared" si="40"/>
        <v>0</v>
      </c>
      <c r="S382" s="135">
        <f t="shared" si="40"/>
        <v>0</v>
      </c>
      <c r="T382" s="130">
        <f>IFERROR(IF(K382&gt;INDEX('GHGRP Production Outlier Adj'!H$4:H$45,MATCH('GHGRP Production'!$D382,'GHGRP Production Outlier Adj'!$A$4:$A$45,0),1)+INDEX('GHGRP Production Outlier Adj'!E$4:E$45,MATCH('GHGRP Production'!$D382,'GHGRP Production Outlier Adj'!$A$4:$A$45,0),1)*'GHGRP Production Outlier Adj'!E$1,1,IF(K382&lt;INDEX('GHGRP Production Outlier Adj'!H$4:H$45,MATCH('GHGRP Production'!$D382,'GHGRP Production Outlier Adj'!$A$4:$A$45,0),1)-INDEX('GHGRP Production Outlier Adj'!E$4:E$45,MATCH('GHGRP Production'!$D382,'GHGRP Production Outlier Adj'!$A$4:$A$45,0),1)*'GHGRP Production Outlier Adj'!E$1,1,0)),1)</f>
        <v>1</v>
      </c>
      <c r="U382" s="130">
        <f>IFERROR(IF(L382&gt;INDEX('GHGRP Production Outlier Adj'!I$4:I$45,MATCH('GHGRP Production'!$D382,'GHGRP Production Outlier Adj'!$A$4:$A$45,0),1)+INDEX('GHGRP Production Outlier Adj'!F$4:F$45,MATCH('GHGRP Production'!$D382,'GHGRP Production Outlier Adj'!$A$4:$A$45,0),1)*'GHGRP Production Outlier Adj'!F$1,1,IF(L382&lt;INDEX('GHGRP Production Outlier Adj'!I$4:I$45,MATCH('GHGRP Production'!$D382,'GHGRP Production Outlier Adj'!$A$4:$A$45,0),1)-INDEX('GHGRP Production Outlier Adj'!F$4:F$45,MATCH('GHGRP Production'!$D382,'GHGRP Production Outlier Adj'!$A$4:$A$45,0),1)*'GHGRP Production Outlier Adj'!F$1,1,0)),1)</f>
        <v>1</v>
      </c>
      <c r="V382" s="130">
        <f>IFERROR(IF(M382&gt;INDEX('GHGRP Production Outlier Adj'!J$4:J$45,MATCH('GHGRP Production'!$D382,'GHGRP Production Outlier Adj'!$A$4:$A$45,0),1)+INDEX('GHGRP Production Outlier Adj'!G$4:G$45,MATCH('GHGRP Production'!$D382,'GHGRP Production Outlier Adj'!$A$4:$A$45,0),1)*'GHGRP Production Outlier Adj'!G$1,1,IF(M382&lt;INDEX('GHGRP Production Outlier Adj'!J$4:J$45,MATCH('GHGRP Production'!$D382,'GHGRP Production Outlier Adj'!$A$4:$A$45,0),1)-INDEX('GHGRP Production Outlier Adj'!G$4:G$45,MATCH('GHGRP Production'!$D382,'GHGRP Production Outlier Adj'!$A$4:$A$45,0),1)*'GHGRP Production Outlier Adj'!G$1,1,0)),1)</f>
        <v>1</v>
      </c>
      <c r="W382" s="130">
        <f t="shared" si="41"/>
        <v>0</v>
      </c>
      <c r="X382" s="130">
        <f t="shared" si="42"/>
        <v>0</v>
      </c>
      <c r="Y382" s="135" t="str">
        <f t="shared" si="43"/>
        <v>N/A</v>
      </c>
      <c r="Z382" s="135" t="str">
        <f t="shared" si="44"/>
        <v>N/A</v>
      </c>
    </row>
    <row r="383" spans="1:26" x14ac:dyDescent="0.3">
      <c r="A383" t="s">
        <v>2609</v>
      </c>
      <c r="B383" t="s">
        <v>73</v>
      </c>
      <c r="C383" s="130">
        <v>1010157</v>
      </c>
      <c r="D383" s="131" t="s">
        <v>2583</v>
      </c>
      <c r="E383" s="135">
        <v>4502.01</v>
      </c>
      <c r="F383" s="135">
        <v>3820.1600000000003</v>
      </c>
      <c r="G383" s="135">
        <v>3732.6399999999994</v>
      </c>
      <c r="H383" s="136">
        <v>7274590</v>
      </c>
      <c r="I383" s="136">
        <v>6175261</v>
      </c>
      <c r="J383" s="136">
        <v>5589021</v>
      </c>
      <c r="K383" s="137">
        <f t="shared" si="38"/>
        <v>6.1886786746744493E-4</v>
      </c>
      <c r="L383" s="137">
        <f t="shared" si="38"/>
        <v>6.1862324523611234E-4</v>
      </c>
      <c r="M383" s="137">
        <f t="shared" si="38"/>
        <v>6.6785220524310065E-4</v>
      </c>
      <c r="N383" s="136">
        <f t="shared" si="39"/>
        <v>4502.01</v>
      </c>
      <c r="O383" s="136">
        <f t="shared" si="39"/>
        <v>3820.1600000000003</v>
      </c>
      <c r="P383" s="136">
        <f t="shared" si="39"/>
        <v>3732.6399999999994</v>
      </c>
      <c r="Q383" s="135">
        <f t="shared" si="40"/>
        <v>1</v>
      </c>
      <c r="R383" s="135">
        <f t="shared" si="40"/>
        <v>1</v>
      </c>
      <c r="S383" s="135">
        <f t="shared" si="40"/>
        <v>1</v>
      </c>
      <c r="T383" s="130">
        <f>IFERROR(IF(K383&gt;INDEX('GHGRP Production Outlier Adj'!H$4:H$45,MATCH('GHGRP Production'!$D383,'GHGRP Production Outlier Adj'!$A$4:$A$45,0),1)+INDEX('GHGRP Production Outlier Adj'!E$4:E$45,MATCH('GHGRP Production'!$D383,'GHGRP Production Outlier Adj'!$A$4:$A$45,0),1)*'GHGRP Production Outlier Adj'!E$1,1,IF(K383&lt;INDEX('GHGRP Production Outlier Adj'!H$4:H$45,MATCH('GHGRP Production'!$D383,'GHGRP Production Outlier Adj'!$A$4:$A$45,0),1)-INDEX('GHGRP Production Outlier Adj'!E$4:E$45,MATCH('GHGRP Production'!$D383,'GHGRP Production Outlier Adj'!$A$4:$A$45,0),1)*'GHGRP Production Outlier Adj'!E$1,1,0)),1)</f>
        <v>1</v>
      </c>
      <c r="U383" s="130">
        <f>IFERROR(IF(L383&gt;INDEX('GHGRP Production Outlier Adj'!I$4:I$45,MATCH('GHGRP Production'!$D383,'GHGRP Production Outlier Adj'!$A$4:$A$45,0),1)+INDEX('GHGRP Production Outlier Adj'!F$4:F$45,MATCH('GHGRP Production'!$D383,'GHGRP Production Outlier Adj'!$A$4:$A$45,0),1)*'GHGRP Production Outlier Adj'!F$1,1,IF(L383&lt;INDEX('GHGRP Production Outlier Adj'!I$4:I$45,MATCH('GHGRP Production'!$D383,'GHGRP Production Outlier Adj'!$A$4:$A$45,0),1)-INDEX('GHGRP Production Outlier Adj'!F$4:F$45,MATCH('GHGRP Production'!$D383,'GHGRP Production Outlier Adj'!$A$4:$A$45,0),1)*'GHGRP Production Outlier Adj'!F$1,1,0)),1)</f>
        <v>1</v>
      </c>
      <c r="V383" s="130">
        <f>IFERROR(IF(M383&gt;INDEX('GHGRP Production Outlier Adj'!J$4:J$45,MATCH('GHGRP Production'!$D383,'GHGRP Production Outlier Adj'!$A$4:$A$45,0),1)+INDEX('GHGRP Production Outlier Adj'!G$4:G$45,MATCH('GHGRP Production'!$D383,'GHGRP Production Outlier Adj'!$A$4:$A$45,0),1)*'GHGRP Production Outlier Adj'!G$1,1,IF(M383&lt;INDEX('GHGRP Production Outlier Adj'!J$4:J$45,MATCH('GHGRP Production'!$D383,'GHGRP Production Outlier Adj'!$A$4:$A$45,0),1)-INDEX('GHGRP Production Outlier Adj'!G$4:G$45,MATCH('GHGRP Production'!$D383,'GHGRP Production Outlier Adj'!$A$4:$A$45,0),1)*'GHGRP Production Outlier Adj'!G$1,1,0)),1)</f>
        <v>1</v>
      </c>
      <c r="W383" s="130">
        <f t="shared" si="41"/>
        <v>0</v>
      </c>
      <c r="X383" s="130">
        <f t="shared" si="42"/>
        <v>0</v>
      </c>
      <c r="Y383" s="135" t="str">
        <f t="shared" si="43"/>
        <v>N/A</v>
      </c>
      <c r="Z383" s="135" t="str">
        <f t="shared" si="44"/>
        <v>N/A</v>
      </c>
    </row>
    <row r="384" spans="1:26" x14ac:dyDescent="0.3">
      <c r="A384" t="s">
        <v>2609</v>
      </c>
      <c r="B384" t="s">
        <v>85</v>
      </c>
      <c r="C384" s="130">
        <v>1010164</v>
      </c>
      <c r="D384" s="131" t="s">
        <v>2559</v>
      </c>
      <c r="E384" s="135">
        <v>377.15999999999997</v>
      </c>
      <c r="F384" s="135">
        <v>1049.1899999999998</v>
      </c>
      <c r="G384" s="135">
        <v>930.99</v>
      </c>
      <c r="H384" s="136">
        <v>877180.13548920001</v>
      </c>
      <c r="I384" s="136">
        <v>241886.34</v>
      </c>
      <c r="J384" s="136">
        <v>829073.103</v>
      </c>
      <c r="K384" s="137">
        <f t="shared" si="38"/>
        <v>4.2996869712474652E-4</v>
      </c>
      <c r="L384" s="137">
        <f t="shared" si="38"/>
        <v>4.3375330744183397E-3</v>
      </c>
      <c r="M384" s="137">
        <f t="shared" si="38"/>
        <v>1.1229287220043851E-3</v>
      </c>
      <c r="N384" s="136">
        <f t="shared" si="39"/>
        <v>377.15999999999997</v>
      </c>
      <c r="O384" s="136">
        <f t="shared" si="39"/>
        <v>1049.1899999999998</v>
      </c>
      <c r="P384" s="136">
        <f t="shared" si="39"/>
        <v>930.99</v>
      </c>
      <c r="Q384" s="135">
        <f t="shared" si="40"/>
        <v>1</v>
      </c>
      <c r="R384" s="135">
        <f t="shared" si="40"/>
        <v>1</v>
      </c>
      <c r="S384" s="135">
        <f t="shared" si="40"/>
        <v>1</v>
      </c>
      <c r="T384" s="130">
        <f>IFERROR(IF(K384&gt;INDEX('GHGRP Production Outlier Adj'!H$4:H$45,MATCH('GHGRP Production'!$D384,'GHGRP Production Outlier Adj'!$A$4:$A$45,0),1)+INDEX('GHGRP Production Outlier Adj'!E$4:E$45,MATCH('GHGRP Production'!$D384,'GHGRP Production Outlier Adj'!$A$4:$A$45,0),1)*'GHGRP Production Outlier Adj'!E$1,1,IF(K384&lt;INDEX('GHGRP Production Outlier Adj'!H$4:H$45,MATCH('GHGRP Production'!$D384,'GHGRP Production Outlier Adj'!$A$4:$A$45,0),1)-INDEX('GHGRP Production Outlier Adj'!E$4:E$45,MATCH('GHGRP Production'!$D384,'GHGRP Production Outlier Adj'!$A$4:$A$45,0),1)*'GHGRP Production Outlier Adj'!E$1,1,0)),1)</f>
        <v>0</v>
      </c>
      <c r="U384" s="130">
        <f>IFERROR(IF(L384&gt;INDEX('GHGRP Production Outlier Adj'!I$4:I$45,MATCH('GHGRP Production'!$D384,'GHGRP Production Outlier Adj'!$A$4:$A$45,0),1)+INDEX('GHGRP Production Outlier Adj'!F$4:F$45,MATCH('GHGRP Production'!$D384,'GHGRP Production Outlier Adj'!$A$4:$A$45,0),1)*'GHGRP Production Outlier Adj'!F$1,1,IF(L384&lt;INDEX('GHGRP Production Outlier Adj'!I$4:I$45,MATCH('GHGRP Production'!$D384,'GHGRP Production Outlier Adj'!$A$4:$A$45,0),1)-INDEX('GHGRP Production Outlier Adj'!F$4:F$45,MATCH('GHGRP Production'!$D384,'GHGRP Production Outlier Adj'!$A$4:$A$45,0),1)*'GHGRP Production Outlier Adj'!F$1,1,0)),1)</f>
        <v>0</v>
      </c>
      <c r="V384" s="130">
        <f>IFERROR(IF(M384&gt;INDEX('GHGRP Production Outlier Adj'!J$4:J$45,MATCH('GHGRP Production'!$D384,'GHGRP Production Outlier Adj'!$A$4:$A$45,0),1)+INDEX('GHGRP Production Outlier Adj'!G$4:G$45,MATCH('GHGRP Production'!$D384,'GHGRP Production Outlier Adj'!$A$4:$A$45,0),1)*'GHGRP Production Outlier Adj'!G$1,1,IF(M384&lt;INDEX('GHGRP Production Outlier Adj'!J$4:J$45,MATCH('GHGRP Production'!$D384,'GHGRP Production Outlier Adj'!$A$4:$A$45,0),1)-INDEX('GHGRP Production Outlier Adj'!G$4:G$45,MATCH('GHGRP Production'!$D384,'GHGRP Production Outlier Adj'!$A$4:$A$45,0),1)*'GHGRP Production Outlier Adj'!G$1,1,0)),1)</f>
        <v>0</v>
      </c>
      <c r="W384" s="130">
        <f t="shared" si="41"/>
        <v>0</v>
      </c>
      <c r="X384" s="130">
        <f t="shared" si="42"/>
        <v>0</v>
      </c>
      <c r="Y384" s="135">
        <f t="shared" si="43"/>
        <v>1049.1899999999998</v>
      </c>
      <c r="Z384" s="135">
        <f t="shared" si="44"/>
        <v>241886.34</v>
      </c>
    </row>
    <row r="385" spans="1:26" x14ac:dyDescent="0.3">
      <c r="A385" t="s">
        <v>2609</v>
      </c>
      <c r="B385" t="s">
        <v>103</v>
      </c>
      <c r="C385" s="130">
        <v>1010176</v>
      </c>
      <c r="D385" s="131" t="s">
        <v>2565</v>
      </c>
      <c r="E385" s="135">
        <v>1381.2199999999998</v>
      </c>
      <c r="F385" s="135">
        <v>1076.69</v>
      </c>
      <c r="G385" s="135">
        <v>965.98</v>
      </c>
      <c r="H385" s="136">
        <v>14685546</v>
      </c>
      <c r="I385" s="136">
        <v>12343122.6</v>
      </c>
      <c r="J385" s="136">
        <v>9219556</v>
      </c>
      <c r="K385" s="137">
        <f t="shared" si="38"/>
        <v>9.4053023292426434E-5</v>
      </c>
      <c r="L385" s="137">
        <f t="shared" si="38"/>
        <v>8.7229952653958094E-5</v>
      </c>
      <c r="M385" s="137">
        <f t="shared" si="38"/>
        <v>1.0477511064524149E-4</v>
      </c>
      <c r="N385" s="136">
        <f t="shared" si="39"/>
        <v>1381.2199999999998</v>
      </c>
      <c r="O385" s="136">
        <f t="shared" si="39"/>
        <v>1076.69</v>
      </c>
      <c r="P385" s="136">
        <f t="shared" si="39"/>
        <v>965.98</v>
      </c>
      <c r="Q385" s="135">
        <f t="shared" si="40"/>
        <v>1</v>
      </c>
      <c r="R385" s="135">
        <f t="shared" si="40"/>
        <v>1</v>
      </c>
      <c r="S385" s="135">
        <f t="shared" si="40"/>
        <v>1</v>
      </c>
      <c r="T385" s="130">
        <f>IFERROR(IF(K385&gt;INDEX('GHGRP Production Outlier Adj'!H$4:H$45,MATCH('GHGRP Production'!$D385,'GHGRP Production Outlier Adj'!$A$4:$A$45,0),1)+INDEX('GHGRP Production Outlier Adj'!E$4:E$45,MATCH('GHGRP Production'!$D385,'GHGRP Production Outlier Adj'!$A$4:$A$45,0),1)*'GHGRP Production Outlier Adj'!E$1,1,IF(K385&lt;INDEX('GHGRP Production Outlier Adj'!H$4:H$45,MATCH('GHGRP Production'!$D385,'GHGRP Production Outlier Adj'!$A$4:$A$45,0),1)-INDEX('GHGRP Production Outlier Adj'!E$4:E$45,MATCH('GHGRP Production'!$D385,'GHGRP Production Outlier Adj'!$A$4:$A$45,0),1)*'GHGRP Production Outlier Adj'!E$1,1,0)),1)</f>
        <v>0</v>
      </c>
      <c r="U385" s="130">
        <f>IFERROR(IF(L385&gt;INDEX('GHGRP Production Outlier Adj'!I$4:I$45,MATCH('GHGRP Production'!$D385,'GHGRP Production Outlier Adj'!$A$4:$A$45,0),1)+INDEX('GHGRP Production Outlier Adj'!F$4:F$45,MATCH('GHGRP Production'!$D385,'GHGRP Production Outlier Adj'!$A$4:$A$45,0),1)*'GHGRP Production Outlier Adj'!F$1,1,IF(L385&lt;INDEX('GHGRP Production Outlier Adj'!I$4:I$45,MATCH('GHGRP Production'!$D385,'GHGRP Production Outlier Adj'!$A$4:$A$45,0),1)-INDEX('GHGRP Production Outlier Adj'!F$4:F$45,MATCH('GHGRP Production'!$D385,'GHGRP Production Outlier Adj'!$A$4:$A$45,0),1)*'GHGRP Production Outlier Adj'!F$1,1,0)),1)</f>
        <v>0</v>
      </c>
      <c r="V385" s="130">
        <f>IFERROR(IF(M385&gt;INDEX('GHGRP Production Outlier Adj'!J$4:J$45,MATCH('GHGRP Production'!$D385,'GHGRP Production Outlier Adj'!$A$4:$A$45,0),1)+INDEX('GHGRP Production Outlier Adj'!G$4:G$45,MATCH('GHGRP Production'!$D385,'GHGRP Production Outlier Adj'!$A$4:$A$45,0),1)*'GHGRP Production Outlier Adj'!G$1,1,IF(M385&lt;INDEX('GHGRP Production Outlier Adj'!J$4:J$45,MATCH('GHGRP Production'!$D385,'GHGRP Production Outlier Adj'!$A$4:$A$45,0),1)-INDEX('GHGRP Production Outlier Adj'!G$4:G$45,MATCH('GHGRP Production'!$D385,'GHGRP Production Outlier Adj'!$A$4:$A$45,0),1)*'GHGRP Production Outlier Adj'!G$1,1,0)),1)</f>
        <v>0</v>
      </c>
      <c r="W385" s="130">
        <f t="shared" si="41"/>
        <v>0</v>
      </c>
      <c r="X385" s="130">
        <f t="shared" si="42"/>
        <v>0</v>
      </c>
      <c r="Y385" s="135">
        <f t="shared" si="43"/>
        <v>1076.69</v>
      </c>
      <c r="Z385" s="135">
        <f t="shared" si="44"/>
        <v>12343122.6</v>
      </c>
    </row>
    <row r="386" spans="1:26" x14ac:dyDescent="0.3">
      <c r="A386" t="s">
        <v>2609</v>
      </c>
      <c r="B386" t="s">
        <v>73</v>
      </c>
      <c r="C386" s="130">
        <v>1010181</v>
      </c>
      <c r="D386" s="131" t="s">
        <v>2589</v>
      </c>
      <c r="E386" s="135">
        <v>3043.78</v>
      </c>
      <c r="F386" s="135">
        <v>3558.71</v>
      </c>
      <c r="G386" s="135">
        <v>3806.39</v>
      </c>
      <c r="H386" s="136">
        <v>32935059</v>
      </c>
      <c r="I386" s="136">
        <v>37014518</v>
      </c>
      <c r="J386" s="136">
        <v>47515311</v>
      </c>
      <c r="K386" s="137">
        <f t="shared" si="38"/>
        <v>9.2417627064217506E-5</v>
      </c>
      <c r="L386" s="137">
        <f t="shared" si="38"/>
        <v>9.6143626671026762E-5</v>
      </c>
      <c r="M386" s="137">
        <f t="shared" si="38"/>
        <v>8.0108704329010912E-5</v>
      </c>
      <c r="N386" s="136">
        <f t="shared" si="39"/>
        <v>3043.78</v>
      </c>
      <c r="O386" s="136">
        <f t="shared" si="39"/>
        <v>3558.71</v>
      </c>
      <c r="P386" s="136">
        <f t="shared" si="39"/>
        <v>3806.39</v>
      </c>
      <c r="Q386" s="135">
        <f t="shared" si="40"/>
        <v>1</v>
      </c>
      <c r="R386" s="135">
        <f t="shared" si="40"/>
        <v>1</v>
      </c>
      <c r="S386" s="135">
        <f t="shared" si="40"/>
        <v>1</v>
      </c>
      <c r="T386" s="130">
        <f>IFERROR(IF(K386&gt;INDEX('GHGRP Production Outlier Adj'!H$4:H$45,MATCH('GHGRP Production'!$D386,'GHGRP Production Outlier Adj'!$A$4:$A$45,0),1)+INDEX('GHGRP Production Outlier Adj'!E$4:E$45,MATCH('GHGRP Production'!$D386,'GHGRP Production Outlier Adj'!$A$4:$A$45,0),1)*'GHGRP Production Outlier Adj'!E$1,1,IF(K386&lt;INDEX('GHGRP Production Outlier Adj'!H$4:H$45,MATCH('GHGRP Production'!$D386,'GHGRP Production Outlier Adj'!$A$4:$A$45,0),1)-INDEX('GHGRP Production Outlier Adj'!E$4:E$45,MATCH('GHGRP Production'!$D386,'GHGRP Production Outlier Adj'!$A$4:$A$45,0),1)*'GHGRP Production Outlier Adj'!E$1,1,0)),1)</f>
        <v>0</v>
      </c>
      <c r="U386" s="130">
        <f>IFERROR(IF(L386&gt;INDEX('GHGRP Production Outlier Adj'!I$4:I$45,MATCH('GHGRP Production'!$D386,'GHGRP Production Outlier Adj'!$A$4:$A$45,0),1)+INDEX('GHGRP Production Outlier Adj'!F$4:F$45,MATCH('GHGRP Production'!$D386,'GHGRP Production Outlier Adj'!$A$4:$A$45,0),1)*'GHGRP Production Outlier Adj'!F$1,1,IF(L386&lt;INDEX('GHGRP Production Outlier Adj'!I$4:I$45,MATCH('GHGRP Production'!$D386,'GHGRP Production Outlier Adj'!$A$4:$A$45,0),1)-INDEX('GHGRP Production Outlier Adj'!F$4:F$45,MATCH('GHGRP Production'!$D386,'GHGRP Production Outlier Adj'!$A$4:$A$45,0),1)*'GHGRP Production Outlier Adj'!F$1,1,0)),1)</f>
        <v>0</v>
      </c>
      <c r="V386" s="130">
        <f>IFERROR(IF(M386&gt;INDEX('GHGRP Production Outlier Adj'!J$4:J$45,MATCH('GHGRP Production'!$D386,'GHGRP Production Outlier Adj'!$A$4:$A$45,0),1)+INDEX('GHGRP Production Outlier Adj'!G$4:G$45,MATCH('GHGRP Production'!$D386,'GHGRP Production Outlier Adj'!$A$4:$A$45,0),1)*'GHGRP Production Outlier Adj'!G$1,1,IF(M386&lt;INDEX('GHGRP Production Outlier Adj'!J$4:J$45,MATCH('GHGRP Production'!$D386,'GHGRP Production Outlier Adj'!$A$4:$A$45,0),1)-INDEX('GHGRP Production Outlier Adj'!G$4:G$45,MATCH('GHGRP Production'!$D386,'GHGRP Production Outlier Adj'!$A$4:$A$45,0),1)*'GHGRP Production Outlier Adj'!G$1,1,0)),1)</f>
        <v>0</v>
      </c>
      <c r="W386" s="130">
        <f t="shared" si="41"/>
        <v>0</v>
      </c>
      <c r="X386" s="130">
        <f t="shared" si="42"/>
        <v>0</v>
      </c>
      <c r="Y386" s="135">
        <f t="shared" si="43"/>
        <v>3558.71</v>
      </c>
      <c r="Z386" s="135">
        <f t="shared" si="44"/>
        <v>37014518</v>
      </c>
    </row>
    <row r="387" spans="1:26" x14ac:dyDescent="0.3">
      <c r="A387" t="s">
        <v>2609</v>
      </c>
      <c r="B387" t="s">
        <v>105</v>
      </c>
      <c r="C387" s="130">
        <v>1010183</v>
      </c>
      <c r="D387" s="131" t="s">
        <v>2556</v>
      </c>
      <c r="E387" s="135">
        <v>3521.9199999999996</v>
      </c>
      <c r="F387" s="135">
        <v>4578.87</v>
      </c>
      <c r="G387" s="135">
        <v>5695.8000000000011</v>
      </c>
      <c r="H387" s="136">
        <v>496354416.60000002</v>
      </c>
      <c r="I387" s="136">
        <v>586456200.89999998</v>
      </c>
      <c r="J387" s="136">
        <v>700183758.70000005</v>
      </c>
      <c r="K387" s="137">
        <f t="shared" si="38"/>
        <v>7.0955750210201706E-6</v>
      </c>
      <c r="L387" s="137">
        <f t="shared" si="38"/>
        <v>7.8076930433561393E-6</v>
      </c>
      <c r="M387" s="137">
        <f t="shared" si="38"/>
        <v>8.1347216773138799E-6</v>
      </c>
      <c r="N387" s="136">
        <f t="shared" si="39"/>
        <v>3521.9199999999996</v>
      </c>
      <c r="O387" s="136">
        <f t="shared" si="39"/>
        <v>4578.87</v>
      </c>
      <c r="P387" s="136">
        <f t="shared" si="39"/>
        <v>5695.8000000000011</v>
      </c>
      <c r="Q387" s="135">
        <f t="shared" si="40"/>
        <v>1</v>
      </c>
      <c r="R387" s="135">
        <f t="shared" si="40"/>
        <v>1</v>
      </c>
      <c r="S387" s="135">
        <f t="shared" si="40"/>
        <v>1</v>
      </c>
      <c r="T387" s="130">
        <f>IFERROR(IF(K387&gt;INDEX('GHGRP Production Outlier Adj'!H$4:H$45,MATCH('GHGRP Production'!$D387,'GHGRP Production Outlier Adj'!$A$4:$A$45,0),1)+INDEX('GHGRP Production Outlier Adj'!E$4:E$45,MATCH('GHGRP Production'!$D387,'GHGRP Production Outlier Adj'!$A$4:$A$45,0),1)*'GHGRP Production Outlier Adj'!E$1,1,IF(K387&lt;INDEX('GHGRP Production Outlier Adj'!H$4:H$45,MATCH('GHGRP Production'!$D387,'GHGRP Production Outlier Adj'!$A$4:$A$45,0),1)-INDEX('GHGRP Production Outlier Adj'!E$4:E$45,MATCH('GHGRP Production'!$D387,'GHGRP Production Outlier Adj'!$A$4:$A$45,0),1)*'GHGRP Production Outlier Adj'!E$1,1,0)),1)</f>
        <v>0</v>
      </c>
      <c r="U387" s="130">
        <f>IFERROR(IF(L387&gt;INDEX('GHGRP Production Outlier Adj'!I$4:I$45,MATCH('GHGRP Production'!$D387,'GHGRP Production Outlier Adj'!$A$4:$A$45,0),1)+INDEX('GHGRP Production Outlier Adj'!F$4:F$45,MATCH('GHGRP Production'!$D387,'GHGRP Production Outlier Adj'!$A$4:$A$45,0),1)*'GHGRP Production Outlier Adj'!F$1,1,IF(L387&lt;INDEX('GHGRP Production Outlier Adj'!I$4:I$45,MATCH('GHGRP Production'!$D387,'GHGRP Production Outlier Adj'!$A$4:$A$45,0),1)-INDEX('GHGRP Production Outlier Adj'!F$4:F$45,MATCH('GHGRP Production'!$D387,'GHGRP Production Outlier Adj'!$A$4:$A$45,0),1)*'GHGRP Production Outlier Adj'!F$1,1,0)),1)</f>
        <v>0</v>
      </c>
      <c r="V387" s="130">
        <f>IFERROR(IF(M387&gt;INDEX('GHGRP Production Outlier Adj'!J$4:J$45,MATCH('GHGRP Production'!$D387,'GHGRP Production Outlier Adj'!$A$4:$A$45,0),1)+INDEX('GHGRP Production Outlier Adj'!G$4:G$45,MATCH('GHGRP Production'!$D387,'GHGRP Production Outlier Adj'!$A$4:$A$45,0),1)*'GHGRP Production Outlier Adj'!G$1,1,IF(M387&lt;INDEX('GHGRP Production Outlier Adj'!J$4:J$45,MATCH('GHGRP Production'!$D387,'GHGRP Production Outlier Adj'!$A$4:$A$45,0),1)-INDEX('GHGRP Production Outlier Adj'!G$4:G$45,MATCH('GHGRP Production'!$D387,'GHGRP Production Outlier Adj'!$A$4:$A$45,0),1)*'GHGRP Production Outlier Adj'!G$1,1,0)),1)</f>
        <v>0</v>
      </c>
      <c r="W387" s="130">
        <f t="shared" si="41"/>
        <v>0</v>
      </c>
      <c r="X387" s="130">
        <f t="shared" si="42"/>
        <v>0</v>
      </c>
      <c r="Y387" s="135">
        <f t="shared" si="43"/>
        <v>4578.87</v>
      </c>
      <c r="Z387" s="135">
        <f t="shared" si="44"/>
        <v>586456200.89999998</v>
      </c>
    </row>
    <row r="388" spans="1:26" x14ac:dyDescent="0.3">
      <c r="A388" t="s">
        <v>2609</v>
      </c>
      <c r="B388" t="s">
        <v>101</v>
      </c>
      <c r="C388" s="130">
        <v>1010190</v>
      </c>
      <c r="D388" s="131" t="s">
        <v>2570</v>
      </c>
      <c r="E388" s="135">
        <v>2194.6999999999998</v>
      </c>
      <c r="F388" s="135">
        <v>676.13</v>
      </c>
      <c r="G388" s="135">
        <v>690.16</v>
      </c>
      <c r="H388" s="136">
        <v>11709251.75</v>
      </c>
      <c r="I388" s="136">
        <v>12559940.4127928</v>
      </c>
      <c r="J388" s="136">
        <v>13031526.119999999</v>
      </c>
      <c r="K388" s="137">
        <f t="shared" ref="K388:M451" si="45">IF(OR(E388=0,H388=0),"N/A",E388/H388)</f>
        <v>1.8743298434932017E-4</v>
      </c>
      <c r="L388" s="137">
        <f t="shared" si="45"/>
        <v>5.3832261760679581E-5</v>
      </c>
      <c r="M388" s="137">
        <f t="shared" si="45"/>
        <v>5.2960796275486419E-5</v>
      </c>
      <c r="N388" s="136">
        <f t="shared" ref="N388:P451" si="46">IFERROR(H388*K388,"N/A")</f>
        <v>2194.6999999999998</v>
      </c>
      <c r="O388" s="136">
        <f t="shared" si="46"/>
        <v>676.13</v>
      </c>
      <c r="P388" s="136">
        <f t="shared" si="46"/>
        <v>690.16</v>
      </c>
      <c r="Q388" s="135">
        <f t="shared" ref="Q388:S451" si="47">IF(OR(E388=0,H388=0),0,1)</f>
        <v>1</v>
      </c>
      <c r="R388" s="135">
        <f t="shared" si="47"/>
        <v>1</v>
      </c>
      <c r="S388" s="135">
        <f t="shared" si="47"/>
        <v>1</v>
      </c>
      <c r="T388" s="130">
        <f>IFERROR(IF(K388&gt;INDEX('GHGRP Production Outlier Adj'!H$4:H$45,MATCH('GHGRP Production'!$D388,'GHGRP Production Outlier Adj'!$A$4:$A$45,0),1)+INDEX('GHGRP Production Outlier Adj'!E$4:E$45,MATCH('GHGRP Production'!$D388,'GHGRP Production Outlier Adj'!$A$4:$A$45,0),1)*'GHGRP Production Outlier Adj'!E$1,1,IF(K388&lt;INDEX('GHGRP Production Outlier Adj'!H$4:H$45,MATCH('GHGRP Production'!$D388,'GHGRP Production Outlier Adj'!$A$4:$A$45,0),1)-INDEX('GHGRP Production Outlier Adj'!E$4:E$45,MATCH('GHGRP Production'!$D388,'GHGRP Production Outlier Adj'!$A$4:$A$45,0),1)*'GHGRP Production Outlier Adj'!E$1,1,0)),1)</f>
        <v>0</v>
      </c>
      <c r="U388" s="130">
        <f>IFERROR(IF(L388&gt;INDEX('GHGRP Production Outlier Adj'!I$4:I$45,MATCH('GHGRP Production'!$D388,'GHGRP Production Outlier Adj'!$A$4:$A$45,0),1)+INDEX('GHGRP Production Outlier Adj'!F$4:F$45,MATCH('GHGRP Production'!$D388,'GHGRP Production Outlier Adj'!$A$4:$A$45,0),1)*'GHGRP Production Outlier Adj'!F$1,1,IF(L388&lt;INDEX('GHGRP Production Outlier Adj'!I$4:I$45,MATCH('GHGRP Production'!$D388,'GHGRP Production Outlier Adj'!$A$4:$A$45,0),1)-INDEX('GHGRP Production Outlier Adj'!F$4:F$45,MATCH('GHGRP Production'!$D388,'GHGRP Production Outlier Adj'!$A$4:$A$45,0),1)*'GHGRP Production Outlier Adj'!F$1,1,0)),1)</f>
        <v>0</v>
      </c>
      <c r="V388" s="130">
        <f>IFERROR(IF(M388&gt;INDEX('GHGRP Production Outlier Adj'!J$4:J$45,MATCH('GHGRP Production'!$D388,'GHGRP Production Outlier Adj'!$A$4:$A$45,0),1)+INDEX('GHGRP Production Outlier Adj'!G$4:G$45,MATCH('GHGRP Production'!$D388,'GHGRP Production Outlier Adj'!$A$4:$A$45,0),1)*'GHGRP Production Outlier Adj'!G$1,1,IF(M388&lt;INDEX('GHGRP Production Outlier Adj'!J$4:J$45,MATCH('GHGRP Production'!$D388,'GHGRP Production Outlier Adj'!$A$4:$A$45,0),1)-INDEX('GHGRP Production Outlier Adj'!G$4:G$45,MATCH('GHGRP Production'!$D388,'GHGRP Production Outlier Adj'!$A$4:$A$45,0),1)*'GHGRP Production Outlier Adj'!G$1,1,0)),1)</f>
        <v>0</v>
      </c>
      <c r="W388" s="130">
        <f t="shared" ref="W388:W451" si="48">IF(AND(U388=1,V388=0),1,0)</f>
        <v>0</v>
      </c>
      <c r="X388" s="130">
        <f t="shared" ref="X388:X451" si="49">IF(AND(U388=1,V388=1,T388=0),1,0)</f>
        <v>0</v>
      </c>
      <c r="Y388" s="135">
        <f t="shared" ref="Y388:Y451" si="50">IF(U388=0,F388,IF(W388=1,G388,IF(X388=1,E388,"N/A")))</f>
        <v>676.13</v>
      </c>
      <c r="Z388" s="135">
        <f t="shared" ref="Z388:Z451" si="51">IF(U388=0,I388,IF(W388=1,J388,IF(X388=1,H388,"N/A")))</f>
        <v>12559940.4127928</v>
      </c>
    </row>
    <row r="389" spans="1:26" x14ac:dyDescent="0.3">
      <c r="A389" t="s">
        <v>2609</v>
      </c>
      <c r="B389" t="s">
        <v>91</v>
      </c>
      <c r="C389" s="130">
        <v>1010197</v>
      </c>
      <c r="D389" s="131" t="s">
        <v>2558</v>
      </c>
      <c r="E389" s="135">
        <v>127</v>
      </c>
      <c r="F389" s="135">
        <v>131.89000000000001</v>
      </c>
      <c r="G389" s="135">
        <v>0</v>
      </c>
      <c r="H389" s="136">
        <v>706907</v>
      </c>
      <c r="I389" s="136">
        <v>680738</v>
      </c>
      <c r="J389" s="136">
        <v>0</v>
      </c>
      <c r="K389" s="137">
        <f t="shared" si="45"/>
        <v>1.7965588118380493E-4</v>
      </c>
      <c r="L389" s="137">
        <f t="shared" si="45"/>
        <v>1.9374561138058992E-4</v>
      </c>
      <c r="M389" s="137" t="str">
        <f t="shared" si="45"/>
        <v>N/A</v>
      </c>
      <c r="N389" s="136">
        <f t="shared" si="46"/>
        <v>127</v>
      </c>
      <c r="O389" s="136">
        <f t="shared" si="46"/>
        <v>131.89000000000001</v>
      </c>
      <c r="P389" s="136" t="str">
        <f t="shared" si="46"/>
        <v>N/A</v>
      </c>
      <c r="Q389" s="135">
        <f t="shared" si="47"/>
        <v>1</v>
      </c>
      <c r="R389" s="135">
        <f t="shared" si="47"/>
        <v>1</v>
      </c>
      <c r="S389" s="135">
        <f t="shared" si="47"/>
        <v>0</v>
      </c>
      <c r="T389" s="130">
        <f>IFERROR(IF(K389&gt;INDEX('GHGRP Production Outlier Adj'!H$4:H$45,MATCH('GHGRP Production'!$D389,'GHGRP Production Outlier Adj'!$A$4:$A$45,0),1)+INDEX('GHGRP Production Outlier Adj'!E$4:E$45,MATCH('GHGRP Production'!$D389,'GHGRP Production Outlier Adj'!$A$4:$A$45,0),1)*'GHGRP Production Outlier Adj'!E$1,1,IF(K389&lt;INDEX('GHGRP Production Outlier Adj'!H$4:H$45,MATCH('GHGRP Production'!$D389,'GHGRP Production Outlier Adj'!$A$4:$A$45,0),1)-INDEX('GHGRP Production Outlier Adj'!E$4:E$45,MATCH('GHGRP Production'!$D389,'GHGRP Production Outlier Adj'!$A$4:$A$45,0),1)*'GHGRP Production Outlier Adj'!E$1,1,0)),1)</f>
        <v>0</v>
      </c>
      <c r="U389" s="130">
        <f>IFERROR(IF(L389&gt;INDEX('GHGRP Production Outlier Adj'!I$4:I$45,MATCH('GHGRP Production'!$D389,'GHGRP Production Outlier Adj'!$A$4:$A$45,0),1)+INDEX('GHGRP Production Outlier Adj'!F$4:F$45,MATCH('GHGRP Production'!$D389,'GHGRP Production Outlier Adj'!$A$4:$A$45,0),1)*'GHGRP Production Outlier Adj'!F$1,1,IF(L389&lt;INDEX('GHGRP Production Outlier Adj'!I$4:I$45,MATCH('GHGRP Production'!$D389,'GHGRP Production Outlier Adj'!$A$4:$A$45,0),1)-INDEX('GHGRP Production Outlier Adj'!F$4:F$45,MATCH('GHGRP Production'!$D389,'GHGRP Production Outlier Adj'!$A$4:$A$45,0),1)*'GHGRP Production Outlier Adj'!F$1,1,0)),1)</f>
        <v>0</v>
      </c>
      <c r="V389" s="130">
        <f>IFERROR(IF(M389&gt;INDEX('GHGRP Production Outlier Adj'!J$4:J$45,MATCH('GHGRP Production'!$D389,'GHGRP Production Outlier Adj'!$A$4:$A$45,0),1)+INDEX('GHGRP Production Outlier Adj'!G$4:G$45,MATCH('GHGRP Production'!$D389,'GHGRP Production Outlier Adj'!$A$4:$A$45,0),1)*'GHGRP Production Outlier Adj'!G$1,1,IF(M389&lt;INDEX('GHGRP Production Outlier Adj'!J$4:J$45,MATCH('GHGRP Production'!$D389,'GHGRP Production Outlier Adj'!$A$4:$A$45,0),1)-INDEX('GHGRP Production Outlier Adj'!G$4:G$45,MATCH('GHGRP Production'!$D389,'GHGRP Production Outlier Adj'!$A$4:$A$45,0),1)*'GHGRP Production Outlier Adj'!G$1,1,0)),1)</f>
        <v>1</v>
      </c>
      <c r="W389" s="130">
        <f t="shared" si="48"/>
        <v>0</v>
      </c>
      <c r="X389" s="130">
        <f t="shared" si="49"/>
        <v>0</v>
      </c>
      <c r="Y389" s="135">
        <f t="shared" si="50"/>
        <v>131.89000000000001</v>
      </c>
      <c r="Z389" s="135">
        <f t="shared" si="51"/>
        <v>680738</v>
      </c>
    </row>
    <row r="390" spans="1:26" x14ac:dyDescent="0.3">
      <c r="A390" t="s">
        <v>2609</v>
      </c>
      <c r="B390" t="s">
        <v>71</v>
      </c>
      <c r="C390" s="130">
        <v>1010205</v>
      </c>
      <c r="D390" s="131" t="s">
        <v>2563</v>
      </c>
      <c r="E390" s="135">
        <v>45894.350000000006</v>
      </c>
      <c r="F390" s="135">
        <v>38497.370000000003</v>
      </c>
      <c r="G390" s="135">
        <v>36960.57</v>
      </c>
      <c r="H390" s="136">
        <v>741560705.70000005</v>
      </c>
      <c r="I390" s="136">
        <v>558311697.54299998</v>
      </c>
      <c r="J390" s="136">
        <v>463201264</v>
      </c>
      <c r="K390" s="137">
        <f t="shared" si="45"/>
        <v>6.1888864454701385E-5</v>
      </c>
      <c r="L390" s="137">
        <f t="shared" si="45"/>
        <v>6.8953185414917837E-5</v>
      </c>
      <c r="M390" s="137">
        <f t="shared" si="45"/>
        <v>7.9793758939310661E-5</v>
      </c>
      <c r="N390" s="136">
        <f t="shared" si="46"/>
        <v>45894.350000000006</v>
      </c>
      <c r="O390" s="136">
        <f t="shared" si="46"/>
        <v>38497.370000000003</v>
      </c>
      <c r="P390" s="136">
        <f t="shared" si="46"/>
        <v>36960.57</v>
      </c>
      <c r="Q390" s="135">
        <f t="shared" si="47"/>
        <v>1</v>
      </c>
      <c r="R390" s="135">
        <f t="shared" si="47"/>
        <v>1</v>
      </c>
      <c r="S390" s="135">
        <f t="shared" si="47"/>
        <v>1</v>
      </c>
      <c r="T390" s="130">
        <f>IFERROR(IF(K390&gt;INDEX('GHGRP Production Outlier Adj'!H$4:H$45,MATCH('GHGRP Production'!$D390,'GHGRP Production Outlier Adj'!$A$4:$A$45,0),1)+INDEX('GHGRP Production Outlier Adj'!E$4:E$45,MATCH('GHGRP Production'!$D390,'GHGRP Production Outlier Adj'!$A$4:$A$45,0),1)*'GHGRP Production Outlier Adj'!E$1,1,IF(K390&lt;INDEX('GHGRP Production Outlier Adj'!H$4:H$45,MATCH('GHGRP Production'!$D390,'GHGRP Production Outlier Adj'!$A$4:$A$45,0),1)-INDEX('GHGRP Production Outlier Adj'!E$4:E$45,MATCH('GHGRP Production'!$D390,'GHGRP Production Outlier Adj'!$A$4:$A$45,0),1)*'GHGRP Production Outlier Adj'!E$1,1,0)),1)</f>
        <v>0</v>
      </c>
      <c r="U390" s="130">
        <f>IFERROR(IF(L390&gt;INDEX('GHGRP Production Outlier Adj'!I$4:I$45,MATCH('GHGRP Production'!$D390,'GHGRP Production Outlier Adj'!$A$4:$A$45,0),1)+INDEX('GHGRP Production Outlier Adj'!F$4:F$45,MATCH('GHGRP Production'!$D390,'GHGRP Production Outlier Adj'!$A$4:$A$45,0),1)*'GHGRP Production Outlier Adj'!F$1,1,IF(L390&lt;INDEX('GHGRP Production Outlier Adj'!I$4:I$45,MATCH('GHGRP Production'!$D390,'GHGRP Production Outlier Adj'!$A$4:$A$45,0),1)-INDEX('GHGRP Production Outlier Adj'!F$4:F$45,MATCH('GHGRP Production'!$D390,'GHGRP Production Outlier Adj'!$A$4:$A$45,0),1)*'GHGRP Production Outlier Adj'!F$1,1,0)),1)</f>
        <v>0</v>
      </c>
      <c r="V390" s="130">
        <f>IFERROR(IF(M390&gt;INDEX('GHGRP Production Outlier Adj'!J$4:J$45,MATCH('GHGRP Production'!$D390,'GHGRP Production Outlier Adj'!$A$4:$A$45,0),1)+INDEX('GHGRP Production Outlier Adj'!G$4:G$45,MATCH('GHGRP Production'!$D390,'GHGRP Production Outlier Adj'!$A$4:$A$45,0),1)*'GHGRP Production Outlier Adj'!G$1,1,IF(M390&lt;INDEX('GHGRP Production Outlier Adj'!J$4:J$45,MATCH('GHGRP Production'!$D390,'GHGRP Production Outlier Adj'!$A$4:$A$45,0),1)-INDEX('GHGRP Production Outlier Adj'!G$4:G$45,MATCH('GHGRP Production'!$D390,'GHGRP Production Outlier Adj'!$A$4:$A$45,0),1)*'GHGRP Production Outlier Adj'!G$1,1,0)),1)</f>
        <v>0</v>
      </c>
      <c r="W390" s="130">
        <f t="shared" si="48"/>
        <v>0</v>
      </c>
      <c r="X390" s="130">
        <f t="shared" si="49"/>
        <v>0</v>
      </c>
      <c r="Y390" s="135">
        <f t="shared" si="50"/>
        <v>38497.370000000003</v>
      </c>
      <c r="Z390" s="135">
        <f t="shared" si="51"/>
        <v>558311697.54299998</v>
      </c>
    </row>
    <row r="391" spans="1:26" x14ac:dyDescent="0.3">
      <c r="A391" t="s">
        <v>2609</v>
      </c>
      <c r="B391" t="s">
        <v>85</v>
      </c>
      <c r="C391" s="130">
        <v>1010222</v>
      </c>
      <c r="D391" s="131" t="s">
        <v>2559</v>
      </c>
      <c r="E391" s="135">
        <v>21888.65</v>
      </c>
      <c r="F391" s="135">
        <v>26987.549999999996</v>
      </c>
      <c r="G391" s="135">
        <v>28400.239999999998</v>
      </c>
      <c r="H391" s="136">
        <v>198861204</v>
      </c>
      <c r="I391" s="136">
        <v>154473477.59999999</v>
      </c>
      <c r="J391" s="136">
        <v>150110760.41</v>
      </c>
      <c r="K391" s="137">
        <f t="shared" si="45"/>
        <v>1.1006998630059588E-4</v>
      </c>
      <c r="L391" s="137">
        <f t="shared" si="45"/>
        <v>1.7470669023120379E-4</v>
      </c>
      <c r="M391" s="137">
        <f t="shared" si="45"/>
        <v>1.8919523105758677E-4</v>
      </c>
      <c r="N391" s="136">
        <f t="shared" si="46"/>
        <v>21888.65</v>
      </c>
      <c r="O391" s="136">
        <f t="shared" si="46"/>
        <v>26987.549999999996</v>
      </c>
      <c r="P391" s="136">
        <f t="shared" si="46"/>
        <v>28400.239999999998</v>
      </c>
      <c r="Q391" s="135">
        <f t="shared" si="47"/>
        <v>1</v>
      </c>
      <c r="R391" s="135">
        <f t="shared" si="47"/>
        <v>1</v>
      </c>
      <c r="S391" s="135">
        <f t="shared" si="47"/>
        <v>1</v>
      </c>
      <c r="T391" s="130">
        <f>IFERROR(IF(K391&gt;INDEX('GHGRP Production Outlier Adj'!H$4:H$45,MATCH('GHGRP Production'!$D391,'GHGRP Production Outlier Adj'!$A$4:$A$45,0),1)+INDEX('GHGRP Production Outlier Adj'!E$4:E$45,MATCH('GHGRP Production'!$D391,'GHGRP Production Outlier Adj'!$A$4:$A$45,0),1)*'GHGRP Production Outlier Adj'!E$1,1,IF(K391&lt;INDEX('GHGRP Production Outlier Adj'!H$4:H$45,MATCH('GHGRP Production'!$D391,'GHGRP Production Outlier Adj'!$A$4:$A$45,0),1)-INDEX('GHGRP Production Outlier Adj'!E$4:E$45,MATCH('GHGRP Production'!$D391,'GHGRP Production Outlier Adj'!$A$4:$A$45,0),1)*'GHGRP Production Outlier Adj'!E$1,1,0)),1)</f>
        <v>0</v>
      </c>
      <c r="U391" s="130">
        <f>IFERROR(IF(L391&gt;INDEX('GHGRP Production Outlier Adj'!I$4:I$45,MATCH('GHGRP Production'!$D391,'GHGRP Production Outlier Adj'!$A$4:$A$45,0),1)+INDEX('GHGRP Production Outlier Adj'!F$4:F$45,MATCH('GHGRP Production'!$D391,'GHGRP Production Outlier Adj'!$A$4:$A$45,0),1)*'GHGRP Production Outlier Adj'!F$1,1,IF(L391&lt;INDEX('GHGRP Production Outlier Adj'!I$4:I$45,MATCH('GHGRP Production'!$D391,'GHGRP Production Outlier Adj'!$A$4:$A$45,0),1)-INDEX('GHGRP Production Outlier Adj'!F$4:F$45,MATCH('GHGRP Production'!$D391,'GHGRP Production Outlier Adj'!$A$4:$A$45,0),1)*'GHGRP Production Outlier Adj'!F$1,1,0)),1)</f>
        <v>0</v>
      </c>
      <c r="V391" s="130">
        <f>IFERROR(IF(M391&gt;INDEX('GHGRP Production Outlier Adj'!J$4:J$45,MATCH('GHGRP Production'!$D391,'GHGRP Production Outlier Adj'!$A$4:$A$45,0),1)+INDEX('GHGRP Production Outlier Adj'!G$4:G$45,MATCH('GHGRP Production'!$D391,'GHGRP Production Outlier Adj'!$A$4:$A$45,0),1)*'GHGRP Production Outlier Adj'!G$1,1,IF(M391&lt;INDEX('GHGRP Production Outlier Adj'!J$4:J$45,MATCH('GHGRP Production'!$D391,'GHGRP Production Outlier Adj'!$A$4:$A$45,0),1)-INDEX('GHGRP Production Outlier Adj'!G$4:G$45,MATCH('GHGRP Production'!$D391,'GHGRP Production Outlier Adj'!$A$4:$A$45,0),1)*'GHGRP Production Outlier Adj'!G$1,1,0)),1)</f>
        <v>0</v>
      </c>
      <c r="W391" s="130">
        <f t="shared" si="48"/>
        <v>0</v>
      </c>
      <c r="X391" s="130">
        <f t="shared" si="49"/>
        <v>0</v>
      </c>
      <c r="Y391" s="135">
        <f t="shared" si="50"/>
        <v>26987.549999999996</v>
      </c>
      <c r="Z391" s="135">
        <f t="shared" si="51"/>
        <v>154473477.59999999</v>
      </c>
    </row>
    <row r="392" spans="1:26" x14ac:dyDescent="0.3">
      <c r="A392" t="s">
        <v>2609</v>
      </c>
      <c r="B392" t="s">
        <v>98</v>
      </c>
      <c r="C392" s="130">
        <v>1010224</v>
      </c>
      <c r="D392" s="131" t="s">
        <v>2587</v>
      </c>
      <c r="E392" s="135">
        <v>402.84000000000003</v>
      </c>
      <c r="F392" s="135">
        <v>0</v>
      </c>
      <c r="G392" s="135">
        <v>0</v>
      </c>
      <c r="H392" s="136">
        <v>5150873.2</v>
      </c>
      <c r="I392" s="136">
        <v>0</v>
      </c>
      <c r="J392" s="136">
        <v>0</v>
      </c>
      <c r="K392" s="137">
        <f t="shared" si="45"/>
        <v>7.8208098774398106E-5</v>
      </c>
      <c r="L392" s="137" t="str">
        <f t="shared" si="45"/>
        <v>N/A</v>
      </c>
      <c r="M392" s="137" t="str">
        <f t="shared" si="45"/>
        <v>N/A</v>
      </c>
      <c r="N392" s="136">
        <f t="shared" si="46"/>
        <v>402.84000000000009</v>
      </c>
      <c r="O392" s="136" t="str">
        <f t="shared" si="46"/>
        <v>N/A</v>
      </c>
      <c r="P392" s="136" t="str">
        <f t="shared" si="46"/>
        <v>N/A</v>
      </c>
      <c r="Q392" s="135">
        <f t="shared" si="47"/>
        <v>1</v>
      </c>
      <c r="R392" s="135">
        <f t="shared" si="47"/>
        <v>0</v>
      </c>
      <c r="S392" s="135">
        <f t="shared" si="47"/>
        <v>0</v>
      </c>
      <c r="T392" s="130">
        <f>IFERROR(IF(K392&gt;INDEX('GHGRP Production Outlier Adj'!H$4:H$45,MATCH('GHGRP Production'!$D392,'GHGRP Production Outlier Adj'!$A$4:$A$45,0),1)+INDEX('GHGRP Production Outlier Adj'!E$4:E$45,MATCH('GHGRP Production'!$D392,'GHGRP Production Outlier Adj'!$A$4:$A$45,0),1)*'GHGRP Production Outlier Adj'!E$1,1,IF(K392&lt;INDEX('GHGRP Production Outlier Adj'!H$4:H$45,MATCH('GHGRP Production'!$D392,'GHGRP Production Outlier Adj'!$A$4:$A$45,0),1)-INDEX('GHGRP Production Outlier Adj'!E$4:E$45,MATCH('GHGRP Production'!$D392,'GHGRP Production Outlier Adj'!$A$4:$A$45,0),1)*'GHGRP Production Outlier Adj'!E$1,1,0)),1)</f>
        <v>0</v>
      </c>
      <c r="U392" s="130">
        <f>IFERROR(IF(L392&gt;INDEX('GHGRP Production Outlier Adj'!I$4:I$45,MATCH('GHGRP Production'!$D392,'GHGRP Production Outlier Adj'!$A$4:$A$45,0),1)+INDEX('GHGRP Production Outlier Adj'!F$4:F$45,MATCH('GHGRP Production'!$D392,'GHGRP Production Outlier Adj'!$A$4:$A$45,0),1)*'GHGRP Production Outlier Adj'!F$1,1,IF(L392&lt;INDEX('GHGRP Production Outlier Adj'!I$4:I$45,MATCH('GHGRP Production'!$D392,'GHGRP Production Outlier Adj'!$A$4:$A$45,0),1)-INDEX('GHGRP Production Outlier Adj'!F$4:F$45,MATCH('GHGRP Production'!$D392,'GHGRP Production Outlier Adj'!$A$4:$A$45,0),1)*'GHGRP Production Outlier Adj'!F$1,1,0)),1)</f>
        <v>1</v>
      </c>
      <c r="V392" s="130">
        <f>IFERROR(IF(M392&gt;INDEX('GHGRP Production Outlier Adj'!J$4:J$45,MATCH('GHGRP Production'!$D392,'GHGRP Production Outlier Adj'!$A$4:$A$45,0),1)+INDEX('GHGRP Production Outlier Adj'!G$4:G$45,MATCH('GHGRP Production'!$D392,'GHGRP Production Outlier Adj'!$A$4:$A$45,0),1)*'GHGRP Production Outlier Adj'!G$1,1,IF(M392&lt;INDEX('GHGRP Production Outlier Adj'!J$4:J$45,MATCH('GHGRP Production'!$D392,'GHGRP Production Outlier Adj'!$A$4:$A$45,0),1)-INDEX('GHGRP Production Outlier Adj'!G$4:G$45,MATCH('GHGRP Production'!$D392,'GHGRP Production Outlier Adj'!$A$4:$A$45,0),1)*'GHGRP Production Outlier Adj'!G$1,1,0)),1)</f>
        <v>1</v>
      </c>
      <c r="W392" s="130">
        <f t="shared" si="48"/>
        <v>0</v>
      </c>
      <c r="X392" s="130">
        <f t="shared" si="49"/>
        <v>1</v>
      </c>
      <c r="Y392" s="135">
        <f t="shared" si="50"/>
        <v>402.84000000000003</v>
      </c>
      <c r="Z392" s="135">
        <f t="shared" si="51"/>
        <v>5150873.2</v>
      </c>
    </row>
    <row r="393" spans="1:26" x14ac:dyDescent="0.3">
      <c r="A393" t="s">
        <v>2609</v>
      </c>
      <c r="B393" t="s">
        <v>105</v>
      </c>
      <c r="C393" s="130">
        <v>1010233</v>
      </c>
      <c r="D393" s="131" t="s">
        <v>2556</v>
      </c>
      <c r="E393" s="135">
        <v>2669.06</v>
      </c>
      <c r="F393" s="135">
        <v>2884.2400000000002</v>
      </c>
      <c r="G393" s="135">
        <v>19859.890000000003</v>
      </c>
      <c r="H393" s="136">
        <v>587827402</v>
      </c>
      <c r="I393" s="136">
        <v>760985539</v>
      </c>
      <c r="J393" s="136">
        <v>808835754</v>
      </c>
      <c r="K393" s="137">
        <f t="shared" si="45"/>
        <v>4.540550493085043E-6</v>
      </c>
      <c r="L393" s="137">
        <f t="shared" si="45"/>
        <v>3.790137725600066E-6</v>
      </c>
      <c r="M393" s="137">
        <f t="shared" si="45"/>
        <v>2.4553674713049347E-5</v>
      </c>
      <c r="N393" s="136">
        <f t="shared" si="46"/>
        <v>2669.06</v>
      </c>
      <c r="O393" s="136">
        <f t="shared" si="46"/>
        <v>2884.2400000000002</v>
      </c>
      <c r="P393" s="136">
        <f t="shared" si="46"/>
        <v>19859.890000000003</v>
      </c>
      <c r="Q393" s="135">
        <f t="shared" si="47"/>
        <v>1</v>
      </c>
      <c r="R393" s="135">
        <f t="shared" si="47"/>
        <v>1</v>
      </c>
      <c r="S393" s="135">
        <f t="shared" si="47"/>
        <v>1</v>
      </c>
      <c r="T393" s="130">
        <f>IFERROR(IF(K393&gt;INDEX('GHGRP Production Outlier Adj'!H$4:H$45,MATCH('GHGRP Production'!$D393,'GHGRP Production Outlier Adj'!$A$4:$A$45,0),1)+INDEX('GHGRP Production Outlier Adj'!E$4:E$45,MATCH('GHGRP Production'!$D393,'GHGRP Production Outlier Adj'!$A$4:$A$45,0),1)*'GHGRP Production Outlier Adj'!E$1,1,IF(K393&lt;INDEX('GHGRP Production Outlier Adj'!H$4:H$45,MATCH('GHGRP Production'!$D393,'GHGRP Production Outlier Adj'!$A$4:$A$45,0),1)-INDEX('GHGRP Production Outlier Adj'!E$4:E$45,MATCH('GHGRP Production'!$D393,'GHGRP Production Outlier Adj'!$A$4:$A$45,0),1)*'GHGRP Production Outlier Adj'!E$1,1,0)),1)</f>
        <v>0</v>
      </c>
      <c r="U393" s="130">
        <f>IFERROR(IF(L393&gt;INDEX('GHGRP Production Outlier Adj'!I$4:I$45,MATCH('GHGRP Production'!$D393,'GHGRP Production Outlier Adj'!$A$4:$A$45,0),1)+INDEX('GHGRP Production Outlier Adj'!F$4:F$45,MATCH('GHGRP Production'!$D393,'GHGRP Production Outlier Adj'!$A$4:$A$45,0),1)*'GHGRP Production Outlier Adj'!F$1,1,IF(L393&lt;INDEX('GHGRP Production Outlier Adj'!I$4:I$45,MATCH('GHGRP Production'!$D393,'GHGRP Production Outlier Adj'!$A$4:$A$45,0),1)-INDEX('GHGRP Production Outlier Adj'!F$4:F$45,MATCH('GHGRP Production'!$D393,'GHGRP Production Outlier Adj'!$A$4:$A$45,0),1)*'GHGRP Production Outlier Adj'!F$1,1,0)),1)</f>
        <v>0</v>
      </c>
      <c r="V393" s="130">
        <f>IFERROR(IF(M393&gt;INDEX('GHGRP Production Outlier Adj'!J$4:J$45,MATCH('GHGRP Production'!$D393,'GHGRP Production Outlier Adj'!$A$4:$A$45,0),1)+INDEX('GHGRP Production Outlier Adj'!G$4:G$45,MATCH('GHGRP Production'!$D393,'GHGRP Production Outlier Adj'!$A$4:$A$45,0),1)*'GHGRP Production Outlier Adj'!G$1,1,IF(M393&lt;INDEX('GHGRP Production Outlier Adj'!J$4:J$45,MATCH('GHGRP Production'!$D393,'GHGRP Production Outlier Adj'!$A$4:$A$45,0),1)-INDEX('GHGRP Production Outlier Adj'!G$4:G$45,MATCH('GHGRP Production'!$D393,'GHGRP Production Outlier Adj'!$A$4:$A$45,0),1)*'GHGRP Production Outlier Adj'!G$1,1,0)),1)</f>
        <v>0</v>
      </c>
      <c r="W393" s="130">
        <f t="shared" si="48"/>
        <v>0</v>
      </c>
      <c r="X393" s="130">
        <f t="shared" si="49"/>
        <v>0</v>
      </c>
      <c r="Y393" s="135">
        <f t="shared" si="50"/>
        <v>2884.2400000000002</v>
      </c>
      <c r="Z393" s="135">
        <f t="shared" si="51"/>
        <v>760985539</v>
      </c>
    </row>
    <row r="394" spans="1:26" x14ac:dyDescent="0.3">
      <c r="A394" t="s">
        <v>2609</v>
      </c>
      <c r="B394" t="s">
        <v>109</v>
      </c>
      <c r="C394" s="130">
        <v>1010235</v>
      </c>
      <c r="D394" s="131" t="s">
        <v>2572</v>
      </c>
      <c r="E394" s="135">
        <v>858.08</v>
      </c>
      <c r="F394" s="135">
        <v>810.6099999999999</v>
      </c>
      <c r="G394" s="135">
        <v>788.78000000000009</v>
      </c>
      <c r="H394" s="136">
        <v>13805132</v>
      </c>
      <c r="I394" s="136">
        <v>10854019</v>
      </c>
      <c r="J394" s="136">
        <v>9964708</v>
      </c>
      <c r="K394" s="137">
        <f t="shared" si="45"/>
        <v>6.2156595098112789E-5</v>
      </c>
      <c r="L394" s="137">
        <f t="shared" si="45"/>
        <v>7.46829354177471E-5</v>
      </c>
      <c r="M394" s="137">
        <f t="shared" si="45"/>
        <v>7.9157362162544055E-5</v>
      </c>
      <c r="N394" s="136">
        <f t="shared" si="46"/>
        <v>858.08</v>
      </c>
      <c r="O394" s="136">
        <f t="shared" si="46"/>
        <v>810.61</v>
      </c>
      <c r="P394" s="136">
        <f t="shared" si="46"/>
        <v>788.78000000000009</v>
      </c>
      <c r="Q394" s="135">
        <f t="shared" si="47"/>
        <v>1</v>
      </c>
      <c r="R394" s="135">
        <f t="shared" si="47"/>
        <v>1</v>
      </c>
      <c r="S394" s="135">
        <f t="shared" si="47"/>
        <v>1</v>
      </c>
      <c r="T394" s="130">
        <f>IFERROR(IF(K394&gt;INDEX('GHGRP Production Outlier Adj'!H$4:H$45,MATCH('GHGRP Production'!$D394,'GHGRP Production Outlier Adj'!$A$4:$A$45,0),1)+INDEX('GHGRP Production Outlier Adj'!E$4:E$45,MATCH('GHGRP Production'!$D394,'GHGRP Production Outlier Adj'!$A$4:$A$45,0),1)*'GHGRP Production Outlier Adj'!E$1,1,IF(K394&lt;INDEX('GHGRP Production Outlier Adj'!H$4:H$45,MATCH('GHGRP Production'!$D394,'GHGRP Production Outlier Adj'!$A$4:$A$45,0),1)-INDEX('GHGRP Production Outlier Adj'!E$4:E$45,MATCH('GHGRP Production'!$D394,'GHGRP Production Outlier Adj'!$A$4:$A$45,0),1)*'GHGRP Production Outlier Adj'!E$1,1,0)),1)</f>
        <v>0</v>
      </c>
      <c r="U394" s="130">
        <f>IFERROR(IF(L394&gt;INDEX('GHGRP Production Outlier Adj'!I$4:I$45,MATCH('GHGRP Production'!$D394,'GHGRP Production Outlier Adj'!$A$4:$A$45,0),1)+INDEX('GHGRP Production Outlier Adj'!F$4:F$45,MATCH('GHGRP Production'!$D394,'GHGRP Production Outlier Adj'!$A$4:$A$45,0),1)*'GHGRP Production Outlier Adj'!F$1,1,IF(L394&lt;INDEX('GHGRP Production Outlier Adj'!I$4:I$45,MATCH('GHGRP Production'!$D394,'GHGRP Production Outlier Adj'!$A$4:$A$45,0),1)-INDEX('GHGRP Production Outlier Adj'!F$4:F$45,MATCH('GHGRP Production'!$D394,'GHGRP Production Outlier Adj'!$A$4:$A$45,0),1)*'GHGRP Production Outlier Adj'!F$1,1,0)),1)</f>
        <v>0</v>
      </c>
      <c r="V394" s="130">
        <f>IFERROR(IF(M394&gt;INDEX('GHGRP Production Outlier Adj'!J$4:J$45,MATCH('GHGRP Production'!$D394,'GHGRP Production Outlier Adj'!$A$4:$A$45,0),1)+INDEX('GHGRP Production Outlier Adj'!G$4:G$45,MATCH('GHGRP Production'!$D394,'GHGRP Production Outlier Adj'!$A$4:$A$45,0),1)*'GHGRP Production Outlier Adj'!G$1,1,IF(M394&lt;INDEX('GHGRP Production Outlier Adj'!J$4:J$45,MATCH('GHGRP Production'!$D394,'GHGRP Production Outlier Adj'!$A$4:$A$45,0),1)-INDEX('GHGRP Production Outlier Adj'!G$4:G$45,MATCH('GHGRP Production'!$D394,'GHGRP Production Outlier Adj'!$A$4:$A$45,0),1)*'GHGRP Production Outlier Adj'!G$1,1,0)),1)</f>
        <v>0</v>
      </c>
      <c r="W394" s="130">
        <f t="shared" si="48"/>
        <v>0</v>
      </c>
      <c r="X394" s="130">
        <f t="shared" si="49"/>
        <v>0</v>
      </c>
      <c r="Y394" s="135">
        <f t="shared" si="50"/>
        <v>810.6099999999999</v>
      </c>
      <c r="Z394" s="135">
        <f t="shared" si="51"/>
        <v>10854019</v>
      </c>
    </row>
    <row r="395" spans="1:26" x14ac:dyDescent="0.3">
      <c r="A395" t="s">
        <v>2609</v>
      </c>
      <c r="B395" t="s">
        <v>109</v>
      </c>
      <c r="C395" s="130">
        <v>1010237</v>
      </c>
      <c r="D395" s="131" t="s">
        <v>2573</v>
      </c>
      <c r="E395" s="135">
        <v>2164.61</v>
      </c>
      <c r="F395" s="135">
        <v>1100.9299999999998</v>
      </c>
      <c r="G395" s="135">
        <v>601.41999999999996</v>
      </c>
      <c r="H395" s="136">
        <v>12875536</v>
      </c>
      <c r="I395" s="136">
        <v>7946837</v>
      </c>
      <c r="J395" s="136">
        <v>5897488</v>
      </c>
      <c r="K395" s="137">
        <f t="shared" si="45"/>
        <v>1.6811804960974053E-4</v>
      </c>
      <c r="L395" s="137">
        <f t="shared" si="45"/>
        <v>1.385368795157117E-4</v>
      </c>
      <c r="M395" s="137">
        <f t="shared" si="45"/>
        <v>1.0197901208107587E-4</v>
      </c>
      <c r="N395" s="136">
        <f t="shared" si="46"/>
        <v>2164.61</v>
      </c>
      <c r="O395" s="136">
        <f t="shared" si="46"/>
        <v>1100.9299999999998</v>
      </c>
      <c r="P395" s="136">
        <f t="shared" si="46"/>
        <v>601.41999999999996</v>
      </c>
      <c r="Q395" s="135">
        <f t="shared" si="47"/>
        <v>1</v>
      </c>
      <c r="R395" s="135">
        <f t="shared" si="47"/>
        <v>1</v>
      </c>
      <c r="S395" s="135">
        <f t="shared" si="47"/>
        <v>1</v>
      </c>
      <c r="T395" s="130">
        <f>IFERROR(IF(K395&gt;INDEX('GHGRP Production Outlier Adj'!H$4:H$45,MATCH('GHGRP Production'!$D395,'GHGRP Production Outlier Adj'!$A$4:$A$45,0),1)+INDEX('GHGRP Production Outlier Adj'!E$4:E$45,MATCH('GHGRP Production'!$D395,'GHGRP Production Outlier Adj'!$A$4:$A$45,0),1)*'GHGRP Production Outlier Adj'!E$1,1,IF(K395&lt;INDEX('GHGRP Production Outlier Adj'!H$4:H$45,MATCH('GHGRP Production'!$D395,'GHGRP Production Outlier Adj'!$A$4:$A$45,0),1)-INDEX('GHGRP Production Outlier Adj'!E$4:E$45,MATCH('GHGRP Production'!$D395,'GHGRP Production Outlier Adj'!$A$4:$A$45,0),1)*'GHGRP Production Outlier Adj'!E$1,1,0)),1)</f>
        <v>0</v>
      </c>
      <c r="U395" s="130">
        <f>IFERROR(IF(L395&gt;INDEX('GHGRP Production Outlier Adj'!I$4:I$45,MATCH('GHGRP Production'!$D395,'GHGRP Production Outlier Adj'!$A$4:$A$45,0),1)+INDEX('GHGRP Production Outlier Adj'!F$4:F$45,MATCH('GHGRP Production'!$D395,'GHGRP Production Outlier Adj'!$A$4:$A$45,0),1)*'GHGRP Production Outlier Adj'!F$1,1,IF(L395&lt;INDEX('GHGRP Production Outlier Adj'!I$4:I$45,MATCH('GHGRP Production'!$D395,'GHGRP Production Outlier Adj'!$A$4:$A$45,0),1)-INDEX('GHGRP Production Outlier Adj'!F$4:F$45,MATCH('GHGRP Production'!$D395,'GHGRP Production Outlier Adj'!$A$4:$A$45,0),1)*'GHGRP Production Outlier Adj'!F$1,1,0)),1)</f>
        <v>0</v>
      </c>
      <c r="V395" s="130">
        <f>IFERROR(IF(M395&gt;INDEX('GHGRP Production Outlier Adj'!J$4:J$45,MATCH('GHGRP Production'!$D395,'GHGRP Production Outlier Adj'!$A$4:$A$45,0),1)+INDEX('GHGRP Production Outlier Adj'!G$4:G$45,MATCH('GHGRP Production'!$D395,'GHGRP Production Outlier Adj'!$A$4:$A$45,0),1)*'GHGRP Production Outlier Adj'!G$1,1,IF(M395&lt;INDEX('GHGRP Production Outlier Adj'!J$4:J$45,MATCH('GHGRP Production'!$D395,'GHGRP Production Outlier Adj'!$A$4:$A$45,0),1)-INDEX('GHGRP Production Outlier Adj'!G$4:G$45,MATCH('GHGRP Production'!$D395,'GHGRP Production Outlier Adj'!$A$4:$A$45,0),1)*'GHGRP Production Outlier Adj'!G$1,1,0)),1)</f>
        <v>0</v>
      </c>
      <c r="W395" s="130">
        <f t="shared" si="48"/>
        <v>0</v>
      </c>
      <c r="X395" s="130">
        <f t="shared" si="49"/>
        <v>0</v>
      </c>
      <c r="Y395" s="135">
        <f t="shared" si="50"/>
        <v>1100.9299999999998</v>
      </c>
      <c r="Z395" s="135">
        <f t="shared" si="51"/>
        <v>7946837</v>
      </c>
    </row>
    <row r="396" spans="1:26" x14ac:dyDescent="0.3">
      <c r="A396" t="s">
        <v>2609</v>
      </c>
      <c r="B396" t="s">
        <v>103</v>
      </c>
      <c r="C396" s="130">
        <v>1010258</v>
      </c>
      <c r="D396" s="131" t="s">
        <v>2566</v>
      </c>
      <c r="E396" s="135">
        <v>7532.08</v>
      </c>
      <c r="F396" s="135">
        <v>8222.99</v>
      </c>
      <c r="G396" s="135">
        <v>7664</v>
      </c>
      <c r="H396" s="136">
        <v>62262280</v>
      </c>
      <c r="I396" s="136">
        <v>66383671</v>
      </c>
      <c r="J396" s="136">
        <v>57310520</v>
      </c>
      <c r="K396" s="137">
        <f t="shared" si="45"/>
        <v>1.2097340476448984E-4</v>
      </c>
      <c r="L396" s="137">
        <f t="shared" si="45"/>
        <v>1.2387067295510065E-4</v>
      </c>
      <c r="M396" s="137">
        <f t="shared" si="45"/>
        <v>1.3372762976151674E-4</v>
      </c>
      <c r="N396" s="136">
        <f t="shared" si="46"/>
        <v>7532.08</v>
      </c>
      <c r="O396" s="136">
        <f t="shared" si="46"/>
        <v>8222.99</v>
      </c>
      <c r="P396" s="136">
        <f t="shared" si="46"/>
        <v>7664</v>
      </c>
      <c r="Q396" s="135">
        <f t="shared" si="47"/>
        <v>1</v>
      </c>
      <c r="R396" s="135">
        <f t="shared" si="47"/>
        <v>1</v>
      </c>
      <c r="S396" s="135">
        <f t="shared" si="47"/>
        <v>1</v>
      </c>
      <c r="T396" s="130">
        <f>IFERROR(IF(K396&gt;INDEX('GHGRP Production Outlier Adj'!H$4:H$45,MATCH('GHGRP Production'!$D396,'GHGRP Production Outlier Adj'!$A$4:$A$45,0),1)+INDEX('GHGRP Production Outlier Adj'!E$4:E$45,MATCH('GHGRP Production'!$D396,'GHGRP Production Outlier Adj'!$A$4:$A$45,0),1)*'GHGRP Production Outlier Adj'!E$1,1,IF(K396&lt;INDEX('GHGRP Production Outlier Adj'!H$4:H$45,MATCH('GHGRP Production'!$D396,'GHGRP Production Outlier Adj'!$A$4:$A$45,0),1)-INDEX('GHGRP Production Outlier Adj'!E$4:E$45,MATCH('GHGRP Production'!$D396,'GHGRP Production Outlier Adj'!$A$4:$A$45,0),1)*'GHGRP Production Outlier Adj'!E$1,1,0)),1)</f>
        <v>0</v>
      </c>
      <c r="U396" s="130">
        <f>IFERROR(IF(L396&gt;INDEX('GHGRP Production Outlier Adj'!I$4:I$45,MATCH('GHGRP Production'!$D396,'GHGRP Production Outlier Adj'!$A$4:$A$45,0),1)+INDEX('GHGRP Production Outlier Adj'!F$4:F$45,MATCH('GHGRP Production'!$D396,'GHGRP Production Outlier Adj'!$A$4:$A$45,0),1)*'GHGRP Production Outlier Adj'!F$1,1,IF(L396&lt;INDEX('GHGRP Production Outlier Adj'!I$4:I$45,MATCH('GHGRP Production'!$D396,'GHGRP Production Outlier Adj'!$A$4:$A$45,0),1)-INDEX('GHGRP Production Outlier Adj'!F$4:F$45,MATCH('GHGRP Production'!$D396,'GHGRP Production Outlier Adj'!$A$4:$A$45,0),1)*'GHGRP Production Outlier Adj'!F$1,1,0)),1)</f>
        <v>0</v>
      </c>
      <c r="V396" s="130">
        <f>IFERROR(IF(M396&gt;INDEX('GHGRP Production Outlier Adj'!J$4:J$45,MATCH('GHGRP Production'!$D396,'GHGRP Production Outlier Adj'!$A$4:$A$45,0),1)+INDEX('GHGRP Production Outlier Adj'!G$4:G$45,MATCH('GHGRP Production'!$D396,'GHGRP Production Outlier Adj'!$A$4:$A$45,0),1)*'GHGRP Production Outlier Adj'!G$1,1,IF(M396&lt;INDEX('GHGRP Production Outlier Adj'!J$4:J$45,MATCH('GHGRP Production'!$D396,'GHGRP Production Outlier Adj'!$A$4:$A$45,0),1)-INDEX('GHGRP Production Outlier Adj'!G$4:G$45,MATCH('GHGRP Production'!$D396,'GHGRP Production Outlier Adj'!$A$4:$A$45,0),1)*'GHGRP Production Outlier Adj'!G$1,1,0)),1)</f>
        <v>0</v>
      </c>
      <c r="W396" s="130">
        <f t="shared" si="48"/>
        <v>0</v>
      </c>
      <c r="X396" s="130">
        <f t="shared" si="49"/>
        <v>0</v>
      </c>
      <c r="Y396" s="135">
        <f t="shared" si="50"/>
        <v>8222.99</v>
      </c>
      <c r="Z396" s="135">
        <f t="shared" si="51"/>
        <v>66383671</v>
      </c>
    </row>
    <row r="397" spans="1:26" x14ac:dyDescent="0.3">
      <c r="A397" t="s">
        <v>2609</v>
      </c>
      <c r="B397" t="s">
        <v>89</v>
      </c>
      <c r="C397" s="130">
        <v>1010291</v>
      </c>
      <c r="D397" s="131" t="s">
        <v>2562</v>
      </c>
      <c r="E397" s="135">
        <v>604.82000000000005</v>
      </c>
      <c r="F397" s="135">
        <v>526.57000000000005</v>
      </c>
      <c r="G397" s="135">
        <v>615.8599999999999</v>
      </c>
      <c r="H397" s="136">
        <v>33651</v>
      </c>
      <c r="I397" s="136">
        <v>51012</v>
      </c>
      <c r="J397" s="136">
        <v>37200</v>
      </c>
      <c r="K397" s="137">
        <f t="shared" si="45"/>
        <v>1.7973314314582035E-2</v>
      </c>
      <c r="L397" s="137">
        <f t="shared" si="45"/>
        <v>1.0322473143574063E-2</v>
      </c>
      <c r="M397" s="137">
        <f t="shared" si="45"/>
        <v>1.655537634408602E-2</v>
      </c>
      <c r="N397" s="136">
        <f t="shared" si="46"/>
        <v>604.82000000000005</v>
      </c>
      <c r="O397" s="136">
        <f t="shared" si="46"/>
        <v>526.57000000000005</v>
      </c>
      <c r="P397" s="136">
        <f t="shared" si="46"/>
        <v>615.8599999999999</v>
      </c>
      <c r="Q397" s="135">
        <f t="shared" si="47"/>
        <v>1</v>
      </c>
      <c r="R397" s="135">
        <f t="shared" si="47"/>
        <v>1</v>
      </c>
      <c r="S397" s="135">
        <f t="shared" si="47"/>
        <v>1</v>
      </c>
      <c r="T397" s="130">
        <f>IFERROR(IF(K397&gt;INDEX('GHGRP Production Outlier Adj'!H$4:H$45,MATCH('GHGRP Production'!$D397,'GHGRP Production Outlier Adj'!$A$4:$A$45,0),1)+INDEX('GHGRP Production Outlier Adj'!E$4:E$45,MATCH('GHGRP Production'!$D397,'GHGRP Production Outlier Adj'!$A$4:$A$45,0),1)*'GHGRP Production Outlier Adj'!E$1,1,IF(K397&lt;INDEX('GHGRP Production Outlier Adj'!H$4:H$45,MATCH('GHGRP Production'!$D397,'GHGRP Production Outlier Adj'!$A$4:$A$45,0),1)-INDEX('GHGRP Production Outlier Adj'!E$4:E$45,MATCH('GHGRP Production'!$D397,'GHGRP Production Outlier Adj'!$A$4:$A$45,0),1)*'GHGRP Production Outlier Adj'!E$1,1,0)),1)</f>
        <v>1</v>
      </c>
      <c r="U397" s="130">
        <f>IFERROR(IF(L397&gt;INDEX('GHGRP Production Outlier Adj'!I$4:I$45,MATCH('GHGRP Production'!$D397,'GHGRP Production Outlier Adj'!$A$4:$A$45,0),1)+INDEX('GHGRP Production Outlier Adj'!F$4:F$45,MATCH('GHGRP Production'!$D397,'GHGRP Production Outlier Adj'!$A$4:$A$45,0),1)*'GHGRP Production Outlier Adj'!F$1,1,IF(L397&lt;INDEX('GHGRP Production Outlier Adj'!I$4:I$45,MATCH('GHGRP Production'!$D397,'GHGRP Production Outlier Adj'!$A$4:$A$45,0),1)-INDEX('GHGRP Production Outlier Adj'!F$4:F$45,MATCH('GHGRP Production'!$D397,'GHGRP Production Outlier Adj'!$A$4:$A$45,0),1)*'GHGRP Production Outlier Adj'!F$1,1,0)),1)</f>
        <v>1</v>
      </c>
      <c r="V397" s="130">
        <f>IFERROR(IF(M397&gt;INDEX('GHGRP Production Outlier Adj'!J$4:J$45,MATCH('GHGRP Production'!$D397,'GHGRP Production Outlier Adj'!$A$4:$A$45,0),1)+INDEX('GHGRP Production Outlier Adj'!G$4:G$45,MATCH('GHGRP Production'!$D397,'GHGRP Production Outlier Adj'!$A$4:$A$45,0),1)*'GHGRP Production Outlier Adj'!G$1,1,IF(M397&lt;INDEX('GHGRP Production Outlier Adj'!J$4:J$45,MATCH('GHGRP Production'!$D397,'GHGRP Production Outlier Adj'!$A$4:$A$45,0),1)-INDEX('GHGRP Production Outlier Adj'!G$4:G$45,MATCH('GHGRP Production'!$D397,'GHGRP Production Outlier Adj'!$A$4:$A$45,0),1)*'GHGRP Production Outlier Adj'!G$1,1,0)),1)</f>
        <v>1</v>
      </c>
      <c r="W397" s="130">
        <f t="shared" si="48"/>
        <v>0</v>
      </c>
      <c r="X397" s="130">
        <f t="shared" si="49"/>
        <v>0</v>
      </c>
      <c r="Y397" s="135" t="str">
        <f t="shared" si="50"/>
        <v>N/A</v>
      </c>
      <c r="Z397" s="135" t="str">
        <f t="shared" si="51"/>
        <v>N/A</v>
      </c>
    </row>
    <row r="398" spans="1:26" x14ac:dyDescent="0.3">
      <c r="A398" t="s">
        <v>2609</v>
      </c>
      <c r="B398" t="s">
        <v>109</v>
      </c>
      <c r="C398" s="130">
        <v>1010294</v>
      </c>
      <c r="D398" s="131" t="s">
        <v>2575</v>
      </c>
      <c r="E398" s="135">
        <v>2951.4900000000002</v>
      </c>
      <c r="F398" s="135">
        <v>2983.13</v>
      </c>
      <c r="G398" s="135">
        <v>4494.6000000000004</v>
      </c>
      <c r="H398" s="136">
        <v>22633436</v>
      </c>
      <c r="I398" s="136">
        <v>17182549.030000001</v>
      </c>
      <c r="J398" s="136">
        <v>22589192</v>
      </c>
      <c r="K398" s="137">
        <f t="shared" si="45"/>
        <v>1.3040397401437414E-4</v>
      </c>
      <c r="L398" s="137">
        <f t="shared" si="45"/>
        <v>1.7361393788497748E-4</v>
      </c>
      <c r="M398" s="137">
        <f t="shared" si="45"/>
        <v>1.9897126023808202E-4</v>
      </c>
      <c r="N398" s="136">
        <f t="shared" si="46"/>
        <v>2951.4900000000002</v>
      </c>
      <c r="O398" s="136">
        <f t="shared" si="46"/>
        <v>2983.13</v>
      </c>
      <c r="P398" s="136">
        <f t="shared" si="46"/>
        <v>4494.6000000000004</v>
      </c>
      <c r="Q398" s="135">
        <f t="shared" si="47"/>
        <v>1</v>
      </c>
      <c r="R398" s="135">
        <f t="shared" si="47"/>
        <v>1</v>
      </c>
      <c r="S398" s="135">
        <f t="shared" si="47"/>
        <v>1</v>
      </c>
      <c r="T398" s="130">
        <f>IFERROR(IF(K398&gt;INDEX('GHGRP Production Outlier Adj'!H$4:H$45,MATCH('GHGRP Production'!$D398,'GHGRP Production Outlier Adj'!$A$4:$A$45,0),1)+INDEX('GHGRP Production Outlier Adj'!E$4:E$45,MATCH('GHGRP Production'!$D398,'GHGRP Production Outlier Adj'!$A$4:$A$45,0),1)*'GHGRP Production Outlier Adj'!E$1,1,IF(K398&lt;INDEX('GHGRP Production Outlier Adj'!H$4:H$45,MATCH('GHGRP Production'!$D398,'GHGRP Production Outlier Adj'!$A$4:$A$45,0),1)-INDEX('GHGRP Production Outlier Adj'!E$4:E$45,MATCH('GHGRP Production'!$D398,'GHGRP Production Outlier Adj'!$A$4:$A$45,0),1)*'GHGRP Production Outlier Adj'!E$1,1,0)),1)</f>
        <v>0</v>
      </c>
      <c r="U398" s="130">
        <f>IFERROR(IF(L398&gt;INDEX('GHGRP Production Outlier Adj'!I$4:I$45,MATCH('GHGRP Production'!$D398,'GHGRP Production Outlier Adj'!$A$4:$A$45,0),1)+INDEX('GHGRP Production Outlier Adj'!F$4:F$45,MATCH('GHGRP Production'!$D398,'GHGRP Production Outlier Adj'!$A$4:$A$45,0),1)*'GHGRP Production Outlier Adj'!F$1,1,IF(L398&lt;INDEX('GHGRP Production Outlier Adj'!I$4:I$45,MATCH('GHGRP Production'!$D398,'GHGRP Production Outlier Adj'!$A$4:$A$45,0),1)-INDEX('GHGRP Production Outlier Adj'!F$4:F$45,MATCH('GHGRP Production'!$D398,'GHGRP Production Outlier Adj'!$A$4:$A$45,0),1)*'GHGRP Production Outlier Adj'!F$1,1,0)),1)</f>
        <v>0</v>
      </c>
      <c r="V398" s="130">
        <f>IFERROR(IF(M398&gt;INDEX('GHGRP Production Outlier Adj'!J$4:J$45,MATCH('GHGRP Production'!$D398,'GHGRP Production Outlier Adj'!$A$4:$A$45,0),1)+INDEX('GHGRP Production Outlier Adj'!G$4:G$45,MATCH('GHGRP Production'!$D398,'GHGRP Production Outlier Adj'!$A$4:$A$45,0),1)*'GHGRP Production Outlier Adj'!G$1,1,IF(M398&lt;INDEX('GHGRP Production Outlier Adj'!J$4:J$45,MATCH('GHGRP Production'!$D398,'GHGRP Production Outlier Adj'!$A$4:$A$45,0),1)-INDEX('GHGRP Production Outlier Adj'!G$4:G$45,MATCH('GHGRP Production'!$D398,'GHGRP Production Outlier Adj'!$A$4:$A$45,0),1)*'GHGRP Production Outlier Adj'!G$1,1,0)),1)</f>
        <v>0</v>
      </c>
      <c r="W398" s="130">
        <f t="shared" si="48"/>
        <v>0</v>
      </c>
      <c r="X398" s="130">
        <f t="shared" si="49"/>
        <v>0</v>
      </c>
      <c r="Y398" s="135">
        <f t="shared" si="50"/>
        <v>2983.13</v>
      </c>
      <c r="Z398" s="135">
        <f t="shared" si="51"/>
        <v>17182549.030000001</v>
      </c>
    </row>
    <row r="399" spans="1:26" x14ac:dyDescent="0.3">
      <c r="A399" t="s">
        <v>2609</v>
      </c>
      <c r="B399" t="s">
        <v>85</v>
      </c>
      <c r="C399" s="130">
        <v>1010318</v>
      </c>
      <c r="D399" s="131" t="s">
        <v>2560</v>
      </c>
      <c r="E399" s="135">
        <v>1268.5899999999999</v>
      </c>
      <c r="F399" s="135">
        <v>1231.23</v>
      </c>
      <c r="G399" s="135">
        <v>1110.5900000000001</v>
      </c>
      <c r="H399" s="136">
        <v>6810504</v>
      </c>
      <c r="I399" s="136">
        <v>5235423</v>
      </c>
      <c r="J399" s="136">
        <v>4134542.08</v>
      </c>
      <c r="K399" s="137">
        <f t="shared" si="45"/>
        <v>1.8626962116166437E-4</v>
      </c>
      <c r="L399" s="137">
        <f t="shared" si="45"/>
        <v>2.3517297456194085E-4</v>
      </c>
      <c r="M399" s="137">
        <f t="shared" si="45"/>
        <v>2.6861257631703679E-4</v>
      </c>
      <c r="N399" s="136">
        <f t="shared" si="46"/>
        <v>1268.5899999999999</v>
      </c>
      <c r="O399" s="136">
        <f t="shared" si="46"/>
        <v>1231.23</v>
      </c>
      <c r="P399" s="136">
        <f t="shared" si="46"/>
        <v>1110.5900000000001</v>
      </c>
      <c r="Q399" s="135">
        <f t="shared" si="47"/>
        <v>1</v>
      </c>
      <c r="R399" s="135">
        <f t="shared" si="47"/>
        <v>1</v>
      </c>
      <c r="S399" s="135">
        <f t="shared" si="47"/>
        <v>1</v>
      </c>
      <c r="T399" s="130">
        <f>IFERROR(IF(K399&gt;INDEX('GHGRP Production Outlier Adj'!H$4:H$45,MATCH('GHGRP Production'!$D399,'GHGRP Production Outlier Adj'!$A$4:$A$45,0),1)+INDEX('GHGRP Production Outlier Adj'!E$4:E$45,MATCH('GHGRP Production'!$D399,'GHGRP Production Outlier Adj'!$A$4:$A$45,0),1)*'GHGRP Production Outlier Adj'!E$1,1,IF(K399&lt;INDEX('GHGRP Production Outlier Adj'!H$4:H$45,MATCH('GHGRP Production'!$D399,'GHGRP Production Outlier Adj'!$A$4:$A$45,0),1)-INDEX('GHGRP Production Outlier Adj'!E$4:E$45,MATCH('GHGRP Production'!$D399,'GHGRP Production Outlier Adj'!$A$4:$A$45,0),1)*'GHGRP Production Outlier Adj'!E$1,1,0)),1)</f>
        <v>0</v>
      </c>
      <c r="U399" s="130">
        <f>IFERROR(IF(L399&gt;INDEX('GHGRP Production Outlier Adj'!I$4:I$45,MATCH('GHGRP Production'!$D399,'GHGRP Production Outlier Adj'!$A$4:$A$45,0),1)+INDEX('GHGRP Production Outlier Adj'!F$4:F$45,MATCH('GHGRP Production'!$D399,'GHGRP Production Outlier Adj'!$A$4:$A$45,0),1)*'GHGRP Production Outlier Adj'!F$1,1,IF(L399&lt;INDEX('GHGRP Production Outlier Adj'!I$4:I$45,MATCH('GHGRP Production'!$D399,'GHGRP Production Outlier Adj'!$A$4:$A$45,0),1)-INDEX('GHGRP Production Outlier Adj'!F$4:F$45,MATCH('GHGRP Production'!$D399,'GHGRP Production Outlier Adj'!$A$4:$A$45,0),1)*'GHGRP Production Outlier Adj'!F$1,1,0)),1)</f>
        <v>0</v>
      </c>
      <c r="V399" s="130">
        <f>IFERROR(IF(M399&gt;INDEX('GHGRP Production Outlier Adj'!J$4:J$45,MATCH('GHGRP Production'!$D399,'GHGRP Production Outlier Adj'!$A$4:$A$45,0),1)+INDEX('GHGRP Production Outlier Adj'!G$4:G$45,MATCH('GHGRP Production'!$D399,'GHGRP Production Outlier Adj'!$A$4:$A$45,0),1)*'GHGRP Production Outlier Adj'!G$1,1,IF(M399&lt;INDEX('GHGRP Production Outlier Adj'!J$4:J$45,MATCH('GHGRP Production'!$D399,'GHGRP Production Outlier Adj'!$A$4:$A$45,0),1)-INDEX('GHGRP Production Outlier Adj'!G$4:G$45,MATCH('GHGRP Production'!$D399,'GHGRP Production Outlier Adj'!$A$4:$A$45,0),1)*'GHGRP Production Outlier Adj'!G$1,1,0)),1)</f>
        <v>0</v>
      </c>
      <c r="W399" s="130">
        <f t="shared" si="48"/>
        <v>0</v>
      </c>
      <c r="X399" s="130">
        <f t="shared" si="49"/>
        <v>0</v>
      </c>
      <c r="Y399" s="135">
        <f t="shared" si="50"/>
        <v>1231.23</v>
      </c>
      <c r="Z399" s="135">
        <f t="shared" si="51"/>
        <v>5235423</v>
      </c>
    </row>
    <row r="400" spans="1:26" x14ac:dyDescent="0.3">
      <c r="A400" t="s">
        <v>2609</v>
      </c>
      <c r="B400" t="s">
        <v>116</v>
      </c>
      <c r="C400" s="130">
        <v>1010319</v>
      </c>
      <c r="D400" s="131" t="s">
        <v>2579</v>
      </c>
      <c r="E400" s="135">
        <v>1010.6300000000001</v>
      </c>
      <c r="F400" s="135">
        <v>963.12</v>
      </c>
      <c r="G400" s="135">
        <v>737.17</v>
      </c>
      <c r="H400" s="136">
        <v>1375736</v>
      </c>
      <c r="I400" s="136">
        <v>1204461</v>
      </c>
      <c r="J400" s="136">
        <v>1120409</v>
      </c>
      <c r="K400" s="137">
        <f t="shared" si="45"/>
        <v>7.3461041944093935E-4</v>
      </c>
      <c r="L400" s="137">
        <f t="shared" si="45"/>
        <v>7.9962738519553564E-4</v>
      </c>
      <c r="M400" s="137">
        <f t="shared" si="45"/>
        <v>6.5794723176982684E-4</v>
      </c>
      <c r="N400" s="136">
        <f t="shared" si="46"/>
        <v>1010.6300000000001</v>
      </c>
      <c r="O400" s="136">
        <f t="shared" si="46"/>
        <v>963.12</v>
      </c>
      <c r="P400" s="136">
        <f t="shared" si="46"/>
        <v>737.17</v>
      </c>
      <c r="Q400" s="135">
        <f t="shared" si="47"/>
        <v>1</v>
      </c>
      <c r="R400" s="135">
        <f t="shared" si="47"/>
        <v>1</v>
      </c>
      <c r="S400" s="135">
        <f t="shared" si="47"/>
        <v>1</v>
      </c>
      <c r="T400" s="130">
        <f>IFERROR(IF(K400&gt;INDEX('GHGRP Production Outlier Adj'!H$4:H$45,MATCH('GHGRP Production'!$D400,'GHGRP Production Outlier Adj'!$A$4:$A$45,0),1)+INDEX('GHGRP Production Outlier Adj'!E$4:E$45,MATCH('GHGRP Production'!$D400,'GHGRP Production Outlier Adj'!$A$4:$A$45,0),1)*'GHGRP Production Outlier Adj'!E$1,1,IF(K400&lt;INDEX('GHGRP Production Outlier Adj'!H$4:H$45,MATCH('GHGRP Production'!$D400,'GHGRP Production Outlier Adj'!$A$4:$A$45,0),1)-INDEX('GHGRP Production Outlier Adj'!E$4:E$45,MATCH('GHGRP Production'!$D400,'GHGRP Production Outlier Adj'!$A$4:$A$45,0),1)*'GHGRP Production Outlier Adj'!E$1,1,0)),1)</f>
        <v>0</v>
      </c>
      <c r="U400" s="130">
        <f>IFERROR(IF(L400&gt;INDEX('GHGRP Production Outlier Adj'!I$4:I$45,MATCH('GHGRP Production'!$D400,'GHGRP Production Outlier Adj'!$A$4:$A$45,0),1)+INDEX('GHGRP Production Outlier Adj'!F$4:F$45,MATCH('GHGRP Production'!$D400,'GHGRP Production Outlier Adj'!$A$4:$A$45,0),1)*'GHGRP Production Outlier Adj'!F$1,1,IF(L400&lt;INDEX('GHGRP Production Outlier Adj'!I$4:I$45,MATCH('GHGRP Production'!$D400,'GHGRP Production Outlier Adj'!$A$4:$A$45,0),1)-INDEX('GHGRP Production Outlier Adj'!F$4:F$45,MATCH('GHGRP Production'!$D400,'GHGRP Production Outlier Adj'!$A$4:$A$45,0),1)*'GHGRP Production Outlier Adj'!F$1,1,0)),1)</f>
        <v>0</v>
      </c>
      <c r="V400" s="130">
        <f>IFERROR(IF(M400&gt;INDEX('GHGRP Production Outlier Adj'!J$4:J$45,MATCH('GHGRP Production'!$D400,'GHGRP Production Outlier Adj'!$A$4:$A$45,0),1)+INDEX('GHGRP Production Outlier Adj'!G$4:G$45,MATCH('GHGRP Production'!$D400,'GHGRP Production Outlier Adj'!$A$4:$A$45,0),1)*'GHGRP Production Outlier Adj'!G$1,1,IF(M400&lt;INDEX('GHGRP Production Outlier Adj'!J$4:J$45,MATCH('GHGRP Production'!$D400,'GHGRP Production Outlier Adj'!$A$4:$A$45,0),1)-INDEX('GHGRP Production Outlier Adj'!G$4:G$45,MATCH('GHGRP Production'!$D400,'GHGRP Production Outlier Adj'!$A$4:$A$45,0),1)*'GHGRP Production Outlier Adj'!G$1,1,0)),1)</f>
        <v>0</v>
      </c>
      <c r="W400" s="130">
        <f t="shared" si="48"/>
        <v>0</v>
      </c>
      <c r="X400" s="130">
        <f t="shared" si="49"/>
        <v>0</v>
      </c>
      <c r="Y400" s="135">
        <f t="shared" si="50"/>
        <v>963.12</v>
      </c>
      <c r="Z400" s="135">
        <f t="shared" si="51"/>
        <v>1204461</v>
      </c>
    </row>
    <row r="401" spans="1:26" x14ac:dyDescent="0.3">
      <c r="A401" t="s">
        <v>2609</v>
      </c>
      <c r="B401" t="s">
        <v>89</v>
      </c>
      <c r="C401" s="130">
        <v>1010320</v>
      </c>
      <c r="D401" s="131" t="s">
        <v>2562</v>
      </c>
      <c r="E401" s="135">
        <v>1401.8700000000001</v>
      </c>
      <c r="F401" s="135">
        <v>1329.34</v>
      </c>
      <c r="G401" s="135">
        <v>1436.81</v>
      </c>
      <c r="H401" s="136">
        <v>6346238.6699999999</v>
      </c>
      <c r="I401" s="136">
        <v>7231637.7000000002</v>
      </c>
      <c r="J401" s="136">
        <v>13542607</v>
      </c>
      <c r="K401" s="137">
        <f t="shared" si="45"/>
        <v>2.2089777471290725E-4</v>
      </c>
      <c r="L401" s="137">
        <f t="shared" si="45"/>
        <v>1.8382281512803109E-4</v>
      </c>
      <c r="M401" s="137">
        <f t="shared" si="45"/>
        <v>1.0609552503443392E-4</v>
      </c>
      <c r="N401" s="136">
        <f t="shared" si="46"/>
        <v>1401.8700000000001</v>
      </c>
      <c r="O401" s="136">
        <f t="shared" si="46"/>
        <v>1329.34</v>
      </c>
      <c r="P401" s="136">
        <f t="shared" si="46"/>
        <v>1436.81</v>
      </c>
      <c r="Q401" s="135">
        <f t="shared" si="47"/>
        <v>1</v>
      </c>
      <c r="R401" s="135">
        <f t="shared" si="47"/>
        <v>1</v>
      </c>
      <c r="S401" s="135">
        <f t="shared" si="47"/>
        <v>1</v>
      </c>
      <c r="T401" s="130">
        <f>IFERROR(IF(K401&gt;INDEX('GHGRP Production Outlier Adj'!H$4:H$45,MATCH('GHGRP Production'!$D401,'GHGRP Production Outlier Adj'!$A$4:$A$45,0),1)+INDEX('GHGRP Production Outlier Adj'!E$4:E$45,MATCH('GHGRP Production'!$D401,'GHGRP Production Outlier Adj'!$A$4:$A$45,0),1)*'GHGRP Production Outlier Adj'!E$1,1,IF(K401&lt;INDEX('GHGRP Production Outlier Adj'!H$4:H$45,MATCH('GHGRP Production'!$D401,'GHGRP Production Outlier Adj'!$A$4:$A$45,0),1)-INDEX('GHGRP Production Outlier Adj'!E$4:E$45,MATCH('GHGRP Production'!$D401,'GHGRP Production Outlier Adj'!$A$4:$A$45,0),1)*'GHGRP Production Outlier Adj'!E$1,1,0)),1)</f>
        <v>0</v>
      </c>
      <c r="U401" s="130">
        <f>IFERROR(IF(L401&gt;INDEX('GHGRP Production Outlier Adj'!I$4:I$45,MATCH('GHGRP Production'!$D401,'GHGRP Production Outlier Adj'!$A$4:$A$45,0),1)+INDEX('GHGRP Production Outlier Adj'!F$4:F$45,MATCH('GHGRP Production'!$D401,'GHGRP Production Outlier Adj'!$A$4:$A$45,0),1)*'GHGRP Production Outlier Adj'!F$1,1,IF(L401&lt;INDEX('GHGRP Production Outlier Adj'!I$4:I$45,MATCH('GHGRP Production'!$D401,'GHGRP Production Outlier Adj'!$A$4:$A$45,0),1)-INDEX('GHGRP Production Outlier Adj'!F$4:F$45,MATCH('GHGRP Production'!$D401,'GHGRP Production Outlier Adj'!$A$4:$A$45,0),1)*'GHGRP Production Outlier Adj'!F$1,1,0)),1)</f>
        <v>0</v>
      </c>
      <c r="V401" s="130">
        <f>IFERROR(IF(M401&gt;INDEX('GHGRP Production Outlier Adj'!J$4:J$45,MATCH('GHGRP Production'!$D401,'GHGRP Production Outlier Adj'!$A$4:$A$45,0),1)+INDEX('GHGRP Production Outlier Adj'!G$4:G$45,MATCH('GHGRP Production'!$D401,'GHGRP Production Outlier Adj'!$A$4:$A$45,0),1)*'GHGRP Production Outlier Adj'!G$1,1,IF(M401&lt;INDEX('GHGRP Production Outlier Adj'!J$4:J$45,MATCH('GHGRP Production'!$D401,'GHGRP Production Outlier Adj'!$A$4:$A$45,0),1)-INDEX('GHGRP Production Outlier Adj'!G$4:G$45,MATCH('GHGRP Production'!$D401,'GHGRP Production Outlier Adj'!$A$4:$A$45,0),1)*'GHGRP Production Outlier Adj'!G$1,1,0)),1)</f>
        <v>0</v>
      </c>
      <c r="W401" s="130">
        <f t="shared" si="48"/>
        <v>0</v>
      </c>
      <c r="X401" s="130">
        <f t="shared" si="49"/>
        <v>0</v>
      </c>
      <c r="Y401" s="135">
        <f t="shared" si="50"/>
        <v>1329.34</v>
      </c>
      <c r="Z401" s="135">
        <f t="shared" si="51"/>
        <v>7231637.7000000002</v>
      </c>
    </row>
    <row r="402" spans="1:26" x14ac:dyDescent="0.3">
      <c r="A402" t="s">
        <v>2609</v>
      </c>
      <c r="B402" t="s">
        <v>101</v>
      </c>
      <c r="C402" s="130">
        <v>1010325</v>
      </c>
      <c r="D402" s="131" t="s">
        <v>2570</v>
      </c>
      <c r="E402" s="135">
        <v>3106.6600000000003</v>
      </c>
      <c r="F402" s="135">
        <v>3483.4799999999996</v>
      </c>
      <c r="G402" s="135">
        <v>4196.6900000000005</v>
      </c>
      <c r="H402" s="136">
        <v>23608711.227141201</v>
      </c>
      <c r="I402" s="136">
        <v>31973873.850000001</v>
      </c>
      <c r="J402" s="136">
        <v>52471002</v>
      </c>
      <c r="K402" s="137">
        <f t="shared" si="45"/>
        <v>1.31589563280714E-4</v>
      </c>
      <c r="L402" s="137">
        <f t="shared" si="45"/>
        <v>1.089476994981013E-4</v>
      </c>
      <c r="M402" s="137">
        <f t="shared" si="45"/>
        <v>7.9981129386475226E-5</v>
      </c>
      <c r="N402" s="136">
        <f t="shared" si="46"/>
        <v>3106.6600000000003</v>
      </c>
      <c r="O402" s="136">
        <f t="shared" si="46"/>
        <v>3483.4799999999996</v>
      </c>
      <c r="P402" s="136">
        <f t="shared" si="46"/>
        <v>4196.6900000000005</v>
      </c>
      <c r="Q402" s="135">
        <f t="shared" si="47"/>
        <v>1</v>
      </c>
      <c r="R402" s="135">
        <f t="shared" si="47"/>
        <v>1</v>
      </c>
      <c r="S402" s="135">
        <f t="shared" si="47"/>
        <v>1</v>
      </c>
      <c r="T402" s="130">
        <f>IFERROR(IF(K402&gt;INDEX('GHGRP Production Outlier Adj'!H$4:H$45,MATCH('GHGRP Production'!$D402,'GHGRP Production Outlier Adj'!$A$4:$A$45,0),1)+INDEX('GHGRP Production Outlier Adj'!E$4:E$45,MATCH('GHGRP Production'!$D402,'GHGRP Production Outlier Adj'!$A$4:$A$45,0),1)*'GHGRP Production Outlier Adj'!E$1,1,IF(K402&lt;INDEX('GHGRP Production Outlier Adj'!H$4:H$45,MATCH('GHGRP Production'!$D402,'GHGRP Production Outlier Adj'!$A$4:$A$45,0),1)-INDEX('GHGRP Production Outlier Adj'!E$4:E$45,MATCH('GHGRP Production'!$D402,'GHGRP Production Outlier Adj'!$A$4:$A$45,0),1)*'GHGRP Production Outlier Adj'!E$1,1,0)),1)</f>
        <v>0</v>
      </c>
      <c r="U402" s="130">
        <f>IFERROR(IF(L402&gt;INDEX('GHGRP Production Outlier Adj'!I$4:I$45,MATCH('GHGRP Production'!$D402,'GHGRP Production Outlier Adj'!$A$4:$A$45,0),1)+INDEX('GHGRP Production Outlier Adj'!F$4:F$45,MATCH('GHGRP Production'!$D402,'GHGRP Production Outlier Adj'!$A$4:$A$45,0),1)*'GHGRP Production Outlier Adj'!F$1,1,IF(L402&lt;INDEX('GHGRP Production Outlier Adj'!I$4:I$45,MATCH('GHGRP Production'!$D402,'GHGRP Production Outlier Adj'!$A$4:$A$45,0),1)-INDEX('GHGRP Production Outlier Adj'!F$4:F$45,MATCH('GHGRP Production'!$D402,'GHGRP Production Outlier Adj'!$A$4:$A$45,0),1)*'GHGRP Production Outlier Adj'!F$1,1,0)),1)</f>
        <v>0</v>
      </c>
      <c r="V402" s="130">
        <f>IFERROR(IF(M402&gt;INDEX('GHGRP Production Outlier Adj'!J$4:J$45,MATCH('GHGRP Production'!$D402,'GHGRP Production Outlier Adj'!$A$4:$A$45,0),1)+INDEX('GHGRP Production Outlier Adj'!G$4:G$45,MATCH('GHGRP Production'!$D402,'GHGRP Production Outlier Adj'!$A$4:$A$45,0),1)*'GHGRP Production Outlier Adj'!G$1,1,IF(M402&lt;INDEX('GHGRP Production Outlier Adj'!J$4:J$45,MATCH('GHGRP Production'!$D402,'GHGRP Production Outlier Adj'!$A$4:$A$45,0),1)-INDEX('GHGRP Production Outlier Adj'!G$4:G$45,MATCH('GHGRP Production'!$D402,'GHGRP Production Outlier Adj'!$A$4:$A$45,0),1)*'GHGRP Production Outlier Adj'!G$1,1,0)),1)</f>
        <v>0</v>
      </c>
      <c r="W402" s="130">
        <f t="shared" si="48"/>
        <v>0</v>
      </c>
      <c r="X402" s="130">
        <f t="shared" si="49"/>
        <v>0</v>
      </c>
      <c r="Y402" s="135">
        <f t="shared" si="50"/>
        <v>3483.4799999999996</v>
      </c>
      <c r="Z402" s="135">
        <f t="shared" si="51"/>
        <v>31973873.850000001</v>
      </c>
    </row>
    <row r="403" spans="1:26" x14ac:dyDescent="0.3">
      <c r="A403" t="s">
        <v>2609</v>
      </c>
      <c r="B403" t="s">
        <v>105</v>
      </c>
      <c r="C403" s="130">
        <v>1010350</v>
      </c>
      <c r="D403" s="131" t="s">
        <v>2556</v>
      </c>
      <c r="E403" s="135">
        <v>1364.36</v>
      </c>
      <c r="F403" s="135">
        <v>598.57000000000005</v>
      </c>
      <c r="G403" s="135">
        <v>0</v>
      </c>
      <c r="H403" s="136">
        <v>148345009</v>
      </c>
      <c r="I403" s="136">
        <v>175909078</v>
      </c>
      <c r="J403" s="136">
        <v>0</v>
      </c>
      <c r="K403" s="137">
        <f t="shared" si="45"/>
        <v>9.1972086502755208E-6</v>
      </c>
      <c r="L403" s="137">
        <f t="shared" si="45"/>
        <v>3.4027237639208141E-6</v>
      </c>
      <c r="M403" s="137" t="str">
        <f t="shared" si="45"/>
        <v>N/A</v>
      </c>
      <c r="N403" s="136">
        <f t="shared" si="46"/>
        <v>1364.36</v>
      </c>
      <c r="O403" s="136">
        <f t="shared" si="46"/>
        <v>598.57000000000005</v>
      </c>
      <c r="P403" s="136" t="str">
        <f t="shared" si="46"/>
        <v>N/A</v>
      </c>
      <c r="Q403" s="135">
        <f t="shared" si="47"/>
        <v>1</v>
      </c>
      <c r="R403" s="135">
        <f t="shared" si="47"/>
        <v>1</v>
      </c>
      <c r="S403" s="135">
        <f t="shared" si="47"/>
        <v>0</v>
      </c>
      <c r="T403" s="130">
        <f>IFERROR(IF(K403&gt;INDEX('GHGRP Production Outlier Adj'!H$4:H$45,MATCH('GHGRP Production'!$D403,'GHGRP Production Outlier Adj'!$A$4:$A$45,0),1)+INDEX('GHGRP Production Outlier Adj'!E$4:E$45,MATCH('GHGRP Production'!$D403,'GHGRP Production Outlier Adj'!$A$4:$A$45,0),1)*'GHGRP Production Outlier Adj'!E$1,1,IF(K403&lt;INDEX('GHGRP Production Outlier Adj'!H$4:H$45,MATCH('GHGRP Production'!$D403,'GHGRP Production Outlier Adj'!$A$4:$A$45,0),1)-INDEX('GHGRP Production Outlier Adj'!E$4:E$45,MATCH('GHGRP Production'!$D403,'GHGRP Production Outlier Adj'!$A$4:$A$45,0),1)*'GHGRP Production Outlier Adj'!E$1,1,0)),1)</f>
        <v>0</v>
      </c>
      <c r="U403" s="130">
        <f>IFERROR(IF(L403&gt;INDEX('GHGRP Production Outlier Adj'!I$4:I$45,MATCH('GHGRP Production'!$D403,'GHGRP Production Outlier Adj'!$A$4:$A$45,0),1)+INDEX('GHGRP Production Outlier Adj'!F$4:F$45,MATCH('GHGRP Production'!$D403,'GHGRP Production Outlier Adj'!$A$4:$A$45,0),1)*'GHGRP Production Outlier Adj'!F$1,1,IF(L403&lt;INDEX('GHGRP Production Outlier Adj'!I$4:I$45,MATCH('GHGRP Production'!$D403,'GHGRP Production Outlier Adj'!$A$4:$A$45,0),1)-INDEX('GHGRP Production Outlier Adj'!F$4:F$45,MATCH('GHGRP Production'!$D403,'GHGRP Production Outlier Adj'!$A$4:$A$45,0),1)*'GHGRP Production Outlier Adj'!F$1,1,0)),1)</f>
        <v>0</v>
      </c>
      <c r="V403" s="130">
        <f>IFERROR(IF(M403&gt;INDEX('GHGRP Production Outlier Adj'!J$4:J$45,MATCH('GHGRP Production'!$D403,'GHGRP Production Outlier Adj'!$A$4:$A$45,0),1)+INDEX('GHGRP Production Outlier Adj'!G$4:G$45,MATCH('GHGRP Production'!$D403,'GHGRP Production Outlier Adj'!$A$4:$A$45,0),1)*'GHGRP Production Outlier Adj'!G$1,1,IF(M403&lt;INDEX('GHGRP Production Outlier Adj'!J$4:J$45,MATCH('GHGRP Production'!$D403,'GHGRP Production Outlier Adj'!$A$4:$A$45,0),1)-INDEX('GHGRP Production Outlier Adj'!G$4:G$45,MATCH('GHGRP Production'!$D403,'GHGRP Production Outlier Adj'!$A$4:$A$45,0),1)*'GHGRP Production Outlier Adj'!G$1,1,0)),1)</f>
        <v>1</v>
      </c>
      <c r="W403" s="130">
        <f t="shared" si="48"/>
        <v>0</v>
      </c>
      <c r="X403" s="130">
        <f t="shared" si="49"/>
        <v>0</v>
      </c>
      <c r="Y403" s="135">
        <f t="shared" si="50"/>
        <v>598.57000000000005</v>
      </c>
      <c r="Z403" s="135">
        <f t="shared" si="51"/>
        <v>175909078</v>
      </c>
    </row>
    <row r="404" spans="1:26" x14ac:dyDescent="0.3">
      <c r="A404" t="s">
        <v>2609</v>
      </c>
      <c r="B404" t="s">
        <v>101</v>
      </c>
      <c r="C404" s="130">
        <v>1010366</v>
      </c>
      <c r="D404" s="131" t="s">
        <v>2570</v>
      </c>
      <c r="E404" s="135">
        <v>1585.2500000000002</v>
      </c>
      <c r="F404" s="135">
        <v>1447.92</v>
      </c>
      <c r="G404" s="135">
        <v>0</v>
      </c>
      <c r="H404" s="136">
        <v>11563356</v>
      </c>
      <c r="I404" s="136">
        <v>12824425.8496983</v>
      </c>
      <c r="J404" s="136">
        <v>0</v>
      </c>
      <c r="K404" s="137">
        <f t="shared" si="45"/>
        <v>1.3709255340750559E-4</v>
      </c>
      <c r="L404" s="137">
        <f t="shared" si="45"/>
        <v>1.1290330007515019E-4</v>
      </c>
      <c r="M404" s="137" t="str">
        <f t="shared" si="45"/>
        <v>N/A</v>
      </c>
      <c r="N404" s="136">
        <f t="shared" si="46"/>
        <v>1585.2500000000002</v>
      </c>
      <c r="O404" s="136">
        <f t="shared" si="46"/>
        <v>1447.92</v>
      </c>
      <c r="P404" s="136" t="str">
        <f t="shared" si="46"/>
        <v>N/A</v>
      </c>
      <c r="Q404" s="135">
        <f t="shared" si="47"/>
        <v>1</v>
      </c>
      <c r="R404" s="135">
        <f t="shared" si="47"/>
        <v>1</v>
      </c>
      <c r="S404" s="135">
        <f t="shared" si="47"/>
        <v>0</v>
      </c>
      <c r="T404" s="130">
        <f>IFERROR(IF(K404&gt;INDEX('GHGRP Production Outlier Adj'!H$4:H$45,MATCH('GHGRP Production'!$D404,'GHGRP Production Outlier Adj'!$A$4:$A$45,0),1)+INDEX('GHGRP Production Outlier Adj'!E$4:E$45,MATCH('GHGRP Production'!$D404,'GHGRP Production Outlier Adj'!$A$4:$A$45,0),1)*'GHGRP Production Outlier Adj'!E$1,1,IF(K404&lt;INDEX('GHGRP Production Outlier Adj'!H$4:H$45,MATCH('GHGRP Production'!$D404,'GHGRP Production Outlier Adj'!$A$4:$A$45,0),1)-INDEX('GHGRP Production Outlier Adj'!E$4:E$45,MATCH('GHGRP Production'!$D404,'GHGRP Production Outlier Adj'!$A$4:$A$45,0),1)*'GHGRP Production Outlier Adj'!E$1,1,0)),1)</f>
        <v>0</v>
      </c>
      <c r="U404" s="130">
        <f>IFERROR(IF(L404&gt;INDEX('GHGRP Production Outlier Adj'!I$4:I$45,MATCH('GHGRP Production'!$D404,'GHGRP Production Outlier Adj'!$A$4:$A$45,0),1)+INDEX('GHGRP Production Outlier Adj'!F$4:F$45,MATCH('GHGRP Production'!$D404,'GHGRP Production Outlier Adj'!$A$4:$A$45,0),1)*'GHGRP Production Outlier Adj'!F$1,1,IF(L404&lt;INDEX('GHGRP Production Outlier Adj'!I$4:I$45,MATCH('GHGRP Production'!$D404,'GHGRP Production Outlier Adj'!$A$4:$A$45,0),1)-INDEX('GHGRP Production Outlier Adj'!F$4:F$45,MATCH('GHGRP Production'!$D404,'GHGRP Production Outlier Adj'!$A$4:$A$45,0),1)*'GHGRP Production Outlier Adj'!F$1,1,0)),1)</f>
        <v>0</v>
      </c>
      <c r="V404" s="130">
        <f>IFERROR(IF(M404&gt;INDEX('GHGRP Production Outlier Adj'!J$4:J$45,MATCH('GHGRP Production'!$D404,'GHGRP Production Outlier Adj'!$A$4:$A$45,0),1)+INDEX('GHGRP Production Outlier Adj'!G$4:G$45,MATCH('GHGRP Production'!$D404,'GHGRP Production Outlier Adj'!$A$4:$A$45,0),1)*'GHGRP Production Outlier Adj'!G$1,1,IF(M404&lt;INDEX('GHGRP Production Outlier Adj'!J$4:J$45,MATCH('GHGRP Production'!$D404,'GHGRP Production Outlier Adj'!$A$4:$A$45,0),1)-INDEX('GHGRP Production Outlier Adj'!G$4:G$45,MATCH('GHGRP Production'!$D404,'GHGRP Production Outlier Adj'!$A$4:$A$45,0),1)*'GHGRP Production Outlier Adj'!G$1,1,0)),1)</f>
        <v>1</v>
      </c>
      <c r="W404" s="130">
        <f t="shared" si="48"/>
        <v>0</v>
      </c>
      <c r="X404" s="130">
        <f t="shared" si="49"/>
        <v>0</v>
      </c>
      <c r="Y404" s="135">
        <f t="shared" si="50"/>
        <v>1447.92</v>
      </c>
      <c r="Z404" s="135">
        <f t="shared" si="51"/>
        <v>12824425.8496983</v>
      </c>
    </row>
    <row r="405" spans="1:26" x14ac:dyDescent="0.3">
      <c r="A405" t="s">
        <v>2609</v>
      </c>
      <c r="B405" t="s">
        <v>85</v>
      </c>
      <c r="C405" s="130">
        <v>1010367</v>
      </c>
      <c r="D405" s="131" t="s">
        <v>2559</v>
      </c>
      <c r="E405" s="135">
        <v>4993.22</v>
      </c>
      <c r="F405" s="135">
        <v>5817.2000000000016</v>
      </c>
      <c r="G405" s="135">
        <v>0</v>
      </c>
      <c r="H405" s="136">
        <v>8813553</v>
      </c>
      <c r="I405" s="136">
        <v>6247627.3899999997</v>
      </c>
      <c r="J405" s="136">
        <v>0</v>
      </c>
      <c r="K405" s="137">
        <f t="shared" si="45"/>
        <v>5.6653882945958349E-4</v>
      </c>
      <c r="L405" s="137">
        <f t="shared" si="45"/>
        <v>9.3110546402159903E-4</v>
      </c>
      <c r="M405" s="137" t="str">
        <f t="shared" si="45"/>
        <v>N/A</v>
      </c>
      <c r="N405" s="136">
        <f t="shared" si="46"/>
        <v>4993.22</v>
      </c>
      <c r="O405" s="136">
        <f t="shared" si="46"/>
        <v>5817.2000000000016</v>
      </c>
      <c r="P405" s="136" t="str">
        <f t="shared" si="46"/>
        <v>N/A</v>
      </c>
      <c r="Q405" s="135">
        <f t="shared" si="47"/>
        <v>1</v>
      </c>
      <c r="R405" s="135">
        <f t="shared" si="47"/>
        <v>1</v>
      </c>
      <c r="S405" s="135">
        <f t="shared" si="47"/>
        <v>0</v>
      </c>
      <c r="T405" s="130">
        <f>IFERROR(IF(K405&gt;INDEX('GHGRP Production Outlier Adj'!H$4:H$45,MATCH('GHGRP Production'!$D405,'GHGRP Production Outlier Adj'!$A$4:$A$45,0),1)+INDEX('GHGRP Production Outlier Adj'!E$4:E$45,MATCH('GHGRP Production'!$D405,'GHGRP Production Outlier Adj'!$A$4:$A$45,0),1)*'GHGRP Production Outlier Adj'!E$1,1,IF(K405&lt;INDEX('GHGRP Production Outlier Adj'!H$4:H$45,MATCH('GHGRP Production'!$D405,'GHGRP Production Outlier Adj'!$A$4:$A$45,0),1)-INDEX('GHGRP Production Outlier Adj'!E$4:E$45,MATCH('GHGRP Production'!$D405,'GHGRP Production Outlier Adj'!$A$4:$A$45,0),1)*'GHGRP Production Outlier Adj'!E$1,1,0)),1)</f>
        <v>0</v>
      </c>
      <c r="U405" s="130">
        <f>IFERROR(IF(L405&gt;INDEX('GHGRP Production Outlier Adj'!I$4:I$45,MATCH('GHGRP Production'!$D405,'GHGRP Production Outlier Adj'!$A$4:$A$45,0),1)+INDEX('GHGRP Production Outlier Adj'!F$4:F$45,MATCH('GHGRP Production'!$D405,'GHGRP Production Outlier Adj'!$A$4:$A$45,0),1)*'GHGRP Production Outlier Adj'!F$1,1,IF(L405&lt;INDEX('GHGRP Production Outlier Adj'!I$4:I$45,MATCH('GHGRP Production'!$D405,'GHGRP Production Outlier Adj'!$A$4:$A$45,0),1)-INDEX('GHGRP Production Outlier Adj'!F$4:F$45,MATCH('GHGRP Production'!$D405,'GHGRP Production Outlier Adj'!$A$4:$A$45,0),1)*'GHGRP Production Outlier Adj'!F$1,1,0)),1)</f>
        <v>0</v>
      </c>
      <c r="V405" s="130">
        <f>IFERROR(IF(M405&gt;INDEX('GHGRP Production Outlier Adj'!J$4:J$45,MATCH('GHGRP Production'!$D405,'GHGRP Production Outlier Adj'!$A$4:$A$45,0),1)+INDEX('GHGRP Production Outlier Adj'!G$4:G$45,MATCH('GHGRP Production'!$D405,'GHGRP Production Outlier Adj'!$A$4:$A$45,0),1)*'GHGRP Production Outlier Adj'!G$1,1,IF(M405&lt;INDEX('GHGRP Production Outlier Adj'!J$4:J$45,MATCH('GHGRP Production'!$D405,'GHGRP Production Outlier Adj'!$A$4:$A$45,0),1)-INDEX('GHGRP Production Outlier Adj'!G$4:G$45,MATCH('GHGRP Production'!$D405,'GHGRP Production Outlier Adj'!$A$4:$A$45,0),1)*'GHGRP Production Outlier Adj'!G$1,1,0)),1)</f>
        <v>1</v>
      </c>
      <c r="W405" s="130">
        <f t="shared" si="48"/>
        <v>0</v>
      </c>
      <c r="X405" s="130">
        <f t="shared" si="49"/>
        <v>0</v>
      </c>
      <c r="Y405" s="135">
        <f t="shared" si="50"/>
        <v>5817.2000000000016</v>
      </c>
      <c r="Z405" s="135">
        <f t="shared" si="51"/>
        <v>6247627.3899999997</v>
      </c>
    </row>
    <row r="406" spans="1:26" x14ac:dyDescent="0.3">
      <c r="A406" t="s">
        <v>2609</v>
      </c>
      <c r="B406" t="s">
        <v>109</v>
      </c>
      <c r="C406" s="130">
        <v>1010376</v>
      </c>
      <c r="D406" s="131" t="s">
        <v>2561</v>
      </c>
      <c r="E406" s="135">
        <v>64.559999999999988</v>
      </c>
      <c r="F406" s="135">
        <v>64.739999999999995</v>
      </c>
      <c r="G406" s="135">
        <v>0</v>
      </c>
      <c r="H406" s="136">
        <v>34165</v>
      </c>
      <c r="I406" s="136">
        <v>26751</v>
      </c>
      <c r="J406" s="136">
        <v>0</v>
      </c>
      <c r="K406" s="137">
        <f t="shared" si="45"/>
        <v>1.8896531538123808E-3</v>
      </c>
      <c r="L406" s="137">
        <f t="shared" si="45"/>
        <v>2.4200964449927103E-3</v>
      </c>
      <c r="M406" s="137" t="str">
        <f t="shared" si="45"/>
        <v>N/A</v>
      </c>
      <c r="N406" s="136">
        <f t="shared" si="46"/>
        <v>64.559999999999988</v>
      </c>
      <c r="O406" s="136">
        <f t="shared" si="46"/>
        <v>64.739999999999995</v>
      </c>
      <c r="P406" s="136" t="str">
        <f t="shared" si="46"/>
        <v>N/A</v>
      </c>
      <c r="Q406" s="135">
        <f t="shared" si="47"/>
        <v>1</v>
      </c>
      <c r="R406" s="135">
        <f t="shared" si="47"/>
        <v>1</v>
      </c>
      <c r="S406" s="135">
        <f t="shared" si="47"/>
        <v>0</v>
      </c>
      <c r="T406" s="130">
        <f>IFERROR(IF(K406&gt;INDEX('GHGRP Production Outlier Adj'!H$4:H$45,MATCH('GHGRP Production'!$D406,'GHGRP Production Outlier Adj'!$A$4:$A$45,0),1)+INDEX('GHGRP Production Outlier Adj'!E$4:E$45,MATCH('GHGRP Production'!$D406,'GHGRP Production Outlier Adj'!$A$4:$A$45,0),1)*'GHGRP Production Outlier Adj'!E$1,1,IF(K406&lt;INDEX('GHGRP Production Outlier Adj'!H$4:H$45,MATCH('GHGRP Production'!$D406,'GHGRP Production Outlier Adj'!$A$4:$A$45,0),1)-INDEX('GHGRP Production Outlier Adj'!E$4:E$45,MATCH('GHGRP Production'!$D406,'GHGRP Production Outlier Adj'!$A$4:$A$45,0),1)*'GHGRP Production Outlier Adj'!E$1,1,0)),1)</f>
        <v>0</v>
      </c>
      <c r="U406" s="130">
        <f>IFERROR(IF(L406&gt;INDEX('GHGRP Production Outlier Adj'!I$4:I$45,MATCH('GHGRP Production'!$D406,'GHGRP Production Outlier Adj'!$A$4:$A$45,0),1)+INDEX('GHGRP Production Outlier Adj'!F$4:F$45,MATCH('GHGRP Production'!$D406,'GHGRP Production Outlier Adj'!$A$4:$A$45,0),1)*'GHGRP Production Outlier Adj'!F$1,1,IF(L406&lt;INDEX('GHGRP Production Outlier Adj'!I$4:I$45,MATCH('GHGRP Production'!$D406,'GHGRP Production Outlier Adj'!$A$4:$A$45,0),1)-INDEX('GHGRP Production Outlier Adj'!F$4:F$45,MATCH('GHGRP Production'!$D406,'GHGRP Production Outlier Adj'!$A$4:$A$45,0),1)*'GHGRP Production Outlier Adj'!F$1,1,0)),1)</f>
        <v>0</v>
      </c>
      <c r="V406" s="130">
        <f>IFERROR(IF(M406&gt;INDEX('GHGRP Production Outlier Adj'!J$4:J$45,MATCH('GHGRP Production'!$D406,'GHGRP Production Outlier Adj'!$A$4:$A$45,0),1)+INDEX('GHGRP Production Outlier Adj'!G$4:G$45,MATCH('GHGRP Production'!$D406,'GHGRP Production Outlier Adj'!$A$4:$A$45,0),1)*'GHGRP Production Outlier Adj'!G$1,1,IF(M406&lt;INDEX('GHGRP Production Outlier Adj'!J$4:J$45,MATCH('GHGRP Production'!$D406,'GHGRP Production Outlier Adj'!$A$4:$A$45,0),1)-INDEX('GHGRP Production Outlier Adj'!G$4:G$45,MATCH('GHGRP Production'!$D406,'GHGRP Production Outlier Adj'!$A$4:$A$45,0),1)*'GHGRP Production Outlier Adj'!G$1,1,0)),1)</f>
        <v>1</v>
      </c>
      <c r="W406" s="130">
        <f t="shared" si="48"/>
        <v>0</v>
      </c>
      <c r="X406" s="130">
        <f t="shared" si="49"/>
        <v>0</v>
      </c>
      <c r="Y406" s="135">
        <f t="shared" si="50"/>
        <v>64.739999999999995</v>
      </c>
      <c r="Z406" s="135">
        <f t="shared" si="51"/>
        <v>26751</v>
      </c>
    </row>
    <row r="407" spans="1:26" x14ac:dyDescent="0.3">
      <c r="A407" t="s">
        <v>2609</v>
      </c>
      <c r="B407" t="s">
        <v>109</v>
      </c>
      <c r="C407" s="130">
        <v>1010396</v>
      </c>
      <c r="D407" s="131" t="s">
        <v>2561</v>
      </c>
      <c r="E407" s="135">
        <v>10478.229999999998</v>
      </c>
      <c r="F407" s="135">
        <v>9868.4499999999989</v>
      </c>
      <c r="G407" s="135">
        <v>8707.67</v>
      </c>
      <c r="H407" s="136">
        <v>37624177.080416799</v>
      </c>
      <c r="I407" s="136">
        <v>30733142</v>
      </c>
      <c r="J407" s="136">
        <v>24946289</v>
      </c>
      <c r="K407" s="137">
        <f t="shared" si="45"/>
        <v>2.784972539759246E-4</v>
      </c>
      <c r="L407" s="137">
        <f t="shared" si="45"/>
        <v>3.2110123982767526E-4</v>
      </c>
      <c r="M407" s="137">
        <f t="shared" si="45"/>
        <v>3.490567274354915E-4</v>
      </c>
      <c r="N407" s="136">
        <f t="shared" si="46"/>
        <v>10478.229999999998</v>
      </c>
      <c r="O407" s="136">
        <f t="shared" si="46"/>
        <v>9868.4499999999989</v>
      </c>
      <c r="P407" s="136">
        <f t="shared" si="46"/>
        <v>8707.67</v>
      </c>
      <c r="Q407" s="135">
        <f t="shared" si="47"/>
        <v>1</v>
      </c>
      <c r="R407" s="135">
        <f t="shared" si="47"/>
        <v>1</v>
      </c>
      <c r="S407" s="135">
        <f t="shared" si="47"/>
        <v>1</v>
      </c>
      <c r="T407" s="130">
        <f>IFERROR(IF(K407&gt;INDEX('GHGRP Production Outlier Adj'!H$4:H$45,MATCH('GHGRP Production'!$D407,'GHGRP Production Outlier Adj'!$A$4:$A$45,0),1)+INDEX('GHGRP Production Outlier Adj'!E$4:E$45,MATCH('GHGRP Production'!$D407,'GHGRP Production Outlier Adj'!$A$4:$A$45,0),1)*'GHGRP Production Outlier Adj'!E$1,1,IF(K407&lt;INDEX('GHGRP Production Outlier Adj'!H$4:H$45,MATCH('GHGRP Production'!$D407,'GHGRP Production Outlier Adj'!$A$4:$A$45,0),1)-INDEX('GHGRP Production Outlier Adj'!E$4:E$45,MATCH('GHGRP Production'!$D407,'GHGRP Production Outlier Adj'!$A$4:$A$45,0),1)*'GHGRP Production Outlier Adj'!E$1,1,0)),1)</f>
        <v>0</v>
      </c>
      <c r="U407" s="130">
        <f>IFERROR(IF(L407&gt;INDEX('GHGRP Production Outlier Adj'!I$4:I$45,MATCH('GHGRP Production'!$D407,'GHGRP Production Outlier Adj'!$A$4:$A$45,0),1)+INDEX('GHGRP Production Outlier Adj'!F$4:F$45,MATCH('GHGRP Production'!$D407,'GHGRP Production Outlier Adj'!$A$4:$A$45,0),1)*'GHGRP Production Outlier Adj'!F$1,1,IF(L407&lt;INDEX('GHGRP Production Outlier Adj'!I$4:I$45,MATCH('GHGRP Production'!$D407,'GHGRP Production Outlier Adj'!$A$4:$A$45,0),1)-INDEX('GHGRP Production Outlier Adj'!F$4:F$45,MATCH('GHGRP Production'!$D407,'GHGRP Production Outlier Adj'!$A$4:$A$45,0),1)*'GHGRP Production Outlier Adj'!F$1,1,0)),1)</f>
        <v>0</v>
      </c>
      <c r="V407" s="130">
        <f>IFERROR(IF(M407&gt;INDEX('GHGRP Production Outlier Adj'!J$4:J$45,MATCH('GHGRP Production'!$D407,'GHGRP Production Outlier Adj'!$A$4:$A$45,0),1)+INDEX('GHGRP Production Outlier Adj'!G$4:G$45,MATCH('GHGRP Production'!$D407,'GHGRP Production Outlier Adj'!$A$4:$A$45,0),1)*'GHGRP Production Outlier Adj'!G$1,1,IF(M407&lt;INDEX('GHGRP Production Outlier Adj'!J$4:J$45,MATCH('GHGRP Production'!$D407,'GHGRP Production Outlier Adj'!$A$4:$A$45,0),1)-INDEX('GHGRP Production Outlier Adj'!G$4:G$45,MATCH('GHGRP Production'!$D407,'GHGRP Production Outlier Adj'!$A$4:$A$45,0),1)*'GHGRP Production Outlier Adj'!G$1,1,0)),1)</f>
        <v>0</v>
      </c>
      <c r="W407" s="130">
        <f t="shared" si="48"/>
        <v>0</v>
      </c>
      <c r="X407" s="130">
        <f t="shared" si="49"/>
        <v>0</v>
      </c>
      <c r="Y407" s="135">
        <f t="shared" si="50"/>
        <v>9868.4499999999989</v>
      </c>
      <c r="Z407" s="135">
        <f t="shared" si="51"/>
        <v>30733142</v>
      </c>
    </row>
    <row r="408" spans="1:26" x14ac:dyDescent="0.3">
      <c r="A408" t="s">
        <v>2609</v>
      </c>
      <c r="B408" t="s">
        <v>73</v>
      </c>
      <c r="C408" s="130">
        <v>1010397</v>
      </c>
      <c r="D408" s="131" t="s">
        <v>2583</v>
      </c>
      <c r="E408" s="135">
        <v>10508.259999999998</v>
      </c>
      <c r="F408" s="135">
        <v>10906.460000000001</v>
      </c>
      <c r="G408" s="135">
        <v>6988.34</v>
      </c>
      <c r="H408" s="136">
        <v>64568508.7886144</v>
      </c>
      <c r="I408" s="136">
        <v>58515141.725098498</v>
      </c>
      <c r="J408" s="136">
        <v>26206993.399999999</v>
      </c>
      <c r="K408" s="137">
        <f t="shared" si="45"/>
        <v>1.6274589884679138E-4</v>
      </c>
      <c r="L408" s="137">
        <f t="shared" si="45"/>
        <v>1.8638697059366376E-4</v>
      </c>
      <c r="M408" s="137">
        <f t="shared" si="45"/>
        <v>2.6665935665859332E-4</v>
      </c>
      <c r="N408" s="136">
        <f t="shared" si="46"/>
        <v>10508.259999999998</v>
      </c>
      <c r="O408" s="136">
        <f t="shared" si="46"/>
        <v>10906.460000000001</v>
      </c>
      <c r="P408" s="136">
        <f t="shared" si="46"/>
        <v>6988.3400000000011</v>
      </c>
      <c r="Q408" s="135">
        <f t="shared" si="47"/>
        <v>1</v>
      </c>
      <c r="R408" s="135">
        <f t="shared" si="47"/>
        <v>1</v>
      </c>
      <c r="S408" s="135">
        <f t="shared" si="47"/>
        <v>1</v>
      </c>
      <c r="T408" s="130">
        <f>IFERROR(IF(K408&gt;INDEX('GHGRP Production Outlier Adj'!H$4:H$45,MATCH('GHGRP Production'!$D408,'GHGRP Production Outlier Adj'!$A$4:$A$45,0),1)+INDEX('GHGRP Production Outlier Adj'!E$4:E$45,MATCH('GHGRP Production'!$D408,'GHGRP Production Outlier Adj'!$A$4:$A$45,0),1)*'GHGRP Production Outlier Adj'!E$1,1,IF(K408&lt;INDEX('GHGRP Production Outlier Adj'!H$4:H$45,MATCH('GHGRP Production'!$D408,'GHGRP Production Outlier Adj'!$A$4:$A$45,0),1)-INDEX('GHGRP Production Outlier Adj'!E$4:E$45,MATCH('GHGRP Production'!$D408,'GHGRP Production Outlier Adj'!$A$4:$A$45,0),1)*'GHGRP Production Outlier Adj'!E$1,1,0)),1)</f>
        <v>0</v>
      </c>
      <c r="U408" s="130">
        <f>IFERROR(IF(L408&gt;INDEX('GHGRP Production Outlier Adj'!I$4:I$45,MATCH('GHGRP Production'!$D408,'GHGRP Production Outlier Adj'!$A$4:$A$45,0),1)+INDEX('GHGRP Production Outlier Adj'!F$4:F$45,MATCH('GHGRP Production'!$D408,'GHGRP Production Outlier Adj'!$A$4:$A$45,0),1)*'GHGRP Production Outlier Adj'!F$1,1,IF(L408&lt;INDEX('GHGRP Production Outlier Adj'!I$4:I$45,MATCH('GHGRP Production'!$D408,'GHGRP Production Outlier Adj'!$A$4:$A$45,0),1)-INDEX('GHGRP Production Outlier Adj'!F$4:F$45,MATCH('GHGRP Production'!$D408,'GHGRP Production Outlier Adj'!$A$4:$A$45,0),1)*'GHGRP Production Outlier Adj'!F$1,1,0)),1)</f>
        <v>0</v>
      </c>
      <c r="V408" s="130">
        <f>IFERROR(IF(M408&gt;INDEX('GHGRP Production Outlier Adj'!J$4:J$45,MATCH('GHGRP Production'!$D408,'GHGRP Production Outlier Adj'!$A$4:$A$45,0),1)+INDEX('GHGRP Production Outlier Adj'!G$4:G$45,MATCH('GHGRP Production'!$D408,'GHGRP Production Outlier Adj'!$A$4:$A$45,0),1)*'GHGRP Production Outlier Adj'!G$1,1,IF(M408&lt;INDEX('GHGRP Production Outlier Adj'!J$4:J$45,MATCH('GHGRP Production'!$D408,'GHGRP Production Outlier Adj'!$A$4:$A$45,0),1)-INDEX('GHGRP Production Outlier Adj'!G$4:G$45,MATCH('GHGRP Production'!$D408,'GHGRP Production Outlier Adj'!$A$4:$A$45,0),1)*'GHGRP Production Outlier Adj'!G$1,1,0)),1)</f>
        <v>0</v>
      </c>
      <c r="W408" s="130">
        <f t="shared" si="48"/>
        <v>0</v>
      </c>
      <c r="X408" s="130">
        <f t="shared" si="49"/>
        <v>0</v>
      </c>
      <c r="Y408" s="135">
        <f t="shared" si="50"/>
        <v>10906.460000000001</v>
      </c>
      <c r="Z408" s="135">
        <f t="shared" si="51"/>
        <v>58515141.725098498</v>
      </c>
    </row>
    <row r="409" spans="1:26" x14ac:dyDescent="0.3">
      <c r="A409" t="s">
        <v>2609</v>
      </c>
      <c r="B409" t="s">
        <v>103</v>
      </c>
      <c r="C409" s="130">
        <v>1010484</v>
      </c>
      <c r="D409" s="131" t="s">
        <v>2564</v>
      </c>
      <c r="E409" s="135">
        <v>124.39</v>
      </c>
      <c r="F409" s="135">
        <v>0</v>
      </c>
      <c r="G409" s="135">
        <v>0</v>
      </c>
      <c r="H409" s="136">
        <v>372910</v>
      </c>
      <c r="I409" s="136">
        <v>0</v>
      </c>
      <c r="J409" s="136">
        <v>0</v>
      </c>
      <c r="K409" s="137">
        <f t="shared" si="45"/>
        <v>3.335657397227213E-4</v>
      </c>
      <c r="L409" s="137" t="str">
        <f t="shared" si="45"/>
        <v>N/A</v>
      </c>
      <c r="M409" s="137" t="str">
        <f t="shared" si="45"/>
        <v>N/A</v>
      </c>
      <c r="N409" s="136">
        <f t="shared" si="46"/>
        <v>124.39</v>
      </c>
      <c r="O409" s="136" t="str">
        <f t="shared" si="46"/>
        <v>N/A</v>
      </c>
      <c r="P409" s="136" t="str">
        <f t="shared" si="46"/>
        <v>N/A</v>
      </c>
      <c r="Q409" s="135">
        <f t="shared" si="47"/>
        <v>1</v>
      </c>
      <c r="R409" s="135">
        <f t="shared" si="47"/>
        <v>0</v>
      </c>
      <c r="S409" s="135">
        <f t="shared" si="47"/>
        <v>0</v>
      </c>
      <c r="T409" s="130">
        <f>IFERROR(IF(K409&gt;INDEX('GHGRP Production Outlier Adj'!H$4:H$45,MATCH('GHGRP Production'!$D409,'GHGRP Production Outlier Adj'!$A$4:$A$45,0),1)+INDEX('GHGRP Production Outlier Adj'!E$4:E$45,MATCH('GHGRP Production'!$D409,'GHGRP Production Outlier Adj'!$A$4:$A$45,0),1)*'GHGRP Production Outlier Adj'!E$1,1,IF(K409&lt;INDEX('GHGRP Production Outlier Adj'!H$4:H$45,MATCH('GHGRP Production'!$D409,'GHGRP Production Outlier Adj'!$A$4:$A$45,0),1)-INDEX('GHGRP Production Outlier Adj'!E$4:E$45,MATCH('GHGRP Production'!$D409,'GHGRP Production Outlier Adj'!$A$4:$A$45,0),1)*'GHGRP Production Outlier Adj'!E$1,1,0)),1)</f>
        <v>1</v>
      </c>
      <c r="U409" s="130">
        <f>IFERROR(IF(L409&gt;INDEX('GHGRP Production Outlier Adj'!I$4:I$45,MATCH('GHGRP Production'!$D409,'GHGRP Production Outlier Adj'!$A$4:$A$45,0),1)+INDEX('GHGRP Production Outlier Adj'!F$4:F$45,MATCH('GHGRP Production'!$D409,'GHGRP Production Outlier Adj'!$A$4:$A$45,0),1)*'GHGRP Production Outlier Adj'!F$1,1,IF(L409&lt;INDEX('GHGRP Production Outlier Adj'!I$4:I$45,MATCH('GHGRP Production'!$D409,'GHGRP Production Outlier Adj'!$A$4:$A$45,0),1)-INDEX('GHGRP Production Outlier Adj'!F$4:F$45,MATCH('GHGRP Production'!$D409,'GHGRP Production Outlier Adj'!$A$4:$A$45,0),1)*'GHGRP Production Outlier Adj'!F$1,1,0)),1)</f>
        <v>1</v>
      </c>
      <c r="V409" s="130">
        <f>IFERROR(IF(M409&gt;INDEX('GHGRP Production Outlier Adj'!J$4:J$45,MATCH('GHGRP Production'!$D409,'GHGRP Production Outlier Adj'!$A$4:$A$45,0),1)+INDEX('GHGRP Production Outlier Adj'!G$4:G$45,MATCH('GHGRP Production'!$D409,'GHGRP Production Outlier Adj'!$A$4:$A$45,0),1)*'GHGRP Production Outlier Adj'!G$1,1,IF(M409&lt;INDEX('GHGRP Production Outlier Adj'!J$4:J$45,MATCH('GHGRP Production'!$D409,'GHGRP Production Outlier Adj'!$A$4:$A$45,0),1)-INDEX('GHGRP Production Outlier Adj'!G$4:G$45,MATCH('GHGRP Production'!$D409,'GHGRP Production Outlier Adj'!$A$4:$A$45,0),1)*'GHGRP Production Outlier Adj'!G$1,1,0)),1)</f>
        <v>1</v>
      </c>
      <c r="W409" s="130">
        <f t="shared" si="48"/>
        <v>0</v>
      </c>
      <c r="X409" s="130">
        <f t="shared" si="49"/>
        <v>0</v>
      </c>
      <c r="Y409" s="135" t="str">
        <f t="shared" si="50"/>
        <v>N/A</v>
      </c>
      <c r="Z409" s="135" t="str">
        <f t="shared" si="51"/>
        <v>N/A</v>
      </c>
    </row>
    <row r="410" spans="1:26" x14ac:dyDescent="0.3">
      <c r="A410" t="s">
        <v>2609</v>
      </c>
      <c r="B410" t="s">
        <v>103</v>
      </c>
      <c r="C410" s="130">
        <v>1010485</v>
      </c>
      <c r="D410" s="131" t="s">
        <v>2566</v>
      </c>
      <c r="E410" s="135">
        <v>5958.28</v>
      </c>
      <c r="F410" s="135">
        <v>0</v>
      </c>
      <c r="G410" s="135">
        <v>0</v>
      </c>
      <c r="H410" s="136">
        <v>9957026</v>
      </c>
      <c r="I410" s="136">
        <v>0</v>
      </c>
      <c r="J410" s="136">
        <v>0</v>
      </c>
      <c r="K410" s="137">
        <f t="shared" si="45"/>
        <v>5.983995622789375E-4</v>
      </c>
      <c r="L410" s="137" t="str">
        <f t="shared" si="45"/>
        <v>N/A</v>
      </c>
      <c r="M410" s="137" t="str">
        <f t="shared" si="45"/>
        <v>N/A</v>
      </c>
      <c r="N410" s="136">
        <f t="shared" si="46"/>
        <v>5958.28</v>
      </c>
      <c r="O410" s="136" t="str">
        <f t="shared" si="46"/>
        <v>N/A</v>
      </c>
      <c r="P410" s="136" t="str">
        <f t="shared" si="46"/>
        <v>N/A</v>
      </c>
      <c r="Q410" s="135">
        <f t="shared" si="47"/>
        <v>1</v>
      </c>
      <c r="R410" s="135">
        <f t="shared" si="47"/>
        <v>0</v>
      </c>
      <c r="S410" s="135">
        <f t="shared" si="47"/>
        <v>0</v>
      </c>
      <c r="T410" s="130">
        <f>IFERROR(IF(K410&gt;INDEX('GHGRP Production Outlier Adj'!H$4:H$45,MATCH('GHGRP Production'!$D410,'GHGRP Production Outlier Adj'!$A$4:$A$45,0),1)+INDEX('GHGRP Production Outlier Adj'!E$4:E$45,MATCH('GHGRP Production'!$D410,'GHGRP Production Outlier Adj'!$A$4:$A$45,0),1)*'GHGRP Production Outlier Adj'!E$1,1,IF(K410&lt;INDEX('GHGRP Production Outlier Adj'!H$4:H$45,MATCH('GHGRP Production'!$D410,'GHGRP Production Outlier Adj'!$A$4:$A$45,0),1)-INDEX('GHGRP Production Outlier Adj'!E$4:E$45,MATCH('GHGRP Production'!$D410,'GHGRP Production Outlier Adj'!$A$4:$A$45,0),1)*'GHGRP Production Outlier Adj'!E$1,1,0)),1)</f>
        <v>0</v>
      </c>
      <c r="U410" s="130">
        <f>IFERROR(IF(L410&gt;INDEX('GHGRP Production Outlier Adj'!I$4:I$45,MATCH('GHGRP Production'!$D410,'GHGRP Production Outlier Adj'!$A$4:$A$45,0),1)+INDEX('GHGRP Production Outlier Adj'!F$4:F$45,MATCH('GHGRP Production'!$D410,'GHGRP Production Outlier Adj'!$A$4:$A$45,0),1)*'GHGRP Production Outlier Adj'!F$1,1,IF(L410&lt;INDEX('GHGRP Production Outlier Adj'!I$4:I$45,MATCH('GHGRP Production'!$D410,'GHGRP Production Outlier Adj'!$A$4:$A$45,0),1)-INDEX('GHGRP Production Outlier Adj'!F$4:F$45,MATCH('GHGRP Production'!$D410,'GHGRP Production Outlier Adj'!$A$4:$A$45,0),1)*'GHGRP Production Outlier Adj'!F$1,1,0)),1)</f>
        <v>1</v>
      </c>
      <c r="V410" s="130">
        <f>IFERROR(IF(M410&gt;INDEX('GHGRP Production Outlier Adj'!J$4:J$45,MATCH('GHGRP Production'!$D410,'GHGRP Production Outlier Adj'!$A$4:$A$45,0),1)+INDEX('GHGRP Production Outlier Adj'!G$4:G$45,MATCH('GHGRP Production'!$D410,'GHGRP Production Outlier Adj'!$A$4:$A$45,0),1)*'GHGRP Production Outlier Adj'!G$1,1,IF(M410&lt;INDEX('GHGRP Production Outlier Adj'!J$4:J$45,MATCH('GHGRP Production'!$D410,'GHGRP Production Outlier Adj'!$A$4:$A$45,0),1)-INDEX('GHGRP Production Outlier Adj'!G$4:G$45,MATCH('GHGRP Production'!$D410,'GHGRP Production Outlier Adj'!$A$4:$A$45,0),1)*'GHGRP Production Outlier Adj'!G$1,1,0)),1)</f>
        <v>1</v>
      </c>
      <c r="W410" s="130">
        <f t="shared" si="48"/>
        <v>0</v>
      </c>
      <c r="X410" s="130">
        <f t="shared" si="49"/>
        <v>1</v>
      </c>
      <c r="Y410" s="135">
        <f t="shared" si="50"/>
        <v>5958.28</v>
      </c>
      <c r="Z410" s="135">
        <f t="shared" si="51"/>
        <v>9957026</v>
      </c>
    </row>
    <row r="411" spans="1:26" x14ac:dyDescent="0.3">
      <c r="A411" t="s">
        <v>2609</v>
      </c>
      <c r="B411" t="s">
        <v>101</v>
      </c>
      <c r="C411" s="130">
        <v>1010505</v>
      </c>
      <c r="D411" s="131" t="s">
        <v>2570</v>
      </c>
      <c r="E411" s="135">
        <v>499.76</v>
      </c>
      <c r="F411" s="135">
        <v>710.81</v>
      </c>
      <c r="G411" s="135">
        <v>576.89</v>
      </c>
      <c r="H411" s="136">
        <v>5308244</v>
      </c>
      <c r="I411" s="136">
        <v>5319978.34</v>
      </c>
      <c r="J411" s="136">
        <v>4839221.91</v>
      </c>
      <c r="K411" s="137">
        <f t="shared" si="45"/>
        <v>9.4147895236164732E-5</v>
      </c>
      <c r="L411" s="137">
        <f t="shared" si="45"/>
        <v>1.3361144624509879E-4</v>
      </c>
      <c r="M411" s="137">
        <f t="shared" si="45"/>
        <v>1.1921131345679495E-4</v>
      </c>
      <c r="N411" s="136">
        <f t="shared" si="46"/>
        <v>499.76000000000005</v>
      </c>
      <c r="O411" s="136">
        <f t="shared" si="46"/>
        <v>710.81</v>
      </c>
      <c r="P411" s="136">
        <f t="shared" si="46"/>
        <v>576.89</v>
      </c>
      <c r="Q411" s="135">
        <f t="shared" si="47"/>
        <v>1</v>
      </c>
      <c r="R411" s="135">
        <f t="shared" si="47"/>
        <v>1</v>
      </c>
      <c r="S411" s="135">
        <f t="shared" si="47"/>
        <v>1</v>
      </c>
      <c r="T411" s="130">
        <f>IFERROR(IF(K411&gt;INDEX('GHGRP Production Outlier Adj'!H$4:H$45,MATCH('GHGRP Production'!$D411,'GHGRP Production Outlier Adj'!$A$4:$A$45,0),1)+INDEX('GHGRP Production Outlier Adj'!E$4:E$45,MATCH('GHGRP Production'!$D411,'GHGRP Production Outlier Adj'!$A$4:$A$45,0),1)*'GHGRP Production Outlier Adj'!E$1,1,IF(K411&lt;INDEX('GHGRP Production Outlier Adj'!H$4:H$45,MATCH('GHGRP Production'!$D411,'GHGRP Production Outlier Adj'!$A$4:$A$45,0),1)-INDEX('GHGRP Production Outlier Adj'!E$4:E$45,MATCH('GHGRP Production'!$D411,'GHGRP Production Outlier Adj'!$A$4:$A$45,0),1)*'GHGRP Production Outlier Adj'!E$1,1,0)),1)</f>
        <v>0</v>
      </c>
      <c r="U411" s="130">
        <f>IFERROR(IF(L411&gt;INDEX('GHGRP Production Outlier Adj'!I$4:I$45,MATCH('GHGRP Production'!$D411,'GHGRP Production Outlier Adj'!$A$4:$A$45,0),1)+INDEX('GHGRP Production Outlier Adj'!F$4:F$45,MATCH('GHGRP Production'!$D411,'GHGRP Production Outlier Adj'!$A$4:$A$45,0),1)*'GHGRP Production Outlier Adj'!F$1,1,IF(L411&lt;INDEX('GHGRP Production Outlier Adj'!I$4:I$45,MATCH('GHGRP Production'!$D411,'GHGRP Production Outlier Adj'!$A$4:$A$45,0),1)-INDEX('GHGRP Production Outlier Adj'!F$4:F$45,MATCH('GHGRP Production'!$D411,'GHGRP Production Outlier Adj'!$A$4:$A$45,0),1)*'GHGRP Production Outlier Adj'!F$1,1,0)),1)</f>
        <v>0</v>
      </c>
      <c r="V411" s="130">
        <f>IFERROR(IF(M411&gt;INDEX('GHGRP Production Outlier Adj'!J$4:J$45,MATCH('GHGRP Production'!$D411,'GHGRP Production Outlier Adj'!$A$4:$A$45,0),1)+INDEX('GHGRP Production Outlier Adj'!G$4:G$45,MATCH('GHGRP Production'!$D411,'GHGRP Production Outlier Adj'!$A$4:$A$45,0),1)*'GHGRP Production Outlier Adj'!G$1,1,IF(M411&lt;INDEX('GHGRP Production Outlier Adj'!J$4:J$45,MATCH('GHGRP Production'!$D411,'GHGRP Production Outlier Adj'!$A$4:$A$45,0),1)-INDEX('GHGRP Production Outlier Adj'!G$4:G$45,MATCH('GHGRP Production'!$D411,'GHGRP Production Outlier Adj'!$A$4:$A$45,0),1)*'GHGRP Production Outlier Adj'!G$1,1,0)),1)</f>
        <v>0</v>
      </c>
      <c r="W411" s="130">
        <f t="shared" si="48"/>
        <v>0</v>
      </c>
      <c r="X411" s="130">
        <f t="shared" si="49"/>
        <v>0</v>
      </c>
      <c r="Y411" s="135">
        <f t="shared" si="50"/>
        <v>710.81</v>
      </c>
      <c r="Z411" s="135">
        <f t="shared" si="51"/>
        <v>5319978.34</v>
      </c>
    </row>
    <row r="412" spans="1:26" x14ac:dyDescent="0.3">
      <c r="A412" t="s">
        <v>2609</v>
      </c>
      <c r="B412" t="s">
        <v>101</v>
      </c>
      <c r="C412" s="130">
        <v>1010521</v>
      </c>
      <c r="D412" s="131" t="s">
        <v>2570</v>
      </c>
      <c r="E412" s="135">
        <v>328.3</v>
      </c>
      <c r="F412" s="135">
        <v>292.51</v>
      </c>
      <c r="G412" s="135">
        <v>384.69</v>
      </c>
      <c r="H412" s="136">
        <v>865011</v>
      </c>
      <c r="I412" s="136">
        <v>842777</v>
      </c>
      <c r="J412" s="136">
        <v>1727043</v>
      </c>
      <c r="K412" s="137">
        <f t="shared" si="45"/>
        <v>3.7953274582635366E-4</v>
      </c>
      <c r="L412" s="137">
        <f t="shared" si="45"/>
        <v>3.4707876460795677E-4</v>
      </c>
      <c r="M412" s="137">
        <f t="shared" si="45"/>
        <v>2.2274488822802906E-4</v>
      </c>
      <c r="N412" s="136">
        <f t="shared" si="46"/>
        <v>328.3</v>
      </c>
      <c r="O412" s="136">
        <f t="shared" si="46"/>
        <v>292.51</v>
      </c>
      <c r="P412" s="136">
        <f t="shared" si="46"/>
        <v>384.69</v>
      </c>
      <c r="Q412" s="135">
        <f t="shared" si="47"/>
        <v>1</v>
      </c>
      <c r="R412" s="135">
        <f t="shared" si="47"/>
        <v>1</v>
      </c>
      <c r="S412" s="135">
        <f t="shared" si="47"/>
        <v>1</v>
      </c>
      <c r="T412" s="130">
        <f>IFERROR(IF(K412&gt;INDEX('GHGRP Production Outlier Adj'!H$4:H$45,MATCH('GHGRP Production'!$D412,'GHGRP Production Outlier Adj'!$A$4:$A$45,0),1)+INDEX('GHGRP Production Outlier Adj'!E$4:E$45,MATCH('GHGRP Production'!$D412,'GHGRP Production Outlier Adj'!$A$4:$A$45,0),1)*'GHGRP Production Outlier Adj'!E$1,1,IF(K412&lt;INDEX('GHGRP Production Outlier Adj'!H$4:H$45,MATCH('GHGRP Production'!$D412,'GHGRP Production Outlier Adj'!$A$4:$A$45,0),1)-INDEX('GHGRP Production Outlier Adj'!E$4:E$45,MATCH('GHGRP Production'!$D412,'GHGRP Production Outlier Adj'!$A$4:$A$45,0),1)*'GHGRP Production Outlier Adj'!E$1,1,0)),1)</f>
        <v>0</v>
      </c>
      <c r="U412" s="130">
        <f>IFERROR(IF(L412&gt;INDEX('GHGRP Production Outlier Adj'!I$4:I$45,MATCH('GHGRP Production'!$D412,'GHGRP Production Outlier Adj'!$A$4:$A$45,0),1)+INDEX('GHGRP Production Outlier Adj'!F$4:F$45,MATCH('GHGRP Production'!$D412,'GHGRP Production Outlier Adj'!$A$4:$A$45,0),1)*'GHGRP Production Outlier Adj'!F$1,1,IF(L412&lt;INDEX('GHGRP Production Outlier Adj'!I$4:I$45,MATCH('GHGRP Production'!$D412,'GHGRP Production Outlier Adj'!$A$4:$A$45,0),1)-INDEX('GHGRP Production Outlier Adj'!F$4:F$45,MATCH('GHGRP Production'!$D412,'GHGRP Production Outlier Adj'!$A$4:$A$45,0),1)*'GHGRP Production Outlier Adj'!F$1,1,0)),1)</f>
        <v>0</v>
      </c>
      <c r="V412" s="130">
        <f>IFERROR(IF(M412&gt;INDEX('GHGRP Production Outlier Adj'!J$4:J$45,MATCH('GHGRP Production'!$D412,'GHGRP Production Outlier Adj'!$A$4:$A$45,0),1)+INDEX('GHGRP Production Outlier Adj'!G$4:G$45,MATCH('GHGRP Production'!$D412,'GHGRP Production Outlier Adj'!$A$4:$A$45,0),1)*'GHGRP Production Outlier Adj'!G$1,1,IF(M412&lt;INDEX('GHGRP Production Outlier Adj'!J$4:J$45,MATCH('GHGRP Production'!$D412,'GHGRP Production Outlier Adj'!$A$4:$A$45,0),1)-INDEX('GHGRP Production Outlier Adj'!G$4:G$45,MATCH('GHGRP Production'!$D412,'GHGRP Production Outlier Adj'!$A$4:$A$45,0),1)*'GHGRP Production Outlier Adj'!G$1,1,0)),1)</f>
        <v>0</v>
      </c>
      <c r="W412" s="130">
        <f t="shared" si="48"/>
        <v>0</v>
      </c>
      <c r="X412" s="130">
        <f t="shared" si="49"/>
        <v>0</v>
      </c>
      <c r="Y412" s="135">
        <f t="shared" si="50"/>
        <v>292.51</v>
      </c>
      <c r="Z412" s="135">
        <f t="shared" si="51"/>
        <v>842777</v>
      </c>
    </row>
    <row r="413" spans="1:26" x14ac:dyDescent="0.3">
      <c r="A413" t="s">
        <v>2609</v>
      </c>
      <c r="B413" t="s">
        <v>109</v>
      </c>
      <c r="C413" s="130">
        <v>1010588</v>
      </c>
      <c r="D413" s="131" t="s">
        <v>2575</v>
      </c>
      <c r="E413" s="135">
        <v>3291.31</v>
      </c>
      <c r="F413" s="135">
        <v>2995.1199999999994</v>
      </c>
      <c r="G413" s="135">
        <v>3575.5299999999997</v>
      </c>
      <c r="H413" s="136">
        <v>22469858</v>
      </c>
      <c r="I413" s="136">
        <v>17085096</v>
      </c>
      <c r="J413" s="136">
        <v>24601113</v>
      </c>
      <c r="K413" s="137">
        <f t="shared" si="45"/>
        <v>1.4647667110312846E-4</v>
      </c>
      <c r="L413" s="137">
        <f t="shared" si="45"/>
        <v>1.7530600940141041E-4</v>
      </c>
      <c r="M413" s="137">
        <f t="shared" si="45"/>
        <v>1.4534017221090769E-4</v>
      </c>
      <c r="N413" s="136">
        <f t="shared" si="46"/>
        <v>3291.31</v>
      </c>
      <c r="O413" s="136">
        <f t="shared" si="46"/>
        <v>2995.1199999999994</v>
      </c>
      <c r="P413" s="136">
        <f t="shared" si="46"/>
        <v>3575.5299999999997</v>
      </c>
      <c r="Q413" s="135">
        <f t="shared" si="47"/>
        <v>1</v>
      </c>
      <c r="R413" s="135">
        <f t="shared" si="47"/>
        <v>1</v>
      </c>
      <c r="S413" s="135">
        <f t="shared" si="47"/>
        <v>1</v>
      </c>
      <c r="T413" s="130">
        <f>IFERROR(IF(K413&gt;INDEX('GHGRP Production Outlier Adj'!H$4:H$45,MATCH('GHGRP Production'!$D413,'GHGRP Production Outlier Adj'!$A$4:$A$45,0),1)+INDEX('GHGRP Production Outlier Adj'!E$4:E$45,MATCH('GHGRP Production'!$D413,'GHGRP Production Outlier Adj'!$A$4:$A$45,0),1)*'GHGRP Production Outlier Adj'!E$1,1,IF(K413&lt;INDEX('GHGRP Production Outlier Adj'!H$4:H$45,MATCH('GHGRP Production'!$D413,'GHGRP Production Outlier Adj'!$A$4:$A$45,0),1)-INDEX('GHGRP Production Outlier Adj'!E$4:E$45,MATCH('GHGRP Production'!$D413,'GHGRP Production Outlier Adj'!$A$4:$A$45,0),1)*'GHGRP Production Outlier Adj'!E$1,1,0)),1)</f>
        <v>0</v>
      </c>
      <c r="U413" s="130">
        <f>IFERROR(IF(L413&gt;INDEX('GHGRP Production Outlier Adj'!I$4:I$45,MATCH('GHGRP Production'!$D413,'GHGRP Production Outlier Adj'!$A$4:$A$45,0),1)+INDEX('GHGRP Production Outlier Adj'!F$4:F$45,MATCH('GHGRP Production'!$D413,'GHGRP Production Outlier Adj'!$A$4:$A$45,0),1)*'GHGRP Production Outlier Adj'!F$1,1,IF(L413&lt;INDEX('GHGRP Production Outlier Adj'!I$4:I$45,MATCH('GHGRP Production'!$D413,'GHGRP Production Outlier Adj'!$A$4:$A$45,0),1)-INDEX('GHGRP Production Outlier Adj'!F$4:F$45,MATCH('GHGRP Production'!$D413,'GHGRP Production Outlier Adj'!$A$4:$A$45,0),1)*'GHGRP Production Outlier Adj'!F$1,1,0)),1)</f>
        <v>0</v>
      </c>
      <c r="V413" s="130">
        <f>IFERROR(IF(M413&gt;INDEX('GHGRP Production Outlier Adj'!J$4:J$45,MATCH('GHGRP Production'!$D413,'GHGRP Production Outlier Adj'!$A$4:$A$45,0),1)+INDEX('GHGRP Production Outlier Adj'!G$4:G$45,MATCH('GHGRP Production'!$D413,'GHGRP Production Outlier Adj'!$A$4:$A$45,0),1)*'GHGRP Production Outlier Adj'!G$1,1,IF(M413&lt;INDEX('GHGRP Production Outlier Adj'!J$4:J$45,MATCH('GHGRP Production'!$D413,'GHGRP Production Outlier Adj'!$A$4:$A$45,0),1)-INDEX('GHGRP Production Outlier Adj'!G$4:G$45,MATCH('GHGRP Production'!$D413,'GHGRP Production Outlier Adj'!$A$4:$A$45,0),1)*'GHGRP Production Outlier Adj'!G$1,1,0)),1)</f>
        <v>0</v>
      </c>
      <c r="W413" s="130">
        <f t="shared" si="48"/>
        <v>0</v>
      </c>
      <c r="X413" s="130">
        <f t="shared" si="49"/>
        <v>0</v>
      </c>
      <c r="Y413" s="135">
        <f t="shared" si="50"/>
        <v>2995.1199999999994</v>
      </c>
      <c r="Z413" s="135">
        <f t="shared" si="51"/>
        <v>17085096</v>
      </c>
    </row>
    <row r="414" spans="1:26" x14ac:dyDescent="0.3">
      <c r="A414" t="s">
        <v>2609</v>
      </c>
      <c r="B414" t="s">
        <v>109</v>
      </c>
      <c r="C414" s="130">
        <v>1010603</v>
      </c>
      <c r="D414" s="131" t="s">
        <v>2576</v>
      </c>
      <c r="E414" s="135">
        <v>108.18</v>
      </c>
      <c r="F414" s="135">
        <v>50.480000000000004</v>
      </c>
      <c r="G414" s="135">
        <v>0</v>
      </c>
      <c r="H414" s="136">
        <v>874142.1</v>
      </c>
      <c r="I414" s="136">
        <v>813248.3</v>
      </c>
      <c r="J414" s="136">
        <v>0</v>
      </c>
      <c r="K414" s="137">
        <f t="shared" si="45"/>
        <v>1.2375562279862736E-4</v>
      </c>
      <c r="L414" s="137">
        <f t="shared" si="45"/>
        <v>6.2072063353836701E-5</v>
      </c>
      <c r="M414" s="137" t="str">
        <f t="shared" si="45"/>
        <v>N/A</v>
      </c>
      <c r="N414" s="136">
        <f t="shared" si="46"/>
        <v>108.17999999999999</v>
      </c>
      <c r="O414" s="136">
        <f t="shared" si="46"/>
        <v>50.48</v>
      </c>
      <c r="P414" s="136" t="str">
        <f t="shared" si="46"/>
        <v>N/A</v>
      </c>
      <c r="Q414" s="135">
        <f t="shared" si="47"/>
        <v>1</v>
      </c>
      <c r="R414" s="135">
        <f t="shared" si="47"/>
        <v>1</v>
      </c>
      <c r="S414" s="135">
        <f t="shared" si="47"/>
        <v>0</v>
      </c>
      <c r="T414" s="130">
        <f>IFERROR(IF(K414&gt;INDEX('GHGRP Production Outlier Adj'!H$4:H$45,MATCH('GHGRP Production'!$D414,'GHGRP Production Outlier Adj'!$A$4:$A$45,0),1)+INDEX('GHGRP Production Outlier Adj'!E$4:E$45,MATCH('GHGRP Production'!$D414,'GHGRP Production Outlier Adj'!$A$4:$A$45,0),1)*'GHGRP Production Outlier Adj'!E$1,1,IF(K414&lt;INDEX('GHGRP Production Outlier Adj'!H$4:H$45,MATCH('GHGRP Production'!$D414,'GHGRP Production Outlier Adj'!$A$4:$A$45,0),1)-INDEX('GHGRP Production Outlier Adj'!E$4:E$45,MATCH('GHGRP Production'!$D414,'GHGRP Production Outlier Adj'!$A$4:$A$45,0),1)*'GHGRP Production Outlier Adj'!E$1,1,0)),1)</f>
        <v>0</v>
      </c>
      <c r="U414" s="130">
        <f>IFERROR(IF(L414&gt;INDEX('GHGRP Production Outlier Adj'!I$4:I$45,MATCH('GHGRP Production'!$D414,'GHGRP Production Outlier Adj'!$A$4:$A$45,0),1)+INDEX('GHGRP Production Outlier Adj'!F$4:F$45,MATCH('GHGRP Production'!$D414,'GHGRP Production Outlier Adj'!$A$4:$A$45,0),1)*'GHGRP Production Outlier Adj'!F$1,1,IF(L414&lt;INDEX('GHGRP Production Outlier Adj'!I$4:I$45,MATCH('GHGRP Production'!$D414,'GHGRP Production Outlier Adj'!$A$4:$A$45,0),1)-INDEX('GHGRP Production Outlier Adj'!F$4:F$45,MATCH('GHGRP Production'!$D414,'GHGRP Production Outlier Adj'!$A$4:$A$45,0),1)*'GHGRP Production Outlier Adj'!F$1,1,0)),1)</f>
        <v>0</v>
      </c>
      <c r="V414" s="130">
        <f>IFERROR(IF(M414&gt;INDEX('GHGRP Production Outlier Adj'!J$4:J$45,MATCH('GHGRP Production'!$D414,'GHGRP Production Outlier Adj'!$A$4:$A$45,0),1)+INDEX('GHGRP Production Outlier Adj'!G$4:G$45,MATCH('GHGRP Production'!$D414,'GHGRP Production Outlier Adj'!$A$4:$A$45,0),1)*'GHGRP Production Outlier Adj'!G$1,1,IF(M414&lt;INDEX('GHGRP Production Outlier Adj'!J$4:J$45,MATCH('GHGRP Production'!$D414,'GHGRP Production Outlier Adj'!$A$4:$A$45,0),1)-INDEX('GHGRP Production Outlier Adj'!G$4:G$45,MATCH('GHGRP Production'!$D414,'GHGRP Production Outlier Adj'!$A$4:$A$45,0),1)*'GHGRP Production Outlier Adj'!G$1,1,0)),1)</f>
        <v>1</v>
      </c>
      <c r="W414" s="130">
        <f t="shared" si="48"/>
        <v>0</v>
      </c>
      <c r="X414" s="130">
        <f t="shared" si="49"/>
        <v>0</v>
      </c>
      <c r="Y414" s="135">
        <f t="shared" si="50"/>
        <v>50.480000000000004</v>
      </c>
      <c r="Z414" s="135">
        <f t="shared" si="51"/>
        <v>813248.3</v>
      </c>
    </row>
    <row r="415" spans="1:26" x14ac:dyDescent="0.3">
      <c r="A415" t="s">
        <v>2609</v>
      </c>
      <c r="B415" t="s">
        <v>109</v>
      </c>
      <c r="C415" s="130">
        <v>1010621</v>
      </c>
      <c r="D415" s="131" t="s">
        <v>2561</v>
      </c>
      <c r="E415" s="135">
        <v>1535.44</v>
      </c>
      <c r="F415" s="135">
        <v>4965.55</v>
      </c>
      <c r="G415" s="135">
        <v>5180.5500000000011</v>
      </c>
      <c r="H415" s="136">
        <v>14333829</v>
      </c>
      <c r="I415" s="136">
        <v>129279878.78</v>
      </c>
      <c r="J415" s="136">
        <v>86722086.640000105</v>
      </c>
      <c r="K415" s="137">
        <f t="shared" si="45"/>
        <v>1.0712001657058977E-4</v>
      </c>
      <c r="L415" s="137">
        <f t="shared" si="45"/>
        <v>3.8409302722584126E-5</v>
      </c>
      <c r="M415" s="137">
        <f t="shared" si="45"/>
        <v>5.9737377186338363E-5</v>
      </c>
      <c r="N415" s="136">
        <f t="shared" si="46"/>
        <v>1535.44</v>
      </c>
      <c r="O415" s="136">
        <f t="shared" si="46"/>
        <v>4965.55</v>
      </c>
      <c r="P415" s="136">
        <f t="shared" si="46"/>
        <v>5180.5500000000011</v>
      </c>
      <c r="Q415" s="135">
        <f t="shared" si="47"/>
        <v>1</v>
      </c>
      <c r="R415" s="135">
        <f t="shared" si="47"/>
        <v>1</v>
      </c>
      <c r="S415" s="135">
        <f t="shared" si="47"/>
        <v>1</v>
      </c>
      <c r="T415" s="130">
        <f>IFERROR(IF(K415&gt;INDEX('GHGRP Production Outlier Adj'!H$4:H$45,MATCH('GHGRP Production'!$D415,'GHGRP Production Outlier Adj'!$A$4:$A$45,0),1)+INDEX('GHGRP Production Outlier Adj'!E$4:E$45,MATCH('GHGRP Production'!$D415,'GHGRP Production Outlier Adj'!$A$4:$A$45,0),1)*'GHGRP Production Outlier Adj'!E$1,1,IF(K415&lt;INDEX('GHGRP Production Outlier Adj'!H$4:H$45,MATCH('GHGRP Production'!$D415,'GHGRP Production Outlier Adj'!$A$4:$A$45,0),1)-INDEX('GHGRP Production Outlier Adj'!E$4:E$45,MATCH('GHGRP Production'!$D415,'GHGRP Production Outlier Adj'!$A$4:$A$45,0),1)*'GHGRP Production Outlier Adj'!E$1,1,0)),1)</f>
        <v>0</v>
      </c>
      <c r="U415" s="130">
        <f>IFERROR(IF(L415&gt;INDEX('GHGRP Production Outlier Adj'!I$4:I$45,MATCH('GHGRP Production'!$D415,'GHGRP Production Outlier Adj'!$A$4:$A$45,0),1)+INDEX('GHGRP Production Outlier Adj'!F$4:F$45,MATCH('GHGRP Production'!$D415,'GHGRP Production Outlier Adj'!$A$4:$A$45,0),1)*'GHGRP Production Outlier Adj'!F$1,1,IF(L415&lt;INDEX('GHGRP Production Outlier Adj'!I$4:I$45,MATCH('GHGRP Production'!$D415,'GHGRP Production Outlier Adj'!$A$4:$A$45,0),1)-INDEX('GHGRP Production Outlier Adj'!F$4:F$45,MATCH('GHGRP Production'!$D415,'GHGRP Production Outlier Adj'!$A$4:$A$45,0),1)*'GHGRP Production Outlier Adj'!F$1,1,0)),1)</f>
        <v>0</v>
      </c>
      <c r="V415" s="130">
        <f>IFERROR(IF(M415&gt;INDEX('GHGRP Production Outlier Adj'!J$4:J$45,MATCH('GHGRP Production'!$D415,'GHGRP Production Outlier Adj'!$A$4:$A$45,0),1)+INDEX('GHGRP Production Outlier Adj'!G$4:G$45,MATCH('GHGRP Production'!$D415,'GHGRP Production Outlier Adj'!$A$4:$A$45,0),1)*'GHGRP Production Outlier Adj'!G$1,1,IF(M415&lt;INDEX('GHGRP Production Outlier Adj'!J$4:J$45,MATCH('GHGRP Production'!$D415,'GHGRP Production Outlier Adj'!$A$4:$A$45,0),1)-INDEX('GHGRP Production Outlier Adj'!G$4:G$45,MATCH('GHGRP Production'!$D415,'GHGRP Production Outlier Adj'!$A$4:$A$45,0),1)*'GHGRP Production Outlier Adj'!G$1,1,0)),1)</f>
        <v>0</v>
      </c>
      <c r="W415" s="130">
        <f t="shared" si="48"/>
        <v>0</v>
      </c>
      <c r="X415" s="130">
        <f t="shared" si="49"/>
        <v>0</v>
      </c>
      <c r="Y415" s="135">
        <f t="shared" si="50"/>
        <v>4965.55</v>
      </c>
      <c r="Z415" s="135">
        <f t="shared" si="51"/>
        <v>129279878.78</v>
      </c>
    </row>
    <row r="416" spans="1:26" x14ac:dyDescent="0.3">
      <c r="A416" t="s">
        <v>2609</v>
      </c>
      <c r="B416" t="s">
        <v>110</v>
      </c>
      <c r="C416" s="130">
        <v>1010673</v>
      </c>
      <c r="D416" s="131" t="s">
        <v>2588</v>
      </c>
      <c r="E416" s="135">
        <v>1036.75</v>
      </c>
      <c r="F416" s="135">
        <v>2584.0999999999995</v>
      </c>
      <c r="G416" s="135">
        <v>1929.06</v>
      </c>
      <c r="H416" s="136">
        <v>6386923.21</v>
      </c>
      <c r="I416" s="136">
        <v>4441782.96</v>
      </c>
      <c r="J416" s="136">
        <v>2384790</v>
      </c>
      <c r="K416" s="137">
        <f t="shared" si="45"/>
        <v>1.623238554640459E-4</v>
      </c>
      <c r="L416" s="137">
        <f t="shared" si="45"/>
        <v>5.8177088418566035E-4</v>
      </c>
      <c r="M416" s="137">
        <f t="shared" si="45"/>
        <v>8.0890141270300523E-4</v>
      </c>
      <c r="N416" s="136">
        <f t="shared" si="46"/>
        <v>1036.75</v>
      </c>
      <c r="O416" s="136">
        <f t="shared" si="46"/>
        <v>2584.0999999999995</v>
      </c>
      <c r="P416" s="136">
        <f t="shared" si="46"/>
        <v>1929.06</v>
      </c>
      <c r="Q416" s="135">
        <f t="shared" si="47"/>
        <v>1</v>
      </c>
      <c r="R416" s="135">
        <f t="shared" si="47"/>
        <v>1</v>
      </c>
      <c r="S416" s="135">
        <f t="shared" si="47"/>
        <v>1</v>
      </c>
      <c r="T416" s="130">
        <f>IFERROR(IF(K416&gt;INDEX('GHGRP Production Outlier Adj'!H$4:H$45,MATCH('GHGRP Production'!$D416,'GHGRP Production Outlier Adj'!$A$4:$A$45,0),1)+INDEX('GHGRP Production Outlier Adj'!E$4:E$45,MATCH('GHGRP Production'!$D416,'GHGRP Production Outlier Adj'!$A$4:$A$45,0),1)*'GHGRP Production Outlier Adj'!E$1,1,IF(K416&lt;INDEX('GHGRP Production Outlier Adj'!H$4:H$45,MATCH('GHGRP Production'!$D416,'GHGRP Production Outlier Adj'!$A$4:$A$45,0),1)-INDEX('GHGRP Production Outlier Adj'!E$4:E$45,MATCH('GHGRP Production'!$D416,'GHGRP Production Outlier Adj'!$A$4:$A$45,0),1)*'GHGRP Production Outlier Adj'!E$1,1,0)),1)</f>
        <v>0</v>
      </c>
      <c r="U416" s="130">
        <f>IFERROR(IF(L416&gt;INDEX('GHGRP Production Outlier Adj'!I$4:I$45,MATCH('GHGRP Production'!$D416,'GHGRP Production Outlier Adj'!$A$4:$A$45,0),1)+INDEX('GHGRP Production Outlier Adj'!F$4:F$45,MATCH('GHGRP Production'!$D416,'GHGRP Production Outlier Adj'!$A$4:$A$45,0),1)*'GHGRP Production Outlier Adj'!F$1,1,IF(L416&lt;INDEX('GHGRP Production Outlier Adj'!I$4:I$45,MATCH('GHGRP Production'!$D416,'GHGRP Production Outlier Adj'!$A$4:$A$45,0),1)-INDEX('GHGRP Production Outlier Adj'!F$4:F$45,MATCH('GHGRP Production'!$D416,'GHGRP Production Outlier Adj'!$A$4:$A$45,0),1)*'GHGRP Production Outlier Adj'!F$1,1,0)),1)</f>
        <v>0</v>
      </c>
      <c r="V416" s="130">
        <f>IFERROR(IF(M416&gt;INDEX('GHGRP Production Outlier Adj'!J$4:J$45,MATCH('GHGRP Production'!$D416,'GHGRP Production Outlier Adj'!$A$4:$A$45,0),1)+INDEX('GHGRP Production Outlier Adj'!G$4:G$45,MATCH('GHGRP Production'!$D416,'GHGRP Production Outlier Adj'!$A$4:$A$45,0),1)*'GHGRP Production Outlier Adj'!G$1,1,IF(M416&lt;INDEX('GHGRP Production Outlier Adj'!J$4:J$45,MATCH('GHGRP Production'!$D416,'GHGRP Production Outlier Adj'!$A$4:$A$45,0),1)-INDEX('GHGRP Production Outlier Adj'!G$4:G$45,MATCH('GHGRP Production'!$D416,'GHGRP Production Outlier Adj'!$A$4:$A$45,0),1)*'GHGRP Production Outlier Adj'!G$1,1,0)),1)</f>
        <v>0</v>
      </c>
      <c r="W416" s="130">
        <f t="shared" si="48"/>
        <v>0</v>
      </c>
      <c r="X416" s="130">
        <f t="shared" si="49"/>
        <v>0</v>
      </c>
      <c r="Y416" s="135">
        <f t="shared" si="50"/>
        <v>2584.0999999999995</v>
      </c>
      <c r="Z416" s="135">
        <f t="shared" si="51"/>
        <v>4441782.96</v>
      </c>
    </row>
    <row r="417" spans="1:26" x14ac:dyDescent="0.3">
      <c r="A417" t="s">
        <v>2609</v>
      </c>
      <c r="B417" t="s">
        <v>85</v>
      </c>
      <c r="C417" s="130">
        <v>1010684</v>
      </c>
      <c r="D417" s="131" t="s">
        <v>2559</v>
      </c>
      <c r="E417" s="135">
        <v>119.83000000000001</v>
      </c>
      <c r="F417" s="135">
        <v>89.559999999999988</v>
      </c>
      <c r="G417" s="135">
        <v>72.11</v>
      </c>
      <c r="H417" s="136">
        <v>0</v>
      </c>
      <c r="I417" s="136">
        <v>0</v>
      </c>
      <c r="J417" s="136">
        <v>150612.6</v>
      </c>
      <c r="K417" s="137" t="str">
        <f t="shared" si="45"/>
        <v>N/A</v>
      </c>
      <c r="L417" s="137" t="str">
        <f t="shared" si="45"/>
        <v>N/A</v>
      </c>
      <c r="M417" s="137">
        <f t="shared" si="45"/>
        <v>4.787780039651397E-4</v>
      </c>
      <c r="N417" s="136" t="str">
        <f t="shared" si="46"/>
        <v>N/A</v>
      </c>
      <c r="O417" s="136" t="str">
        <f t="shared" si="46"/>
        <v>N/A</v>
      </c>
      <c r="P417" s="136">
        <f t="shared" si="46"/>
        <v>72.11</v>
      </c>
      <c r="Q417" s="135">
        <f t="shared" si="47"/>
        <v>0</v>
      </c>
      <c r="R417" s="135">
        <f t="shared" si="47"/>
        <v>0</v>
      </c>
      <c r="S417" s="135">
        <f t="shared" si="47"/>
        <v>1</v>
      </c>
      <c r="T417" s="130">
        <f>IFERROR(IF(K417&gt;INDEX('GHGRP Production Outlier Adj'!H$4:H$45,MATCH('GHGRP Production'!$D417,'GHGRP Production Outlier Adj'!$A$4:$A$45,0),1)+INDEX('GHGRP Production Outlier Adj'!E$4:E$45,MATCH('GHGRP Production'!$D417,'GHGRP Production Outlier Adj'!$A$4:$A$45,0),1)*'GHGRP Production Outlier Adj'!E$1,1,IF(K417&lt;INDEX('GHGRP Production Outlier Adj'!H$4:H$45,MATCH('GHGRP Production'!$D417,'GHGRP Production Outlier Adj'!$A$4:$A$45,0),1)-INDEX('GHGRP Production Outlier Adj'!E$4:E$45,MATCH('GHGRP Production'!$D417,'GHGRP Production Outlier Adj'!$A$4:$A$45,0),1)*'GHGRP Production Outlier Adj'!E$1,1,0)),1)</f>
        <v>1</v>
      </c>
      <c r="U417" s="130">
        <f>IFERROR(IF(L417&gt;INDEX('GHGRP Production Outlier Adj'!I$4:I$45,MATCH('GHGRP Production'!$D417,'GHGRP Production Outlier Adj'!$A$4:$A$45,0),1)+INDEX('GHGRP Production Outlier Adj'!F$4:F$45,MATCH('GHGRP Production'!$D417,'GHGRP Production Outlier Adj'!$A$4:$A$45,0),1)*'GHGRP Production Outlier Adj'!F$1,1,IF(L417&lt;INDEX('GHGRP Production Outlier Adj'!I$4:I$45,MATCH('GHGRP Production'!$D417,'GHGRP Production Outlier Adj'!$A$4:$A$45,0),1)-INDEX('GHGRP Production Outlier Adj'!F$4:F$45,MATCH('GHGRP Production'!$D417,'GHGRP Production Outlier Adj'!$A$4:$A$45,0),1)*'GHGRP Production Outlier Adj'!F$1,1,0)),1)</f>
        <v>1</v>
      </c>
      <c r="V417" s="130">
        <f>IFERROR(IF(M417&gt;INDEX('GHGRP Production Outlier Adj'!J$4:J$45,MATCH('GHGRP Production'!$D417,'GHGRP Production Outlier Adj'!$A$4:$A$45,0),1)+INDEX('GHGRP Production Outlier Adj'!G$4:G$45,MATCH('GHGRP Production'!$D417,'GHGRP Production Outlier Adj'!$A$4:$A$45,0),1)*'GHGRP Production Outlier Adj'!G$1,1,IF(M417&lt;INDEX('GHGRP Production Outlier Adj'!J$4:J$45,MATCH('GHGRP Production'!$D417,'GHGRP Production Outlier Adj'!$A$4:$A$45,0),1)-INDEX('GHGRP Production Outlier Adj'!G$4:G$45,MATCH('GHGRP Production'!$D417,'GHGRP Production Outlier Adj'!$A$4:$A$45,0),1)*'GHGRP Production Outlier Adj'!G$1,1,0)),1)</f>
        <v>0</v>
      </c>
      <c r="W417" s="130">
        <f t="shared" si="48"/>
        <v>1</v>
      </c>
      <c r="X417" s="130">
        <f t="shared" si="49"/>
        <v>0</v>
      </c>
      <c r="Y417" s="135">
        <f t="shared" si="50"/>
        <v>72.11</v>
      </c>
      <c r="Z417" s="135">
        <f t="shared" si="51"/>
        <v>150612.6</v>
      </c>
    </row>
    <row r="418" spans="1:26" x14ac:dyDescent="0.3">
      <c r="A418" t="s">
        <v>2609</v>
      </c>
      <c r="B418" t="s">
        <v>103</v>
      </c>
      <c r="C418" s="130">
        <v>1010701</v>
      </c>
      <c r="D418" s="131" t="s">
        <v>2566</v>
      </c>
      <c r="E418" s="135">
        <v>9805.4500000000007</v>
      </c>
      <c r="F418" s="135">
        <v>13624.59</v>
      </c>
      <c r="G418" s="135">
        <v>12653.91</v>
      </c>
      <c r="H418" s="136">
        <v>49599026.090000004</v>
      </c>
      <c r="I418" s="136">
        <v>47643894.969999999</v>
      </c>
      <c r="J418" s="136">
        <v>38443529.350000001</v>
      </c>
      <c r="K418" s="137">
        <f t="shared" si="45"/>
        <v>1.9769440597901063E-4</v>
      </c>
      <c r="L418" s="137">
        <f t="shared" si="45"/>
        <v>2.8596717393863404E-4</v>
      </c>
      <c r="M418" s="137">
        <f t="shared" si="45"/>
        <v>3.2915578288339437E-4</v>
      </c>
      <c r="N418" s="136">
        <f t="shared" si="46"/>
        <v>9805.4500000000007</v>
      </c>
      <c r="O418" s="136">
        <f t="shared" si="46"/>
        <v>13624.59</v>
      </c>
      <c r="P418" s="136">
        <f t="shared" si="46"/>
        <v>12653.91</v>
      </c>
      <c r="Q418" s="135">
        <f t="shared" si="47"/>
        <v>1</v>
      </c>
      <c r="R418" s="135">
        <f t="shared" si="47"/>
        <v>1</v>
      </c>
      <c r="S418" s="135">
        <f t="shared" si="47"/>
        <v>1</v>
      </c>
      <c r="T418" s="130">
        <f>IFERROR(IF(K418&gt;INDEX('GHGRP Production Outlier Adj'!H$4:H$45,MATCH('GHGRP Production'!$D418,'GHGRP Production Outlier Adj'!$A$4:$A$45,0),1)+INDEX('GHGRP Production Outlier Adj'!E$4:E$45,MATCH('GHGRP Production'!$D418,'GHGRP Production Outlier Adj'!$A$4:$A$45,0),1)*'GHGRP Production Outlier Adj'!E$1,1,IF(K418&lt;INDEX('GHGRP Production Outlier Adj'!H$4:H$45,MATCH('GHGRP Production'!$D418,'GHGRP Production Outlier Adj'!$A$4:$A$45,0),1)-INDEX('GHGRP Production Outlier Adj'!E$4:E$45,MATCH('GHGRP Production'!$D418,'GHGRP Production Outlier Adj'!$A$4:$A$45,0),1)*'GHGRP Production Outlier Adj'!E$1,1,0)),1)</f>
        <v>0</v>
      </c>
      <c r="U418" s="130">
        <f>IFERROR(IF(L418&gt;INDEX('GHGRP Production Outlier Adj'!I$4:I$45,MATCH('GHGRP Production'!$D418,'GHGRP Production Outlier Adj'!$A$4:$A$45,0),1)+INDEX('GHGRP Production Outlier Adj'!F$4:F$45,MATCH('GHGRP Production'!$D418,'GHGRP Production Outlier Adj'!$A$4:$A$45,0),1)*'GHGRP Production Outlier Adj'!F$1,1,IF(L418&lt;INDEX('GHGRP Production Outlier Adj'!I$4:I$45,MATCH('GHGRP Production'!$D418,'GHGRP Production Outlier Adj'!$A$4:$A$45,0),1)-INDEX('GHGRP Production Outlier Adj'!F$4:F$45,MATCH('GHGRP Production'!$D418,'GHGRP Production Outlier Adj'!$A$4:$A$45,0),1)*'GHGRP Production Outlier Adj'!F$1,1,0)),1)</f>
        <v>0</v>
      </c>
      <c r="V418" s="130">
        <f>IFERROR(IF(M418&gt;INDEX('GHGRP Production Outlier Adj'!J$4:J$45,MATCH('GHGRP Production'!$D418,'GHGRP Production Outlier Adj'!$A$4:$A$45,0),1)+INDEX('GHGRP Production Outlier Adj'!G$4:G$45,MATCH('GHGRP Production'!$D418,'GHGRP Production Outlier Adj'!$A$4:$A$45,0),1)*'GHGRP Production Outlier Adj'!G$1,1,IF(M418&lt;INDEX('GHGRP Production Outlier Adj'!J$4:J$45,MATCH('GHGRP Production'!$D418,'GHGRP Production Outlier Adj'!$A$4:$A$45,0),1)-INDEX('GHGRP Production Outlier Adj'!G$4:G$45,MATCH('GHGRP Production'!$D418,'GHGRP Production Outlier Adj'!$A$4:$A$45,0),1)*'GHGRP Production Outlier Adj'!G$1,1,0)),1)</f>
        <v>0</v>
      </c>
      <c r="W418" s="130">
        <f t="shared" si="48"/>
        <v>0</v>
      </c>
      <c r="X418" s="130">
        <f t="shared" si="49"/>
        <v>0</v>
      </c>
      <c r="Y418" s="135">
        <f t="shared" si="50"/>
        <v>13624.59</v>
      </c>
      <c r="Z418" s="135">
        <f t="shared" si="51"/>
        <v>47643894.969999999</v>
      </c>
    </row>
    <row r="419" spans="1:26" x14ac:dyDescent="0.3">
      <c r="A419" t="s">
        <v>2609</v>
      </c>
      <c r="B419" t="s">
        <v>85</v>
      </c>
      <c r="C419" s="130">
        <v>1010705</v>
      </c>
      <c r="D419" s="131" t="s">
        <v>2560</v>
      </c>
      <c r="E419" s="135">
        <v>201</v>
      </c>
      <c r="F419" s="135">
        <v>194.20000000000002</v>
      </c>
      <c r="G419" s="135">
        <v>212.21999999999997</v>
      </c>
      <c r="H419" s="136">
        <v>1098650</v>
      </c>
      <c r="I419" s="136">
        <v>876795</v>
      </c>
      <c r="J419" s="136">
        <v>809392</v>
      </c>
      <c r="K419" s="137">
        <f t="shared" si="45"/>
        <v>1.8295180448732535E-4</v>
      </c>
      <c r="L419" s="137">
        <f t="shared" si="45"/>
        <v>2.2148848932760797E-4</v>
      </c>
      <c r="M419" s="137">
        <f t="shared" si="45"/>
        <v>2.6219680945697505E-4</v>
      </c>
      <c r="N419" s="136">
        <f t="shared" si="46"/>
        <v>201</v>
      </c>
      <c r="O419" s="136">
        <f t="shared" si="46"/>
        <v>194.20000000000002</v>
      </c>
      <c r="P419" s="136">
        <f t="shared" si="46"/>
        <v>212.21999999999994</v>
      </c>
      <c r="Q419" s="135">
        <f t="shared" si="47"/>
        <v>1</v>
      </c>
      <c r="R419" s="135">
        <f t="shared" si="47"/>
        <v>1</v>
      </c>
      <c r="S419" s="135">
        <f t="shared" si="47"/>
        <v>1</v>
      </c>
      <c r="T419" s="130">
        <f>IFERROR(IF(K419&gt;INDEX('GHGRP Production Outlier Adj'!H$4:H$45,MATCH('GHGRP Production'!$D419,'GHGRP Production Outlier Adj'!$A$4:$A$45,0),1)+INDEX('GHGRP Production Outlier Adj'!E$4:E$45,MATCH('GHGRP Production'!$D419,'GHGRP Production Outlier Adj'!$A$4:$A$45,0),1)*'GHGRP Production Outlier Adj'!E$1,1,IF(K419&lt;INDEX('GHGRP Production Outlier Adj'!H$4:H$45,MATCH('GHGRP Production'!$D419,'GHGRP Production Outlier Adj'!$A$4:$A$45,0),1)-INDEX('GHGRP Production Outlier Adj'!E$4:E$45,MATCH('GHGRP Production'!$D419,'GHGRP Production Outlier Adj'!$A$4:$A$45,0),1)*'GHGRP Production Outlier Adj'!E$1,1,0)),1)</f>
        <v>0</v>
      </c>
      <c r="U419" s="130">
        <f>IFERROR(IF(L419&gt;INDEX('GHGRP Production Outlier Adj'!I$4:I$45,MATCH('GHGRP Production'!$D419,'GHGRP Production Outlier Adj'!$A$4:$A$45,0),1)+INDEX('GHGRP Production Outlier Adj'!F$4:F$45,MATCH('GHGRP Production'!$D419,'GHGRP Production Outlier Adj'!$A$4:$A$45,0),1)*'GHGRP Production Outlier Adj'!F$1,1,IF(L419&lt;INDEX('GHGRP Production Outlier Adj'!I$4:I$45,MATCH('GHGRP Production'!$D419,'GHGRP Production Outlier Adj'!$A$4:$A$45,0),1)-INDEX('GHGRP Production Outlier Adj'!F$4:F$45,MATCH('GHGRP Production'!$D419,'GHGRP Production Outlier Adj'!$A$4:$A$45,0),1)*'GHGRP Production Outlier Adj'!F$1,1,0)),1)</f>
        <v>0</v>
      </c>
      <c r="V419" s="130">
        <f>IFERROR(IF(M419&gt;INDEX('GHGRP Production Outlier Adj'!J$4:J$45,MATCH('GHGRP Production'!$D419,'GHGRP Production Outlier Adj'!$A$4:$A$45,0),1)+INDEX('GHGRP Production Outlier Adj'!G$4:G$45,MATCH('GHGRP Production'!$D419,'GHGRP Production Outlier Adj'!$A$4:$A$45,0),1)*'GHGRP Production Outlier Adj'!G$1,1,IF(M419&lt;INDEX('GHGRP Production Outlier Adj'!J$4:J$45,MATCH('GHGRP Production'!$D419,'GHGRP Production Outlier Adj'!$A$4:$A$45,0),1)-INDEX('GHGRP Production Outlier Adj'!G$4:G$45,MATCH('GHGRP Production'!$D419,'GHGRP Production Outlier Adj'!$A$4:$A$45,0),1)*'GHGRP Production Outlier Adj'!G$1,1,0)),1)</f>
        <v>0</v>
      </c>
      <c r="W419" s="130">
        <f t="shared" si="48"/>
        <v>0</v>
      </c>
      <c r="X419" s="130">
        <f t="shared" si="49"/>
        <v>0</v>
      </c>
      <c r="Y419" s="135">
        <f t="shared" si="50"/>
        <v>194.20000000000002</v>
      </c>
      <c r="Z419" s="135">
        <f t="shared" si="51"/>
        <v>876795</v>
      </c>
    </row>
    <row r="420" spans="1:26" x14ac:dyDescent="0.3">
      <c r="A420" t="s">
        <v>2609</v>
      </c>
      <c r="B420" t="s">
        <v>72</v>
      </c>
      <c r="C420" s="130">
        <v>1010707</v>
      </c>
      <c r="D420" s="131" t="s">
        <v>2592</v>
      </c>
      <c r="E420" s="135">
        <v>12.23</v>
      </c>
      <c r="F420" s="135">
        <v>13.35</v>
      </c>
      <c r="G420" s="135">
        <v>14.96</v>
      </c>
      <c r="H420" s="136">
        <v>0</v>
      </c>
      <c r="I420" s="136">
        <v>0</v>
      </c>
      <c r="J420" s="136">
        <v>0</v>
      </c>
      <c r="K420" s="137" t="str">
        <f t="shared" si="45"/>
        <v>N/A</v>
      </c>
      <c r="L420" s="137" t="str">
        <f t="shared" si="45"/>
        <v>N/A</v>
      </c>
      <c r="M420" s="137" t="str">
        <f t="shared" si="45"/>
        <v>N/A</v>
      </c>
      <c r="N420" s="136" t="str">
        <f t="shared" si="46"/>
        <v>N/A</v>
      </c>
      <c r="O420" s="136" t="str">
        <f t="shared" si="46"/>
        <v>N/A</v>
      </c>
      <c r="P420" s="136" t="str">
        <f t="shared" si="46"/>
        <v>N/A</v>
      </c>
      <c r="Q420" s="135">
        <f t="shared" si="47"/>
        <v>0</v>
      </c>
      <c r="R420" s="135">
        <f t="shared" si="47"/>
        <v>0</v>
      </c>
      <c r="S420" s="135">
        <f t="shared" si="47"/>
        <v>0</v>
      </c>
      <c r="T420" s="130">
        <f>IFERROR(IF(K420&gt;INDEX('GHGRP Production Outlier Adj'!H$4:H$45,MATCH('GHGRP Production'!$D420,'GHGRP Production Outlier Adj'!$A$4:$A$45,0),1)+INDEX('GHGRP Production Outlier Adj'!E$4:E$45,MATCH('GHGRP Production'!$D420,'GHGRP Production Outlier Adj'!$A$4:$A$45,0),1)*'GHGRP Production Outlier Adj'!E$1,1,IF(K420&lt;INDEX('GHGRP Production Outlier Adj'!H$4:H$45,MATCH('GHGRP Production'!$D420,'GHGRP Production Outlier Adj'!$A$4:$A$45,0),1)-INDEX('GHGRP Production Outlier Adj'!E$4:E$45,MATCH('GHGRP Production'!$D420,'GHGRP Production Outlier Adj'!$A$4:$A$45,0),1)*'GHGRP Production Outlier Adj'!E$1,1,0)),1)</f>
        <v>1</v>
      </c>
      <c r="U420" s="130">
        <f>IFERROR(IF(L420&gt;INDEX('GHGRP Production Outlier Adj'!I$4:I$45,MATCH('GHGRP Production'!$D420,'GHGRP Production Outlier Adj'!$A$4:$A$45,0),1)+INDEX('GHGRP Production Outlier Adj'!F$4:F$45,MATCH('GHGRP Production'!$D420,'GHGRP Production Outlier Adj'!$A$4:$A$45,0),1)*'GHGRP Production Outlier Adj'!F$1,1,IF(L420&lt;INDEX('GHGRP Production Outlier Adj'!I$4:I$45,MATCH('GHGRP Production'!$D420,'GHGRP Production Outlier Adj'!$A$4:$A$45,0),1)-INDEX('GHGRP Production Outlier Adj'!F$4:F$45,MATCH('GHGRP Production'!$D420,'GHGRP Production Outlier Adj'!$A$4:$A$45,0),1)*'GHGRP Production Outlier Adj'!F$1,1,0)),1)</f>
        <v>1</v>
      </c>
      <c r="V420" s="130">
        <f>IFERROR(IF(M420&gt;INDEX('GHGRP Production Outlier Adj'!J$4:J$45,MATCH('GHGRP Production'!$D420,'GHGRP Production Outlier Adj'!$A$4:$A$45,0),1)+INDEX('GHGRP Production Outlier Adj'!G$4:G$45,MATCH('GHGRP Production'!$D420,'GHGRP Production Outlier Adj'!$A$4:$A$45,0),1)*'GHGRP Production Outlier Adj'!G$1,1,IF(M420&lt;INDEX('GHGRP Production Outlier Adj'!J$4:J$45,MATCH('GHGRP Production'!$D420,'GHGRP Production Outlier Adj'!$A$4:$A$45,0),1)-INDEX('GHGRP Production Outlier Adj'!G$4:G$45,MATCH('GHGRP Production'!$D420,'GHGRP Production Outlier Adj'!$A$4:$A$45,0),1)*'GHGRP Production Outlier Adj'!G$1,1,0)),1)</f>
        <v>1</v>
      </c>
      <c r="W420" s="130">
        <f t="shared" si="48"/>
        <v>0</v>
      </c>
      <c r="X420" s="130">
        <f t="shared" si="49"/>
        <v>0</v>
      </c>
      <c r="Y420" s="135" t="str">
        <f t="shared" si="50"/>
        <v>N/A</v>
      </c>
      <c r="Z420" s="135" t="str">
        <f t="shared" si="51"/>
        <v>N/A</v>
      </c>
    </row>
    <row r="421" spans="1:26" x14ac:dyDescent="0.3">
      <c r="A421" t="s">
        <v>2609</v>
      </c>
      <c r="B421" t="s">
        <v>102</v>
      </c>
      <c r="C421" s="130">
        <v>1010718</v>
      </c>
      <c r="D421" s="131" t="s">
        <v>2555</v>
      </c>
      <c r="E421" s="135">
        <v>492.95</v>
      </c>
      <c r="F421" s="135">
        <v>757.21000000000015</v>
      </c>
      <c r="G421" s="135">
        <v>877.82</v>
      </c>
      <c r="H421" s="136">
        <v>76314019.829999998</v>
      </c>
      <c r="I421" s="136">
        <v>86528889.534830898</v>
      </c>
      <c r="J421" s="136">
        <v>84696581.670000002</v>
      </c>
      <c r="K421" s="137">
        <f t="shared" si="45"/>
        <v>6.459494613153836E-6</v>
      </c>
      <c r="L421" s="137">
        <f t="shared" si="45"/>
        <v>8.7509501632422628E-6</v>
      </c>
      <c r="M421" s="137">
        <f t="shared" si="45"/>
        <v>1.0364290774097779E-5</v>
      </c>
      <c r="N421" s="136">
        <f t="shared" si="46"/>
        <v>492.95</v>
      </c>
      <c r="O421" s="136">
        <f t="shared" si="46"/>
        <v>757.21000000000015</v>
      </c>
      <c r="P421" s="136">
        <f t="shared" si="46"/>
        <v>877.82</v>
      </c>
      <c r="Q421" s="135">
        <f t="shared" si="47"/>
        <v>1</v>
      </c>
      <c r="R421" s="135">
        <f t="shared" si="47"/>
        <v>1</v>
      </c>
      <c r="S421" s="135">
        <f t="shared" si="47"/>
        <v>1</v>
      </c>
      <c r="T421" s="130">
        <f>IFERROR(IF(K421&gt;INDEX('GHGRP Production Outlier Adj'!H$4:H$45,MATCH('GHGRP Production'!$D421,'GHGRP Production Outlier Adj'!$A$4:$A$45,0),1)+INDEX('GHGRP Production Outlier Adj'!E$4:E$45,MATCH('GHGRP Production'!$D421,'GHGRP Production Outlier Adj'!$A$4:$A$45,0),1)*'GHGRP Production Outlier Adj'!E$1,1,IF(K421&lt;INDEX('GHGRP Production Outlier Adj'!H$4:H$45,MATCH('GHGRP Production'!$D421,'GHGRP Production Outlier Adj'!$A$4:$A$45,0),1)-INDEX('GHGRP Production Outlier Adj'!E$4:E$45,MATCH('GHGRP Production'!$D421,'GHGRP Production Outlier Adj'!$A$4:$A$45,0),1)*'GHGRP Production Outlier Adj'!E$1,1,0)),1)</f>
        <v>0</v>
      </c>
      <c r="U421" s="130">
        <f>IFERROR(IF(L421&gt;INDEX('GHGRP Production Outlier Adj'!I$4:I$45,MATCH('GHGRP Production'!$D421,'GHGRP Production Outlier Adj'!$A$4:$A$45,0),1)+INDEX('GHGRP Production Outlier Adj'!F$4:F$45,MATCH('GHGRP Production'!$D421,'GHGRP Production Outlier Adj'!$A$4:$A$45,0),1)*'GHGRP Production Outlier Adj'!F$1,1,IF(L421&lt;INDEX('GHGRP Production Outlier Adj'!I$4:I$45,MATCH('GHGRP Production'!$D421,'GHGRP Production Outlier Adj'!$A$4:$A$45,0),1)-INDEX('GHGRP Production Outlier Adj'!F$4:F$45,MATCH('GHGRP Production'!$D421,'GHGRP Production Outlier Adj'!$A$4:$A$45,0),1)*'GHGRP Production Outlier Adj'!F$1,1,0)),1)</f>
        <v>0</v>
      </c>
      <c r="V421" s="130">
        <f>IFERROR(IF(M421&gt;INDEX('GHGRP Production Outlier Adj'!J$4:J$45,MATCH('GHGRP Production'!$D421,'GHGRP Production Outlier Adj'!$A$4:$A$45,0),1)+INDEX('GHGRP Production Outlier Adj'!G$4:G$45,MATCH('GHGRP Production'!$D421,'GHGRP Production Outlier Adj'!$A$4:$A$45,0),1)*'GHGRP Production Outlier Adj'!G$1,1,IF(M421&lt;INDEX('GHGRP Production Outlier Adj'!J$4:J$45,MATCH('GHGRP Production'!$D421,'GHGRP Production Outlier Adj'!$A$4:$A$45,0),1)-INDEX('GHGRP Production Outlier Adj'!G$4:G$45,MATCH('GHGRP Production'!$D421,'GHGRP Production Outlier Adj'!$A$4:$A$45,0),1)*'GHGRP Production Outlier Adj'!G$1,1,0)),1)</f>
        <v>0</v>
      </c>
      <c r="W421" s="130">
        <f t="shared" si="48"/>
        <v>0</v>
      </c>
      <c r="X421" s="130">
        <f t="shared" si="49"/>
        <v>0</v>
      </c>
      <c r="Y421" s="135">
        <f t="shared" si="50"/>
        <v>757.21000000000015</v>
      </c>
      <c r="Z421" s="135">
        <f t="shared" si="51"/>
        <v>86528889.534830898</v>
      </c>
    </row>
    <row r="422" spans="1:26" x14ac:dyDescent="0.3">
      <c r="A422" t="s">
        <v>2609</v>
      </c>
      <c r="B422" t="s">
        <v>105</v>
      </c>
      <c r="C422" s="130">
        <v>1010721</v>
      </c>
      <c r="D422" s="131" t="s">
        <v>2556</v>
      </c>
      <c r="E422" s="135">
        <v>3118.1900000000005</v>
      </c>
      <c r="F422" s="135">
        <v>1768.21</v>
      </c>
      <c r="G422" s="135">
        <v>3836.96</v>
      </c>
      <c r="H422" s="136">
        <v>441321031.80000001</v>
      </c>
      <c r="I422" s="136">
        <v>496534759</v>
      </c>
      <c r="J422" s="136">
        <v>569336305</v>
      </c>
      <c r="K422" s="137">
        <f t="shared" si="45"/>
        <v>7.0655821393373269E-6</v>
      </c>
      <c r="L422" s="137">
        <f t="shared" si="45"/>
        <v>3.5611001404234019E-6</v>
      </c>
      <c r="M422" s="137">
        <f t="shared" si="45"/>
        <v>6.7393559242634281E-6</v>
      </c>
      <c r="N422" s="136">
        <f t="shared" si="46"/>
        <v>3118.1900000000005</v>
      </c>
      <c r="O422" s="136">
        <f t="shared" si="46"/>
        <v>1768.21</v>
      </c>
      <c r="P422" s="136">
        <f t="shared" si="46"/>
        <v>3836.96</v>
      </c>
      <c r="Q422" s="135">
        <f t="shared" si="47"/>
        <v>1</v>
      </c>
      <c r="R422" s="135">
        <f t="shared" si="47"/>
        <v>1</v>
      </c>
      <c r="S422" s="135">
        <f t="shared" si="47"/>
        <v>1</v>
      </c>
      <c r="T422" s="130">
        <f>IFERROR(IF(K422&gt;INDEX('GHGRP Production Outlier Adj'!H$4:H$45,MATCH('GHGRP Production'!$D422,'GHGRP Production Outlier Adj'!$A$4:$A$45,0),1)+INDEX('GHGRP Production Outlier Adj'!E$4:E$45,MATCH('GHGRP Production'!$D422,'GHGRP Production Outlier Adj'!$A$4:$A$45,0),1)*'GHGRP Production Outlier Adj'!E$1,1,IF(K422&lt;INDEX('GHGRP Production Outlier Adj'!H$4:H$45,MATCH('GHGRP Production'!$D422,'GHGRP Production Outlier Adj'!$A$4:$A$45,0),1)-INDEX('GHGRP Production Outlier Adj'!E$4:E$45,MATCH('GHGRP Production'!$D422,'GHGRP Production Outlier Adj'!$A$4:$A$45,0),1)*'GHGRP Production Outlier Adj'!E$1,1,0)),1)</f>
        <v>0</v>
      </c>
      <c r="U422" s="130">
        <f>IFERROR(IF(L422&gt;INDEX('GHGRP Production Outlier Adj'!I$4:I$45,MATCH('GHGRP Production'!$D422,'GHGRP Production Outlier Adj'!$A$4:$A$45,0),1)+INDEX('GHGRP Production Outlier Adj'!F$4:F$45,MATCH('GHGRP Production'!$D422,'GHGRP Production Outlier Adj'!$A$4:$A$45,0),1)*'GHGRP Production Outlier Adj'!F$1,1,IF(L422&lt;INDEX('GHGRP Production Outlier Adj'!I$4:I$45,MATCH('GHGRP Production'!$D422,'GHGRP Production Outlier Adj'!$A$4:$A$45,0),1)-INDEX('GHGRP Production Outlier Adj'!F$4:F$45,MATCH('GHGRP Production'!$D422,'GHGRP Production Outlier Adj'!$A$4:$A$45,0),1)*'GHGRP Production Outlier Adj'!F$1,1,0)),1)</f>
        <v>0</v>
      </c>
      <c r="V422" s="130">
        <f>IFERROR(IF(M422&gt;INDEX('GHGRP Production Outlier Adj'!J$4:J$45,MATCH('GHGRP Production'!$D422,'GHGRP Production Outlier Adj'!$A$4:$A$45,0),1)+INDEX('GHGRP Production Outlier Adj'!G$4:G$45,MATCH('GHGRP Production'!$D422,'GHGRP Production Outlier Adj'!$A$4:$A$45,0),1)*'GHGRP Production Outlier Adj'!G$1,1,IF(M422&lt;INDEX('GHGRP Production Outlier Adj'!J$4:J$45,MATCH('GHGRP Production'!$D422,'GHGRP Production Outlier Adj'!$A$4:$A$45,0),1)-INDEX('GHGRP Production Outlier Adj'!G$4:G$45,MATCH('GHGRP Production'!$D422,'GHGRP Production Outlier Adj'!$A$4:$A$45,0),1)*'GHGRP Production Outlier Adj'!G$1,1,0)),1)</f>
        <v>0</v>
      </c>
      <c r="W422" s="130">
        <f t="shared" si="48"/>
        <v>0</v>
      </c>
      <c r="X422" s="130">
        <f t="shared" si="49"/>
        <v>0</v>
      </c>
      <c r="Y422" s="135">
        <f t="shared" si="50"/>
        <v>1768.21</v>
      </c>
      <c r="Z422" s="135">
        <f t="shared" si="51"/>
        <v>496534759</v>
      </c>
    </row>
    <row r="423" spans="1:26" x14ac:dyDescent="0.3">
      <c r="A423" t="s">
        <v>2609</v>
      </c>
      <c r="B423" t="s">
        <v>72</v>
      </c>
      <c r="C423" s="130">
        <v>1010738</v>
      </c>
      <c r="D423" s="131" t="s">
        <v>2593</v>
      </c>
      <c r="E423" s="135">
        <v>43.82</v>
      </c>
      <c r="F423" s="135">
        <v>38.32</v>
      </c>
      <c r="G423" s="135">
        <v>46.14</v>
      </c>
      <c r="H423" s="136">
        <v>0</v>
      </c>
      <c r="I423" s="136">
        <v>0</v>
      </c>
      <c r="J423" s="136">
        <v>0</v>
      </c>
      <c r="K423" s="137" t="str">
        <f t="shared" si="45"/>
        <v>N/A</v>
      </c>
      <c r="L423" s="137" t="str">
        <f t="shared" si="45"/>
        <v>N/A</v>
      </c>
      <c r="M423" s="137" t="str">
        <f t="shared" si="45"/>
        <v>N/A</v>
      </c>
      <c r="N423" s="136" t="str">
        <f t="shared" si="46"/>
        <v>N/A</v>
      </c>
      <c r="O423" s="136" t="str">
        <f t="shared" si="46"/>
        <v>N/A</v>
      </c>
      <c r="P423" s="136" t="str">
        <f t="shared" si="46"/>
        <v>N/A</v>
      </c>
      <c r="Q423" s="135">
        <f t="shared" si="47"/>
        <v>0</v>
      </c>
      <c r="R423" s="135">
        <f t="shared" si="47"/>
        <v>0</v>
      </c>
      <c r="S423" s="135">
        <f t="shared" si="47"/>
        <v>0</v>
      </c>
      <c r="T423" s="130">
        <f>IFERROR(IF(K423&gt;INDEX('GHGRP Production Outlier Adj'!H$4:H$45,MATCH('GHGRP Production'!$D423,'GHGRP Production Outlier Adj'!$A$4:$A$45,0),1)+INDEX('GHGRP Production Outlier Adj'!E$4:E$45,MATCH('GHGRP Production'!$D423,'GHGRP Production Outlier Adj'!$A$4:$A$45,0),1)*'GHGRP Production Outlier Adj'!E$1,1,IF(K423&lt;INDEX('GHGRP Production Outlier Adj'!H$4:H$45,MATCH('GHGRP Production'!$D423,'GHGRP Production Outlier Adj'!$A$4:$A$45,0),1)-INDEX('GHGRP Production Outlier Adj'!E$4:E$45,MATCH('GHGRP Production'!$D423,'GHGRP Production Outlier Adj'!$A$4:$A$45,0),1)*'GHGRP Production Outlier Adj'!E$1,1,0)),1)</f>
        <v>1</v>
      </c>
      <c r="U423" s="130">
        <f>IFERROR(IF(L423&gt;INDEX('GHGRP Production Outlier Adj'!I$4:I$45,MATCH('GHGRP Production'!$D423,'GHGRP Production Outlier Adj'!$A$4:$A$45,0),1)+INDEX('GHGRP Production Outlier Adj'!F$4:F$45,MATCH('GHGRP Production'!$D423,'GHGRP Production Outlier Adj'!$A$4:$A$45,0),1)*'GHGRP Production Outlier Adj'!F$1,1,IF(L423&lt;INDEX('GHGRP Production Outlier Adj'!I$4:I$45,MATCH('GHGRP Production'!$D423,'GHGRP Production Outlier Adj'!$A$4:$A$45,0),1)-INDEX('GHGRP Production Outlier Adj'!F$4:F$45,MATCH('GHGRP Production'!$D423,'GHGRP Production Outlier Adj'!$A$4:$A$45,0),1)*'GHGRP Production Outlier Adj'!F$1,1,0)),1)</f>
        <v>1</v>
      </c>
      <c r="V423" s="130">
        <f>IFERROR(IF(M423&gt;INDEX('GHGRP Production Outlier Adj'!J$4:J$45,MATCH('GHGRP Production'!$D423,'GHGRP Production Outlier Adj'!$A$4:$A$45,0),1)+INDEX('GHGRP Production Outlier Adj'!G$4:G$45,MATCH('GHGRP Production'!$D423,'GHGRP Production Outlier Adj'!$A$4:$A$45,0),1)*'GHGRP Production Outlier Adj'!G$1,1,IF(M423&lt;INDEX('GHGRP Production Outlier Adj'!J$4:J$45,MATCH('GHGRP Production'!$D423,'GHGRP Production Outlier Adj'!$A$4:$A$45,0),1)-INDEX('GHGRP Production Outlier Adj'!G$4:G$45,MATCH('GHGRP Production'!$D423,'GHGRP Production Outlier Adj'!$A$4:$A$45,0),1)*'GHGRP Production Outlier Adj'!G$1,1,0)),1)</f>
        <v>1</v>
      </c>
      <c r="W423" s="130">
        <f t="shared" si="48"/>
        <v>0</v>
      </c>
      <c r="X423" s="130">
        <f t="shared" si="49"/>
        <v>0</v>
      </c>
      <c r="Y423" s="135" t="str">
        <f t="shared" si="50"/>
        <v>N/A</v>
      </c>
      <c r="Z423" s="135" t="str">
        <f t="shared" si="51"/>
        <v>N/A</v>
      </c>
    </row>
    <row r="424" spans="1:26" x14ac:dyDescent="0.3">
      <c r="A424" t="s">
        <v>2609</v>
      </c>
      <c r="B424" t="s">
        <v>76</v>
      </c>
      <c r="C424" s="130">
        <v>1010765</v>
      </c>
      <c r="D424" s="131" t="s">
        <v>2554</v>
      </c>
      <c r="E424" s="135">
        <v>7.02</v>
      </c>
      <c r="F424" s="135">
        <v>9.01</v>
      </c>
      <c r="G424" s="135">
        <v>29.849999999999998</v>
      </c>
      <c r="H424" s="136">
        <v>0</v>
      </c>
      <c r="I424" s="136">
        <v>0</v>
      </c>
      <c r="J424" s="136">
        <v>0</v>
      </c>
      <c r="K424" s="137" t="str">
        <f t="shared" si="45"/>
        <v>N/A</v>
      </c>
      <c r="L424" s="137" t="str">
        <f t="shared" si="45"/>
        <v>N/A</v>
      </c>
      <c r="M424" s="137" t="str">
        <f t="shared" si="45"/>
        <v>N/A</v>
      </c>
      <c r="N424" s="136" t="str">
        <f t="shared" si="46"/>
        <v>N/A</v>
      </c>
      <c r="O424" s="136" t="str">
        <f t="shared" si="46"/>
        <v>N/A</v>
      </c>
      <c r="P424" s="136" t="str">
        <f t="shared" si="46"/>
        <v>N/A</v>
      </c>
      <c r="Q424" s="135">
        <f t="shared" si="47"/>
        <v>0</v>
      </c>
      <c r="R424" s="135">
        <f t="shared" si="47"/>
        <v>0</v>
      </c>
      <c r="S424" s="135">
        <f t="shared" si="47"/>
        <v>0</v>
      </c>
      <c r="T424" s="130">
        <f>IFERROR(IF(K424&gt;INDEX('GHGRP Production Outlier Adj'!H$4:H$45,MATCH('GHGRP Production'!$D424,'GHGRP Production Outlier Adj'!$A$4:$A$45,0),1)+INDEX('GHGRP Production Outlier Adj'!E$4:E$45,MATCH('GHGRP Production'!$D424,'GHGRP Production Outlier Adj'!$A$4:$A$45,0),1)*'GHGRP Production Outlier Adj'!E$1,1,IF(K424&lt;INDEX('GHGRP Production Outlier Adj'!H$4:H$45,MATCH('GHGRP Production'!$D424,'GHGRP Production Outlier Adj'!$A$4:$A$45,0),1)-INDEX('GHGRP Production Outlier Adj'!E$4:E$45,MATCH('GHGRP Production'!$D424,'GHGRP Production Outlier Adj'!$A$4:$A$45,0),1)*'GHGRP Production Outlier Adj'!E$1,1,0)),1)</f>
        <v>1</v>
      </c>
      <c r="U424" s="130">
        <f>IFERROR(IF(L424&gt;INDEX('GHGRP Production Outlier Adj'!I$4:I$45,MATCH('GHGRP Production'!$D424,'GHGRP Production Outlier Adj'!$A$4:$A$45,0),1)+INDEX('GHGRP Production Outlier Adj'!F$4:F$45,MATCH('GHGRP Production'!$D424,'GHGRP Production Outlier Adj'!$A$4:$A$45,0),1)*'GHGRP Production Outlier Adj'!F$1,1,IF(L424&lt;INDEX('GHGRP Production Outlier Adj'!I$4:I$45,MATCH('GHGRP Production'!$D424,'GHGRP Production Outlier Adj'!$A$4:$A$45,0),1)-INDEX('GHGRP Production Outlier Adj'!F$4:F$45,MATCH('GHGRP Production'!$D424,'GHGRP Production Outlier Adj'!$A$4:$A$45,0),1)*'GHGRP Production Outlier Adj'!F$1,1,0)),1)</f>
        <v>1</v>
      </c>
      <c r="V424" s="130">
        <f>IFERROR(IF(M424&gt;INDEX('GHGRP Production Outlier Adj'!J$4:J$45,MATCH('GHGRP Production'!$D424,'GHGRP Production Outlier Adj'!$A$4:$A$45,0),1)+INDEX('GHGRP Production Outlier Adj'!G$4:G$45,MATCH('GHGRP Production'!$D424,'GHGRP Production Outlier Adj'!$A$4:$A$45,0),1)*'GHGRP Production Outlier Adj'!G$1,1,IF(M424&lt;INDEX('GHGRP Production Outlier Adj'!J$4:J$45,MATCH('GHGRP Production'!$D424,'GHGRP Production Outlier Adj'!$A$4:$A$45,0),1)-INDEX('GHGRP Production Outlier Adj'!G$4:G$45,MATCH('GHGRP Production'!$D424,'GHGRP Production Outlier Adj'!$A$4:$A$45,0),1)*'GHGRP Production Outlier Adj'!G$1,1,0)),1)</f>
        <v>1</v>
      </c>
      <c r="W424" s="130">
        <f t="shared" si="48"/>
        <v>0</v>
      </c>
      <c r="X424" s="130">
        <f t="shared" si="49"/>
        <v>0</v>
      </c>
      <c r="Y424" s="135" t="str">
        <f t="shared" si="50"/>
        <v>N/A</v>
      </c>
      <c r="Z424" s="135" t="str">
        <f t="shared" si="51"/>
        <v>N/A</v>
      </c>
    </row>
    <row r="425" spans="1:26" x14ac:dyDescent="0.3">
      <c r="A425" t="s">
        <v>2609</v>
      </c>
      <c r="B425" t="s">
        <v>109</v>
      </c>
      <c r="C425" s="130">
        <v>1010784</v>
      </c>
      <c r="D425" s="131" t="s">
        <v>2575</v>
      </c>
      <c r="E425" s="135">
        <v>1952.63</v>
      </c>
      <c r="F425" s="135">
        <v>306.31</v>
      </c>
      <c r="G425" s="135">
        <v>232.36999999999998</v>
      </c>
      <c r="H425" s="136">
        <v>7810106.9796000002</v>
      </c>
      <c r="I425" s="136">
        <v>7290782.1100000003</v>
      </c>
      <c r="J425" s="136">
        <v>6559403.4000000004</v>
      </c>
      <c r="K425" s="137">
        <f t="shared" si="45"/>
        <v>2.5001322070238854E-4</v>
      </c>
      <c r="L425" s="137">
        <f t="shared" si="45"/>
        <v>4.2013325234321122E-5</v>
      </c>
      <c r="M425" s="137">
        <f t="shared" si="45"/>
        <v>3.5425477871966214E-5</v>
      </c>
      <c r="N425" s="136">
        <f t="shared" si="46"/>
        <v>1952.63</v>
      </c>
      <c r="O425" s="136">
        <f t="shared" si="46"/>
        <v>306.31</v>
      </c>
      <c r="P425" s="136">
        <f t="shared" si="46"/>
        <v>232.36999999999998</v>
      </c>
      <c r="Q425" s="135">
        <f t="shared" si="47"/>
        <v>1</v>
      </c>
      <c r="R425" s="135">
        <f t="shared" si="47"/>
        <v>1</v>
      </c>
      <c r="S425" s="135">
        <f t="shared" si="47"/>
        <v>1</v>
      </c>
      <c r="T425" s="130">
        <f>IFERROR(IF(K425&gt;INDEX('GHGRP Production Outlier Adj'!H$4:H$45,MATCH('GHGRP Production'!$D425,'GHGRP Production Outlier Adj'!$A$4:$A$45,0),1)+INDEX('GHGRP Production Outlier Adj'!E$4:E$45,MATCH('GHGRP Production'!$D425,'GHGRP Production Outlier Adj'!$A$4:$A$45,0),1)*'GHGRP Production Outlier Adj'!E$1,1,IF(K425&lt;INDEX('GHGRP Production Outlier Adj'!H$4:H$45,MATCH('GHGRP Production'!$D425,'GHGRP Production Outlier Adj'!$A$4:$A$45,0),1)-INDEX('GHGRP Production Outlier Adj'!E$4:E$45,MATCH('GHGRP Production'!$D425,'GHGRP Production Outlier Adj'!$A$4:$A$45,0),1)*'GHGRP Production Outlier Adj'!E$1,1,0)),1)</f>
        <v>0</v>
      </c>
      <c r="U425" s="130">
        <f>IFERROR(IF(L425&gt;INDEX('GHGRP Production Outlier Adj'!I$4:I$45,MATCH('GHGRP Production'!$D425,'GHGRP Production Outlier Adj'!$A$4:$A$45,0),1)+INDEX('GHGRP Production Outlier Adj'!F$4:F$45,MATCH('GHGRP Production'!$D425,'GHGRP Production Outlier Adj'!$A$4:$A$45,0),1)*'GHGRP Production Outlier Adj'!F$1,1,IF(L425&lt;INDEX('GHGRP Production Outlier Adj'!I$4:I$45,MATCH('GHGRP Production'!$D425,'GHGRP Production Outlier Adj'!$A$4:$A$45,0),1)-INDEX('GHGRP Production Outlier Adj'!F$4:F$45,MATCH('GHGRP Production'!$D425,'GHGRP Production Outlier Adj'!$A$4:$A$45,0),1)*'GHGRP Production Outlier Adj'!F$1,1,0)),1)</f>
        <v>0</v>
      </c>
      <c r="V425" s="130">
        <f>IFERROR(IF(M425&gt;INDEX('GHGRP Production Outlier Adj'!J$4:J$45,MATCH('GHGRP Production'!$D425,'GHGRP Production Outlier Adj'!$A$4:$A$45,0),1)+INDEX('GHGRP Production Outlier Adj'!G$4:G$45,MATCH('GHGRP Production'!$D425,'GHGRP Production Outlier Adj'!$A$4:$A$45,0),1)*'GHGRP Production Outlier Adj'!G$1,1,IF(M425&lt;INDEX('GHGRP Production Outlier Adj'!J$4:J$45,MATCH('GHGRP Production'!$D425,'GHGRP Production Outlier Adj'!$A$4:$A$45,0),1)-INDEX('GHGRP Production Outlier Adj'!G$4:G$45,MATCH('GHGRP Production'!$D425,'GHGRP Production Outlier Adj'!$A$4:$A$45,0),1)*'GHGRP Production Outlier Adj'!G$1,1,0)),1)</f>
        <v>0</v>
      </c>
      <c r="W425" s="130">
        <f t="shared" si="48"/>
        <v>0</v>
      </c>
      <c r="X425" s="130">
        <f t="shared" si="49"/>
        <v>0</v>
      </c>
      <c r="Y425" s="135">
        <f t="shared" si="50"/>
        <v>306.31</v>
      </c>
      <c r="Z425" s="135">
        <f t="shared" si="51"/>
        <v>7290782.1100000003</v>
      </c>
    </row>
    <row r="426" spans="1:26" x14ac:dyDescent="0.3">
      <c r="A426" t="s">
        <v>2609</v>
      </c>
      <c r="B426" t="s">
        <v>73</v>
      </c>
      <c r="C426" s="130">
        <v>1010795</v>
      </c>
      <c r="D426" s="131" t="s">
        <v>2583</v>
      </c>
      <c r="E426" s="135">
        <v>0</v>
      </c>
      <c r="F426" s="135">
        <v>0</v>
      </c>
      <c r="G426" s="135">
        <v>0</v>
      </c>
      <c r="H426" s="136">
        <v>0</v>
      </c>
      <c r="I426" s="136">
        <v>0</v>
      </c>
      <c r="J426" s="136">
        <v>0</v>
      </c>
      <c r="K426" s="137" t="str">
        <f t="shared" si="45"/>
        <v>N/A</v>
      </c>
      <c r="L426" s="137" t="str">
        <f t="shared" si="45"/>
        <v>N/A</v>
      </c>
      <c r="M426" s="137" t="str">
        <f t="shared" si="45"/>
        <v>N/A</v>
      </c>
      <c r="N426" s="136" t="str">
        <f t="shared" si="46"/>
        <v>N/A</v>
      </c>
      <c r="O426" s="136" t="str">
        <f t="shared" si="46"/>
        <v>N/A</v>
      </c>
      <c r="P426" s="136" t="str">
        <f t="shared" si="46"/>
        <v>N/A</v>
      </c>
      <c r="Q426" s="135">
        <f t="shared" si="47"/>
        <v>0</v>
      </c>
      <c r="R426" s="135">
        <f t="shared" si="47"/>
        <v>0</v>
      </c>
      <c r="S426" s="135">
        <f t="shared" si="47"/>
        <v>0</v>
      </c>
      <c r="T426" s="130">
        <f>IFERROR(IF(K426&gt;INDEX('GHGRP Production Outlier Adj'!H$4:H$45,MATCH('GHGRP Production'!$D426,'GHGRP Production Outlier Adj'!$A$4:$A$45,0),1)+INDEX('GHGRP Production Outlier Adj'!E$4:E$45,MATCH('GHGRP Production'!$D426,'GHGRP Production Outlier Adj'!$A$4:$A$45,0),1)*'GHGRP Production Outlier Adj'!E$1,1,IF(K426&lt;INDEX('GHGRP Production Outlier Adj'!H$4:H$45,MATCH('GHGRP Production'!$D426,'GHGRP Production Outlier Adj'!$A$4:$A$45,0),1)-INDEX('GHGRP Production Outlier Adj'!E$4:E$45,MATCH('GHGRP Production'!$D426,'GHGRP Production Outlier Adj'!$A$4:$A$45,0),1)*'GHGRP Production Outlier Adj'!E$1,1,0)),1)</f>
        <v>1</v>
      </c>
      <c r="U426" s="130">
        <f>IFERROR(IF(L426&gt;INDEX('GHGRP Production Outlier Adj'!I$4:I$45,MATCH('GHGRP Production'!$D426,'GHGRP Production Outlier Adj'!$A$4:$A$45,0),1)+INDEX('GHGRP Production Outlier Adj'!F$4:F$45,MATCH('GHGRP Production'!$D426,'GHGRP Production Outlier Adj'!$A$4:$A$45,0),1)*'GHGRP Production Outlier Adj'!F$1,1,IF(L426&lt;INDEX('GHGRP Production Outlier Adj'!I$4:I$45,MATCH('GHGRP Production'!$D426,'GHGRP Production Outlier Adj'!$A$4:$A$45,0),1)-INDEX('GHGRP Production Outlier Adj'!F$4:F$45,MATCH('GHGRP Production'!$D426,'GHGRP Production Outlier Adj'!$A$4:$A$45,0),1)*'GHGRP Production Outlier Adj'!F$1,1,0)),1)</f>
        <v>1</v>
      </c>
      <c r="V426" s="130">
        <f>IFERROR(IF(M426&gt;INDEX('GHGRP Production Outlier Adj'!J$4:J$45,MATCH('GHGRP Production'!$D426,'GHGRP Production Outlier Adj'!$A$4:$A$45,0),1)+INDEX('GHGRP Production Outlier Adj'!G$4:G$45,MATCH('GHGRP Production'!$D426,'GHGRP Production Outlier Adj'!$A$4:$A$45,0),1)*'GHGRP Production Outlier Adj'!G$1,1,IF(M426&lt;INDEX('GHGRP Production Outlier Adj'!J$4:J$45,MATCH('GHGRP Production'!$D426,'GHGRP Production Outlier Adj'!$A$4:$A$45,0),1)-INDEX('GHGRP Production Outlier Adj'!G$4:G$45,MATCH('GHGRP Production'!$D426,'GHGRP Production Outlier Adj'!$A$4:$A$45,0),1)*'GHGRP Production Outlier Adj'!G$1,1,0)),1)</f>
        <v>1</v>
      </c>
      <c r="W426" s="130">
        <f t="shared" si="48"/>
        <v>0</v>
      </c>
      <c r="X426" s="130">
        <f t="shared" si="49"/>
        <v>0</v>
      </c>
      <c r="Y426" s="135" t="str">
        <f t="shared" si="50"/>
        <v>N/A</v>
      </c>
      <c r="Z426" s="135" t="str">
        <f t="shared" si="51"/>
        <v>N/A</v>
      </c>
    </row>
    <row r="427" spans="1:26" x14ac:dyDescent="0.3">
      <c r="A427" t="s">
        <v>2609</v>
      </c>
      <c r="B427" t="s">
        <v>85</v>
      </c>
      <c r="C427" s="130">
        <v>1010837</v>
      </c>
      <c r="D427" s="131" t="s">
        <v>2559</v>
      </c>
      <c r="E427" s="135">
        <v>1371.2900000000002</v>
      </c>
      <c r="F427" s="135">
        <v>1501.9600000000003</v>
      </c>
      <c r="G427" s="135">
        <v>1700.91</v>
      </c>
      <c r="H427" s="136">
        <v>453327</v>
      </c>
      <c r="I427" s="136">
        <v>5306478.7300000004</v>
      </c>
      <c r="J427" s="136">
        <v>15515479.914999999</v>
      </c>
      <c r="K427" s="137">
        <f t="shared" si="45"/>
        <v>3.0249466720490953E-3</v>
      </c>
      <c r="L427" s="137">
        <f t="shared" si="45"/>
        <v>2.8304268733024774E-4</v>
      </c>
      <c r="M427" s="137">
        <f t="shared" si="45"/>
        <v>1.0962664444272848E-4</v>
      </c>
      <c r="N427" s="136">
        <f t="shared" si="46"/>
        <v>1371.2900000000002</v>
      </c>
      <c r="O427" s="136">
        <f t="shared" si="46"/>
        <v>1501.9600000000003</v>
      </c>
      <c r="P427" s="136">
        <f t="shared" si="46"/>
        <v>1700.91</v>
      </c>
      <c r="Q427" s="135">
        <f t="shared" si="47"/>
        <v>1</v>
      </c>
      <c r="R427" s="135">
        <f t="shared" si="47"/>
        <v>1</v>
      </c>
      <c r="S427" s="135">
        <f t="shared" si="47"/>
        <v>1</v>
      </c>
      <c r="T427" s="130">
        <f>IFERROR(IF(K427&gt;INDEX('GHGRP Production Outlier Adj'!H$4:H$45,MATCH('GHGRP Production'!$D427,'GHGRP Production Outlier Adj'!$A$4:$A$45,0),1)+INDEX('GHGRP Production Outlier Adj'!E$4:E$45,MATCH('GHGRP Production'!$D427,'GHGRP Production Outlier Adj'!$A$4:$A$45,0),1)*'GHGRP Production Outlier Adj'!E$1,1,IF(K427&lt;INDEX('GHGRP Production Outlier Adj'!H$4:H$45,MATCH('GHGRP Production'!$D427,'GHGRP Production Outlier Adj'!$A$4:$A$45,0),1)-INDEX('GHGRP Production Outlier Adj'!E$4:E$45,MATCH('GHGRP Production'!$D427,'GHGRP Production Outlier Adj'!$A$4:$A$45,0),1)*'GHGRP Production Outlier Adj'!E$1,1,0)),1)</f>
        <v>0</v>
      </c>
      <c r="U427" s="130">
        <f>IFERROR(IF(L427&gt;INDEX('GHGRP Production Outlier Adj'!I$4:I$45,MATCH('GHGRP Production'!$D427,'GHGRP Production Outlier Adj'!$A$4:$A$45,0),1)+INDEX('GHGRP Production Outlier Adj'!F$4:F$45,MATCH('GHGRP Production'!$D427,'GHGRP Production Outlier Adj'!$A$4:$A$45,0),1)*'GHGRP Production Outlier Adj'!F$1,1,IF(L427&lt;INDEX('GHGRP Production Outlier Adj'!I$4:I$45,MATCH('GHGRP Production'!$D427,'GHGRP Production Outlier Adj'!$A$4:$A$45,0),1)-INDEX('GHGRP Production Outlier Adj'!F$4:F$45,MATCH('GHGRP Production'!$D427,'GHGRP Production Outlier Adj'!$A$4:$A$45,0),1)*'GHGRP Production Outlier Adj'!F$1,1,0)),1)</f>
        <v>0</v>
      </c>
      <c r="V427" s="130">
        <f>IFERROR(IF(M427&gt;INDEX('GHGRP Production Outlier Adj'!J$4:J$45,MATCH('GHGRP Production'!$D427,'GHGRP Production Outlier Adj'!$A$4:$A$45,0),1)+INDEX('GHGRP Production Outlier Adj'!G$4:G$45,MATCH('GHGRP Production'!$D427,'GHGRP Production Outlier Adj'!$A$4:$A$45,0),1)*'GHGRP Production Outlier Adj'!G$1,1,IF(M427&lt;INDEX('GHGRP Production Outlier Adj'!J$4:J$45,MATCH('GHGRP Production'!$D427,'GHGRP Production Outlier Adj'!$A$4:$A$45,0),1)-INDEX('GHGRP Production Outlier Adj'!G$4:G$45,MATCH('GHGRP Production'!$D427,'GHGRP Production Outlier Adj'!$A$4:$A$45,0),1)*'GHGRP Production Outlier Adj'!G$1,1,0)),1)</f>
        <v>0</v>
      </c>
      <c r="W427" s="130">
        <f t="shared" si="48"/>
        <v>0</v>
      </c>
      <c r="X427" s="130">
        <f t="shared" si="49"/>
        <v>0</v>
      </c>
      <c r="Y427" s="135">
        <f t="shared" si="50"/>
        <v>1501.9600000000003</v>
      </c>
      <c r="Z427" s="135">
        <f t="shared" si="51"/>
        <v>5306478.7300000004</v>
      </c>
    </row>
    <row r="428" spans="1:26" x14ac:dyDescent="0.3">
      <c r="A428" t="s">
        <v>2609</v>
      </c>
      <c r="B428" t="s">
        <v>109</v>
      </c>
      <c r="C428" s="130">
        <v>1010839</v>
      </c>
      <c r="D428" s="131" t="s">
        <v>2561</v>
      </c>
      <c r="E428" s="135">
        <v>2894.15</v>
      </c>
      <c r="F428" s="135">
        <v>2600.41</v>
      </c>
      <c r="G428" s="135">
        <v>3076.4100000000003</v>
      </c>
      <c r="H428" s="136">
        <v>65605338.247333303</v>
      </c>
      <c r="I428" s="136">
        <v>53579180</v>
      </c>
      <c r="J428" s="136">
        <v>40971842</v>
      </c>
      <c r="K428" s="137">
        <f t="shared" si="45"/>
        <v>4.4114550390533813E-5</v>
      </c>
      <c r="L428" s="137">
        <f t="shared" si="45"/>
        <v>4.8533964125617447E-5</v>
      </c>
      <c r="M428" s="137">
        <f t="shared" si="45"/>
        <v>7.5085957814637679E-5</v>
      </c>
      <c r="N428" s="136">
        <f t="shared" si="46"/>
        <v>2894.15</v>
      </c>
      <c r="O428" s="136">
        <f t="shared" si="46"/>
        <v>2600.41</v>
      </c>
      <c r="P428" s="136">
        <f t="shared" si="46"/>
        <v>3076.4100000000003</v>
      </c>
      <c r="Q428" s="135">
        <f t="shared" si="47"/>
        <v>1</v>
      </c>
      <c r="R428" s="135">
        <f t="shared" si="47"/>
        <v>1</v>
      </c>
      <c r="S428" s="135">
        <f t="shared" si="47"/>
        <v>1</v>
      </c>
      <c r="T428" s="130">
        <f>IFERROR(IF(K428&gt;INDEX('GHGRP Production Outlier Adj'!H$4:H$45,MATCH('GHGRP Production'!$D428,'GHGRP Production Outlier Adj'!$A$4:$A$45,0),1)+INDEX('GHGRP Production Outlier Adj'!E$4:E$45,MATCH('GHGRP Production'!$D428,'GHGRP Production Outlier Adj'!$A$4:$A$45,0),1)*'GHGRP Production Outlier Adj'!E$1,1,IF(K428&lt;INDEX('GHGRP Production Outlier Adj'!H$4:H$45,MATCH('GHGRP Production'!$D428,'GHGRP Production Outlier Adj'!$A$4:$A$45,0),1)-INDEX('GHGRP Production Outlier Adj'!E$4:E$45,MATCH('GHGRP Production'!$D428,'GHGRP Production Outlier Adj'!$A$4:$A$45,0),1)*'GHGRP Production Outlier Adj'!E$1,1,0)),1)</f>
        <v>0</v>
      </c>
      <c r="U428" s="130">
        <f>IFERROR(IF(L428&gt;INDEX('GHGRP Production Outlier Adj'!I$4:I$45,MATCH('GHGRP Production'!$D428,'GHGRP Production Outlier Adj'!$A$4:$A$45,0),1)+INDEX('GHGRP Production Outlier Adj'!F$4:F$45,MATCH('GHGRP Production'!$D428,'GHGRP Production Outlier Adj'!$A$4:$A$45,0),1)*'GHGRP Production Outlier Adj'!F$1,1,IF(L428&lt;INDEX('GHGRP Production Outlier Adj'!I$4:I$45,MATCH('GHGRP Production'!$D428,'GHGRP Production Outlier Adj'!$A$4:$A$45,0),1)-INDEX('GHGRP Production Outlier Adj'!F$4:F$45,MATCH('GHGRP Production'!$D428,'GHGRP Production Outlier Adj'!$A$4:$A$45,0),1)*'GHGRP Production Outlier Adj'!F$1,1,0)),1)</f>
        <v>0</v>
      </c>
      <c r="V428" s="130">
        <f>IFERROR(IF(M428&gt;INDEX('GHGRP Production Outlier Adj'!J$4:J$45,MATCH('GHGRP Production'!$D428,'GHGRP Production Outlier Adj'!$A$4:$A$45,0),1)+INDEX('GHGRP Production Outlier Adj'!G$4:G$45,MATCH('GHGRP Production'!$D428,'GHGRP Production Outlier Adj'!$A$4:$A$45,0),1)*'GHGRP Production Outlier Adj'!G$1,1,IF(M428&lt;INDEX('GHGRP Production Outlier Adj'!J$4:J$45,MATCH('GHGRP Production'!$D428,'GHGRP Production Outlier Adj'!$A$4:$A$45,0),1)-INDEX('GHGRP Production Outlier Adj'!G$4:G$45,MATCH('GHGRP Production'!$D428,'GHGRP Production Outlier Adj'!$A$4:$A$45,0),1)*'GHGRP Production Outlier Adj'!G$1,1,0)),1)</f>
        <v>0</v>
      </c>
      <c r="W428" s="130">
        <f t="shared" si="48"/>
        <v>0</v>
      </c>
      <c r="X428" s="130">
        <f t="shared" si="49"/>
        <v>0</v>
      </c>
      <c r="Y428" s="135">
        <f t="shared" si="50"/>
        <v>2600.41</v>
      </c>
      <c r="Z428" s="135">
        <f t="shared" si="51"/>
        <v>53579180</v>
      </c>
    </row>
    <row r="429" spans="1:26" x14ac:dyDescent="0.3">
      <c r="A429" t="s">
        <v>2609</v>
      </c>
      <c r="B429" t="s">
        <v>72</v>
      </c>
      <c r="C429" s="130">
        <v>1010932</v>
      </c>
      <c r="D429" s="131" t="s">
        <v>2592</v>
      </c>
      <c r="E429" s="135">
        <v>149.48000000000002</v>
      </c>
      <c r="F429" s="135">
        <v>187.8</v>
      </c>
      <c r="G429" s="135">
        <v>369.08000000000004</v>
      </c>
      <c r="H429" s="136">
        <v>0</v>
      </c>
      <c r="I429" s="136">
        <v>0</v>
      </c>
      <c r="J429" s="136">
        <v>0</v>
      </c>
      <c r="K429" s="137" t="str">
        <f t="shared" si="45"/>
        <v>N/A</v>
      </c>
      <c r="L429" s="137" t="str">
        <f t="shared" si="45"/>
        <v>N/A</v>
      </c>
      <c r="M429" s="137" t="str">
        <f t="shared" si="45"/>
        <v>N/A</v>
      </c>
      <c r="N429" s="136" t="str">
        <f t="shared" si="46"/>
        <v>N/A</v>
      </c>
      <c r="O429" s="136" t="str">
        <f t="shared" si="46"/>
        <v>N/A</v>
      </c>
      <c r="P429" s="136" t="str">
        <f t="shared" si="46"/>
        <v>N/A</v>
      </c>
      <c r="Q429" s="135">
        <f t="shared" si="47"/>
        <v>0</v>
      </c>
      <c r="R429" s="135">
        <f t="shared" si="47"/>
        <v>0</v>
      </c>
      <c r="S429" s="135">
        <f t="shared" si="47"/>
        <v>0</v>
      </c>
      <c r="T429" s="130">
        <f>IFERROR(IF(K429&gt;INDEX('GHGRP Production Outlier Adj'!H$4:H$45,MATCH('GHGRP Production'!$D429,'GHGRP Production Outlier Adj'!$A$4:$A$45,0),1)+INDEX('GHGRP Production Outlier Adj'!E$4:E$45,MATCH('GHGRP Production'!$D429,'GHGRP Production Outlier Adj'!$A$4:$A$45,0),1)*'GHGRP Production Outlier Adj'!E$1,1,IF(K429&lt;INDEX('GHGRP Production Outlier Adj'!H$4:H$45,MATCH('GHGRP Production'!$D429,'GHGRP Production Outlier Adj'!$A$4:$A$45,0),1)-INDEX('GHGRP Production Outlier Adj'!E$4:E$45,MATCH('GHGRP Production'!$D429,'GHGRP Production Outlier Adj'!$A$4:$A$45,0),1)*'GHGRP Production Outlier Adj'!E$1,1,0)),1)</f>
        <v>1</v>
      </c>
      <c r="U429" s="130">
        <f>IFERROR(IF(L429&gt;INDEX('GHGRP Production Outlier Adj'!I$4:I$45,MATCH('GHGRP Production'!$D429,'GHGRP Production Outlier Adj'!$A$4:$A$45,0),1)+INDEX('GHGRP Production Outlier Adj'!F$4:F$45,MATCH('GHGRP Production'!$D429,'GHGRP Production Outlier Adj'!$A$4:$A$45,0),1)*'GHGRP Production Outlier Adj'!F$1,1,IF(L429&lt;INDEX('GHGRP Production Outlier Adj'!I$4:I$45,MATCH('GHGRP Production'!$D429,'GHGRP Production Outlier Adj'!$A$4:$A$45,0),1)-INDEX('GHGRP Production Outlier Adj'!F$4:F$45,MATCH('GHGRP Production'!$D429,'GHGRP Production Outlier Adj'!$A$4:$A$45,0),1)*'GHGRP Production Outlier Adj'!F$1,1,0)),1)</f>
        <v>1</v>
      </c>
      <c r="V429" s="130">
        <f>IFERROR(IF(M429&gt;INDEX('GHGRP Production Outlier Adj'!J$4:J$45,MATCH('GHGRP Production'!$D429,'GHGRP Production Outlier Adj'!$A$4:$A$45,0),1)+INDEX('GHGRP Production Outlier Adj'!G$4:G$45,MATCH('GHGRP Production'!$D429,'GHGRP Production Outlier Adj'!$A$4:$A$45,0),1)*'GHGRP Production Outlier Adj'!G$1,1,IF(M429&lt;INDEX('GHGRP Production Outlier Adj'!J$4:J$45,MATCH('GHGRP Production'!$D429,'GHGRP Production Outlier Adj'!$A$4:$A$45,0),1)-INDEX('GHGRP Production Outlier Adj'!G$4:G$45,MATCH('GHGRP Production'!$D429,'GHGRP Production Outlier Adj'!$A$4:$A$45,0),1)*'GHGRP Production Outlier Adj'!G$1,1,0)),1)</f>
        <v>1</v>
      </c>
      <c r="W429" s="130">
        <f t="shared" si="48"/>
        <v>0</v>
      </c>
      <c r="X429" s="130">
        <f t="shared" si="49"/>
        <v>0</v>
      </c>
      <c r="Y429" s="135" t="str">
        <f t="shared" si="50"/>
        <v>N/A</v>
      </c>
      <c r="Z429" s="135" t="str">
        <f t="shared" si="51"/>
        <v>N/A</v>
      </c>
    </row>
    <row r="430" spans="1:26" x14ac:dyDescent="0.3">
      <c r="A430" t="s">
        <v>2609</v>
      </c>
      <c r="B430" t="s">
        <v>85</v>
      </c>
      <c r="C430" s="130">
        <v>1010943</v>
      </c>
      <c r="D430" s="131" t="s">
        <v>2559</v>
      </c>
      <c r="E430" s="135">
        <v>522.86</v>
      </c>
      <c r="F430" s="135">
        <v>594.34999999999991</v>
      </c>
      <c r="G430" s="135">
        <v>720.08999999999992</v>
      </c>
      <c r="H430" s="136">
        <v>46709312</v>
      </c>
      <c r="I430" s="136">
        <v>58308138</v>
      </c>
      <c r="J430" s="136">
        <v>56329172</v>
      </c>
      <c r="K430" s="137">
        <f t="shared" si="45"/>
        <v>1.1193913539124704E-5</v>
      </c>
      <c r="L430" s="137">
        <f t="shared" si="45"/>
        <v>1.0193259815636711E-5</v>
      </c>
      <c r="M430" s="137">
        <f t="shared" si="45"/>
        <v>1.27836070446766E-5</v>
      </c>
      <c r="N430" s="136">
        <f t="shared" si="46"/>
        <v>522.86</v>
      </c>
      <c r="O430" s="136">
        <f t="shared" si="46"/>
        <v>594.34999999999991</v>
      </c>
      <c r="P430" s="136">
        <f t="shared" si="46"/>
        <v>720.08999999999992</v>
      </c>
      <c r="Q430" s="135">
        <f t="shared" si="47"/>
        <v>1</v>
      </c>
      <c r="R430" s="135">
        <f t="shared" si="47"/>
        <v>1</v>
      </c>
      <c r="S430" s="135">
        <f t="shared" si="47"/>
        <v>1</v>
      </c>
      <c r="T430" s="130">
        <f>IFERROR(IF(K430&gt;INDEX('GHGRP Production Outlier Adj'!H$4:H$45,MATCH('GHGRP Production'!$D430,'GHGRP Production Outlier Adj'!$A$4:$A$45,0),1)+INDEX('GHGRP Production Outlier Adj'!E$4:E$45,MATCH('GHGRP Production'!$D430,'GHGRP Production Outlier Adj'!$A$4:$A$45,0),1)*'GHGRP Production Outlier Adj'!E$1,1,IF(K430&lt;INDEX('GHGRP Production Outlier Adj'!H$4:H$45,MATCH('GHGRP Production'!$D430,'GHGRP Production Outlier Adj'!$A$4:$A$45,0),1)-INDEX('GHGRP Production Outlier Adj'!E$4:E$45,MATCH('GHGRP Production'!$D430,'GHGRP Production Outlier Adj'!$A$4:$A$45,0),1)*'GHGRP Production Outlier Adj'!E$1,1,0)),1)</f>
        <v>0</v>
      </c>
      <c r="U430" s="130">
        <f>IFERROR(IF(L430&gt;INDEX('GHGRP Production Outlier Adj'!I$4:I$45,MATCH('GHGRP Production'!$D430,'GHGRP Production Outlier Adj'!$A$4:$A$45,0),1)+INDEX('GHGRP Production Outlier Adj'!F$4:F$45,MATCH('GHGRP Production'!$D430,'GHGRP Production Outlier Adj'!$A$4:$A$45,0),1)*'GHGRP Production Outlier Adj'!F$1,1,IF(L430&lt;INDEX('GHGRP Production Outlier Adj'!I$4:I$45,MATCH('GHGRP Production'!$D430,'GHGRP Production Outlier Adj'!$A$4:$A$45,0),1)-INDEX('GHGRP Production Outlier Adj'!F$4:F$45,MATCH('GHGRP Production'!$D430,'GHGRP Production Outlier Adj'!$A$4:$A$45,0),1)*'GHGRP Production Outlier Adj'!F$1,1,0)),1)</f>
        <v>0</v>
      </c>
      <c r="V430" s="130">
        <f>IFERROR(IF(M430&gt;INDEX('GHGRP Production Outlier Adj'!J$4:J$45,MATCH('GHGRP Production'!$D430,'GHGRP Production Outlier Adj'!$A$4:$A$45,0),1)+INDEX('GHGRP Production Outlier Adj'!G$4:G$45,MATCH('GHGRP Production'!$D430,'GHGRP Production Outlier Adj'!$A$4:$A$45,0),1)*'GHGRP Production Outlier Adj'!G$1,1,IF(M430&lt;INDEX('GHGRP Production Outlier Adj'!J$4:J$45,MATCH('GHGRP Production'!$D430,'GHGRP Production Outlier Adj'!$A$4:$A$45,0),1)-INDEX('GHGRP Production Outlier Adj'!G$4:G$45,MATCH('GHGRP Production'!$D430,'GHGRP Production Outlier Adj'!$A$4:$A$45,0),1)*'GHGRP Production Outlier Adj'!G$1,1,0)),1)</f>
        <v>0</v>
      </c>
      <c r="W430" s="130">
        <f t="shared" si="48"/>
        <v>0</v>
      </c>
      <c r="X430" s="130">
        <f t="shared" si="49"/>
        <v>0</v>
      </c>
      <c r="Y430" s="135">
        <f t="shared" si="50"/>
        <v>594.34999999999991</v>
      </c>
      <c r="Z430" s="135">
        <f t="shared" si="51"/>
        <v>58308138</v>
      </c>
    </row>
    <row r="431" spans="1:26" x14ac:dyDescent="0.3">
      <c r="A431" t="s">
        <v>2609</v>
      </c>
      <c r="B431" t="s">
        <v>85</v>
      </c>
      <c r="C431" s="130">
        <v>1010945</v>
      </c>
      <c r="D431" s="131" t="s">
        <v>2559</v>
      </c>
      <c r="E431" s="135">
        <v>1732.46</v>
      </c>
      <c r="F431" s="135">
        <v>2154.1800000000003</v>
      </c>
      <c r="G431" s="135">
        <v>2157.67</v>
      </c>
      <c r="H431" s="136">
        <v>4919699</v>
      </c>
      <c r="I431" s="136">
        <v>4096655.9939999999</v>
      </c>
      <c r="J431" s="136">
        <v>3204772.26</v>
      </c>
      <c r="K431" s="137">
        <f t="shared" si="45"/>
        <v>3.5214756024708015E-4</v>
      </c>
      <c r="L431" s="137">
        <f t="shared" si="45"/>
        <v>5.2583863598872646E-4</v>
      </c>
      <c r="M431" s="137">
        <f t="shared" si="45"/>
        <v>6.7326780967581149E-4</v>
      </c>
      <c r="N431" s="136">
        <f t="shared" si="46"/>
        <v>1732.46</v>
      </c>
      <c r="O431" s="136">
        <f t="shared" si="46"/>
        <v>2154.1800000000003</v>
      </c>
      <c r="P431" s="136">
        <f t="shared" si="46"/>
        <v>2157.67</v>
      </c>
      <c r="Q431" s="135">
        <f t="shared" si="47"/>
        <v>1</v>
      </c>
      <c r="R431" s="135">
        <f t="shared" si="47"/>
        <v>1</v>
      </c>
      <c r="S431" s="135">
        <f t="shared" si="47"/>
        <v>1</v>
      </c>
      <c r="T431" s="130">
        <f>IFERROR(IF(K431&gt;INDEX('GHGRP Production Outlier Adj'!H$4:H$45,MATCH('GHGRP Production'!$D431,'GHGRP Production Outlier Adj'!$A$4:$A$45,0),1)+INDEX('GHGRP Production Outlier Adj'!E$4:E$45,MATCH('GHGRP Production'!$D431,'GHGRP Production Outlier Adj'!$A$4:$A$45,0),1)*'GHGRP Production Outlier Adj'!E$1,1,IF(K431&lt;INDEX('GHGRP Production Outlier Adj'!H$4:H$45,MATCH('GHGRP Production'!$D431,'GHGRP Production Outlier Adj'!$A$4:$A$45,0),1)-INDEX('GHGRP Production Outlier Adj'!E$4:E$45,MATCH('GHGRP Production'!$D431,'GHGRP Production Outlier Adj'!$A$4:$A$45,0),1)*'GHGRP Production Outlier Adj'!E$1,1,0)),1)</f>
        <v>0</v>
      </c>
      <c r="U431" s="130">
        <f>IFERROR(IF(L431&gt;INDEX('GHGRP Production Outlier Adj'!I$4:I$45,MATCH('GHGRP Production'!$D431,'GHGRP Production Outlier Adj'!$A$4:$A$45,0),1)+INDEX('GHGRP Production Outlier Adj'!F$4:F$45,MATCH('GHGRP Production'!$D431,'GHGRP Production Outlier Adj'!$A$4:$A$45,0),1)*'GHGRP Production Outlier Adj'!F$1,1,IF(L431&lt;INDEX('GHGRP Production Outlier Adj'!I$4:I$45,MATCH('GHGRP Production'!$D431,'GHGRP Production Outlier Adj'!$A$4:$A$45,0),1)-INDEX('GHGRP Production Outlier Adj'!F$4:F$45,MATCH('GHGRP Production'!$D431,'GHGRP Production Outlier Adj'!$A$4:$A$45,0),1)*'GHGRP Production Outlier Adj'!F$1,1,0)),1)</f>
        <v>0</v>
      </c>
      <c r="V431" s="130">
        <f>IFERROR(IF(M431&gt;INDEX('GHGRP Production Outlier Adj'!J$4:J$45,MATCH('GHGRP Production'!$D431,'GHGRP Production Outlier Adj'!$A$4:$A$45,0),1)+INDEX('GHGRP Production Outlier Adj'!G$4:G$45,MATCH('GHGRP Production'!$D431,'GHGRP Production Outlier Adj'!$A$4:$A$45,0),1)*'GHGRP Production Outlier Adj'!G$1,1,IF(M431&lt;INDEX('GHGRP Production Outlier Adj'!J$4:J$45,MATCH('GHGRP Production'!$D431,'GHGRP Production Outlier Adj'!$A$4:$A$45,0),1)-INDEX('GHGRP Production Outlier Adj'!G$4:G$45,MATCH('GHGRP Production'!$D431,'GHGRP Production Outlier Adj'!$A$4:$A$45,0),1)*'GHGRP Production Outlier Adj'!G$1,1,0)),1)</f>
        <v>0</v>
      </c>
      <c r="W431" s="130">
        <f t="shared" si="48"/>
        <v>0</v>
      </c>
      <c r="X431" s="130">
        <f t="shared" si="49"/>
        <v>0</v>
      </c>
      <c r="Y431" s="135">
        <f t="shared" si="50"/>
        <v>2154.1800000000003</v>
      </c>
      <c r="Z431" s="135">
        <f t="shared" si="51"/>
        <v>4096655.9939999999</v>
      </c>
    </row>
    <row r="432" spans="1:26" x14ac:dyDescent="0.3">
      <c r="A432" t="s">
        <v>2609</v>
      </c>
      <c r="B432" t="s">
        <v>103</v>
      </c>
      <c r="C432" s="130">
        <v>1011070</v>
      </c>
      <c r="D432" s="131" t="s">
        <v>2566</v>
      </c>
      <c r="E432" s="135">
        <v>12.03</v>
      </c>
      <c r="F432" s="135">
        <v>0</v>
      </c>
      <c r="G432" s="135">
        <v>0</v>
      </c>
      <c r="H432" s="136">
        <v>646.82000000000005</v>
      </c>
      <c r="I432" s="136">
        <v>0</v>
      </c>
      <c r="J432" s="136">
        <v>0</v>
      </c>
      <c r="K432" s="137">
        <f t="shared" si="45"/>
        <v>1.8598682786555763E-2</v>
      </c>
      <c r="L432" s="137" t="str">
        <f t="shared" si="45"/>
        <v>N/A</v>
      </c>
      <c r="M432" s="137" t="str">
        <f t="shared" si="45"/>
        <v>N/A</v>
      </c>
      <c r="N432" s="136">
        <f t="shared" si="46"/>
        <v>12.03</v>
      </c>
      <c r="O432" s="136" t="str">
        <f t="shared" si="46"/>
        <v>N/A</v>
      </c>
      <c r="P432" s="136" t="str">
        <f t="shared" si="46"/>
        <v>N/A</v>
      </c>
      <c r="Q432" s="135">
        <f t="shared" si="47"/>
        <v>1</v>
      </c>
      <c r="R432" s="135">
        <f t="shared" si="47"/>
        <v>0</v>
      </c>
      <c r="S432" s="135">
        <f t="shared" si="47"/>
        <v>0</v>
      </c>
      <c r="T432" s="130">
        <f>IFERROR(IF(K432&gt;INDEX('GHGRP Production Outlier Adj'!H$4:H$45,MATCH('GHGRP Production'!$D432,'GHGRP Production Outlier Adj'!$A$4:$A$45,0),1)+INDEX('GHGRP Production Outlier Adj'!E$4:E$45,MATCH('GHGRP Production'!$D432,'GHGRP Production Outlier Adj'!$A$4:$A$45,0),1)*'GHGRP Production Outlier Adj'!E$1,1,IF(K432&lt;INDEX('GHGRP Production Outlier Adj'!H$4:H$45,MATCH('GHGRP Production'!$D432,'GHGRP Production Outlier Adj'!$A$4:$A$45,0),1)-INDEX('GHGRP Production Outlier Adj'!E$4:E$45,MATCH('GHGRP Production'!$D432,'GHGRP Production Outlier Adj'!$A$4:$A$45,0),1)*'GHGRP Production Outlier Adj'!E$1,1,0)),1)</f>
        <v>0</v>
      </c>
      <c r="U432" s="130">
        <f>IFERROR(IF(L432&gt;INDEX('GHGRP Production Outlier Adj'!I$4:I$45,MATCH('GHGRP Production'!$D432,'GHGRP Production Outlier Adj'!$A$4:$A$45,0),1)+INDEX('GHGRP Production Outlier Adj'!F$4:F$45,MATCH('GHGRP Production'!$D432,'GHGRP Production Outlier Adj'!$A$4:$A$45,0),1)*'GHGRP Production Outlier Adj'!F$1,1,IF(L432&lt;INDEX('GHGRP Production Outlier Adj'!I$4:I$45,MATCH('GHGRP Production'!$D432,'GHGRP Production Outlier Adj'!$A$4:$A$45,0),1)-INDEX('GHGRP Production Outlier Adj'!F$4:F$45,MATCH('GHGRP Production'!$D432,'GHGRP Production Outlier Adj'!$A$4:$A$45,0),1)*'GHGRP Production Outlier Adj'!F$1,1,0)),1)</f>
        <v>1</v>
      </c>
      <c r="V432" s="130">
        <f>IFERROR(IF(M432&gt;INDEX('GHGRP Production Outlier Adj'!J$4:J$45,MATCH('GHGRP Production'!$D432,'GHGRP Production Outlier Adj'!$A$4:$A$45,0),1)+INDEX('GHGRP Production Outlier Adj'!G$4:G$45,MATCH('GHGRP Production'!$D432,'GHGRP Production Outlier Adj'!$A$4:$A$45,0),1)*'GHGRP Production Outlier Adj'!G$1,1,IF(M432&lt;INDEX('GHGRP Production Outlier Adj'!J$4:J$45,MATCH('GHGRP Production'!$D432,'GHGRP Production Outlier Adj'!$A$4:$A$45,0),1)-INDEX('GHGRP Production Outlier Adj'!G$4:G$45,MATCH('GHGRP Production'!$D432,'GHGRP Production Outlier Adj'!$A$4:$A$45,0),1)*'GHGRP Production Outlier Adj'!G$1,1,0)),1)</f>
        <v>1</v>
      </c>
      <c r="W432" s="130">
        <f t="shared" si="48"/>
        <v>0</v>
      </c>
      <c r="X432" s="130">
        <f t="shared" si="49"/>
        <v>1</v>
      </c>
      <c r="Y432" s="135">
        <f t="shared" si="50"/>
        <v>12.03</v>
      </c>
      <c r="Z432" s="135">
        <f t="shared" si="51"/>
        <v>646.82000000000005</v>
      </c>
    </row>
    <row r="433" spans="1:26" x14ac:dyDescent="0.3">
      <c r="A433" t="s">
        <v>2609</v>
      </c>
      <c r="B433" t="s">
        <v>72</v>
      </c>
      <c r="C433" s="130">
        <v>1011081</v>
      </c>
      <c r="D433" s="131" t="s">
        <v>2592</v>
      </c>
      <c r="E433" s="135">
        <v>4.22</v>
      </c>
      <c r="F433" s="135">
        <v>1.47</v>
      </c>
      <c r="G433" s="135">
        <v>2.31</v>
      </c>
      <c r="H433" s="136">
        <v>0</v>
      </c>
      <c r="I433" s="136">
        <v>0</v>
      </c>
      <c r="J433" s="136">
        <v>0</v>
      </c>
      <c r="K433" s="137" t="str">
        <f t="shared" si="45"/>
        <v>N/A</v>
      </c>
      <c r="L433" s="137" t="str">
        <f t="shared" si="45"/>
        <v>N/A</v>
      </c>
      <c r="M433" s="137" t="str">
        <f t="shared" si="45"/>
        <v>N/A</v>
      </c>
      <c r="N433" s="136" t="str">
        <f t="shared" si="46"/>
        <v>N/A</v>
      </c>
      <c r="O433" s="136" t="str">
        <f t="shared" si="46"/>
        <v>N/A</v>
      </c>
      <c r="P433" s="136" t="str">
        <f t="shared" si="46"/>
        <v>N/A</v>
      </c>
      <c r="Q433" s="135">
        <f t="shared" si="47"/>
        <v>0</v>
      </c>
      <c r="R433" s="135">
        <f t="shared" si="47"/>
        <v>0</v>
      </c>
      <c r="S433" s="135">
        <f t="shared" si="47"/>
        <v>0</v>
      </c>
      <c r="T433" s="130">
        <f>IFERROR(IF(K433&gt;INDEX('GHGRP Production Outlier Adj'!H$4:H$45,MATCH('GHGRP Production'!$D433,'GHGRP Production Outlier Adj'!$A$4:$A$45,0),1)+INDEX('GHGRP Production Outlier Adj'!E$4:E$45,MATCH('GHGRP Production'!$D433,'GHGRP Production Outlier Adj'!$A$4:$A$45,0),1)*'GHGRP Production Outlier Adj'!E$1,1,IF(K433&lt;INDEX('GHGRP Production Outlier Adj'!H$4:H$45,MATCH('GHGRP Production'!$D433,'GHGRP Production Outlier Adj'!$A$4:$A$45,0),1)-INDEX('GHGRP Production Outlier Adj'!E$4:E$45,MATCH('GHGRP Production'!$D433,'GHGRP Production Outlier Adj'!$A$4:$A$45,0),1)*'GHGRP Production Outlier Adj'!E$1,1,0)),1)</f>
        <v>1</v>
      </c>
      <c r="U433" s="130">
        <f>IFERROR(IF(L433&gt;INDEX('GHGRP Production Outlier Adj'!I$4:I$45,MATCH('GHGRP Production'!$D433,'GHGRP Production Outlier Adj'!$A$4:$A$45,0),1)+INDEX('GHGRP Production Outlier Adj'!F$4:F$45,MATCH('GHGRP Production'!$D433,'GHGRP Production Outlier Adj'!$A$4:$A$45,0),1)*'GHGRP Production Outlier Adj'!F$1,1,IF(L433&lt;INDEX('GHGRP Production Outlier Adj'!I$4:I$45,MATCH('GHGRP Production'!$D433,'GHGRP Production Outlier Adj'!$A$4:$A$45,0),1)-INDEX('GHGRP Production Outlier Adj'!F$4:F$45,MATCH('GHGRP Production'!$D433,'GHGRP Production Outlier Adj'!$A$4:$A$45,0),1)*'GHGRP Production Outlier Adj'!F$1,1,0)),1)</f>
        <v>1</v>
      </c>
      <c r="V433" s="130">
        <f>IFERROR(IF(M433&gt;INDEX('GHGRP Production Outlier Adj'!J$4:J$45,MATCH('GHGRP Production'!$D433,'GHGRP Production Outlier Adj'!$A$4:$A$45,0),1)+INDEX('GHGRP Production Outlier Adj'!G$4:G$45,MATCH('GHGRP Production'!$D433,'GHGRP Production Outlier Adj'!$A$4:$A$45,0),1)*'GHGRP Production Outlier Adj'!G$1,1,IF(M433&lt;INDEX('GHGRP Production Outlier Adj'!J$4:J$45,MATCH('GHGRP Production'!$D433,'GHGRP Production Outlier Adj'!$A$4:$A$45,0),1)-INDEX('GHGRP Production Outlier Adj'!G$4:G$45,MATCH('GHGRP Production'!$D433,'GHGRP Production Outlier Adj'!$A$4:$A$45,0),1)*'GHGRP Production Outlier Adj'!G$1,1,0)),1)</f>
        <v>1</v>
      </c>
      <c r="W433" s="130">
        <f t="shared" si="48"/>
        <v>0</v>
      </c>
      <c r="X433" s="130">
        <f t="shared" si="49"/>
        <v>0</v>
      </c>
      <c r="Y433" s="135" t="str">
        <f t="shared" si="50"/>
        <v>N/A</v>
      </c>
      <c r="Z433" s="135" t="str">
        <f t="shared" si="51"/>
        <v>N/A</v>
      </c>
    </row>
    <row r="434" spans="1:26" x14ac:dyDescent="0.3">
      <c r="A434" t="s">
        <v>2609</v>
      </c>
      <c r="B434" t="s">
        <v>103</v>
      </c>
      <c r="C434" s="130">
        <v>1011091</v>
      </c>
      <c r="D434" s="131" t="s">
        <v>2566</v>
      </c>
      <c r="E434" s="135">
        <v>0</v>
      </c>
      <c r="F434" s="135">
        <v>0</v>
      </c>
      <c r="G434" s="135">
        <v>3074.37</v>
      </c>
      <c r="H434" s="136">
        <v>0</v>
      </c>
      <c r="I434" s="136">
        <v>0</v>
      </c>
      <c r="J434" s="136">
        <v>2995803.3542856998</v>
      </c>
      <c r="K434" s="137" t="str">
        <f t="shared" si="45"/>
        <v>N/A</v>
      </c>
      <c r="L434" s="137" t="str">
        <f t="shared" si="45"/>
        <v>N/A</v>
      </c>
      <c r="M434" s="137">
        <f t="shared" si="45"/>
        <v>1.0262255683778127E-3</v>
      </c>
      <c r="N434" s="136" t="str">
        <f t="shared" si="46"/>
        <v>N/A</v>
      </c>
      <c r="O434" s="136" t="str">
        <f t="shared" si="46"/>
        <v>N/A</v>
      </c>
      <c r="P434" s="136">
        <f t="shared" si="46"/>
        <v>3074.37</v>
      </c>
      <c r="Q434" s="135">
        <f t="shared" si="47"/>
        <v>0</v>
      </c>
      <c r="R434" s="135">
        <f t="shared" si="47"/>
        <v>0</v>
      </c>
      <c r="S434" s="135">
        <f t="shared" si="47"/>
        <v>1</v>
      </c>
      <c r="T434" s="130">
        <f>IFERROR(IF(K434&gt;INDEX('GHGRP Production Outlier Adj'!H$4:H$45,MATCH('GHGRP Production'!$D434,'GHGRP Production Outlier Adj'!$A$4:$A$45,0),1)+INDEX('GHGRP Production Outlier Adj'!E$4:E$45,MATCH('GHGRP Production'!$D434,'GHGRP Production Outlier Adj'!$A$4:$A$45,0),1)*'GHGRP Production Outlier Adj'!E$1,1,IF(K434&lt;INDEX('GHGRP Production Outlier Adj'!H$4:H$45,MATCH('GHGRP Production'!$D434,'GHGRP Production Outlier Adj'!$A$4:$A$45,0),1)-INDEX('GHGRP Production Outlier Adj'!E$4:E$45,MATCH('GHGRP Production'!$D434,'GHGRP Production Outlier Adj'!$A$4:$A$45,0),1)*'GHGRP Production Outlier Adj'!E$1,1,0)),1)</f>
        <v>1</v>
      </c>
      <c r="U434" s="130">
        <f>IFERROR(IF(L434&gt;INDEX('GHGRP Production Outlier Adj'!I$4:I$45,MATCH('GHGRP Production'!$D434,'GHGRP Production Outlier Adj'!$A$4:$A$45,0),1)+INDEX('GHGRP Production Outlier Adj'!F$4:F$45,MATCH('GHGRP Production'!$D434,'GHGRP Production Outlier Adj'!$A$4:$A$45,0),1)*'GHGRP Production Outlier Adj'!F$1,1,IF(L434&lt;INDEX('GHGRP Production Outlier Adj'!I$4:I$45,MATCH('GHGRP Production'!$D434,'GHGRP Production Outlier Adj'!$A$4:$A$45,0),1)-INDEX('GHGRP Production Outlier Adj'!F$4:F$45,MATCH('GHGRP Production'!$D434,'GHGRP Production Outlier Adj'!$A$4:$A$45,0),1)*'GHGRP Production Outlier Adj'!F$1,1,0)),1)</f>
        <v>1</v>
      </c>
      <c r="V434" s="130">
        <f>IFERROR(IF(M434&gt;INDEX('GHGRP Production Outlier Adj'!J$4:J$45,MATCH('GHGRP Production'!$D434,'GHGRP Production Outlier Adj'!$A$4:$A$45,0),1)+INDEX('GHGRP Production Outlier Adj'!G$4:G$45,MATCH('GHGRP Production'!$D434,'GHGRP Production Outlier Adj'!$A$4:$A$45,0),1)*'GHGRP Production Outlier Adj'!G$1,1,IF(M434&lt;INDEX('GHGRP Production Outlier Adj'!J$4:J$45,MATCH('GHGRP Production'!$D434,'GHGRP Production Outlier Adj'!$A$4:$A$45,0),1)-INDEX('GHGRP Production Outlier Adj'!G$4:G$45,MATCH('GHGRP Production'!$D434,'GHGRP Production Outlier Adj'!$A$4:$A$45,0),1)*'GHGRP Production Outlier Adj'!G$1,1,0)),1)</f>
        <v>0</v>
      </c>
      <c r="W434" s="130">
        <f t="shared" si="48"/>
        <v>1</v>
      </c>
      <c r="X434" s="130">
        <f t="shared" si="49"/>
        <v>0</v>
      </c>
      <c r="Y434" s="135">
        <f t="shared" si="50"/>
        <v>3074.37</v>
      </c>
      <c r="Z434" s="135">
        <f t="shared" si="51"/>
        <v>2995803.3542856998</v>
      </c>
    </row>
    <row r="435" spans="1:26" x14ac:dyDescent="0.3">
      <c r="A435" t="s">
        <v>2609</v>
      </c>
      <c r="B435" t="s">
        <v>98</v>
      </c>
      <c r="C435" s="130">
        <v>1011100</v>
      </c>
      <c r="D435" s="131" t="s">
        <v>2587</v>
      </c>
      <c r="E435" s="135">
        <v>2527.3000000000002</v>
      </c>
      <c r="F435" s="135">
        <v>2623.32</v>
      </c>
      <c r="G435" s="135">
        <v>1968.5900000000001</v>
      </c>
      <c r="H435" s="136">
        <v>6607512</v>
      </c>
      <c r="I435" s="136">
        <v>6119092</v>
      </c>
      <c r="J435" s="136">
        <v>5770288</v>
      </c>
      <c r="K435" s="137">
        <f t="shared" si="45"/>
        <v>3.824889005120233E-4</v>
      </c>
      <c r="L435" s="137">
        <f t="shared" si="45"/>
        <v>4.2871066491564436E-4</v>
      </c>
      <c r="M435" s="137">
        <f t="shared" si="45"/>
        <v>3.4115974800564549E-4</v>
      </c>
      <c r="N435" s="136">
        <f t="shared" si="46"/>
        <v>2527.3000000000002</v>
      </c>
      <c r="O435" s="136">
        <f t="shared" si="46"/>
        <v>2623.32</v>
      </c>
      <c r="P435" s="136">
        <f t="shared" si="46"/>
        <v>1968.5900000000001</v>
      </c>
      <c r="Q435" s="135">
        <f t="shared" si="47"/>
        <v>1</v>
      </c>
      <c r="R435" s="135">
        <f t="shared" si="47"/>
        <v>1</v>
      </c>
      <c r="S435" s="135">
        <f t="shared" si="47"/>
        <v>1</v>
      </c>
      <c r="T435" s="130">
        <f>IFERROR(IF(K435&gt;INDEX('GHGRP Production Outlier Adj'!H$4:H$45,MATCH('GHGRP Production'!$D435,'GHGRP Production Outlier Adj'!$A$4:$A$45,0),1)+INDEX('GHGRP Production Outlier Adj'!E$4:E$45,MATCH('GHGRP Production'!$D435,'GHGRP Production Outlier Adj'!$A$4:$A$45,0),1)*'GHGRP Production Outlier Adj'!E$1,1,IF(K435&lt;INDEX('GHGRP Production Outlier Adj'!H$4:H$45,MATCH('GHGRP Production'!$D435,'GHGRP Production Outlier Adj'!$A$4:$A$45,0),1)-INDEX('GHGRP Production Outlier Adj'!E$4:E$45,MATCH('GHGRP Production'!$D435,'GHGRP Production Outlier Adj'!$A$4:$A$45,0),1)*'GHGRP Production Outlier Adj'!E$1,1,0)),1)</f>
        <v>0</v>
      </c>
      <c r="U435" s="130">
        <f>IFERROR(IF(L435&gt;INDEX('GHGRP Production Outlier Adj'!I$4:I$45,MATCH('GHGRP Production'!$D435,'GHGRP Production Outlier Adj'!$A$4:$A$45,0),1)+INDEX('GHGRP Production Outlier Adj'!F$4:F$45,MATCH('GHGRP Production'!$D435,'GHGRP Production Outlier Adj'!$A$4:$A$45,0),1)*'GHGRP Production Outlier Adj'!F$1,1,IF(L435&lt;INDEX('GHGRP Production Outlier Adj'!I$4:I$45,MATCH('GHGRP Production'!$D435,'GHGRP Production Outlier Adj'!$A$4:$A$45,0),1)-INDEX('GHGRP Production Outlier Adj'!F$4:F$45,MATCH('GHGRP Production'!$D435,'GHGRP Production Outlier Adj'!$A$4:$A$45,0),1)*'GHGRP Production Outlier Adj'!F$1,1,0)),1)</f>
        <v>1</v>
      </c>
      <c r="V435" s="130">
        <f>IFERROR(IF(M435&gt;INDEX('GHGRP Production Outlier Adj'!J$4:J$45,MATCH('GHGRP Production'!$D435,'GHGRP Production Outlier Adj'!$A$4:$A$45,0),1)+INDEX('GHGRP Production Outlier Adj'!G$4:G$45,MATCH('GHGRP Production'!$D435,'GHGRP Production Outlier Adj'!$A$4:$A$45,0),1)*'GHGRP Production Outlier Adj'!G$1,1,IF(M435&lt;INDEX('GHGRP Production Outlier Adj'!J$4:J$45,MATCH('GHGRP Production'!$D435,'GHGRP Production Outlier Adj'!$A$4:$A$45,0),1)-INDEX('GHGRP Production Outlier Adj'!G$4:G$45,MATCH('GHGRP Production'!$D435,'GHGRP Production Outlier Adj'!$A$4:$A$45,0),1)*'GHGRP Production Outlier Adj'!G$1,1,0)),1)</f>
        <v>1</v>
      </c>
      <c r="W435" s="130">
        <f t="shared" si="48"/>
        <v>0</v>
      </c>
      <c r="X435" s="130">
        <f t="shared" si="49"/>
        <v>1</v>
      </c>
      <c r="Y435" s="135">
        <f t="shared" si="50"/>
        <v>2527.3000000000002</v>
      </c>
      <c r="Z435" s="135">
        <f t="shared" si="51"/>
        <v>6607512</v>
      </c>
    </row>
    <row r="436" spans="1:26" x14ac:dyDescent="0.3">
      <c r="A436" t="s">
        <v>2609</v>
      </c>
      <c r="B436" t="s">
        <v>105</v>
      </c>
      <c r="C436" s="130">
        <v>1011181</v>
      </c>
      <c r="D436" s="131" t="s">
        <v>2556</v>
      </c>
      <c r="E436" s="135">
        <v>116.02999999999999</v>
      </c>
      <c r="F436" s="135">
        <v>56.38</v>
      </c>
      <c r="G436" s="135">
        <v>53.489999999999995</v>
      </c>
      <c r="H436" s="136">
        <v>58490036</v>
      </c>
      <c r="I436" s="136">
        <v>77221211</v>
      </c>
      <c r="J436" s="136">
        <v>51882859</v>
      </c>
      <c r="K436" s="137">
        <f t="shared" si="45"/>
        <v>1.9837566863525264E-6</v>
      </c>
      <c r="L436" s="137">
        <f t="shared" si="45"/>
        <v>7.3011028019231663E-7</v>
      </c>
      <c r="M436" s="137">
        <f t="shared" si="45"/>
        <v>1.0309763384473472E-6</v>
      </c>
      <c r="N436" s="136">
        <f t="shared" si="46"/>
        <v>116.02999999999997</v>
      </c>
      <c r="O436" s="136">
        <f t="shared" si="46"/>
        <v>56.38</v>
      </c>
      <c r="P436" s="136">
        <f t="shared" si="46"/>
        <v>53.489999999999995</v>
      </c>
      <c r="Q436" s="135">
        <f t="shared" si="47"/>
        <v>1</v>
      </c>
      <c r="R436" s="135">
        <f t="shared" si="47"/>
        <v>1</v>
      </c>
      <c r="S436" s="135">
        <f t="shared" si="47"/>
        <v>1</v>
      </c>
      <c r="T436" s="130">
        <f>IFERROR(IF(K436&gt;INDEX('GHGRP Production Outlier Adj'!H$4:H$45,MATCH('GHGRP Production'!$D436,'GHGRP Production Outlier Adj'!$A$4:$A$45,0),1)+INDEX('GHGRP Production Outlier Adj'!E$4:E$45,MATCH('GHGRP Production'!$D436,'GHGRP Production Outlier Adj'!$A$4:$A$45,0),1)*'GHGRP Production Outlier Adj'!E$1,1,IF(K436&lt;INDEX('GHGRP Production Outlier Adj'!H$4:H$45,MATCH('GHGRP Production'!$D436,'GHGRP Production Outlier Adj'!$A$4:$A$45,0),1)-INDEX('GHGRP Production Outlier Adj'!E$4:E$45,MATCH('GHGRP Production'!$D436,'GHGRP Production Outlier Adj'!$A$4:$A$45,0),1)*'GHGRP Production Outlier Adj'!E$1,1,0)),1)</f>
        <v>0</v>
      </c>
      <c r="U436" s="130">
        <f>IFERROR(IF(L436&gt;INDEX('GHGRP Production Outlier Adj'!I$4:I$45,MATCH('GHGRP Production'!$D436,'GHGRP Production Outlier Adj'!$A$4:$A$45,0),1)+INDEX('GHGRP Production Outlier Adj'!F$4:F$45,MATCH('GHGRP Production'!$D436,'GHGRP Production Outlier Adj'!$A$4:$A$45,0),1)*'GHGRP Production Outlier Adj'!F$1,1,IF(L436&lt;INDEX('GHGRP Production Outlier Adj'!I$4:I$45,MATCH('GHGRP Production'!$D436,'GHGRP Production Outlier Adj'!$A$4:$A$45,0),1)-INDEX('GHGRP Production Outlier Adj'!F$4:F$45,MATCH('GHGRP Production'!$D436,'GHGRP Production Outlier Adj'!$A$4:$A$45,0),1)*'GHGRP Production Outlier Adj'!F$1,1,0)),1)</f>
        <v>0</v>
      </c>
      <c r="V436" s="130">
        <f>IFERROR(IF(M436&gt;INDEX('GHGRP Production Outlier Adj'!J$4:J$45,MATCH('GHGRP Production'!$D436,'GHGRP Production Outlier Adj'!$A$4:$A$45,0),1)+INDEX('GHGRP Production Outlier Adj'!G$4:G$45,MATCH('GHGRP Production'!$D436,'GHGRP Production Outlier Adj'!$A$4:$A$45,0),1)*'GHGRP Production Outlier Adj'!G$1,1,IF(M436&lt;INDEX('GHGRP Production Outlier Adj'!J$4:J$45,MATCH('GHGRP Production'!$D436,'GHGRP Production Outlier Adj'!$A$4:$A$45,0),1)-INDEX('GHGRP Production Outlier Adj'!G$4:G$45,MATCH('GHGRP Production'!$D436,'GHGRP Production Outlier Adj'!$A$4:$A$45,0),1)*'GHGRP Production Outlier Adj'!G$1,1,0)),1)</f>
        <v>0</v>
      </c>
      <c r="W436" s="130">
        <f t="shared" si="48"/>
        <v>0</v>
      </c>
      <c r="X436" s="130">
        <f t="shared" si="49"/>
        <v>0</v>
      </c>
      <c r="Y436" s="135">
        <f t="shared" si="50"/>
        <v>56.38</v>
      </c>
      <c r="Z436" s="135">
        <f t="shared" si="51"/>
        <v>77221211</v>
      </c>
    </row>
    <row r="437" spans="1:26" x14ac:dyDescent="0.3">
      <c r="A437" t="s">
        <v>2609</v>
      </c>
      <c r="B437" t="s">
        <v>101</v>
      </c>
      <c r="C437" s="130">
        <v>1011185</v>
      </c>
      <c r="D437" s="131" t="s">
        <v>2570</v>
      </c>
      <c r="E437" s="135">
        <v>250.78999999999996</v>
      </c>
      <c r="F437" s="135">
        <v>339.89</v>
      </c>
      <c r="G437" s="135">
        <v>64.12</v>
      </c>
      <c r="H437" s="136">
        <v>2204122</v>
      </c>
      <c r="I437" s="136">
        <v>4136047</v>
      </c>
      <c r="J437" s="136">
        <v>5241031</v>
      </c>
      <c r="K437" s="137">
        <f t="shared" si="45"/>
        <v>1.1378226795068511E-4</v>
      </c>
      <c r="L437" s="137">
        <f t="shared" si="45"/>
        <v>8.2177499433637956E-5</v>
      </c>
      <c r="M437" s="137">
        <f t="shared" si="45"/>
        <v>1.223423406577828E-5</v>
      </c>
      <c r="N437" s="136">
        <f t="shared" si="46"/>
        <v>250.78999999999996</v>
      </c>
      <c r="O437" s="136">
        <f t="shared" si="46"/>
        <v>339.89</v>
      </c>
      <c r="P437" s="136">
        <f t="shared" si="46"/>
        <v>64.12</v>
      </c>
      <c r="Q437" s="135">
        <f t="shared" si="47"/>
        <v>1</v>
      </c>
      <c r="R437" s="135">
        <f t="shared" si="47"/>
        <v>1</v>
      </c>
      <c r="S437" s="135">
        <f t="shared" si="47"/>
        <v>1</v>
      </c>
      <c r="T437" s="130">
        <f>IFERROR(IF(K437&gt;INDEX('GHGRP Production Outlier Adj'!H$4:H$45,MATCH('GHGRP Production'!$D437,'GHGRP Production Outlier Adj'!$A$4:$A$45,0),1)+INDEX('GHGRP Production Outlier Adj'!E$4:E$45,MATCH('GHGRP Production'!$D437,'GHGRP Production Outlier Adj'!$A$4:$A$45,0),1)*'GHGRP Production Outlier Adj'!E$1,1,IF(K437&lt;INDEX('GHGRP Production Outlier Adj'!H$4:H$45,MATCH('GHGRP Production'!$D437,'GHGRP Production Outlier Adj'!$A$4:$A$45,0),1)-INDEX('GHGRP Production Outlier Adj'!E$4:E$45,MATCH('GHGRP Production'!$D437,'GHGRP Production Outlier Adj'!$A$4:$A$45,0),1)*'GHGRP Production Outlier Adj'!E$1,1,0)),1)</f>
        <v>0</v>
      </c>
      <c r="U437" s="130">
        <f>IFERROR(IF(L437&gt;INDEX('GHGRP Production Outlier Adj'!I$4:I$45,MATCH('GHGRP Production'!$D437,'GHGRP Production Outlier Adj'!$A$4:$A$45,0),1)+INDEX('GHGRP Production Outlier Adj'!F$4:F$45,MATCH('GHGRP Production'!$D437,'GHGRP Production Outlier Adj'!$A$4:$A$45,0),1)*'GHGRP Production Outlier Adj'!F$1,1,IF(L437&lt;INDEX('GHGRP Production Outlier Adj'!I$4:I$45,MATCH('GHGRP Production'!$D437,'GHGRP Production Outlier Adj'!$A$4:$A$45,0),1)-INDEX('GHGRP Production Outlier Adj'!F$4:F$45,MATCH('GHGRP Production'!$D437,'GHGRP Production Outlier Adj'!$A$4:$A$45,0),1)*'GHGRP Production Outlier Adj'!F$1,1,0)),1)</f>
        <v>0</v>
      </c>
      <c r="V437" s="130">
        <f>IFERROR(IF(M437&gt;INDEX('GHGRP Production Outlier Adj'!J$4:J$45,MATCH('GHGRP Production'!$D437,'GHGRP Production Outlier Adj'!$A$4:$A$45,0),1)+INDEX('GHGRP Production Outlier Adj'!G$4:G$45,MATCH('GHGRP Production'!$D437,'GHGRP Production Outlier Adj'!$A$4:$A$45,0),1)*'GHGRP Production Outlier Adj'!G$1,1,IF(M437&lt;INDEX('GHGRP Production Outlier Adj'!J$4:J$45,MATCH('GHGRP Production'!$D437,'GHGRP Production Outlier Adj'!$A$4:$A$45,0),1)-INDEX('GHGRP Production Outlier Adj'!G$4:G$45,MATCH('GHGRP Production'!$D437,'GHGRP Production Outlier Adj'!$A$4:$A$45,0),1)*'GHGRP Production Outlier Adj'!G$1,1,0)),1)</f>
        <v>0</v>
      </c>
      <c r="W437" s="130">
        <f t="shared" si="48"/>
        <v>0</v>
      </c>
      <c r="X437" s="130">
        <f t="shared" si="49"/>
        <v>0</v>
      </c>
      <c r="Y437" s="135">
        <f t="shared" si="50"/>
        <v>339.89</v>
      </c>
      <c r="Z437" s="135">
        <f t="shared" si="51"/>
        <v>4136047</v>
      </c>
    </row>
    <row r="438" spans="1:26" x14ac:dyDescent="0.3">
      <c r="A438" t="s">
        <v>2609</v>
      </c>
      <c r="B438" t="s">
        <v>103</v>
      </c>
      <c r="C438" s="130">
        <v>1011191</v>
      </c>
      <c r="D438" s="131" t="s">
        <v>2564</v>
      </c>
      <c r="E438" s="135">
        <v>650.40999999999985</v>
      </c>
      <c r="F438" s="135">
        <v>953.8</v>
      </c>
      <c r="G438" s="135">
        <v>1030.8400000000001</v>
      </c>
      <c r="H438" s="136">
        <v>64555554</v>
      </c>
      <c r="I438" s="136">
        <v>78468983</v>
      </c>
      <c r="J438" s="136">
        <v>76740174</v>
      </c>
      <c r="K438" s="137">
        <f t="shared" si="45"/>
        <v>1.0075198177371382E-5</v>
      </c>
      <c r="L438" s="137">
        <f t="shared" si="45"/>
        <v>1.2155121215219521E-5</v>
      </c>
      <c r="M438" s="137">
        <f t="shared" si="45"/>
        <v>1.343285982124565E-5</v>
      </c>
      <c r="N438" s="136">
        <f t="shared" si="46"/>
        <v>650.40999999999985</v>
      </c>
      <c r="O438" s="136">
        <f t="shared" si="46"/>
        <v>953.8</v>
      </c>
      <c r="P438" s="136">
        <f t="shared" si="46"/>
        <v>1030.8400000000001</v>
      </c>
      <c r="Q438" s="135">
        <f t="shared" si="47"/>
        <v>1</v>
      </c>
      <c r="R438" s="135">
        <f t="shared" si="47"/>
        <v>1</v>
      </c>
      <c r="S438" s="135">
        <f t="shared" si="47"/>
        <v>1</v>
      </c>
      <c r="T438" s="130">
        <f>IFERROR(IF(K438&gt;INDEX('GHGRP Production Outlier Adj'!H$4:H$45,MATCH('GHGRP Production'!$D438,'GHGRP Production Outlier Adj'!$A$4:$A$45,0),1)+INDEX('GHGRP Production Outlier Adj'!E$4:E$45,MATCH('GHGRP Production'!$D438,'GHGRP Production Outlier Adj'!$A$4:$A$45,0),1)*'GHGRP Production Outlier Adj'!E$1,1,IF(K438&lt;INDEX('GHGRP Production Outlier Adj'!H$4:H$45,MATCH('GHGRP Production'!$D438,'GHGRP Production Outlier Adj'!$A$4:$A$45,0),1)-INDEX('GHGRP Production Outlier Adj'!E$4:E$45,MATCH('GHGRP Production'!$D438,'GHGRP Production Outlier Adj'!$A$4:$A$45,0),1)*'GHGRP Production Outlier Adj'!E$1,1,0)),1)</f>
        <v>1</v>
      </c>
      <c r="U438" s="130">
        <f>IFERROR(IF(L438&gt;INDEX('GHGRP Production Outlier Adj'!I$4:I$45,MATCH('GHGRP Production'!$D438,'GHGRP Production Outlier Adj'!$A$4:$A$45,0),1)+INDEX('GHGRP Production Outlier Adj'!F$4:F$45,MATCH('GHGRP Production'!$D438,'GHGRP Production Outlier Adj'!$A$4:$A$45,0),1)*'GHGRP Production Outlier Adj'!F$1,1,IF(L438&lt;INDEX('GHGRP Production Outlier Adj'!I$4:I$45,MATCH('GHGRP Production'!$D438,'GHGRP Production Outlier Adj'!$A$4:$A$45,0),1)-INDEX('GHGRP Production Outlier Adj'!F$4:F$45,MATCH('GHGRP Production'!$D438,'GHGRP Production Outlier Adj'!$A$4:$A$45,0),1)*'GHGRP Production Outlier Adj'!F$1,1,0)),1)</f>
        <v>1</v>
      </c>
      <c r="V438" s="130">
        <f>IFERROR(IF(M438&gt;INDEX('GHGRP Production Outlier Adj'!J$4:J$45,MATCH('GHGRP Production'!$D438,'GHGRP Production Outlier Adj'!$A$4:$A$45,0),1)+INDEX('GHGRP Production Outlier Adj'!G$4:G$45,MATCH('GHGRP Production'!$D438,'GHGRP Production Outlier Adj'!$A$4:$A$45,0),1)*'GHGRP Production Outlier Adj'!G$1,1,IF(M438&lt;INDEX('GHGRP Production Outlier Adj'!J$4:J$45,MATCH('GHGRP Production'!$D438,'GHGRP Production Outlier Adj'!$A$4:$A$45,0),1)-INDEX('GHGRP Production Outlier Adj'!G$4:G$45,MATCH('GHGRP Production'!$D438,'GHGRP Production Outlier Adj'!$A$4:$A$45,0),1)*'GHGRP Production Outlier Adj'!G$1,1,0)),1)</f>
        <v>1</v>
      </c>
      <c r="W438" s="130">
        <f t="shared" si="48"/>
        <v>0</v>
      </c>
      <c r="X438" s="130">
        <f t="shared" si="49"/>
        <v>0</v>
      </c>
      <c r="Y438" s="135" t="str">
        <f t="shared" si="50"/>
        <v>N/A</v>
      </c>
      <c r="Z438" s="135" t="str">
        <f t="shared" si="51"/>
        <v>N/A</v>
      </c>
    </row>
    <row r="439" spans="1:26" x14ac:dyDescent="0.3">
      <c r="A439" t="s">
        <v>2609</v>
      </c>
      <c r="B439" t="s">
        <v>85</v>
      </c>
      <c r="C439" s="130">
        <v>1011194</v>
      </c>
      <c r="D439" s="131" t="s">
        <v>2560</v>
      </c>
      <c r="E439" s="135">
        <v>3817.8799999999997</v>
      </c>
      <c r="F439" s="135">
        <v>3830.64</v>
      </c>
      <c r="G439" s="135">
        <v>3786.08</v>
      </c>
      <c r="H439" s="136">
        <v>16725096.25</v>
      </c>
      <c r="I439" s="136">
        <v>15015067.310000001</v>
      </c>
      <c r="J439" s="136">
        <v>13913626.609999999</v>
      </c>
      <c r="K439" s="137">
        <f t="shared" si="45"/>
        <v>2.2827252787857648E-4</v>
      </c>
      <c r="L439" s="137">
        <f t="shared" si="45"/>
        <v>2.5511973545724984E-4</v>
      </c>
      <c r="M439" s="137">
        <f t="shared" si="45"/>
        <v>2.7211309503439375E-4</v>
      </c>
      <c r="N439" s="136">
        <f t="shared" si="46"/>
        <v>3817.8799999999997</v>
      </c>
      <c r="O439" s="136">
        <f t="shared" si="46"/>
        <v>3830.64</v>
      </c>
      <c r="P439" s="136">
        <f t="shared" si="46"/>
        <v>3786.0799999999995</v>
      </c>
      <c r="Q439" s="135">
        <f t="shared" si="47"/>
        <v>1</v>
      </c>
      <c r="R439" s="135">
        <f t="shared" si="47"/>
        <v>1</v>
      </c>
      <c r="S439" s="135">
        <f t="shared" si="47"/>
        <v>1</v>
      </c>
      <c r="T439" s="130">
        <f>IFERROR(IF(K439&gt;INDEX('GHGRP Production Outlier Adj'!H$4:H$45,MATCH('GHGRP Production'!$D439,'GHGRP Production Outlier Adj'!$A$4:$A$45,0),1)+INDEX('GHGRP Production Outlier Adj'!E$4:E$45,MATCH('GHGRP Production'!$D439,'GHGRP Production Outlier Adj'!$A$4:$A$45,0),1)*'GHGRP Production Outlier Adj'!E$1,1,IF(K439&lt;INDEX('GHGRP Production Outlier Adj'!H$4:H$45,MATCH('GHGRP Production'!$D439,'GHGRP Production Outlier Adj'!$A$4:$A$45,0),1)-INDEX('GHGRP Production Outlier Adj'!E$4:E$45,MATCH('GHGRP Production'!$D439,'GHGRP Production Outlier Adj'!$A$4:$A$45,0),1)*'GHGRP Production Outlier Adj'!E$1,1,0)),1)</f>
        <v>0</v>
      </c>
      <c r="U439" s="130">
        <f>IFERROR(IF(L439&gt;INDEX('GHGRP Production Outlier Adj'!I$4:I$45,MATCH('GHGRP Production'!$D439,'GHGRP Production Outlier Adj'!$A$4:$A$45,0),1)+INDEX('GHGRP Production Outlier Adj'!F$4:F$45,MATCH('GHGRP Production'!$D439,'GHGRP Production Outlier Adj'!$A$4:$A$45,0),1)*'GHGRP Production Outlier Adj'!F$1,1,IF(L439&lt;INDEX('GHGRP Production Outlier Adj'!I$4:I$45,MATCH('GHGRP Production'!$D439,'GHGRP Production Outlier Adj'!$A$4:$A$45,0),1)-INDEX('GHGRP Production Outlier Adj'!F$4:F$45,MATCH('GHGRP Production'!$D439,'GHGRP Production Outlier Adj'!$A$4:$A$45,0),1)*'GHGRP Production Outlier Adj'!F$1,1,0)),1)</f>
        <v>0</v>
      </c>
      <c r="V439" s="130">
        <f>IFERROR(IF(M439&gt;INDEX('GHGRP Production Outlier Adj'!J$4:J$45,MATCH('GHGRP Production'!$D439,'GHGRP Production Outlier Adj'!$A$4:$A$45,0),1)+INDEX('GHGRP Production Outlier Adj'!G$4:G$45,MATCH('GHGRP Production'!$D439,'GHGRP Production Outlier Adj'!$A$4:$A$45,0),1)*'GHGRP Production Outlier Adj'!G$1,1,IF(M439&lt;INDEX('GHGRP Production Outlier Adj'!J$4:J$45,MATCH('GHGRP Production'!$D439,'GHGRP Production Outlier Adj'!$A$4:$A$45,0),1)-INDEX('GHGRP Production Outlier Adj'!G$4:G$45,MATCH('GHGRP Production'!$D439,'GHGRP Production Outlier Adj'!$A$4:$A$45,0),1)*'GHGRP Production Outlier Adj'!G$1,1,0)),1)</f>
        <v>0</v>
      </c>
      <c r="W439" s="130">
        <f t="shared" si="48"/>
        <v>0</v>
      </c>
      <c r="X439" s="130">
        <f t="shared" si="49"/>
        <v>0</v>
      </c>
      <c r="Y439" s="135">
        <f t="shared" si="50"/>
        <v>3830.64</v>
      </c>
      <c r="Z439" s="135">
        <f t="shared" si="51"/>
        <v>15015067.310000001</v>
      </c>
    </row>
    <row r="440" spans="1:26" x14ac:dyDescent="0.3">
      <c r="A440" t="s">
        <v>2609</v>
      </c>
      <c r="B440" t="s">
        <v>110</v>
      </c>
      <c r="C440" s="130">
        <v>1011221</v>
      </c>
      <c r="D440" s="131" t="s">
        <v>2586</v>
      </c>
      <c r="E440" s="135">
        <v>827.51</v>
      </c>
      <c r="F440" s="135">
        <v>520.70999999999992</v>
      </c>
      <c r="G440" s="135">
        <v>506.55000000000007</v>
      </c>
      <c r="H440" s="136">
        <v>2313327</v>
      </c>
      <c r="I440" s="136">
        <v>1459309</v>
      </c>
      <c r="J440" s="136">
        <v>1144088.2110222001</v>
      </c>
      <c r="K440" s="137">
        <f t="shared" si="45"/>
        <v>3.5771423581707211E-4</v>
      </c>
      <c r="L440" s="137">
        <f t="shared" si="45"/>
        <v>3.5681956323163904E-4</v>
      </c>
      <c r="M440" s="137">
        <f t="shared" si="45"/>
        <v>4.4275432184325768E-4</v>
      </c>
      <c r="N440" s="136">
        <f t="shared" si="46"/>
        <v>827.51</v>
      </c>
      <c r="O440" s="136">
        <f t="shared" si="46"/>
        <v>520.70999999999992</v>
      </c>
      <c r="P440" s="136">
        <f t="shared" si="46"/>
        <v>506.55000000000007</v>
      </c>
      <c r="Q440" s="135">
        <f t="shared" si="47"/>
        <v>1</v>
      </c>
      <c r="R440" s="135">
        <f t="shared" si="47"/>
        <v>1</v>
      </c>
      <c r="S440" s="135">
        <f t="shared" si="47"/>
        <v>1</v>
      </c>
      <c r="T440" s="130">
        <f>IFERROR(IF(K440&gt;INDEX('GHGRP Production Outlier Adj'!H$4:H$45,MATCH('GHGRP Production'!$D440,'GHGRP Production Outlier Adj'!$A$4:$A$45,0),1)+INDEX('GHGRP Production Outlier Adj'!E$4:E$45,MATCH('GHGRP Production'!$D440,'GHGRP Production Outlier Adj'!$A$4:$A$45,0),1)*'GHGRP Production Outlier Adj'!E$1,1,IF(K440&lt;INDEX('GHGRP Production Outlier Adj'!H$4:H$45,MATCH('GHGRP Production'!$D440,'GHGRP Production Outlier Adj'!$A$4:$A$45,0),1)-INDEX('GHGRP Production Outlier Adj'!E$4:E$45,MATCH('GHGRP Production'!$D440,'GHGRP Production Outlier Adj'!$A$4:$A$45,0),1)*'GHGRP Production Outlier Adj'!E$1,1,0)),1)</f>
        <v>0</v>
      </c>
      <c r="U440" s="130">
        <f>IFERROR(IF(L440&gt;INDEX('GHGRP Production Outlier Adj'!I$4:I$45,MATCH('GHGRP Production'!$D440,'GHGRP Production Outlier Adj'!$A$4:$A$45,0),1)+INDEX('GHGRP Production Outlier Adj'!F$4:F$45,MATCH('GHGRP Production'!$D440,'GHGRP Production Outlier Adj'!$A$4:$A$45,0),1)*'GHGRP Production Outlier Adj'!F$1,1,IF(L440&lt;INDEX('GHGRP Production Outlier Adj'!I$4:I$45,MATCH('GHGRP Production'!$D440,'GHGRP Production Outlier Adj'!$A$4:$A$45,0),1)-INDEX('GHGRP Production Outlier Adj'!F$4:F$45,MATCH('GHGRP Production'!$D440,'GHGRP Production Outlier Adj'!$A$4:$A$45,0),1)*'GHGRP Production Outlier Adj'!F$1,1,0)),1)</f>
        <v>0</v>
      </c>
      <c r="V440" s="130">
        <f>IFERROR(IF(M440&gt;INDEX('GHGRP Production Outlier Adj'!J$4:J$45,MATCH('GHGRP Production'!$D440,'GHGRP Production Outlier Adj'!$A$4:$A$45,0),1)+INDEX('GHGRP Production Outlier Adj'!G$4:G$45,MATCH('GHGRP Production'!$D440,'GHGRP Production Outlier Adj'!$A$4:$A$45,0),1)*'GHGRP Production Outlier Adj'!G$1,1,IF(M440&lt;INDEX('GHGRP Production Outlier Adj'!J$4:J$45,MATCH('GHGRP Production'!$D440,'GHGRP Production Outlier Adj'!$A$4:$A$45,0),1)-INDEX('GHGRP Production Outlier Adj'!G$4:G$45,MATCH('GHGRP Production'!$D440,'GHGRP Production Outlier Adj'!$A$4:$A$45,0),1)*'GHGRP Production Outlier Adj'!G$1,1,0)),1)</f>
        <v>0</v>
      </c>
      <c r="W440" s="130">
        <f t="shared" si="48"/>
        <v>0</v>
      </c>
      <c r="X440" s="130">
        <f t="shared" si="49"/>
        <v>0</v>
      </c>
      <c r="Y440" s="135">
        <f t="shared" si="50"/>
        <v>520.70999999999992</v>
      </c>
      <c r="Z440" s="135">
        <f t="shared" si="51"/>
        <v>1459309</v>
      </c>
    </row>
    <row r="441" spans="1:26" x14ac:dyDescent="0.3">
      <c r="A441" t="s">
        <v>2609</v>
      </c>
      <c r="B441" t="s">
        <v>85</v>
      </c>
      <c r="C441" s="130">
        <v>1011223</v>
      </c>
      <c r="D441" s="131" t="s">
        <v>2559</v>
      </c>
      <c r="E441" s="135">
        <v>982.96</v>
      </c>
      <c r="F441" s="135">
        <v>981.03000000000009</v>
      </c>
      <c r="G441" s="135">
        <v>1017.07</v>
      </c>
      <c r="H441" s="136">
        <v>2825821</v>
      </c>
      <c r="I441" s="136">
        <v>2402978</v>
      </c>
      <c r="J441" s="136">
        <v>3548052.77</v>
      </c>
      <c r="K441" s="137">
        <f t="shared" si="45"/>
        <v>3.4784935068427904E-4</v>
      </c>
      <c r="L441" s="137">
        <f t="shared" si="45"/>
        <v>4.0825592244290212E-4</v>
      </c>
      <c r="M441" s="137">
        <f t="shared" si="45"/>
        <v>2.866558267113936E-4</v>
      </c>
      <c r="N441" s="136">
        <f t="shared" si="46"/>
        <v>982.96</v>
      </c>
      <c r="O441" s="136">
        <f t="shared" si="46"/>
        <v>981.03000000000009</v>
      </c>
      <c r="P441" s="136">
        <f t="shared" si="46"/>
        <v>1017.07</v>
      </c>
      <c r="Q441" s="135">
        <f t="shared" si="47"/>
        <v>1</v>
      </c>
      <c r="R441" s="135">
        <f t="shared" si="47"/>
        <v>1</v>
      </c>
      <c r="S441" s="135">
        <f t="shared" si="47"/>
        <v>1</v>
      </c>
      <c r="T441" s="130">
        <f>IFERROR(IF(K441&gt;INDEX('GHGRP Production Outlier Adj'!H$4:H$45,MATCH('GHGRP Production'!$D441,'GHGRP Production Outlier Adj'!$A$4:$A$45,0),1)+INDEX('GHGRP Production Outlier Adj'!E$4:E$45,MATCH('GHGRP Production'!$D441,'GHGRP Production Outlier Adj'!$A$4:$A$45,0),1)*'GHGRP Production Outlier Adj'!E$1,1,IF(K441&lt;INDEX('GHGRP Production Outlier Adj'!H$4:H$45,MATCH('GHGRP Production'!$D441,'GHGRP Production Outlier Adj'!$A$4:$A$45,0),1)-INDEX('GHGRP Production Outlier Adj'!E$4:E$45,MATCH('GHGRP Production'!$D441,'GHGRP Production Outlier Adj'!$A$4:$A$45,0),1)*'GHGRP Production Outlier Adj'!E$1,1,0)),1)</f>
        <v>0</v>
      </c>
      <c r="U441" s="130">
        <f>IFERROR(IF(L441&gt;INDEX('GHGRP Production Outlier Adj'!I$4:I$45,MATCH('GHGRP Production'!$D441,'GHGRP Production Outlier Adj'!$A$4:$A$45,0),1)+INDEX('GHGRP Production Outlier Adj'!F$4:F$45,MATCH('GHGRP Production'!$D441,'GHGRP Production Outlier Adj'!$A$4:$A$45,0),1)*'GHGRP Production Outlier Adj'!F$1,1,IF(L441&lt;INDEX('GHGRP Production Outlier Adj'!I$4:I$45,MATCH('GHGRP Production'!$D441,'GHGRP Production Outlier Adj'!$A$4:$A$45,0),1)-INDEX('GHGRP Production Outlier Adj'!F$4:F$45,MATCH('GHGRP Production'!$D441,'GHGRP Production Outlier Adj'!$A$4:$A$45,0),1)*'GHGRP Production Outlier Adj'!F$1,1,0)),1)</f>
        <v>0</v>
      </c>
      <c r="V441" s="130">
        <f>IFERROR(IF(M441&gt;INDEX('GHGRP Production Outlier Adj'!J$4:J$45,MATCH('GHGRP Production'!$D441,'GHGRP Production Outlier Adj'!$A$4:$A$45,0),1)+INDEX('GHGRP Production Outlier Adj'!G$4:G$45,MATCH('GHGRP Production'!$D441,'GHGRP Production Outlier Adj'!$A$4:$A$45,0),1)*'GHGRP Production Outlier Adj'!G$1,1,IF(M441&lt;INDEX('GHGRP Production Outlier Adj'!J$4:J$45,MATCH('GHGRP Production'!$D441,'GHGRP Production Outlier Adj'!$A$4:$A$45,0),1)-INDEX('GHGRP Production Outlier Adj'!G$4:G$45,MATCH('GHGRP Production'!$D441,'GHGRP Production Outlier Adj'!$A$4:$A$45,0),1)*'GHGRP Production Outlier Adj'!G$1,1,0)),1)</f>
        <v>0</v>
      </c>
      <c r="W441" s="130">
        <f t="shared" si="48"/>
        <v>0</v>
      </c>
      <c r="X441" s="130">
        <f t="shared" si="49"/>
        <v>0</v>
      </c>
      <c r="Y441" s="135">
        <f t="shared" si="50"/>
        <v>981.03000000000009</v>
      </c>
      <c r="Z441" s="135">
        <f t="shared" si="51"/>
        <v>2402978</v>
      </c>
    </row>
    <row r="442" spans="1:26" x14ac:dyDescent="0.3">
      <c r="A442" t="s">
        <v>2609</v>
      </c>
      <c r="B442" t="s">
        <v>69</v>
      </c>
      <c r="C442" s="130">
        <v>1011231</v>
      </c>
      <c r="D442" s="131" t="s">
        <v>2596</v>
      </c>
      <c r="E442" s="135">
        <v>544.20000000000005</v>
      </c>
      <c r="F442" s="135">
        <v>244.35000000000002</v>
      </c>
      <c r="G442" s="135">
        <v>239.20000000000002</v>
      </c>
      <c r="H442" s="136">
        <v>3095148</v>
      </c>
      <c r="I442" s="136">
        <v>2093285</v>
      </c>
      <c r="J442" s="136">
        <v>2168365</v>
      </c>
      <c r="K442" s="137">
        <f t="shared" si="45"/>
        <v>1.7582357935710992E-4</v>
      </c>
      <c r="L442" s="137">
        <f t="shared" si="45"/>
        <v>1.1673040221470082E-4</v>
      </c>
      <c r="M442" s="137">
        <f t="shared" si="45"/>
        <v>1.103135311628808E-4</v>
      </c>
      <c r="N442" s="136">
        <f t="shared" si="46"/>
        <v>544.20000000000005</v>
      </c>
      <c r="O442" s="136">
        <f t="shared" si="46"/>
        <v>244.35000000000002</v>
      </c>
      <c r="P442" s="136">
        <f t="shared" si="46"/>
        <v>239.20000000000002</v>
      </c>
      <c r="Q442" s="135">
        <f t="shared" si="47"/>
        <v>1</v>
      </c>
      <c r="R442" s="135">
        <f t="shared" si="47"/>
        <v>1</v>
      </c>
      <c r="S442" s="135">
        <f t="shared" si="47"/>
        <v>1</v>
      </c>
      <c r="T442" s="130">
        <f>IFERROR(IF(K442&gt;INDEX('GHGRP Production Outlier Adj'!H$4:H$45,MATCH('GHGRP Production'!$D442,'GHGRP Production Outlier Adj'!$A$4:$A$45,0),1)+INDEX('GHGRP Production Outlier Adj'!E$4:E$45,MATCH('GHGRP Production'!$D442,'GHGRP Production Outlier Adj'!$A$4:$A$45,0),1)*'GHGRP Production Outlier Adj'!E$1,1,IF(K442&lt;INDEX('GHGRP Production Outlier Adj'!H$4:H$45,MATCH('GHGRP Production'!$D442,'GHGRP Production Outlier Adj'!$A$4:$A$45,0),1)-INDEX('GHGRP Production Outlier Adj'!E$4:E$45,MATCH('GHGRP Production'!$D442,'GHGRP Production Outlier Adj'!$A$4:$A$45,0),1)*'GHGRP Production Outlier Adj'!E$1,1,0)),1)</f>
        <v>1</v>
      </c>
      <c r="U442" s="130">
        <f>IFERROR(IF(L442&gt;INDEX('GHGRP Production Outlier Adj'!I$4:I$45,MATCH('GHGRP Production'!$D442,'GHGRP Production Outlier Adj'!$A$4:$A$45,0),1)+INDEX('GHGRP Production Outlier Adj'!F$4:F$45,MATCH('GHGRP Production'!$D442,'GHGRP Production Outlier Adj'!$A$4:$A$45,0),1)*'GHGRP Production Outlier Adj'!F$1,1,IF(L442&lt;INDEX('GHGRP Production Outlier Adj'!I$4:I$45,MATCH('GHGRP Production'!$D442,'GHGRP Production Outlier Adj'!$A$4:$A$45,0),1)-INDEX('GHGRP Production Outlier Adj'!F$4:F$45,MATCH('GHGRP Production'!$D442,'GHGRP Production Outlier Adj'!$A$4:$A$45,0),1)*'GHGRP Production Outlier Adj'!F$1,1,0)),1)</f>
        <v>0</v>
      </c>
      <c r="V442" s="130">
        <f>IFERROR(IF(M442&gt;INDEX('GHGRP Production Outlier Adj'!J$4:J$45,MATCH('GHGRP Production'!$D442,'GHGRP Production Outlier Adj'!$A$4:$A$45,0),1)+INDEX('GHGRP Production Outlier Adj'!G$4:G$45,MATCH('GHGRP Production'!$D442,'GHGRP Production Outlier Adj'!$A$4:$A$45,0),1)*'GHGRP Production Outlier Adj'!G$1,1,IF(M442&lt;INDEX('GHGRP Production Outlier Adj'!J$4:J$45,MATCH('GHGRP Production'!$D442,'GHGRP Production Outlier Adj'!$A$4:$A$45,0),1)-INDEX('GHGRP Production Outlier Adj'!G$4:G$45,MATCH('GHGRP Production'!$D442,'GHGRP Production Outlier Adj'!$A$4:$A$45,0),1)*'GHGRP Production Outlier Adj'!G$1,1,0)),1)</f>
        <v>0</v>
      </c>
      <c r="W442" s="130">
        <f t="shared" si="48"/>
        <v>0</v>
      </c>
      <c r="X442" s="130">
        <f t="shared" si="49"/>
        <v>0</v>
      </c>
      <c r="Y442" s="135">
        <f t="shared" si="50"/>
        <v>244.35000000000002</v>
      </c>
      <c r="Z442" s="135">
        <f t="shared" si="51"/>
        <v>2093285</v>
      </c>
    </row>
    <row r="443" spans="1:26" x14ac:dyDescent="0.3">
      <c r="A443" t="s">
        <v>2609</v>
      </c>
      <c r="B443" t="s">
        <v>102</v>
      </c>
      <c r="C443" s="130">
        <v>1011239</v>
      </c>
      <c r="D443" s="131" t="s">
        <v>2555</v>
      </c>
      <c r="E443" s="135">
        <v>77.930000000000007</v>
      </c>
      <c r="F443" s="135">
        <v>40.519999999999996</v>
      </c>
      <c r="G443" s="135">
        <v>0</v>
      </c>
      <c r="H443" s="136">
        <v>5827358</v>
      </c>
      <c r="I443" s="136">
        <v>13313690.128337</v>
      </c>
      <c r="J443" s="136">
        <v>0</v>
      </c>
      <c r="K443" s="137">
        <f t="shared" si="45"/>
        <v>1.3373127238793294E-5</v>
      </c>
      <c r="L443" s="137">
        <f t="shared" si="45"/>
        <v>3.0434837831892148E-6</v>
      </c>
      <c r="M443" s="137" t="str">
        <f t="shared" si="45"/>
        <v>N/A</v>
      </c>
      <c r="N443" s="136">
        <f t="shared" si="46"/>
        <v>77.930000000000007</v>
      </c>
      <c r="O443" s="136">
        <f t="shared" si="46"/>
        <v>40.519999999999996</v>
      </c>
      <c r="P443" s="136" t="str">
        <f t="shared" si="46"/>
        <v>N/A</v>
      </c>
      <c r="Q443" s="135">
        <f t="shared" si="47"/>
        <v>1</v>
      </c>
      <c r="R443" s="135">
        <f t="shared" si="47"/>
        <v>1</v>
      </c>
      <c r="S443" s="135">
        <f t="shared" si="47"/>
        <v>0</v>
      </c>
      <c r="T443" s="130">
        <f>IFERROR(IF(K443&gt;INDEX('GHGRP Production Outlier Adj'!H$4:H$45,MATCH('GHGRP Production'!$D443,'GHGRP Production Outlier Adj'!$A$4:$A$45,0),1)+INDEX('GHGRP Production Outlier Adj'!E$4:E$45,MATCH('GHGRP Production'!$D443,'GHGRP Production Outlier Adj'!$A$4:$A$45,0),1)*'GHGRP Production Outlier Adj'!E$1,1,IF(K443&lt;INDEX('GHGRP Production Outlier Adj'!H$4:H$45,MATCH('GHGRP Production'!$D443,'GHGRP Production Outlier Adj'!$A$4:$A$45,0),1)-INDEX('GHGRP Production Outlier Adj'!E$4:E$45,MATCH('GHGRP Production'!$D443,'GHGRP Production Outlier Adj'!$A$4:$A$45,0),1)*'GHGRP Production Outlier Adj'!E$1,1,0)),1)</f>
        <v>0</v>
      </c>
      <c r="U443" s="130">
        <f>IFERROR(IF(L443&gt;INDEX('GHGRP Production Outlier Adj'!I$4:I$45,MATCH('GHGRP Production'!$D443,'GHGRP Production Outlier Adj'!$A$4:$A$45,0),1)+INDEX('GHGRP Production Outlier Adj'!F$4:F$45,MATCH('GHGRP Production'!$D443,'GHGRP Production Outlier Adj'!$A$4:$A$45,0),1)*'GHGRP Production Outlier Adj'!F$1,1,IF(L443&lt;INDEX('GHGRP Production Outlier Adj'!I$4:I$45,MATCH('GHGRP Production'!$D443,'GHGRP Production Outlier Adj'!$A$4:$A$45,0),1)-INDEX('GHGRP Production Outlier Adj'!F$4:F$45,MATCH('GHGRP Production'!$D443,'GHGRP Production Outlier Adj'!$A$4:$A$45,0),1)*'GHGRP Production Outlier Adj'!F$1,1,0)),1)</f>
        <v>0</v>
      </c>
      <c r="V443" s="130">
        <f>IFERROR(IF(M443&gt;INDEX('GHGRP Production Outlier Adj'!J$4:J$45,MATCH('GHGRP Production'!$D443,'GHGRP Production Outlier Adj'!$A$4:$A$45,0),1)+INDEX('GHGRP Production Outlier Adj'!G$4:G$45,MATCH('GHGRP Production'!$D443,'GHGRP Production Outlier Adj'!$A$4:$A$45,0),1)*'GHGRP Production Outlier Adj'!G$1,1,IF(M443&lt;INDEX('GHGRP Production Outlier Adj'!J$4:J$45,MATCH('GHGRP Production'!$D443,'GHGRP Production Outlier Adj'!$A$4:$A$45,0),1)-INDEX('GHGRP Production Outlier Adj'!G$4:G$45,MATCH('GHGRP Production'!$D443,'GHGRP Production Outlier Adj'!$A$4:$A$45,0),1)*'GHGRP Production Outlier Adj'!G$1,1,0)),1)</f>
        <v>1</v>
      </c>
      <c r="W443" s="130">
        <f t="shared" si="48"/>
        <v>0</v>
      </c>
      <c r="X443" s="130">
        <f t="shared" si="49"/>
        <v>0</v>
      </c>
      <c r="Y443" s="135">
        <f t="shared" si="50"/>
        <v>40.519999999999996</v>
      </c>
      <c r="Z443" s="135">
        <f t="shared" si="51"/>
        <v>13313690.128337</v>
      </c>
    </row>
    <row r="444" spans="1:26" x14ac:dyDescent="0.3">
      <c r="A444" t="s">
        <v>2609</v>
      </c>
      <c r="B444" t="s">
        <v>116</v>
      </c>
      <c r="C444" s="130">
        <v>1011244</v>
      </c>
      <c r="D444" s="131" t="s">
        <v>2580</v>
      </c>
      <c r="E444" s="135">
        <v>219.31999999999996</v>
      </c>
      <c r="F444" s="135">
        <v>21.639999999999997</v>
      </c>
      <c r="G444" s="135">
        <v>77.53</v>
      </c>
      <c r="H444" s="136">
        <v>3648646</v>
      </c>
      <c r="I444" s="136">
        <v>31670761.600000001</v>
      </c>
      <c r="J444" s="136">
        <v>2308075.87</v>
      </c>
      <c r="K444" s="137">
        <f t="shared" si="45"/>
        <v>6.0109969561311225E-5</v>
      </c>
      <c r="L444" s="137">
        <f t="shared" si="45"/>
        <v>6.8328006359026103E-7</v>
      </c>
      <c r="M444" s="137">
        <f t="shared" si="45"/>
        <v>3.3590750203545087E-5</v>
      </c>
      <c r="N444" s="136">
        <f t="shared" si="46"/>
        <v>219.31999999999996</v>
      </c>
      <c r="O444" s="136">
        <f t="shared" si="46"/>
        <v>21.639999999999997</v>
      </c>
      <c r="P444" s="136">
        <f t="shared" si="46"/>
        <v>77.53</v>
      </c>
      <c r="Q444" s="135">
        <f t="shared" si="47"/>
        <v>1</v>
      </c>
      <c r="R444" s="135">
        <f t="shared" si="47"/>
        <v>1</v>
      </c>
      <c r="S444" s="135">
        <f t="shared" si="47"/>
        <v>1</v>
      </c>
      <c r="T444" s="130">
        <f>IFERROR(IF(K444&gt;INDEX('GHGRP Production Outlier Adj'!H$4:H$45,MATCH('GHGRP Production'!$D444,'GHGRP Production Outlier Adj'!$A$4:$A$45,0),1)+INDEX('GHGRP Production Outlier Adj'!E$4:E$45,MATCH('GHGRP Production'!$D444,'GHGRP Production Outlier Adj'!$A$4:$A$45,0),1)*'GHGRP Production Outlier Adj'!E$1,1,IF(K444&lt;INDEX('GHGRP Production Outlier Adj'!H$4:H$45,MATCH('GHGRP Production'!$D444,'GHGRP Production Outlier Adj'!$A$4:$A$45,0),1)-INDEX('GHGRP Production Outlier Adj'!E$4:E$45,MATCH('GHGRP Production'!$D444,'GHGRP Production Outlier Adj'!$A$4:$A$45,0),1)*'GHGRP Production Outlier Adj'!E$1,1,0)),1)</f>
        <v>0</v>
      </c>
      <c r="U444" s="130">
        <f>IFERROR(IF(L444&gt;INDEX('GHGRP Production Outlier Adj'!I$4:I$45,MATCH('GHGRP Production'!$D444,'GHGRP Production Outlier Adj'!$A$4:$A$45,0),1)+INDEX('GHGRP Production Outlier Adj'!F$4:F$45,MATCH('GHGRP Production'!$D444,'GHGRP Production Outlier Adj'!$A$4:$A$45,0),1)*'GHGRP Production Outlier Adj'!F$1,1,IF(L444&lt;INDEX('GHGRP Production Outlier Adj'!I$4:I$45,MATCH('GHGRP Production'!$D444,'GHGRP Production Outlier Adj'!$A$4:$A$45,0),1)-INDEX('GHGRP Production Outlier Adj'!F$4:F$45,MATCH('GHGRP Production'!$D444,'GHGRP Production Outlier Adj'!$A$4:$A$45,0),1)*'GHGRP Production Outlier Adj'!F$1,1,0)),1)</f>
        <v>0</v>
      </c>
      <c r="V444" s="130">
        <f>IFERROR(IF(M444&gt;INDEX('GHGRP Production Outlier Adj'!J$4:J$45,MATCH('GHGRP Production'!$D444,'GHGRP Production Outlier Adj'!$A$4:$A$45,0),1)+INDEX('GHGRP Production Outlier Adj'!G$4:G$45,MATCH('GHGRP Production'!$D444,'GHGRP Production Outlier Adj'!$A$4:$A$45,0),1)*'GHGRP Production Outlier Adj'!G$1,1,IF(M444&lt;INDEX('GHGRP Production Outlier Adj'!J$4:J$45,MATCH('GHGRP Production'!$D444,'GHGRP Production Outlier Adj'!$A$4:$A$45,0),1)-INDEX('GHGRP Production Outlier Adj'!G$4:G$45,MATCH('GHGRP Production'!$D444,'GHGRP Production Outlier Adj'!$A$4:$A$45,0),1)*'GHGRP Production Outlier Adj'!G$1,1,0)),1)</f>
        <v>0</v>
      </c>
      <c r="W444" s="130">
        <f t="shared" si="48"/>
        <v>0</v>
      </c>
      <c r="X444" s="130">
        <f t="shared" si="49"/>
        <v>0</v>
      </c>
      <c r="Y444" s="135">
        <f t="shared" si="50"/>
        <v>21.639999999999997</v>
      </c>
      <c r="Z444" s="135">
        <f t="shared" si="51"/>
        <v>31670761.600000001</v>
      </c>
    </row>
    <row r="445" spans="1:26" x14ac:dyDescent="0.3">
      <c r="A445" t="s">
        <v>2609</v>
      </c>
      <c r="B445" t="s">
        <v>101</v>
      </c>
      <c r="C445" s="130">
        <v>1011250</v>
      </c>
      <c r="D445" s="131" t="s">
        <v>2570</v>
      </c>
      <c r="E445" s="135">
        <v>128.38999999999999</v>
      </c>
      <c r="F445" s="135">
        <v>431.48</v>
      </c>
      <c r="G445" s="135">
        <v>290.41999999999996</v>
      </c>
      <c r="H445" s="136">
        <v>274214</v>
      </c>
      <c r="I445" s="136">
        <v>2511227</v>
      </c>
      <c r="J445" s="136">
        <v>2494159</v>
      </c>
      <c r="K445" s="137">
        <f t="shared" si="45"/>
        <v>4.682109593237398E-4</v>
      </c>
      <c r="L445" s="137">
        <f t="shared" si="45"/>
        <v>1.7182038899709185E-4</v>
      </c>
      <c r="M445" s="137">
        <f t="shared" si="45"/>
        <v>1.1644005053406778E-4</v>
      </c>
      <c r="N445" s="136">
        <f t="shared" si="46"/>
        <v>128.38999999999999</v>
      </c>
      <c r="O445" s="136">
        <f t="shared" si="46"/>
        <v>431.47999999999996</v>
      </c>
      <c r="P445" s="136">
        <f t="shared" si="46"/>
        <v>290.41999999999996</v>
      </c>
      <c r="Q445" s="135">
        <f t="shared" si="47"/>
        <v>1</v>
      </c>
      <c r="R445" s="135">
        <f t="shared" si="47"/>
        <v>1</v>
      </c>
      <c r="S445" s="135">
        <f t="shared" si="47"/>
        <v>1</v>
      </c>
      <c r="T445" s="130">
        <f>IFERROR(IF(K445&gt;INDEX('GHGRP Production Outlier Adj'!H$4:H$45,MATCH('GHGRP Production'!$D445,'GHGRP Production Outlier Adj'!$A$4:$A$45,0),1)+INDEX('GHGRP Production Outlier Adj'!E$4:E$45,MATCH('GHGRP Production'!$D445,'GHGRP Production Outlier Adj'!$A$4:$A$45,0),1)*'GHGRP Production Outlier Adj'!E$1,1,IF(K445&lt;INDEX('GHGRP Production Outlier Adj'!H$4:H$45,MATCH('GHGRP Production'!$D445,'GHGRP Production Outlier Adj'!$A$4:$A$45,0),1)-INDEX('GHGRP Production Outlier Adj'!E$4:E$45,MATCH('GHGRP Production'!$D445,'GHGRP Production Outlier Adj'!$A$4:$A$45,0),1)*'GHGRP Production Outlier Adj'!E$1,1,0)),1)</f>
        <v>0</v>
      </c>
      <c r="U445" s="130">
        <f>IFERROR(IF(L445&gt;INDEX('GHGRP Production Outlier Adj'!I$4:I$45,MATCH('GHGRP Production'!$D445,'GHGRP Production Outlier Adj'!$A$4:$A$45,0),1)+INDEX('GHGRP Production Outlier Adj'!F$4:F$45,MATCH('GHGRP Production'!$D445,'GHGRP Production Outlier Adj'!$A$4:$A$45,0),1)*'GHGRP Production Outlier Adj'!F$1,1,IF(L445&lt;INDEX('GHGRP Production Outlier Adj'!I$4:I$45,MATCH('GHGRP Production'!$D445,'GHGRP Production Outlier Adj'!$A$4:$A$45,0),1)-INDEX('GHGRP Production Outlier Adj'!F$4:F$45,MATCH('GHGRP Production'!$D445,'GHGRP Production Outlier Adj'!$A$4:$A$45,0),1)*'GHGRP Production Outlier Adj'!F$1,1,0)),1)</f>
        <v>0</v>
      </c>
      <c r="V445" s="130">
        <f>IFERROR(IF(M445&gt;INDEX('GHGRP Production Outlier Adj'!J$4:J$45,MATCH('GHGRP Production'!$D445,'GHGRP Production Outlier Adj'!$A$4:$A$45,0),1)+INDEX('GHGRP Production Outlier Adj'!G$4:G$45,MATCH('GHGRP Production'!$D445,'GHGRP Production Outlier Adj'!$A$4:$A$45,0),1)*'GHGRP Production Outlier Adj'!G$1,1,IF(M445&lt;INDEX('GHGRP Production Outlier Adj'!J$4:J$45,MATCH('GHGRP Production'!$D445,'GHGRP Production Outlier Adj'!$A$4:$A$45,0),1)-INDEX('GHGRP Production Outlier Adj'!G$4:G$45,MATCH('GHGRP Production'!$D445,'GHGRP Production Outlier Adj'!$A$4:$A$45,0),1)*'GHGRP Production Outlier Adj'!G$1,1,0)),1)</f>
        <v>0</v>
      </c>
      <c r="W445" s="130">
        <f t="shared" si="48"/>
        <v>0</v>
      </c>
      <c r="X445" s="130">
        <f t="shared" si="49"/>
        <v>0</v>
      </c>
      <c r="Y445" s="135">
        <f t="shared" si="50"/>
        <v>431.48</v>
      </c>
      <c r="Z445" s="135">
        <f t="shared" si="51"/>
        <v>2511227</v>
      </c>
    </row>
    <row r="446" spans="1:26" x14ac:dyDescent="0.3">
      <c r="A446" t="s">
        <v>2609</v>
      </c>
      <c r="B446" t="s">
        <v>85</v>
      </c>
      <c r="C446" s="130">
        <v>1011260</v>
      </c>
      <c r="D446" s="131" t="s">
        <v>2559</v>
      </c>
      <c r="E446" s="135">
        <v>622.78</v>
      </c>
      <c r="F446" s="135">
        <v>0</v>
      </c>
      <c r="G446" s="135">
        <v>0</v>
      </c>
      <c r="H446" s="136">
        <v>8299172</v>
      </c>
      <c r="I446" s="136">
        <v>0</v>
      </c>
      <c r="J446" s="136">
        <v>0</v>
      </c>
      <c r="K446" s="137">
        <f t="shared" si="45"/>
        <v>7.5041220979635078E-5</v>
      </c>
      <c r="L446" s="137" t="str">
        <f t="shared" si="45"/>
        <v>N/A</v>
      </c>
      <c r="M446" s="137" t="str">
        <f t="shared" si="45"/>
        <v>N/A</v>
      </c>
      <c r="N446" s="136">
        <f t="shared" si="46"/>
        <v>622.78</v>
      </c>
      <c r="O446" s="136" t="str">
        <f t="shared" si="46"/>
        <v>N/A</v>
      </c>
      <c r="P446" s="136" t="str">
        <f t="shared" si="46"/>
        <v>N/A</v>
      </c>
      <c r="Q446" s="135">
        <f t="shared" si="47"/>
        <v>1</v>
      </c>
      <c r="R446" s="135">
        <f t="shared" si="47"/>
        <v>0</v>
      </c>
      <c r="S446" s="135">
        <f t="shared" si="47"/>
        <v>0</v>
      </c>
      <c r="T446" s="130">
        <f>IFERROR(IF(K446&gt;INDEX('GHGRP Production Outlier Adj'!H$4:H$45,MATCH('GHGRP Production'!$D446,'GHGRP Production Outlier Adj'!$A$4:$A$45,0),1)+INDEX('GHGRP Production Outlier Adj'!E$4:E$45,MATCH('GHGRP Production'!$D446,'GHGRP Production Outlier Adj'!$A$4:$A$45,0),1)*'GHGRP Production Outlier Adj'!E$1,1,IF(K446&lt;INDEX('GHGRP Production Outlier Adj'!H$4:H$45,MATCH('GHGRP Production'!$D446,'GHGRP Production Outlier Adj'!$A$4:$A$45,0),1)-INDEX('GHGRP Production Outlier Adj'!E$4:E$45,MATCH('GHGRP Production'!$D446,'GHGRP Production Outlier Adj'!$A$4:$A$45,0),1)*'GHGRP Production Outlier Adj'!E$1,1,0)),1)</f>
        <v>0</v>
      </c>
      <c r="U446" s="130">
        <f>IFERROR(IF(L446&gt;INDEX('GHGRP Production Outlier Adj'!I$4:I$45,MATCH('GHGRP Production'!$D446,'GHGRP Production Outlier Adj'!$A$4:$A$45,0),1)+INDEX('GHGRP Production Outlier Adj'!F$4:F$45,MATCH('GHGRP Production'!$D446,'GHGRP Production Outlier Adj'!$A$4:$A$45,0),1)*'GHGRP Production Outlier Adj'!F$1,1,IF(L446&lt;INDEX('GHGRP Production Outlier Adj'!I$4:I$45,MATCH('GHGRP Production'!$D446,'GHGRP Production Outlier Adj'!$A$4:$A$45,0),1)-INDEX('GHGRP Production Outlier Adj'!F$4:F$45,MATCH('GHGRP Production'!$D446,'GHGRP Production Outlier Adj'!$A$4:$A$45,0),1)*'GHGRP Production Outlier Adj'!F$1,1,0)),1)</f>
        <v>1</v>
      </c>
      <c r="V446" s="130">
        <f>IFERROR(IF(M446&gt;INDEX('GHGRP Production Outlier Adj'!J$4:J$45,MATCH('GHGRP Production'!$D446,'GHGRP Production Outlier Adj'!$A$4:$A$45,0),1)+INDEX('GHGRP Production Outlier Adj'!G$4:G$45,MATCH('GHGRP Production'!$D446,'GHGRP Production Outlier Adj'!$A$4:$A$45,0),1)*'GHGRP Production Outlier Adj'!G$1,1,IF(M446&lt;INDEX('GHGRP Production Outlier Adj'!J$4:J$45,MATCH('GHGRP Production'!$D446,'GHGRP Production Outlier Adj'!$A$4:$A$45,0),1)-INDEX('GHGRP Production Outlier Adj'!G$4:G$45,MATCH('GHGRP Production'!$D446,'GHGRP Production Outlier Adj'!$A$4:$A$45,0),1)*'GHGRP Production Outlier Adj'!G$1,1,0)),1)</f>
        <v>1</v>
      </c>
      <c r="W446" s="130">
        <f t="shared" si="48"/>
        <v>0</v>
      </c>
      <c r="X446" s="130">
        <f t="shared" si="49"/>
        <v>1</v>
      </c>
      <c r="Y446" s="135">
        <f t="shared" si="50"/>
        <v>622.78</v>
      </c>
      <c r="Z446" s="135">
        <f t="shared" si="51"/>
        <v>8299172</v>
      </c>
    </row>
    <row r="447" spans="1:26" x14ac:dyDescent="0.3">
      <c r="A447" t="s">
        <v>2609</v>
      </c>
      <c r="B447" t="s">
        <v>85</v>
      </c>
      <c r="C447" s="130">
        <v>1011275</v>
      </c>
      <c r="D447" s="131" t="s">
        <v>2559</v>
      </c>
      <c r="E447" s="135">
        <v>1205.5</v>
      </c>
      <c r="F447" s="135">
        <v>1221.74</v>
      </c>
      <c r="G447" s="135">
        <v>367.68</v>
      </c>
      <c r="H447" s="136">
        <v>13113670</v>
      </c>
      <c r="I447" s="136">
        <v>6309923</v>
      </c>
      <c r="J447" s="136">
        <v>3433596</v>
      </c>
      <c r="K447" s="137">
        <f t="shared" si="45"/>
        <v>9.1926973913481126E-5</v>
      </c>
      <c r="L447" s="137">
        <f t="shared" si="45"/>
        <v>1.9362201408796906E-4</v>
      </c>
      <c r="M447" s="137">
        <f t="shared" si="45"/>
        <v>1.0708306976126487E-4</v>
      </c>
      <c r="N447" s="136">
        <f t="shared" si="46"/>
        <v>1205.5</v>
      </c>
      <c r="O447" s="136">
        <f t="shared" si="46"/>
        <v>1221.74</v>
      </c>
      <c r="P447" s="136">
        <f t="shared" si="46"/>
        <v>367.68</v>
      </c>
      <c r="Q447" s="135">
        <f t="shared" si="47"/>
        <v>1</v>
      </c>
      <c r="R447" s="135">
        <f t="shared" si="47"/>
        <v>1</v>
      </c>
      <c r="S447" s="135">
        <f t="shared" si="47"/>
        <v>1</v>
      </c>
      <c r="T447" s="130">
        <f>IFERROR(IF(K447&gt;INDEX('GHGRP Production Outlier Adj'!H$4:H$45,MATCH('GHGRP Production'!$D447,'GHGRP Production Outlier Adj'!$A$4:$A$45,0),1)+INDEX('GHGRP Production Outlier Adj'!E$4:E$45,MATCH('GHGRP Production'!$D447,'GHGRP Production Outlier Adj'!$A$4:$A$45,0),1)*'GHGRP Production Outlier Adj'!E$1,1,IF(K447&lt;INDEX('GHGRP Production Outlier Adj'!H$4:H$45,MATCH('GHGRP Production'!$D447,'GHGRP Production Outlier Adj'!$A$4:$A$45,0),1)-INDEX('GHGRP Production Outlier Adj'!E$4:E$45,MATCH('GHGRP Production'!$D447,'GHGRP Production Outlier Adj'!$A$4:$A$45,0),1)*'GHGRP Production Outlier Adj'!E$1,1,0)),1)</f>
        <v>0</v>
      </c>
      <c r="U447" s="130">
        <f>IFERROR(IF(L447&gt;INDEX('GHGRP Production Outlier Adj'!I$4:I$45,MATCH('GHGRP Production'!$D447,'GHGRP Production Outlier Adj'!$A$4:$A$45,0),1)+INDEX('GHGRP Production Outlier Adj'!F$4:F$45,MATCH('GHGRP Production'!$D447,'GHGRP Production Outlier Adj'!$A$4:$A$45,0),1)*'GHGRP Production Outlier Adj'!F$1,1,IF(L447&lt;INDEX('GHGRP Production Outlier Adj'!I$4:I$45,MATCH('GHGRP Production'!$D447,'GHGRP Production Outlier Adj'!$A$4:$A$45,0),1)-INDEX('GHGRP Production Outlier Adj'!F$4:F$45,MATCH('GHGRP Production'!$D447,'GHGRP Production Outlier Adj'!$A$4:$A$45,0),1)*'GHGRP Production Outlier Adj'!F$1,1,0)),1)</f>
        <v>0</v>
      </c>
      <c r="V447" s="130">
        <f>IFERROR(IF(M447&gt;INDEX('GHGRP Production Outlier Adj'!J$4:J$45,MATCH('GHGRP Production'!$D447,'GHGRP Production Outlier Adj'!$A$4:$A$45,0),1)+INDEX('GHGRP Production Outlier Adj'!G$4:G$45,MATCH('GHGRP Production'!$D447,'GHGRP Production Outlier Adj'!$A$4:$A$45,0),1)*'GHGRP Production Outlier Adj'!G$1,1,IF(M447&lt;INDEX('GHGRP Production Outlier Adj'!J$4:J$45,MATCH('GHGRP Production'!$D447,'GHGRP Production Outlier Adj'!$A$4:$A$45,0),1)-INDEX('GHGRP Production Outlier Adj'!G$4:G$45,MATCH('GHGRP Production'!$D447,'GHGRP Production Outlier Adj'!$A$4:$A$45,0),1)*'GHGRP Production Outlier Adj'!G$1,1,0)),1)</f>
        <v>0</v>
      </c>
      <c r="W447" s="130">
        <f t="shared" si="48"/>
        <v>0</v>
      </c>
      <c r="X447" s="130">
        <f t="shared" si="49"/>
        <v>0</v>
      </c>
      <c r="Y447" s="135">
        <f t="shared" si="50"/>
        <v>1221.74</v>
      </c>
      <c r="Z447" s="135">
        <f t="shared" si="51"/>
        <v>6309923</v>
      </c>
    </row>
    <row r="448" spans="1:26" x14ac:dyDescent="0.3">
      <c r="A448" t="s">
        <v>2609</v>
      </c>
      <c r="B448" t="s">
        <v>103</v>
      </c>
      <c r="C448" s="130">
        <v>1011276</v>
      </c>
      <c r="D448" s="131" t="s">
        <v>2566</v>
      </c>
      <c r="E448" s="135">
        <v>581.13</v>
      </c>
      <c r="F448" s="135">
        <v>538.06000000000006</v>
      </c>
      <c r="G448" s="135">
        <v>523.29000000000008</v>
      </c>
      <c r="H448" s="136">
        <v>8323984</v>
      </c>
      <c r="I448" s="136">
        <v>4983249.8600000003</v>
      </c>
      <c r="J448" s="136">
        <v>2891165.68</v>
      </c>
      <c r="K448" s="137">
        <f t="shared" si="45"/>
        <v>6.9813925639453409E-5</v>
      </c>
      <c r="L448" s="137">
        <f t="shared" si="45"/>
        <v>1.0797371496840819E-4</v>
      </c>
      <c r="M448" s="137">
        <f t="shared" si="45"/>
        <v>1.8099619942915207E-4</v>
      </c>
      <c r="N448" s="136">
        <f t="shared" si="46"/>
        <v>581.13</v>
      </c>
      <c r="O448" s="136">
        <f t="shared" si="46"/>
        <v>538.06000000000006</v>
      </c>
      <c r="P448" s="136">
        <f t="shared" si="46"/>
        <v>523.29000000000008</v>
      </c>
      <c r="Q448" s="135">
        <f t="shared" si="47"/>
        <v>1</v>
      </c>
      <c r="R448" s="135">
        <f t="shared" si="47"/>
        <v>1</v>
      </c>
      <c r="S448" s="135">
        <f t="shared" si="47"/>
        <v>1</v>
      </c>
      <c r="T448" s="130">
        <f>IFERROR(IF(K448&gt;INDEX('GHGRP Production Outlier Adj'!H$4:H$45,MATCH('GHGRP Production'!$D448,'GHGRP Production Outlier Adj'!$A$4:$A$45,0),1)+INDEX('GHGRP Production Outlier Adj'!E$4:E$45,MATCH('GHGRP Production'!$D448,'GHGRP Production Outlier Adj'!$A$4:$A$45,0),1)*'GHGRP Production Outlier Adj'!E$1,1,IF(K448&lt;INDEX('GHGRP Production Outlier Adj'!H$4:H$45,MATCH('GHGRP Production'!$D448,'GHGRP Production Outlier Adj'!$A$4:$A$45,0),1)-INDEX('GHGRP Production Outlier Adj'!E$4:E$45,MATCH('GHGRP Production'!$D448,'GHGRP Production Outlier Adj'!$A$4:$A$45,0),1)*'GHGRP Production Outlier Adj'!E$1,1,0)),1)</f>
        <v>0</v>
      </c>
      <c r="U448" s="130">
        <f>IFERROR(IF(L448&gt;INDEX('GHGRP Production Outlier Adj'!I$4:I$45,MATCH('GHGRP Production'!$D448,'GHGRP Production Outlier Adj'!$A$4:$A$45,0),1)+INDEX('GHGRP Production Outlier Adj'!F$4:F$45,MATCH('GHGRP Production'!$D448,'GHGRP Production Outlier Adj'!$A$4:$A$45,0),1)*'GHGRP Production Outlier Adj'!F$1,1,IF(L448&lt;INDEX('GHGRP Production Outlier Adj'!I$4:I$45,MATCH('GHGRP Production'!$D448,'GHGRP Production Outlier Adj'!$A$4:$A$45,0),1)-INDEX('GHGRP Production Outlier Adj'!F$4:F$45,MATCH('GHGRP Production'!$D448,'GHGRP Production Outlier Adj'!$A$4:$A$45,0),1)*'GHGRP Production Outlier Adj'!F$1,1,0)),1)</f>
        <v>0</v>
      </c>
      <c r="V448" s="130">
        <f>IFERROR(IF(M448&gt;INDEX('GHGRP Production Outlier Adj'!J$4:J$45,MATCH('GHGRP Production'!$D448,'GHGRP Production Outlier Adj'!$A$4:$A$45,0),1)+INDEX('GHGRP Production Outlier Adj'!G$4:G$45,MATCH('GHGRP Production'!$D448,'GHGRP Production Outlier Adj'!$A$4:$A$45,0),1)*'GHGRP Production Outlier Adj'!G$1,1,IF(M448&lt;INDEX('GHGRP Production Outlier Adj'!J$4:J$45,MATCH('GHGRP Production'!$D448,'GHGRP Production Outlier Adj'!$A$4:$A$45,0),1)-INDEX('GHGRP Production Outlier Adj'!G$4:G$45,MATCH('GHGRP Production'!$D448,'GHGRP Production Outlier Adj'!$A$4:$A$45,0),1)*'GHGRP Production Outlier Adj'!G$1,1,0)),1)</f>
        <v>0</v>
      </c>
      <c r="W448" s="130">
        <f t="shared" si="48"/>
        <v>0</v>
      </c>
      <c r="X448" s="130">
        <f t="shared" si="49"/>
        <v>0</v>
      </c>
      <c r="Y448" s="135">
        <f t="shared" si="50"/>
        <v>538.06000000000006</v>
      </c>
      <c r="Z448" s="135">
        <f t="shared" si="51"/>
        <v>4983249.8600000003</v>
      </c>
    </row>
    <row r="449" spans="1:26" x14ac:dyDescent="0.3">
      <c r="A449" t="s">
        <v>2609</v>
      </c>
      <c r="B449" t="s">
        <v>83</v>
      </c>
      <c r="C449" s="130">
        <v>1011289</v>
      </c>
      <c r="D449" s="131" t="s">
        <v>2568</v>
      </c>
      <c r="E449" s="135">
        <v>108.35</v>
      </c>
      <c r="F449" s="135">
        <v>0</v>
      </c>
      <c r="G449" s="135">
        <v>0</v>
      </c>
      <c r="H449" s="136">
        <v>7115.05</v>
      </c>
      <c r="I449" s="136">
        <v>0</v>
      </c>
      <c r="J449" s="136">
        <v>0</v>
      </c>
      <c r="K449" s="137">
        <f t="shared" si="45"/>
        <v>1.52282837084771E-2</v>
      </c>
      <c r="L449" s="137" t="str">
        <f t="shared" si="45"/>
        <v>N/A</v>
      </c>
      <c r="M449" s="137" t="str">
        <f t="shared" si="45"/>
        <v>N/A</v>
      </c>
      <c r="N449" s="136">
        <f t="shared" si="46"/>
        <v>108.35</v>
      </c>
      <c r="O449" s="136" t="str">
        <f t="shared" si="46"/>
        <v>N/A</v>
      </c>
      <c r="P449" s="136" t="str">
        <f t="shared" si="46"/>
        <v>N/A</v>
      </c>
      <c r="Q449" s="135">
        <f t="shared" si="47"/>
        <v>1</v>
      </c>
      <c r="R449" s="135">
        <f t="shared" si="47"/>
        <v>0</v>
      </c>
      <c r="S449" s="135">
        <f t="shared" si="47"/>
        <v>0</v>
      </c>
      <c r="T449" s="130">
        <f>IFERROR(IF(K449&gt;INDEX('GHGRP Production Outlier Adj'!H$4:H$45,MATCH('GHGRP Production'!$D449,'GHGRP Production Outlier Adj'!$A$4:$A$45,0),1)+INDEX('GHGRP Production Outlier Adj'!E$4:E$45,MATCH('GHGRP Production'!$D449,'GHGRP Production Outlier Adj'!$A$4:$A$45,0),1)*'GHGRP Production Outlier Adj'!E$1,1,IF(K449&lt;INDEX('GHGRP Production Outlier Adj'!H$4:H$45,MATCH('GHGRP Production'!$D449,'GHGRP Production Outlier Adj'!$A$4:$A$45,0),1)-INDEX('GHGRP Production Outlier Adj'!E$4:E$45,MATCH('GHGRP Production'!$D449,'GHGRP Production Outlier Adj'!$A$4:$A$45,0),1)*'GHGRP Production Outlier Adj'!E$1,1,0)),1)</f>
        <v>1</v>
      </c>
      <c r="U449" s="130">
        <f>IFERROR(IF(L449&gt;INDEX('GHGRP Production Outlier Adj'!I$4:I$45,MATCH('GHGRP Production'!$D449,'GHGRP Production Outlier Adj'!$A$4:$A$45,0),1)+INDEX('GHGRP Production Outlier Adj'!F$4:F$45,MATCH('GHGRP Production'!$D449,'GHGRP Production Outlier Adj'!$A$4:$A$45,0),1)*'GHGRP Production Outlier Adj'!F$1,1,IF(L449&lt;INDEX('GHGRP Production Outlier Adj'!I$4:I$45,MATCH('GHGRP Production'!$D449,'GHGRP Production Outlier Adj'!$A$4:$A$45,0),1)-INDEX('GHGRP Production Outlier Adj'!F$4:F$45,MATCH('GHGRP Production'!$D449,'GHGRP Production Outlier Adj'!$A$4:$A$45,0),1)*'GHGRP Production Outlier Adj'!F$1,1,0)),1)</f>
        <v>1</v>
      </c>
      <c r="V449" s="130">
        <f>IFERROR(IF(M449&gt;INDEX('GHGRP Production Outlier Adj'!J$4:J$45,MATCH('GHGRP Production'!$D449,'GHGRP Production Outlier Adj'!$A$4:$A$45,0),1)+INDEX('GHGRP Production Outlier Adj'!G$4:G$45,MATCH('GHGRP Production'!$D449,'GHGRP Production Outlier Adj'!$A$4:$A$45,0),1)*'GHGRP Production Outlier Adj'!G$1,1,IF(M449&lt;INDEX('GHGRP Production Outlier Adj'!J$4:J$45,MATCH('GHGRP Production'!$D449,'GHGRP Production Outlier Adj'!$A$4:$A$45,0),1)-INDEX('GHGRP Production Outlier Adj'!G$4:G$45,MATCH('GHGRP Production'!$D449,'GHGRP Production Outlier Adj'!$A$4:$A$45,0),1)*'GHGRP Production Outlier Adj'!G$1,1,0)),1)</f>
        <v>1</v>
      </c>
      <c r="W449" s="130">
        <f t="shared" si="48"/>
        <v>0</v>
      </c>
      <c r="X449" s="130">
        <f t="shared" si="49"/>
        <v>0</v>
      </c>
      <c r="Y449" s="135" t="str">
        <f t="shared" si="50"/>
        <v>N/A</v>
      </c>
      <c r="Z449" s="135" t="str">
        <f t="shared" si="51"/>
        <v>N/A</v>
      </c>
    </row>
    <row r="450" spans="1:26" x14ac:dyDescent="0.3">
      <c r="A450" t="s">
        <v>2609</v>
      </c>
      <c r="B450" t="s">
        <v>83</v>
      </c>
      <c r="C450" s="130">
        <v>1011290</v>
      </c>
      <c r="D450" s="131" t="s">
        <v>2569</v>
      </c>
      <c r="E450" s="135">
        <v>312.95</v>
      </c>
      <c r="F450" s="135">
        <v>0</v>
      </c>
      <c r="G450" s="135">
        <v>0</v>
      </c>
      <c r="H450" s="136">
        <v>12289.58</v>
      </c>
      <c r="I450" s="136">
        <v>0</v>
      </c>
      <c r="J450" s="136">
        <v>0</v>
      </c>
      <c r="K450" s="137">
        <f t="shared" si="45"/>
        <v>2.5464661933117323E-2</v>
      </c>
      <c r="L450" s="137" t="str">
        <f t="shared" si="45"/>
        <v>N/A</v>
      </c>
      <c r="M450" s="137" t="str">
        <f t="shared" si="45"/>
        <v>N/A</v>
      </c>
      <c r="N450" s="136">
        <f t="shared" si="46"/>
        <v>312.95</v>
      </c>
      <c r="O450" s="136" t="str">
        <f t="shared" si="46"/>
        <v>N/A</v>
      </c>
      <c r="P450" s="136" t="str">
        <f t="shared" si="46"/>
        <v>N/A</v>
      </c>
      <c r="Q450" s="135">
        <f t="shared" si="47"/>
        <v>1</v>
      </c>
      <c r="R450" s="135">
        <f t="shared" si="47"/>
        <v>0</v>
      </c>
      <c r="S450" s="135">
        <f t="shared" si="47"/>
        <v>0</v>
      </c>
      <c r="T450" s="130">
        <f>IFERROR(IF(K450&gt;INDEX('GHGRP Production Outlier Adj'!H$4:H$45,MATCH('GHGRP Production'!$D450,'GHGRP Production Outlier Adj'!$A$4:$A$45,0),1)+INDEX('GHGRP Production Outlier Adj'!E$4:E$45,MATCH('GHGRP Production'!$D450,'GHGRP Production Outlier Adj'!$A$4:$A$45,0),1)*'GHGRP Production Outlier Adj'!E$1,1,IF(K450&lt;INDEX('GHGRP Production Outlier Adj'!H$4:H$45,MATCH('GHGRP Production'!$D450,'GHGRP Production Outlier Adj'!$A$4:$A$45,0),1)-INDEX('GHGRP Production Outlier Adj'!E$4:E$45,MATCH('GHGRP Production'!$D450,'GHGRP Production Outlier Adj'!$A$4:$A$45,0),1)*'GHGRP Production Outlier Adj'!E$1,1,0)),1)</f>
        <v>0</v>
      </c>
      <c r="U450" s="130">
        <f>IFERROR(IF(L450&gt;INDEX('GHGRP Production Outlier Adj'!I$4:I$45,MATCH('GHGRP Production'!$D450,'GHGRP Production Outlier Adj'!$A$4:$A$45,0),1)+INDEX('GHGRP Production Outlier Adj'!F$4:F$45,MATCH('GHGRP Production'!$D450,'GHGRP Production Outlier Adj'!$A$4:$A$45,0),1)*'GHGRP Production Outlier Adj'!F$1,1,IF(L450&lt;INDEX('GHGRP Production Outlier Adj'!I$4:I$45,MATCH('GHGRP Production'!$D450,'GHGRP Production Outlier Adj'!$A$4:$A$45,0),1)-INDEX('GHGRP Production Outlier Adj'!F$4:F$45,MATCH('GHGRP Production'!$D450,'GHGRP Production Outlier Adj'!$A$4:$A$45,0),1)*'GHGRP Production Outlier Adj'!F$1,1,0)),1)</f>
        <v>1</v>
      </c>
      <c r="V450" s="130">
        <f>IFERROR(IF(M450&gt;INDEX('GHGRP Production Outlier Adj'!J$4:J$45,MATCH('GHGRP Production'!$D450,'GHGRP Production Outlier Adj'!$A$4:$A$45,0),1)+INDEX('GHGRP Production Outlier Adj'!G$4:G$45,MATCH('GHGRP Production'!$D450,'GHGRP Production Outlier Adj'!$A$4:$A$45,0),1)*'GHGRP Production Outlier Adj'!G$1,1,IF(M450&lt;INDEX('GHGRP Production Outlier Adj'!J$4:J$45,MATCH('GHGRP Production'!$D450,'GHGRP Production Outlier Adj'!$A$4:$A$45,0),1)-INDEX('GHGRP Production Outlier Adj'!G$4:G$45,MATCH('GHGRP Production'!$D450,'GHGRP Production Outlier Adj'!$A$4:$A$45,0),1)*'GHGRP Production Outlier Adj'!G$1,1,0)),1)</f>
        <v>1</v>
      </c>
      <c r="W450" s="130">
        <f t="shared" si="48"/>
        <v>0</v>
      </c>
      <c r="X450" s="130">
        <f t="shared" si="49"/>
        <v>1</v>
      </c>
      <c r="Y450" s="135">
        <f t="shared" si="50"/>
        <v>312.95</v>
      </c>
      <c r="Z450" s="135">
        <f t="shared" si="51"/>
        <v>12289.58</v>
      </c>
    </row>
    <row r="451" spans="1:26" x14ac:dyDescent="0.3">
      <c r="A451" t="s">
        <v>2609</v>
      </c>
      <c r="B451" t="s">
        <v>73</v>
      </c>
      <c r="C451" s="130">
        <v>1011291</v>
      </c>
      <c r="D451" s="131" t="s">
        <v>2577</v>
      </c>
      <c r="E451" s="135">
        <v>60.19</v>
      </c>
      <c r="F451" s="135">
        <v>0</v>
      </c>
      <c r="G451" s="135">
        <v>0</v>
      </c>
      <c r="H451" s="136">
        <v>2587.2800000000002</v>
      </c>
      <c r="I451" s="136">
        <v>0</v>
      </c>
      <c r="J451" s="136">
        <v>0</v>
      </c>
      <c r="K451" s="137">
        <f t="shared" si="45"/>
        <v>2.32638137348876E-2</v>
      </c>
      <c r="L451" s="137" t="str">
        <f t="shared" si="45"/>
        <v>N/A</v>
      </c>
      <c r="M451" s="137" t="str">
        <f t="shared" si="45"/>
        <v>N/A</v>
      </c>
      <c r="N451" s="136">
        <f t="shared" si="46"/>
        <v>60.19</v>
      </c>
      <c r="O451" s="136" t="str">
        <f t="shared" si="46"/>
        <v>N/A</v>
      </c>
      <c r="P451" s="136" t="str">
        <f t="shared" si="46"/>
        <v>N/A</v>
      </c>
      <c r="Q451" s="135">
        <f t="shared" si="47"/>
        <v>1</v>
      </c>
      <c r="R451" s="135">
        <f t="shared" si="47"/>
        <v>0</v>
      </c>
      <c r="S451" s="135">
        <f t="shared" si="47"/>
        <v>0</v>
      </c>
      <c r="T451" s="130">
        <f>IFERROR(IF(K451&gt;INDEX('GHGRP Production Outlier Adj'!H$4:H$45,MATCH('GHGRP Production'!$D451,'GHGRP Production Outlier Adj'!$A$4:$A$45,0),1)+INDEX('GHGRP Production Outlier Adj'!E$4:E$45,MATCH('GHGRP Production'!$D451,'GHGRP Production Outlier Adj'!$A$4:$A$45,0),1)*'GHGRP Production Outlier Adj'!E$1,1,IF(K451&lt;INDEX('GHGRP Production Outlier Adj'!H$4:H$45,MATCH('GHGRP Production'!$D451,'GHGRP Production Outlier Adj'!$A$4:$A$45,0),1)-INDEX('GHGRP Production Outlier Adj'!E$4:E$45,MATCH('GHGRP Production'!$D451,'GHGRP Production Outlier Adj'!$A$4:$A$45,0),1)*'GHGRP Production Outlier Adj'!E$1,1,0)),1)</f>
        <v>0</v>
      </c>
      <c r="U451" s="130">
        <f>IFERROR(IF(L451&gt;INDEX('GHGRP Production Outlier Adj'!I$4:I$45,MATCH('GHGRP Production'!$D451,'GHGRP Production Outlier Adj'!$A$4:$A$45,0),1)+INDEX('GHGRP Production Outlier Adj'!F$4:F$45,MATCH('GHGRP Production'!$D451,'GHGRP Production Outlier Adj'!$A$4:$A$45,0),1)*'GHGRP Production Outlier Adj'!F$1,1,IF(L451&lt;INDEX('GHGRP Production Outlier Adj'!I$4:I$45,MATCH('GHGRP Production'!$D451,'GHGRP Production Outlier Adj'!$A$4:$A$45,0),1)-INDEX('GHGRP Production Outlier Adj'!F$4:F$45,MATCH('GHGRP Production'!$D451,'GHGRP Production Outlier Adj'!$A$4:$A$45,0),1)*'GHGRP Production Outlier Adj'!F$1,1,0)),1)</f>
        <v>1</v>
      </c>
      <c r="V451" s="130">
        <f>IFERROR(IF(M451&gt;INDEX('GHGRP Production Outlier Adj'!J$4:J$45,MATCH('GHGRP Production'!$D451,'GHGRP Production Outlier Adj'!$A$4:$A$45,0),1)+INDEX('GHGRP Production Outlier Adj'!G$4:G$45,MATCH('GHGRP Production'!$D451,'GHGRP Production Outlier Adj'!$A$4:$A$45,0),1)*'GHGRP Production Outlier Adj'!G$1,1,IF(M451&lt;INDEX('GHGRP Production Outlier Adj'!J$4:J$45,MATCH('GHGRP Production'!$D451,'GHGRP Production Outlier Adj'!$A$4:$A$45,0),1)-INDEX('GHGRP Production Outlier Adj'!G$4:G$45,MATCH('GHGRP Production'!$D451,'GHGRP Production Outlier Adj'!$A$4:$A$45,0),1)*'GHGRP Production Outlier Adj'!G$1,1,0)),1)</f>
        <v>1</v>
      </c>
      <c r="W451" s="130">
        <f t="shared" si="48"/>
        <v>0</v>
      </c>
      <c r="X451" s="130">
        <f t="shared" si="49"/>
        <v>1</v>
      </c>
      <c r="Y451" s="135">
        <f t="shared" si="50"/>
        <v>60.19</v>
      </c>
      <c r="Z451" s="135">
        <f t="shared" si="51"/>
        <v>2587.2800000000002</v>
      </c>
    </row>
    <row r="452" spans="1:26" x14ac:dyDescent="0.3">
      <c r="A452" t="s">
        <v>2609</v>
      </c>
      <c r="B452" t="s">
        <v>105</v>
      </c>
      <c r="C452" s="130">
        <v>1011295</v>
      </c>
      <c r="D452" s="131" t="s">
        <v>2556</v>
      </c>
      <c r="E452" s="135">
        <v>653.25</v>
      </c>
      <c r="F452" s="135">
        <v>625.79999999999995</v>
      </c>
      <c r="G452" s="135">
        <v>0</v>
      </c>
      <c r="H452" s="136">
        <v>4845270</v>
      </c>
      <c r="I452" s="136">
        <v>3144887</v>
      </c>
      <c r="J452" s="136">
        <v>0</v>
      </c>
      <c r="K452" s="137">
        <f t="shared" ref="K452:M515" si="52">IF(OR(E452=0,H452=0),"N/A",E452/H452)</f>
        <v>1.3482220805032536E-4</v>
      </c>
      <c r="L452" s="137">
        <f t="shared" si="52"/>
        <v>1.9898966163172158E-4</v>
      </c>
      <c r="M452" s="137" t="str">
        <f t="shared" si="52"/>
        <v>N/A</v>
      </c>
      <c r="N452" s="136">
        <f t="shared" ref="N452:P515" si="53">IFERROR(H452*K452,"N/A")</f>
        <v>653.25</v>
      </c>
      <c r="O452" s="136">
        <f t="shared" si="53"/>
        <v>625.79999999999995</v>
      </c>
      <c r="P452" s="136" t="str">
        <f t="shared" si="53"/>
        <v>N/A</v>
      </c>
      <c r="Q452" s="135">
        <f t="shared" ref="Q452:S515" si="54">IF(OR(E452=0,H452=0),0,1)</f>
        <v>1</v>
      </c>
      <c r="R452" s="135">
        <f t="shared" si="54"/>
        <v>1</v>
      </c>
      <c r="S452" s="135">
        <f t="shared" si="54"/>
        <v>0</v>
      </c>
      <c r="T452" s="130">
        <f>IFERROR(IF(K452&gt;INDEX('GHGRP Production Outlier Adj'!H$4:H$45,MATCH('GHGRP Production'!$D452,'GHGRP Production Outlier Adj'!$A$4:$A$45,0),1)+INDEX('GHGRP Production Outlier Adj'!E$4:E$45,MATCH('GHGRP Production'!$D452,'GHGRP Production Outlier Adj'!$A$4:$A$45,0),1)*'GHGRP Production Outlier Adj'!E$1,1,IF(K452&lt;INDEX('GHGRP Production Outlier Adj'!H$4:H$45,MATCH('GHGRP Production'!$D452,'GHGRP Production Outlier Adj'!$A$4:$A$45,0),1)-INDEX('GHGRP Production Outlier Adj'!E$4:E$45,MATCH('GHGRP Production'!$D452,'GHGRP Production Outlier Adj'!$A$4:$A$45,0),1)*'GHGRP Production Outlier Adj'!E$1,1,0)),1)</f>
        <v>0</v>
      </c>
      <c r="U452" s="130">
        <f>IFERROR(IF(L452&gt;INDEX('GHGRP Production Outlier Adj'!I$4:I$45,MATCH('GHGRP Production'!$D452,'GHGRP Production Outlier Adj'!$A$4:$A$45,0),1)+INDEX('GHGRP Production Outlier Adj'!F$4:F$45,MATCH('GHGRP Production'!$D452,'GHGRP Production Outlier Adj'!$A$4:$A$45,0),1)*'GHGRP Production Outlier Adj'!F$1,1,IF(L452&lt;INDEX('GHGRP Production Outlier Adj'!I$4:I$45,MATCH('GHGRP Production'!$D452,'GHGRP Production Outlier Adj'!$A$4:$A$45,0),1)-INDEX('GHGRP Production Outlier Adj'!F$4:F$45,MATCH('GHGRP Production'!$D452,'GHGRP Production Outlier Adj'!$A$4:$A$45,0),1)*'GHGRP Production Outlier Adj'!F$1,1,0)),1)</f>
        <v>0</v>
      </c>
      <c r="V452" s="130">
        <f>IFERROR(IF(M452&gt;INDEX('GHGRP Production Outlier Adj'!J$4:J$45,MATCH('GHGRP Production'!$D452,'GHGRP Production Outlier Adj'!$A$4:$A$45,0),1)+INDEX('GHGRP Production Outlier Adj'!G$4:G$45,MATCH('GHGRP Production'!$D452,'GHGRP Production Outlier Adj'!$A$4:$A$45,0),1)*'GHGRP Production Outlier Adj'!G$1,1,IF(M452&lt;INDEX('GHGRP Production Outlier Adj'!J$4:J$45,MATCH('GHGRP Production'!$D452,'GHGRP Production Outlier Adj'!$A$4:$A$45,0),1)-INDEX('GHGRP Production Outlier Adj'!G$4:G$45,MATCH('GHGRP Production'!$D452,'GHGRP Production Outlier Adj'!$A$4:$A$45,0),1)*'GHGRP Production Outlier Adj'!G$1,1,0)),1)</f>
        <v>1</v>
      </c>
      <c r="W452" s="130">
        <f t="shared" ref="W452:W515" si="55">IF(AND(U452=1,V452=0),1,0)</f>
        <v>0</v>
      </c>
      <c r="X452" s="130">
        <f t="shared" ref="X452:X515" si="56">IF(AND(U452=1,V452=1,T452=0),1,0)</f>
        <v>0</v>
      </c>
      <c r="Y452" s="135">
        <f t="shared" ref="Y452:Y515" si="57">IF(U452=0,F452,IF(W452=1,G452,IF(X452=1,E452,"N/A")))</f>
        <v>625.79999999999995</v>
      </c>
      <c r="Z452" s="135">
        <f t="shared" ref="Z452:Z515" si="58">IF(U452=0,I452,IF(W452=1,J452,IF(X452=1,H452,"N/A")))</f>
        <v>3144887</v>
      </c>
    </row>
    <row r="453" spans="1:26" x14ac:dyDescent="0.3">
      <c r="A453" t="s">
        <v>2609</v>
      </c>
      <c r="B453" t="s">
        <v>68</v>
      </c>
      <c r="C453" s="130">
        <v>1011297</v>
      </c>
      <c r="D453" s="131" t="s">
        <v>2557</v>
      </c>
      <c r="E453" s="135">
        <v>631.04</v>
      </c>
      <c r="F453" s="135">
        <v>614</v>
      </c>
      <c r="G453" s="135">
        <v>0</v>
      </c>
      <c r="H453" s="136">
        <v>6046209</v>
      </c>
      <c r="I453" s="136">
        <v>5763160</v>
      </c>
      <c r="J453" s="136">
        <v>0</v>
      </c>
      <c r="K453" s="137">
        <f t="shared" si="52"/>
        <v>1.0436953138735362E-4</v>
      </c>
      <c r="L453" s="137">
        <f t="shared" si="52"/>
        <v>1.0653877386711457E-4</v>
      </c>
      <c r="M453" s="137" t="str">
        <f t="shared" si="52"/>
        <v>N/A</v>
      </c>
      <c r="N453" s="136">
        <f t="shared" si="53"/>
        <v>631.04</v>
      </c>
      <c r="O453" s="136">
        <f t="shared" si="53"/>
        <v>614</v>
      </c>
      <c r="P453" s="136" t="str">
        <f t="shared" si="53"/>
        <v>N/A</v>
      </c>
      <c r="Q453" s="135">
        <f t="shared" si="54"/>
        <v>1</v>
      </c>
      <c r="R453" s="135">
        <f t="shared" si="54"/>
        <v>1</v>
      </c>
      <c r="S453" s="135">
        <f t="shared" si="54"/>
        <v>0</v>
      </c>
      <c r="T453" s="130">
        <f>IFERROR(IF(K453&gt;INDEX('GHGRP Production Outlier Adj'!H$4:H$45,MATCH('GHGRP Production'!$D453,'GHGRP Production Outlier Adj'!$A$4:$A$45,0),1)+INDEX('GHGRP Production Outlier Adj'!E$4:E$45,MATCH('GHGRP Production'!$D453,'GHGRP Production Outlier Adj'!$A$4:$A$45,0),1)*'GHGRP Production Outlier Adj'!E$1,1,IF(K453&lt;INDEX('GHGRP Production Outlier Adj'!H$4:H$45,MATCH('GHGRP Production'!$D453,'GHGRP Production Outlier Adj'!$A$4:$A$45,0),1)-INDEX('GHGRP Production Outlier Adj'!E$4:E$45,MATCH('GHGRP Production'!$D453,'GHGRP Production Outlier Adj'!$A$4:$A$45,0),1)*'GHGRP Production Outlier Adj'!E$1,1,0)),1)</f>
        <v>0</v>
      </c>
      <c r="U453" s="130">
        <f>IFERROR(IF(L453&gt;INDEX('GHGRP Production Outlier Adj'!I$4:I$45,MATCH('GHGRP Production'!$D453,'GHGRP Production Outlier Adj'!$A$4:$A$45,0),1)+INDEX('GHGRP Production Outlier Adj'!F$4:F$45,MATCH('GHGRP Production'!$D453,'GHGRP Production Outlier Adj'!$A$4:$A$45,0),1)*'GHGRP Production Outlier Adj'!F$1,1,IF(L453&lt;INDEX('GHGRP Production Outlier Adj'!I$4:I$45,MATCH('GHGRP Production'!$D453,'GHGRP Production Outlier Adj'!$A$4:$A$45,0),1)-INDEX('GHGRP Production Outlier Adj'!F$4:F$45,MATCH('GHGRP Production'!$D453,'GHGRP Production Outlier Adj'!$A$4:$A$45,0),1)*'GHGRP Production Outlier Adj'!F$1,1,0)),1)</f>
        <v>0</v>
      </c>
      <c r="V453" s="130">
        <f>IFERROR(IF(M453&gt;INDEX('GHGRP Production Outlier Adj'!J$4:J$45,MATCH('GHGRP Production'!$D453,'GHGRP Production Outlier Adj'!$A$4:$A$45,0),1)+INDEX('GHGRP Production Outlier Adj'!G$4:G$45,MATCH('GHGRP Production'!$D453,'GHGRP Production Outlier Adj'!$A$4:$A$45,0),1)*'GHGRP Production Outlier Adj'!G$1,1,IF(M453&lt;INDEX('GHGRP Production Outlier Adj'!J$4:J$45,MATCH('GHGRP Production'!$D453,'GHGRP Production Outlier Adj'!$A$4:$A$45,0),1)-INDEX('GHGRP Production Outlier Adj'!G$4:G$45,MATCH('GHGRP Production'!$D453,'GHGRP Production Outlier Adj'!$A$4:$A$45,0),1)*'GHGRP Production Outlier Adj'!G$1,1,0)),1)</f>
        <v>1</v>
      </c>
      <c r="W453" s="130">
        <f t="shared" si="55"/>
        <v>0</v>
      </c>
      <c r="X453" s="130">
        <f t="shared" si="56"/>
        <v>0</v>
      </c>
      <c r="Y453" s="135">
        <f t="shared" si="57"/>
        <v>614</v>
      </c>
      <c r="Z453" s="135">
        <f t="shared" si="58"/>
        <v>5763160</v>
      </c>
    </row>
    <row r="454" spans="1:26" x14ac:dyDescent="0.3">
      <c r="A454" t="s">
        <v>2609</v>
      </c>
      <c r="B454" t="s">
        <v>101</v>
      </c>
      <c r="C454" s="130">
        <v>1011304</v>
      </c>
      <c r="D454" s="131" t="s">
        <v>2570</v>
      </c>
      <c r="E454" s="135">
        <v>5.0200000000000005</v>
      </c>
      <c r="F454" s="135">
        <v>0</v>
      </c>
      <c r="G454" s="135">
        <v>0</v>
      </c>
      <c r="H454" s="136">
        <v>346400</v>
      </c>
      <c r="I454" s="136">
        <v>0</v>
      </c>
      <c r="J454" s="136">
        <v>0</v>
      </c>
      <c r="K454" s="137">
        <f t="shared" si="52"/>
        <v>1.4491916859122403E-5</v>
      </c>
      <c r="L454" s="137" t="str">
        <f t="shared" si="52"/>
        <v>N/A</v>
      </c>
      <c r="M454" s="137" t="str">
        <f t="shared" si="52"/>
        <v>N/A</v>
      </c>
      <c r="N454" s="136">
        <f t="shared" si="53"/>
        <v>5.0200000000000005</v>
      </c>
      <c r="O454" s="136" t="str">
        <f t="shared" si="53"/>
        <v>N/A</v>
      </c>
      <c r="P454" s="136" t="str">
        <f t="shared" si="53"/>
        <v>N/A</v>
      </c>
      <c r="Q454" s="135">
        <f t="shared" si="54"/>
        <v>1</v>
      </c>
      <c r="R454" s="135">
        <f t="shared" si="54"/>
        <v>0</v>
      </c>
      <c r="S454" s="135">
        <f t="shared" si="54"/>
        <v>0</v>
      </c>
      <c r="T454" s="130">
        <f>IFERROR(IF(K454&gt;INDEX('GHGRP Production Outlier Adj'!H$4:H$45,MATCH('GHGRP Production'!$D454,'GHGRP Production Outlier Adj'!$A$4:$A$45,0),1)+INDEX('GHGRP Production Outlier Adj'!E$4:E$45,MATCH('GHGRP Production'!$D454,'GHGRP Production Outlier Adj'!$A$4:$A$45,0),1)*'GHGRP Production Outlier Adj'!E$1,1,IF(K454&lt;INDEX('GHGRP Production Outlier Adj'!H$4:H$45,MATCH('GHGRP Production'!$D454,'GHGRP Production Outlier Adj'!$A$4:$A$45,0),1)-INDEX('GHGRP Production Outlier Adj'!E$4:E$45,MATCH('GHGRP Production'!$D454,'GHGRP Production Outlier Adj'!$A$4:$A$45,0),1)*'GHGRP Production Outlier Adj'!E$1,1,0)),1)</f>
        <v>0</v>
      </c>
      <c r="U454" s="130">
        <f>IFERROR(IF(L454&gt;INDEX('GHGRP Production Outlier Adj'!I$4:I$45,MATCH('GHGRP Production'!$D454,'GHGRP Production Outlier Adj'!$A$4:$A$45,0),1)+INDEX('GHGRP Production Outlier Adj'!F$4:F$45,MATCH('GHGRP Production'!$D454,'GHGRP Production Outlier Adj'!$A$4:$A$45,0),1)*'GHGRP Production Outlier Adj'!F$1,1,IF(L454&lt;INDEX('GHGRP Production Outlier Adj'!I$4:I$45,MATCH('GHGRP Production'!$D454,'GHGRP Production Outlier Adj'!$A$4:$A$45,0),1)-INDEX('GHGRP Production Outlier Adj'!F$4:F$45,MATCH('GHGRP Production'!$D454,'GHGRP Production Outlier Adj'!$A$4:$A$45,0),1)*'GHGRP Production Outlier Adj'!F$1,1,0)),1)</f>
        <v>1</v>
      </c>
      <c r="V454" s="130">
        <f>IFERROR(IF(M454&gt;INDEX('GHGRP Production Outlier Adj'!J$4:J$45,MATCH('GHGRP Production'!$D454,'GHGRP Production Outlier Adj'!$A$4:$A$45,0),1)+INDEX('GHGRP Production Outlier Adj'!G$4:G$45,MATCH('GHGRP Production'!$D454,'GHGRP Production Outlier Adj'!$A$4:$A$45,0),1)*'GHGRP Production Outlier Adj'!G$1,1,IF(M454&lt;INDEX('GHGRP Production Outlier Adj'!J$4:J$45,MATCH('GHGRP Production'!$D454,'GHGRP Production Outlier Adj'!$A$4:$A$45,0),1)-INDEX('GHGRP Production Outlier Adj'!G$4:G$45,MATCH('GHGRP Production'!$D454,'GHGRP Production Outlier Adj'!$A$4:$A$45,0),1)*'GHGRP Production Outlier Adj'!G$1,1,0)),1)</f>
        <v>1</v>
      </c>
      <c r="W454" s="130">
        <f t="shared" si="55"/>
        <v>0</v>
      </c>
      <c r="X454" s="130">
        <f t="shared" si="56"/>
        <v>1</v>
      </c>
      <c r="Y454" s="135">
        <f t="shared" si="57"/>
        <v>5.0200000000000005</v>
      </c>
      <c r="Z454" s="135">
        <f t="shared" si="58"/>
        <v>346400</v>
      </c>
    </row>
    <row r="455" spans="1:26" x14ac:dyDescent="0.3">
      <c r="A455" t="s">
        <v>2609</v>
      </c>
      <c r="B455" t="s">
        <v>105</v>
      </c>
      <c r="C455" s="130">
        <v>1011308</v>
      </c>
      <c r="D455" s="131" t="s">
        <v>2556</v>
      </c>
      <c r="E455" s="135">
        <v>1473.28</v>
      </c>
      <c r="F455" s="135">
        <v>1198.1199999999999</v>
      </c>
      <c r="G455" s="135">
        <v>1590.42</v>
      </c>
      <c r="H455" s="136">
        <v>69911487.964839697</v>
      </c>
      <c r="I455" s="136">
        <v>84709759.580970496</v>
      </c>
      <c r="J455" s="136">
        <v>91835004.159999996</v>
      </c>
      <c r="K455" s="137">
        <f t="shared" si="52"/>
        <v>2.1073503695715226E-5</v>
      </c>
      <c r="L455" s="137">
        <f t="shared" si="52"/>
        <v>1.4143824819320463E-5</v>
      </c>
      <c r="M455" s="137">
        <f t="shared" si="52"/>
        <v>1.7318233004368169E-5</v>
      </c>
      <c r="N455" s="136">
        <f t="shared" si="53"/>
        <v>1473.28</v>
      </c>
      <c r="O455" s="136">
        <f t="shared" si="53"/>
        <v>1198.1199999999999</v>
      </c>
      <c r="P455" s="136">
        <f t="shared" si="53"/>
        <v>1590.42</v>
      </c>
      <c r="Q455" s="135">
        <f t="shared" si="54"/>
        <v>1</v>
      </c>
      <c r="R455" s="135">
        <f t="shared" si="54"/>
        <v>1</v>
      </c>
      <c r="S455" s="135">
        <f t="shared" si="54"/>
        <v>1</v>
      </c>
      <c r="T455" s="130">
        <f>IFERROR(IF(K455&gt;INDEX('GHGRP Production Outlier Adj'!H$4:H$45,MATCH('GHGRP Production'!$D455,'GHGRP Production Outlier Adj'!$A$4:$A$45,0),1)+INDEX('GHGRP Production Outlier Adj'!E$4:E$45,MATCH('GHGRP Production'!$D455,'GHGRP Production Outlier Adj'!$A$4:$A$45,0),1)*'GHGRP Production Outlier Adj'!E$1,1,IF(K455&lt;INDEX('GHGRP Production Outlier Adj'!H$4:H$45,MATCH('GHGRP Production'!$D455,'GHGRP Production Outlier Adj'!$A$4:$A$45,0),1)-INDEX('GHGRP Production Outlier Adj'!E$4:E$45,MATCH('GHGRP Production'!$D455,'GHGRP Production Outlier Adj'!$A$4:$A$45,0),1)*'GHGRP Production Outlier Adj'!E$1,1,0)),1)</f>
        <v>0</v>
      </c>
      <c r="U455" s="130">
        <f>IFERROR(IF(L455&gt;INDEX('GHGRP Production Outlier Adj'!I$4:I$45,MATCH('GHGRP Production'!$D455,'GHGRP Production Outlier Adj'!$A$4:$A$45,0),1)+INDEX('GHGRP Production Outlier Adj'!F$4:F$45,MATCH('GHGRP Production'!$D455,'GHGRP Production Outlier Adj'!$A$4:$A$45,0),1)*'GHGRP Production Outlier Adj'!F$1,1,IF(L455&lt;INDEX('GHGRP Production Outlier Adj'!I$4:I$45,MATCH('GHGRP Production'!$D455,'GHGRP Production Outlier Adj'!$A$4:$A$45,0),1)-INDEX('GHGRP Production Outlier Adj'!F$4:F$45,MATCH('GHGRP Production'!$D455,'GHGRP Production Outlier Adj'!$A$4:$A$45,0),1)*'GHGRP Production Outlier Adj'!F$1,1,0)),1)</f>
        <v>0</v>
      </c>
      <c r="V455" s="130">
        <f>IFERROR(IF(M455&gt;INDEX('GHGRP Production Outlier Adj'!J$4:J$45,MATCH('GHGRP Production'!$D455,'GHGRP Production Outlier Adj'!$A$4:$A$45,0),1)+INDEX('GHGRP Production Outlier Adj'!G$4:G$45,MATCH('GHGRP Production'!$D455,'GHGRP Production Outlier Adj'!$A$4:$A$45,0),1)*'GHGRP Production Outlier Adj'!G$1,1,IF(M455&lt;INDEX('GHGRP Production Outlier Adj'!J$4:J$45,MATCH('GHGRP Production'!$D455,'GHGRP Production Outlier Adj'!$A$4:$A$45,0),1)-INDEX('GHGRP Production Outlier Adj'!G$4:G$45,MATCH('GHGRP Production'!$D455,'GHGRP Production Outlier Adj'!$A$4:$A$45,0),1)*'GHGRP Production Outlier Adj'!G$1,1,0)),1)</f>
        <v>0</v>
      </c>
      <c r="W455" s="130">
        <f t="shared" si="55"/>
        <v>0</v>
      </c>
      <c r="X455" s="130">
        <f t="shared" si="56"/>
        <v>0</v>
      </c>
      <c r="Y455" s="135">
        <f t="shared" si="57"/>
        <v>1198.1199999999999</v>
      </c>
      <c r="Z455" s="135">
        <f t="shared" si="58"/>
        <v>84709759.580970496</v>
      </c>
    </row>
    <row r="456" spans="1:26" x14ac:dyDescent="0.3">
      <c r="A456" t="s">
        <v>2609</v>
      </c>
      <c r="B456" t="s">
        <v>116</v>
      </c>
      <c r="C456" s="130">
        <v>1011318</v>
      </c>
      <c r="D456" s="131" t="s">
        <v>2580</v>
      </c>
      <c r="E456" s="135">
        <v>105.53999999999998</v>
      </c>
      <c r="F456" s="135">
        <v>50.43</v>
      </c>
      <c r="G456" s="135">
        <v>46.62</v>
      </c>
      <c r="H456" s="136">
        <v>6294112</v>
      </c>
      <c r="I456" s="136">
        <v>5180343</v>
      </c>
      <c r="J456" s="136">
        <v>4872086</v>
      </c>
      <c r="K456" s="137">
        <f t="shared" si="52"/>
        <v>1.6768052427411519E-5</v>
      </c>
      <c r="L456" s="137">
        <f t="shared" si="52"/>
        <v>9.7348766288255421E-6</v>
      </c>
      <c r="M456" s="137">
        <f t="shared" si="52"/>
        <v>9.5687966099120585E-6</v>
      </c>
      <c r="N456" s="136">
        <f t="shared" si="53"/>
        <v>105.53999999999998</v>
      </c>
      <c r="O456" s="136">
        <f t="shared" si="53"/>
        <v>50.429999999999993</v>
      </c>
      <c r="P456" s="136">
        <f t="shared" si="53"/>
        <v>46.620000000000005</v>
      </c>
      <c r="Q456" s="135">
        <f t="shared" si="54"/>
        <v>1</v>
      </c>
      <c r="R456" s="135">
        <f t="shared" si="54"/>
        <v>1</v>
      </c>
      <c r="S456" s="135">
        <f t="shared" si="54"/>
        <v>1</v>
      </c>
      <c r="T456" s="130">
        <f>IFERROR(IF(K456&gt;INDEX('GHGRP Production Outlier Adj'!H$4:H$45,MATCH('GHGRP Production'!$D456,'GHGRP Production Outlier Adj'!$A$4:$A$45,0),1)+INDEX('GHGRP Production Outlier Adj'!E$4:E$45,MATCH('GHGRP Production'!$D456,'GHGRP Production Outlier Adj'!$A$4:$A$45,0),1)*'GHGRP Production Outlier Adj'!E$1,1,IF(K456&lt;INDEX('GHGRP Production Outlier Adj'!H$4:H$45,MATCH('GHGRP Production'!$D456,'GHGRP Production Outlier Adj'!$A$4:$A$45,0),1)-INDEX('GHGRP Production Outlier Adj'!E$4:E$45,MATCH('GHGRP Production'!$D456,'GHGRP Production Outlier Adj'!$A$4:$A$45,0),1)*'GHGRP Production Outlier Adj'!E$1,1,0)),1)</f>
        <v>0</v>
      </c>
      <c r="U456" s="130">
        <f>IFERROR(IF(L456&gt;INDEX('GHGRP Production Outlier Adj'!I$4:I$45,MATCH('GHGRP Production'!$D456,'GHGRP Production Outlier Adj'!$A$4:$A$45,0),1)+INDEX('GHGRP Production Outlier Adj'!F$4:F$45,MATCH('GHGRP Production'!$D456,'GHGRP Production Outlier Adj'!$A$4:$A$45,0),1)*'GHGRP Production Outlier Adj'!F$1,1,IF(L456&lt;INDEX('GHGRP Production Outlier Adj'!I$4:I$45,MATCH('GHGRP Production'!$D456,'GHGRP Production Outlier Adj'!$A$4:$A$45,0),1)-INDEX('GHGRP Production Outlier Adj'!F$4:F$45,MATCH('GHGRP Production'!$D456,'GHGRP Production Outlier Adj'!$A$4:$A$45,0),1)*'GHGRP Production Outlier Adj'!F$1,1,0)),1)</f>
        <v>0</v>
      </c>
      <c r="V456" s="130">
        <f>IFERROR(IF(M456&gt;INDEX('GHGRP Production Outlier Adj'!J$4:J$45,MATCH('GHGRP Production'!$D456,'GHGRP Production Outlier Adj'!$A$4:$A$45,0),1)+INDEX('GHGRP Production Outlier Adj'!G$4:G$45,MATCH('GHGRP Production'!$D456,'GHGRP Production Outlier Adj'!$A$4:$A$45,0),1)*'GHGRP Production Outlier Adj'!G$1,1,IF(M456&lt;INDEX('GHGRP Production Outlier Adj'!J$4:J$45,MATCH('GHGRP Production'!$D456,'GHGRP Production Outlier Adj'!$A$4:$A$45,0),1)-INDEX('GHGRP Production Outlier Adj'!G$4:G$45,MATCH('GHGRP Production'!$D456,'GHGRP Production Outlier Adj'!$A$4:$A$45,0),1)*'GHGRP Production Outlier Adj'!G$1,1,0)),1)</f>
        <v>0</v>
      </c>
      <c r="W456" s="130">
        <f t="shared" si="55"/>
        <v>0</v>
      </c>
      <c r="X456" s="130">
        <f t="shared" si="56"/>
        <v>0</v>
      </c>
      <c r="Y456" s="135">
        <f t="shared" si="57"/>
        <v>50.43</v>
      </c>
      <c r="Z456" s="135">
        <f t="shared" si="58"/>
        <v>5180343</v>
      </c>
    </row>
    <row r="457" spans="1:26" x14ac:dyDescent="0.3">
      <c r="A457" t="s">
        <v>2609</v>
      </c>
      <c r="B457" t="s">
        <v>91</v>
      </c>
      <c r="C457" s="130">
        <v>1011353</v>
      </c>
      <c r="D457" s="131" t="s">
        <v>2558</v>
      </c>
      <c r="E457" s="135">
        <v>238.57999999999998</v>
      </c>
      <c r="F457" s="135">
        <v>221.88</v>
      </c>
      <c r="G457" s="135">
        <v>0</v>
      </c>
      <c r="H457" s="136">
        <v>0</v>
      </c>
      <c r="I457" s="136">
        <v>0</v>
      </c>
      <c r="J457" s="136">
        <v>0</v>
      </c>
      <c r="K457" s="137" t="str">
        <f t="shared" si="52"/>
        <v>N/A</v>
      </c>
      <c r="L457" s="137" t="str">
        <f t="shared" si="52"/>
        <v>N/A</v>
      </c>
      <c r="M457" s="137" t="str">
        <f t="shared" si="52"/>
        <v>N/A</v>
      </c>
      <c r="N457" s="136" t="str">
        <f t="shared" si="53"/>
        <v>N/A</v>
      </c>
      <c r="O457" s="136" t="str">
        <f t="shared" si="53"/>
        <v>N/A</v>
      </c>
      <c r="P457" s="136" t="str">
        <f t="shared" si="53"/>
        <v>N/A</v>
      </c>
      <c r="Q457" s="135">
        <f t="shared" si="54"/>
        <v>0</v>
      </c>
      <c r="R457" s="135">
        <f t="shared" si="54"/>
        <v>0</v>
      </c>
      <c r="S457" s="135">
        <f t="shared" si="54"/>
        <v>0</v>
      </c>
      <c r="T457" s="130">
        <f>IFERROR(IF(K457&gt;INDEX('GHGRP Production Outlier Adj'!H$4:H$45,MATCH('GHGRP Production'!$D457,'GHGRP Production Outlier Adj'!$A$4:$A$45,0),1)+INDEX('GHGRP Production Outlier Adj'!E$4:E$45,MATCH('GHGRP Production'!$D457,'GHGRP Production Outlier Adj'!$A$4:$A$45,0),1)*'GHGRP Production Outlier Adj'!E$1,1,IF(K457&lt;INDEX('GHGRP Production Outlier Adj'!H$4:H$45,MATCH('GHGRP Production'!$D457,'GHGRP Production Outlier Adj'!$A$4:$A$45,0),1)-INDEX('GHGRP Production Outlier Adj'!E$4:E$45,MATCH('GHGRP Production'!$D457,'GHGRP Production Outlier Adj'!$A$4:$A$45,0),1)*'GHGRP Production Outlier Adj'!E$1,1,0)),1)</f>
        <v>1</v>
      </c>
      <c r="U457" s="130">
        <f>IFERROR(IF(L457&gt;INDEX('GHGRP Production Outlier Adj'!I$4:I$45,MATCH('GHGRP Production'!$D457,'GHGRP Production Outlier Adj'!$A$4:$A$45,0),1)+INDEX('GHGRP Production Outlier Adj'!F$4:F$45,MATCH('GHGRP Production'!$D457,'GHGRP Production Outlier Adj'!$A$4:$A$45,0),1)*'GHGRP Production Outlier Adj'!F$1,1,IF(L457&lt;INDEX('GHGRP Production Outlier Adj'!I$4:I$45,MATCH('GHGRP Production'!$D457,'GHGRP Production Outlier Adj'!$A$4:$A$45,0),1)-INDEX('GHGRP Production Outlier Adj'!F$4:F$45,MATCH('GHGRP Production'!$D457,'GHGRP Production Outlier Adj'!$A$4:$A$45,0),1)*'GHGRP Production Outlier Adj'!F$1,1,0)),1)</f>
        <v>1</v>
      </c>
      <c r="V457" s="130">
        <f>IFERROR(IF(M457&gt;INDEX('GHGRP Production Outlier Adj'!J$4:J$45,MATCH('GHGRP Production'!$D457,'GHGRP Production Outlier Adj'!$A$4:$A$45,0),1)+INDEX('GHGRP Production Outlier Adj'!G$4:G$45,MATCH('GHGRP Production'!$D457,'GHGRP Production Outlier Adj'!$A$4:$A$45,0),1)*'GHGRP Production Outlier Adj'!G$1,1,IF(M457&lt;INDEX('GHGRP Production Outlier Adj'!J$4:J$45,MATCH('GHGRP Production'!$D457,'GHGRP Production Outlier Adj'!$A$4:$A$45,0),1)-INDEX('GHGRP Production Outlier Adj'!G$4:G$45,MATCH('GHGRP Production'!$D457,'GHGRP Production Outlier Adj'!$A$4:$A$45,0),1)*'GHGRP Production Outlier Adj'!G$1,1,0)),1)</f>
        <v>1</v>
      </c>
      <c r="W457" s="130">
        <f t="shared" si="55"/>
        <v>0</v>
      </c>
      <c r="X457" s="130">
        <f t="shared" si="56"/>
        <v>0</v>
      </c>
      <c r="Y457" s="135" t="str">
        <f t="shared" si="57"/>
        <v>N/A</v>
      </c>
      <c r="Z457" s="135" t="str">
        <f t="shared" si="58"/>
        <v>N/A</v>
      </c>
    </row>
    <row r="458" spans="1:26" x14ac:dyDescent="0.3">
      <c r="A458" t="s">
        <v>2609</v>
      </c>
      <c r="B458" t="s">
        <v>73</v>
      </c>
      <c r="C458" s="130">
        <v>1011387</v>
      </c>
      <c r="D458" s="131" t="s">
        <v>2584</v>
      </c>
      <c r="E458" s="135">
        <v>323.22999999999996</v>
      </c>
      <c r="F458" s="135">
        <v>30.91</v>
      </c>
      <c r="G458" s="135">
        <v>46.38</v>
      </c>
      <c r="H458" s="136">
        <v>2422654.67</v>
      </c>
      <c r="I458" s="136">
        <v>2254241.0759999999</v>
      </c>
      <c r="J458" s="136">
        <v>1554370.473</v>
      </c>
      <c r="K458" s="137">
        <f t="shared" si="52"/>
        <v>1.3341975808710697E-4</v>
      </c>
      <c r="L458" s="137">
        <f t="shared" si="52"/>
        <v>1.3711931846636265E-5</v>
      </c>
      <c r="M458" s="137">
        <f t="shared" si="52"/>
        <v>2.9838446371465524E-5</v>
      </c>
      <c r="N458" s="136">
        <f t="shared" si="53"/>
        <v>323.22999999999996</v>
      </c>
      <c r="O458" s="136">
        <f t="shared" si="53"/>
        <v>30.91</v>
      </c>
      <c r="P458" s="136">
        <f t="shared" si="53"/>
        <v>46.38</v>
      </c>
      <c r="Q458" s="135">
        <f t="shared" si="54"/>
        <v>1</v>
      </c>
      <c r="R458" s="135">
        <f t="shared" si="54"/>
        <v>1</v>
      </c>
      <c r="S458" s="135">
        <f t="shared" si="54"/>
        <v>1</v>
      </c>
      <c r="T458" s="130">
        <f>IFERROR(IF(K458&gt;INDEX('GHGRP Production Outlier Adj'!H$4:H$45,MATCH('GHGRP Production'!$D458,'GHGRP Production Outlier Adj'!$A$4:$A$45,0),1)+INDEX('GHGRP Production Outlier Adj'!E$4:E$45,MATCH('GHGRP Production'!$D458,'GHGRP Production Outlier Adj'!$A$4:$A$45,0),1)*'GHGRP Production Outlier Adj'!E$1,1,IF(K458&lt;INDEX('GHGRP Production Outlier Adj'!H$4:H$45,MATCH('GHGRP Production'!$D458,'GHGRP Production Outlier Adj'!$A$4:$A$45,0),1)-INDEX('GHGRP Production Outlier Adj'!E$4:E$45,MATCH('GHGRP Production'!$D458,'GHGRP Production Outlier Adj'!$A$4:$A$45,0),1)*'GHGRP Production Outlier Adj'!E$1,1,0)),1)</f>
        <v>0</v>
      </c>
      <c r="U458" s="130">
        <f>IFERROR(IF(L458&gt;INDEX('GHGRP Production Outlier Adj'!I$4:I$45,MATCH('GHGRP Production'!$D458,'GHGRP Production Outlier Adj'!$A$4:$A$45,0),1)+INDEX('GHGRP Production Outlier Adj'!F$4:F$45,MATCH('GHGRP Production'!$D458,'GHGRP Production Outlier Adj'!$A$4:$A$45,0),1)*'GHGRP Production Outlier Adj'!F$1,1,IF(L458&lt;INDEX('GHGRP Production Outlier Adj'!I$4:I$45,MATCH('GHGRP Production'!$D458,'GHGRP Production Outlier Adj'!$A$4:$A$45,0),1)-INDEX('GHGRP Production Outlier Adj'!F$4:F$45,MATCH('GHGRP Production'!$D458,'GHGRP Production Outlier Adj'!$A$4:$A$45,0),1)*'GHGRP Production Outlier Adj'!F$1,1,0)),1)</f>
        <v>0</v>
      </c>
      <c r="V458" s="130">
        <f>IFERROR(IF(M458&gt;INDEX('GHGRP Production Outlier Adj'!J$4:J$45,MATCH('GHGRP Production'!$D458,'GHGRP Production Outlier Adj'!$A$4:$A$45,0),1)+INDEX('GHGRP Production Outlier Adj'!G$4:G$45,MATCH('GHGRP Production'!$D458,'GHGRP Production Outlier Adj'!$A$4:$A$45,0),1)*'GHGRP Production Outlier Adj'!G$1,1,IF(M458&lt;INDEX('GHGRP Production Outlier Adj'!J$4:J$45,MATCH('GHGRP Production'!$D458,'GHGRP Production Outlier Adj'!$A$4:$A$45,0),1)-INDEX('GHGRP Production Outlier Adj'!G$4:G$45,MATCH('GHGRP Production'!$D458,'GHGRP Production Outlier Adj'!$A$4:$A$45,0),1)*'GHGRP Production Outlier Adj'!G$1,1,0)),1)</f>
        <v>0</v>
      </c>
      <c r="W458" s="130">
        <f t="shared" si="55"/>
        <v>0</v>
      </c>
      <c r="X458" s="130">
        <f t="shared" si="56"/>
        <v>0</v>
      </c>
      <c r="Y458" s="135">
        <f t="shared" si="57"/>
        <v>30.91</v>
      </c>
      <c r="Z458" s="135">
        <f t="shared" si="58"/>
        <v>2254241.0759999999</v>
      </c>
    </row>
    <row r="459" spans="1:26" x14ac:dyDescent="0.3">
      <c r="A459" t="s">
        <v>2609</v>
      </c>
      <c r="B459" t="s">
        <v>102</v>
      </c>
      <c r="C459" s="130">
        <v>1011393</v>
      </c>
      <c r="D459" s="131" t="s">
        <v>2555</v>
      </c>
      <c r="E459" s="135">
        <v>1181.6299999999999</v>
      </c>
      <c r="F459" s="135">
        <v>1162.5500000000002</v>
      </c>
      <c r="G459" s="135">
        <v>595.54</v>
      </c>
      <c r="H459" s="136">
        <v>9982689</v>
      </c>
      <c r="I459" s="136">
        <v>14609062</v>
      </c>
      <c r="J459" s="136">
        <v>16263001</v>
      </c>
      <c r="K459" s="137">
        <f t="shared" si="52"/>
        <v>1.1836790668325938E-4</v>
      </c>
      <c r="L459" s="137">
        <f t="shared" si="52"/>
        <v>7.9577319885424546E-5</v>
      </c>
      <c r="M459" s="137">
        <f t="shared" si="52"/>
        <v>3.6619317676977331E-5</v>
      </c>
      <c r="N459" s="136">
        <f t="shared" si="53"/>
        <v>1181.6299999999999</v>
      </c>
      <c r="O459" s="136">
        <f t="shared" si="53"/>
        <v>1162.5500000000002</v>
      </c>
      <c r="P459" s="136">
        <f t="shared" si="53"/>
        <v>595.54</v>
      </c>
      <c r="Q459" s="135">
        <f t="shared" si="54"/>
        <v>1</v>
      </c>
      <c r="R459" s="135">
        <f t="shared" si="54"/>
        <v>1</v>
      </c>
      <c r="S459" s="135">
        <f t="shared" si="54"/>
        <v>1</v>
      </c>
      <c r="T459" s="130">
        <f>IFERROR(IF(K459&gt;INDEX('GHGRP Production Outlier Adj'!H$4:H$45,MATCH('GHGRP Production'!$D459,'GHGRP Production Outlier Adj'!$A$4:$A$45,0),1)+INDEX('GHGRP Production Outlier Adj'!E$4:E$45,MATCH('GHGRP Production'!$D459,'GHGRP Production Outlier Adj'!$A$4:$A$45,0),1)*'GHGRP Production Outlier Adj'!E$1,1,IF(K459&lt;INDEX('GHGRP Production Outlier Adj'!H$4:H$45,MATCH('GHGRP Production'!$D459,'GHGRP Production Outlier Adj'!$A$4:$A$45,0),1)-INDEX('GHGRP Production Outlier Adj'!E$4:E$45,MATCH('GHGRP Production'!$D459,'GHGRP Production Outlier Adj'!$A$4:$A$45,0),1)*'GHGRP Production Outlier Adj'!E$1,1,0)),1)</f>
        <v>0</v>
      </c>
      <c r="U459" s="130">
        <f>IFERROR(IF(L459&gt;INDEX('GHGRP Production Outlier Adj'!I$4:I$45,MATCH('GHGRP Production'!$D459,'GHGRP Production Outlier Adj'!$A$4:$A$45,0),1)+INDEX('GHGRP Production Outlier Adj'!F$4:F$45,MATCH('GHGRP Production'!$D459,'GHGRP Production Outlier Adj'!$A$4:$A$45,0),1)*'GHGRP Production Outlier Adj'!F$1,1,IF(L459&lt;INDEX('GHGRP Production Outlier Adj'!I$4:I$45,MATCH('GHGRP Production'!$D459,'GHGRP Production Outlier Adj'!$A$4:$A$45,0),1)-INDEX('GHGRP Production Outlier Adj'!F$4:F$45,MATCH('GHGRP Production'!$D459,'GHGRP Production Outlier Adj'!$A$4:$A$45,0),1)*'GHGRP Production Outlier Adj'!F$1,1,0)),1)</f>
        <v>0</v>
      </c>
      <c r="V459" s="130">
        <f>IFERROR(IF(M459&gt;INDEX('GHGRP Production Outlier Adj'!J$4:J$45,MATCH('GHGRP Production'!$D459,'GHGRP Production Outlier Adj'!$A$4:$A$45,0),1)+INDEX('GHGRP Production Outlier Adj'!G$4:G$45,MATCH('GHGRP Production'!$D459,'GHGRP Production Outlier Adj'!$A$4:$A$45,0),1)*'GHGRP Production Outlier Adj'!G$1,1,IF(M459&lt;INDEX('GHGRP Production Outlier Adj'!J$4:J$45,MATCH('GHGRP Production'!$D459,'GHGRP Production Outlier Adj'!$A$4:$A$45,0),1)-INDEX('GHGRP Production Outlier Adj'!G$4:G$45,MATCH('GHGRP Production'!$D459,'GHGRP Production Outlier Adj'!$A$4:$A$45,0),1)*'GHGRP Production Outlier Adj'!G$1,1,0)),1)</f>
        <v>0</v>
      </c>
      <c r="W459" s="130">
        <f t="shared" si="55"/>
        <v>0</v>
      </c>
      <c r="X459" s="130">
        <f t="shared" si="56"/>
        <v>0</v>
      </c>
      <c r="Y459" s="135">
        <f t="shared" si="57"/>
        <v>1162.5500000000002</v>
      </c>
      <c r="Z459" s="135">
        <f t="shared" si="58"/>
        <v>14609062</v>
      </c>
    </row>
    <row r="460" spans="1:26" x14ac:dyDescent="0.3">
      <c r="A460" t="s">
        <v>2609</v>
      </c>
      <c r="B460" t="s">
        <v>109</v>
      </c>
      <c r="C460" s="130">
        <v>1011394</v>
      </c>
      <c r="D460" s="131" t="s">
        <v>2575</v>
      </c>
      <c r="E460" s="135">
        <v>2099.0700000000002</v>
      </c>
      <c r="F460" s="135">
        <v>0</v>
      </c>
      <c r="G460" s="135">
        <v>0</v>
      </c>
      <c r="H460" s="136">
        <v>13809444.1118544</v>
      </c>
      <c r="I460" s="136">
        <v>0</v>
      </c>
      <c r="J460" s="136">
        <v>0</v>
      </c>
      <c r="K460" s="137">
        <f t="shared" si="52"/>
        <v>1.5200249792807384E-4</v>
      </c>
      <c r="L460" s="137" t="str">
        <f t="shared" si="52"/>
        <v>N/A</v>
      </c>
      <c r="M460" s="137" t="str">
        <f t="shared" si="52"/>
        <v>N/A</v>
      </c>
      <c r="N460" s="136">
        <f t="shared" si="53"/>
        <v>2099.0700000000002</v>
      </c>
      <c r="O460" s="136" t="str">
        <f t="shared" si="53"/>
        <v>N/A</v>
      </c>
      <c r="P460" s="136" t="str">
        <f t="shared" si="53"/>
        <v>N/A</v>
      </c>
      <c r="Q460" s="135">
        <f t="shared" si="54"/>
        <v>1</v>
      </c>
      <c r="R460" s="135">
        <f t="shared" si="54"/>
        <v>0</v>
      </c>
      <c r="S460" s="135">
        <f t="shared" si="54"/>
        <v>0</v>
      </c>
      <c r="T460" s="130">
        <f>IFERROR(IF(K460&gt;INDEX('GHGRP Production Outlier Adj'!H$4:H$45,MATCH('GHGRP Production'!$D460,'GHGRP Production Outlier Adj'!$A$4:$A$45,0),1)+INDEX('GHGRP Production Outlier Adj'!E$4:E$45,MATCH('GHGRP Production'!$D460,'GHGRP Production Outlier Adj'!$A$4:$A$45,0),1)*'GHGRP Production Outlier Adj'!E$1,1,IF(K460&lt;INDEX('GHGRP Production Outlier Adj'!H$4:H$45,MATCH('GHGRP Production'!$D460,'GHGRP Production Outlier Adj'!$A$4:$A$45,0),1)-INDEX('GHGRP Production Outlier Adj'!E$4:E$45,MATCH('GHGRP Production'!$D460,'GHGRP Production Outlier Adj'!$A$4:$A$45,0),1)*'GHGRP Production Outlier Adj'!E$1,1,0)),1)</f>
        <v>0</v>
      </c>
      <c r="U460" s="130">
        <f>IFERROR(IF(L460&gt;INDEX('GHGRP Production Outlier Adj'!I$4:I$45,MATCH('GHGRP Production'!$D460,'GHGRP Production Outlier Adj'!$A$4:$A$45,0),1)+INDEX('GHGRP Production Outlier Adj'!F$4:F$45,MATCH('GHGRP Production'!$D460,'GHGRP Production Outlier Adj'!$A$4:$A$45,0),1)*'GHGRP Production Outlier Adj'!F$1,1,IF(L460&lt;INDEX('GHGRP Production Outlier Adj'!I$4:I$45,MATCH('GHGRP Production'!$D460,'GHGRP Production Outlier Adj'!$A$4:$A$45,0),1)-INDEX('GHGRP Production Outlier Adj'!F$4:F$45,MATCH('GHGRP Production'!$D460,'GHGRP Production Outlier Adj'!$A$4:$A$45,0),1)*'GHGRP Production Outlier Adj'!F$1,1,0)),1)</f>
        <v>1</v>
      </c>
      <c r="V460" s="130">
        <f>IFERROR(IF(M460&gt;INDEX('GHGRP Production Outlier Adj'!J$4:J$45,MATCH('GHGRP Production'!$D460,'GHGRP Production Outlier Adj'!$A$4:$A$45,0),1)+INDEX('GHGRP Production Outlier Adj'!G$4:G$45,MATCH('GHGRP Production'!$D460,'GHGRP Production Outlier Adj'!$A$4:$A$45,0),1)*'GHGRP Production Outlier Adj'!G$1,1,IF(M460&lt;INDEX('GHGRP Production Outlier Adj'!J$4:J$45,MATCH('GHGRP Production'!$D460,'GHGRP Production Outlier Adj'!$A$4:$A$45,0),1)-INDEX('GHGRP Production Outlier Adj'!G$4:G$45,MATCH('GHGRP Production'!$D460,'GHGRP Production Outlier Adj'!$A$4:$A$45,0),1)*'GHGRP Production Outlier Adj'!G$1,1,0)),1)</f>
        <v>1</v>
      </c>
      <c r="W460" s="130">
        <f t="shared" si="55"/>
        <v>0</v>
      </c>
      <c r="X460" s="130">
        <f t="shared" si="56"/>
        <v>1</v>
      </c>
      <c r="Y460" s="135">
        <f t="shared" si="57"/>
        <v>2099.0700000000002</v>
      </c>
      <c r="Z460" s="135">
        <f t="shared" si="58"/>
        <v>13809444.1118544</v>
      </c>
    </row>
    <row r="461" spans="1:26" x14ac:dyDescent="0.3">
      <c r="A461" t="s">
        <v>2609</v>
      </c>
      <c r="B461" t="s">
        <v>103</v>
      </c>
      <c r="C461" s="130">
        <v>1011395</v>
      </c>
      <c r="D461" s="131" t="s">
        <v>2565</v>
      </c>
      <c r="E461" s="135">
        <v>565.46</v>
      </c>
      <c r="F461" s="135">
        <v>708.35</v>
      </c>
      <c r="G461" s="135">
        <v>670.12</v>
      </c>
      <c r="H461" s="136">
        <v>9606869</v>
      </c>
      <c r="I461" s="136">
        <v>32403580.41</v>
      </c>
      <c r="J461" s="136">
        <v>21933099.4581469</v>
      </c>
      <c r="K461" s="137">
        <f t="shared" si="52"/>
        <v>5.8859967800123021E-5</v>
      </c>
      <c r="L461" s="137">
        <f t="shared" si="52"/>
        <v>2.186023862293309E-5</v>
      </c>
      <c r="M461" s="137">
        <f t="shared" si="52"/>
        <v>3.0552909372372748E-5</v>
      </c>
      <c r="N461" s="136">
        <f t="shared" si="53"/>
        <v>565.46</v>
      </c>
      <c r="O461" s="136">
        <f t="shared" si="53"/>
        <v>708.35</v>
      </c>
      <c r="P461" s="136">
        <f t="shared" si="53"/>
        <v>670.12</v>
      </c>
      <c r="Q461" s="135">
        <f t="shared" si="54"/>
        <v>1</v>
      </c>
      <c r="R461" s="135">
        <f t="shared" si="54"/>
        <v>1</v>
      </c>
      <c r="S461" s="135">
        <f t="shared" si="54"/>
        <v>1</v>
      </c>
      <c r="T461" s="130">
        <f>IFERROR(IF(K461&gt;INDEX('GHGRP Production Outlier Adj'!H$4:H$45,MATCH('GHGRP Production'!$D461,'GHGRP Production Outlier Adj'!$A$4:$A$45,0),1)+INDEX('GHGRP Production Outlier Adj'!E$4:E$45,MATCH('GHGRP Production'!$D461,'GHGRP Production Outlier Adj'!$A$4:$A$45,0),1)*'GHGRP Production Outlier Adj'!E$1,1,IF(K461&lt;INDEX('GHGRP Production Outlier Adj'!H$4:H$45,MATCH('GHGRP Production'!$D461,'GHGRP Production Outlier Adj'!$A$4:$A$45,0),1)-INDEX('GHGRP Production Outlier Adj'!E$4:E$45,MATCH('GHGRP Production'!$D461,'GHGRP Production Outlier Adj'!$A$4:$A$45,0),1)*'GHGRP Production Outlier Adj'!E$1,1,0)),1)</f>
        <v>0</v>
      </c>
      <c r="U461" s="130">
        <f>IFERROR(IF(L461&gt;INDEX('GHGRP Production Outlier Adj'!I$4:I$45,MATCH('GHGRP Production'!$D461,'GHGRP Production Outlier Adj'!$A$4:$A$45,0),1)+INDEX('GHGRP Production Outlier Adj'!F$4:F$45,MATCH('GHGRP Production'!$D461,'GHGRP Production Outlier Adj'!$A$4:$A$45,0),1)*'GHGRP Production Outlier Adj'!F$1,1,IF(L461&lt;INDEX('GHGRP Production Outlier Adj'!I$4:I$45,MATCH('GHGRP Production'!$D461,'GHGRP Production Outlier Adj'!$A$4:$A$45,0),1)-INDEX('GHGRP Production Outlier Adj'!F$4:F$45,MATCH('GHGRP Production'!$D461,'GHGRP Production Outlier Adj'!$A$4:$A$45,0),1)*'GHGRP Production Outlier Adj'!F$1,1,0)),1)</f>
        <v>0</v>
      </c>
      <c r="V461" s="130">
        <f>IFERROR(IF(M461&gt;INDEX('GHGRP Production Outlier Adj'!J$4:J$45,MATCH('GHGRP Production'!$D461,'GHGRP Production Outlier Adj'!$A$4:$A$45,0),1)+INDEX('GHGRP Production Outlier Adj'!G$4:G$45,MATCH('GHGRP Production'!$D461,'GHGRP Production Outlier Adj'!$A$4:$A$45,0),1)*'GHGRP Production Outlier Adj'!G$1,1,IF(M461&lt;INDEX('GHGRP Production Outlier Adj'!J$4:J$45,MATCH('GHGRP Production'!$D461,'GHGRP Production Outlier Adj'!$A$4:$A$45,0),1)-INDEX('GHGRP Production Outlier Adj'!G$4:G$45,MATCH('GHGRP Production'!$D461,'GHGRP Production Outlier Adj'!$A$4:$A$45,0),1)*'GHGRP Production Outlier Adj'!G$1,1,0)),1)</f>
        <v>0</v>
      </c>
      <c r="W461" s="130">
        <f t="shared" si="55"/>
        <v>0</v>
      </c>
      <c r="X461" s="130">
        <f t="shared" si="56"/>
        <v>0</v>
      </c>
      <c r="Y461" s="135">
        <f t="shared" si="57"/>
        <v>708.35</v>
      </c>
      <c r="Z461" s="135">
        <f t="shared" si="58"/>
        <v>32403580.41</v>
      </c>
    </row>
    <row r="462" spans="1:26" x14ac:dyDescent="0.3">
      <c r="A462" t="s">
        <v>2609</v>
      </c>
      <c r="B462" t="s">
        <v>109</v>
      </c>
      <c r="C462" s="130">
        <v>1011407</v>
      </c>
      <c r="D462" s="131" t="s">
        <v>2575</v>
      </c>
      <c r="E462" s="135">
        <v>343.15000000000003</v>
      </c>
      <c r="F462" s="135">
        <v>330.2</v>
      </c>
      <c r="G462" s="135">
        <v>551.03</v>
      </c>
      <c r="H462" s="136">
        <v>4270229.4800000004</v>
      </c>
      <c r="I462" s="136">
        <v>5068950</v>
      </c>
      <c r="J462" s="136">
        <v>12438872.300000001</v>
      </c>
      <c r="K462" s="137">
        <f t="shared" si="52"/>
        <v>8.0358678990713161E-5</v>
      </c>
      <c r="L462" s="137">
        <f t="shared" si="52"/>
        <v>6.5141696011994599E-5</v>
      </c>
      <c r="M462" s="137">
        <f t="shared" si="52"/>
        <v>4.4299031834260404E-5</v>
      </c>
      <c r="N462" s="136">
        <f t="shared" si="53"/>
        <v>343.15000000000003</v>
      </c>
      <c r="O462" s="136">
        <f t="shared" si="53"/>
        <v>330.20000000000005</v>
      </c>
      <c r="P462" s="136">
        <f t="shared" si="53"/>
        <v>551.03</v>
      </c>
      <c r="Q462" s="135">
        <f t="shared" si="54"/>
        <v>1</v>
      </c>
      <c r="R462" s="135">
        <f t="shared" si="54"/>
        <v>1</v>
      </c>
      <c r="S462" s="135">
        <f t="shared" si="54"/>
        <v>1</v>
      </c>
      <c r="T462" s="130">
        <f>IFERROR(IF(K462&gt;INDEX('GHGRP Production Outlier Adj'!H$4:H$45,MATCH('GHGRP Production'!$D462,'GHGRP Production Outlier Adj'!$A$4:$A$45,0),1)+INDEX('GHGRP Production Outlier Adj'!E$4:E$45,MATCH('GHGRP Production'!$D462,'GHGRP Production Outlier Adj'!$A$4:$A$45,0),1)*'GHGRP Production Outlier Adj'!E$1,1,IF(K462&lt;INDEX('GHGRP Production Outlier Adj'!H$4:H$45,MATCH('GHGRP Production'!$D462,'GHGRP Production Outlier Adj'!$A$4:$A$45,0),1)-INDEX('GHGRP Production Outlier Adj'!E$4:E$45,MATCH('GHGRP Production'!$D462,'GHGRP Production Outlier Adj'!$A$4:$A$45,0),1)*'GHGRP Production Outlier Adj'!E$1,1,0)),1)</f>
        <v>0</v>
      </c>
      <c r="U462" s="130">
        <f>IFERROR(IF(L462&gt;INDEX('GHGRP Production Outlier Adj'!I$4:I$45,MATCH('GHGRP Production'!$D462,'GHGRP Production Outlier Adj'!$A$4:$A$45,0),1)+INDEX('GHGRP Production Outlier Adj'!F$4:F$45,MATCH('GHGRP Production'!$D462,'GHGRP Production Outlier Adj'!$A$4:$A$45,0),1)*'GHGRP Production Outlier Adj'!F$1,1,IF(L462&lt;INDEX('GHGRP Production Outlier Adj'!I$4:I$45,MATCH('GHGRP Production'!$D462,'GHGRP Production Outlier Adj'!$A$4:$A$45,0),1)-INDEX('GHGRP Production Outlier Adj'!F$4:F$45,MATCH('GHGRP Production'!$D462,'GHGRP Production Outlier Adj'!$A$4:$A$45,0),1)*'GHGRP Production Outlier Adj'!F$1,1,0)),1)</f>
        <v>0</v>
      </c>
      <c r="V462" s="130">
        <f>IFERROR(IF(M462&gt;INDEX('GHGRP Production Outlier Adj'!J$4:J$45,MATCH('GHGRP Production'!$D462,'GHGRP Production Outlier Adj'!$A$4:$A$45,0),1)+INDEX('GHGRP Production Outlier Adj'!G$4:G$45,MATCH('GHGRP Production'!$D462,'GHGRP Production Outlier Adj'!$A$4:$A$45,0),1)*'GHGRP Production Outlier Adj'!G$1,1,IF(M462&lt;INDEX('GHGRP Production Outlier Adj'!J$4:J$45,MATCH('GHGRP Production'!$D462,'GHGRP Production Outlier Adj'!$A$4:$A$45,0),1)-INDEX('GHGRP Production Outlier Adj'!G$4:G$45,MATCH('GHGRP Production'!$D462,'GHGRP Production Outlier Adj'!$A$4:$A$45,0),1)*'GHGRP Production Outlier Adj'!G$1,1,0)),1)</f>
        <v>0</v>
      </c>
      <c r="W462" s="130">
        <f t="shared" si="55"/>
        <v>0</v>
      </c>
      <c r="X462" s="130">
        <f t="shared" si="56"/>
        <v>0</v>
      </c>
      <c r="Y462" s="135">
        <f t="shared" si="57"/>
        <v>330.2</v>
      </c>
      <c r="Z462" s="135">
        <f t="shared" si="58"/>
        <v>5068950</v>
      </c>
    </row>
    <row r="463" spans="1:26" x14ac:dyDescent="0.3">
      <c r="A463" t="s">
        <v>2609</v>
      </c>
      <c r="B463" t="s">
        <v>72</v>
      </c>
      <c r="C463" s="130">
        <v>1011419</v>
      </c>
      <c r="D463" s="131" t="s">
        <v>2592</v>
      </c>
      <c r="E463" s="135">
        <v>67.47</v>
      </c>
      <c r="F463" s="135">
        <v>67.09</v>
      </c>
      <c r="G463" s="135">
        <v>0</v>
      </c>
      <c r="H463" s="136">
        <v>0</v>
      </c>
      <c r="I463" s="136">
        <v>0</v>
      </c>
      <c r="J463" s="136">
        <v>0</v>
      </c>
      <c r="K463" s="137" t="str">
        <f t="shared" si="52"/>
        <v>N/A</v>
      </c>
      <c r="L463" s="137" t="str">
        <f t="shared" si="52"/>
        <v>N/A</v>
      </c>
      <c r="M463" s="137" t="str">
        <f t="shared" si="52"/>
        <v>N/A</v>
      </c>
      <c r="N463" s="136" t="str">
        <f t="shared" si="53"/>
        <v>N/A</v>
      </c>
      <c r="O463" s="136" t="str">
        <f t="shared" si="53"/>
        <v>N/A</v>
      </c>
      <c r="P463" s="136" t="str">
        <f t="shared" si="53"/>
        <v>N/A</v>
      </c>
      <c r="Q463" s="135">
        <f t="shared" si="54"/>
        <v>0</v>
      </c>
      <c r="R463" s="135">
        <f t="shared" si="54"/>
        <v>0</v>
      </c>
      <c r="S463" s="135">
        <f t="shared" si="54"/>
        <v>0</v>
      </c>
      <c r="T463" s="130">
        <f>IFERROR(IF(K463&gt;INDEX('GHGRP Production Outlier Adj'!H$4:H$45,MATCH('GHGRP Production'!$D463,'GHGRP Production Outlier Adj'!$A$4:$A$45,0),1)+INDEX('GHGRP Production Outlier Adj'!E$4:E$45,MATCH('GHGRP Production'!$D463,'GHGRP Production Outlier Adj'!$A$4:$A$45,0),1)*'GHGRP Production Outlier Adj'!E$1,1,IF(K463&lt;INDEX('GHGRP Production Outlier Adj'!H$4:H$45,MATCH('GHGRP Production'!$D463,'GHGRP Production Outlier Adj'!$A$4:$A$45,0),1)-INDEX('GHGRP Production Outlier Adj'!E$4:E$45,MATCH('GHGRP Production'!$D463,'GHGRP Production Outlier Adj'!$A$4:$A$45,0),1)*'GHGRP Production Outlier Adj'!E$1,1,0)),1)</f>
        <v>1</v>
      </c>
      <c r="U463" s="130">
        <f>IFERROR(IF(L463&gt;INDEX('GHGRP Production Outlier Adj'!I$4:I$45,MATCH('GHGRP Production'!$D463,'GHGRP Production Outlier Adj'!$A$4:$A$45,0),1)+INDEX('GHGRP Production Outlier Adj'!F$4:F$45,MATCH('GHGRP Production'!$D463,'GHGRP Production Outlier Adj'!$A$4:$A$45,0),1)*'GHGRP Production Outlier Adj'!F$1,1,IF(L463&lt;INDEX('GHGRP Production Outlier Adj'!I$4:I$45,MATCH('GHGRP Production'!$D463,'GHGRP Production Outlier Adj'!$A$4:$A$45,0),1)-INDEX('GHGRP Production Outlier Adj'!F$4:F$45,MATCH('GHGRP Production'!$D463,'GHGRP Production Outlier Adj'!$A$4:$A$45,0),1)*'GHGRP Production Outlier Adj'!F$1,1,0)),1)</f>
        <v>1</v>
      </c>
      <c r="V463" s="130">
        <f>IFERROR(IF(M463&gt;INDEX('GHGRP Production Outlier Adj'!J$4:J$45,MATCH('GHGRP Production'!$D463,'GHGRP Production Outlier Adj'!$A$4:$A$45,0),1)+INDEX('GHGRP Production Outlier Adj'!G$4:G$45,MATCH('GHGRP Production'!$D463,'GHGRP Production Outlier Adj'!$A$4:$A$45,0),1)*'GHGRP Production Outlier Adj'!G$1,1,IF(M463&lt;INDEX('GHGRP Production Outlier Adj'!J$4:J$45,MATCH('GHGRP Production'!$D463,'GHGRP Production Outlier Adj'!$A$4:$A$45,0),1)-INDEX('GHGRP Production Outlier Adj'!G$4:G$45,MATCH('GHGRP Production'!$D463,'GHGRP Production Outlier Adj'!$A$4:$A$45,0),1)*'GHGRP Production Outlier Adj'!G$1,1,0)),1)</f>
        <v>1</v>
      </c>
      <c r="W463" s="130">
        <f t="shared" si="55"/>
        <v>0</v>
      </c>
      <c r="X463" s="130">
        <f t="shared" si="56"/>
        <v>0</v>
      </c>
      <c r="Y463" s="135" t="str">
        <f t="shared" si="57"/>
        <v>N/A</v>
      </c>
      <c r="Z463" s="135" t="str">
        <f t="shared" si="58"/>
        <v>N/A</v>
      </c>
    </row>
    <row r="464" spans="1:26" x14ac:dyDescent="0.3">
      <c r="A464" t="s">
        <v>2609</v>
      </c>
      <c r="B464" t="s">
        <v>110</v>
      </c>
      <c r="C464" s="130">
        <v>1011420</v>
      </c>
      <c r="D464" s="131" t="s">
        <v>2586</v>
      </c>
      <c r="E464" s="135">
        <v>5355.619999999999</v>
      </c>
      <c r="F464" s="135">
        <v>5297.76</v>
      </c>
      <c r="G464" s="135">
        <v>543.27</v>
      </c>
      <c r="H464" s="136">
        <v>38754432.161864497</v>
      </c>
      <c r="I464" s="136">
        <v>7478358</v>
      </c>
      <c r="J464" s="136">
        <v>1134547</v>
      </c>
      <c r="K464" s="137">
        <f t="shared" si="52"/>
        <v>1.3819374201204493E-4</v>
      </c>
      <c r="L464" s="137">
        <f t="shared" si="52"/>
        <v>7.0841219422766342E-4</v>
      </c>
      <c r="M464" s="137">
        <f t="shared" si="52"/>
        <v>4.7884309772975469E-4</v>
      </c>
      <c r="N464" s="136">
        <f t="shared" si="53"/>
        <v>5355.619999999999</v>
      </c>
      <c r="O464" s="136">
        <f t="shared" si="53"/>
        <v>5297.76</v>
      </c>
      <c r="P464" s="136">
        <f t="shared" si="53"/>
        <v>543.27</v>
      </c>
      <c r="Q464" s="135">
        <f t="shared" si="54"/>
        <v>1</v>
      </c>
      <c r="R464" s="135">
        <f t="shared" si="54"/>
        <v>1</v>
      </c>
      <c r="S464" s="135">
        <f t="shared" si="54"/>
        <v>1</v>
      </c>
      <c r="T464" s="130">
        <f>IFERROR(IF(K464&gt;INDEX('GHGRP Production Outlier Adj'!H$4:H$45,MATCH('GHGRP Production'!$D464,'GHGRP Production Outlier Adj'!$A$4:$A$45,0),1)+INDEX('GHGRP Production Outlier Adj'!E$4:E$45,MATCH('GHGRP Production'!$D464,'GHGRP Production Outlier Adj'!$A$4:$A$45,0),1)*'GHGRP Production Outlier Adj'!E$1,1,IF(K464&lt;INDEX('GHGRP Production Outlier Adj'!H$4:H$45,MATCH('GHGRP Production'!$D464,'GHGRP Production Outlier Adj'!$A$4:$A$45,0),1)-INDEX('GHGRP Production Outlier Adj'!E$4:E$45,MATCH('GHGRP Production'!$D464,'GHGRP Production Outlier Adj'!$A$4:$A$45,0),1)*'GHGRP Production Outlier Adj'!E$1,1,0)),1)</f>
        <v>0</v>
      </c>
      <c r="U464" s="130">
        <f>IFERROR(IF(L464&gt;INDEX('GHGRP Production Outlier Adj'!I$4:I$45,MATCH('GHGRP Production'!$D464,'GHGRP Production Outlier Adj'!$A$4:$A$45,0),1)+INDEX('GHGRP Production Outlier Adj'!F$4:F$45,MATCH('GHGRP Production'!$D464,'GHGRP Production Outlier Adj'!$A$4:$A$45,0),1)*'GHGRP Production Outlier Adj'!F$1,1,IF(L464&lt;INDEX('GHGRP Production Outlier Adj'!I$4:I$45,MATCH('GHGRP Production'!$D464,'GHGRP Production Outlier Adj'!$A$4:$A$45,0),1)-INDEX('GHGRP Production Outlier Adj'!F$4:F$45,MATCH('GHGRP Production'!$D464,'GHGRP Production Outlier Adj'!$A$4:$A$45,0),1)*'GHGRP Production Outlier Adj'!F$1,1,0)),1)</f>
        <v>0</v>
      </c>
      <c r="V464" s="130">
        <f>IFERROR(IF(M464&gt;INDEX('GHGRP Production Outlier Adj'!J$4:J$45,MATCH('GHGRP Production'!$D464,'GHGRP Production Outlier Adj'!$A$4:$A$45,0),1)+INDEX('GHGRP Production Outlier Adj'!G$4:G$45,MATCH('GHGRP Production'!$D464,'GHGRP Production Outlier Adj'!$A$4:$A$45,0),1)*'GHGRP Production Outlier Adj'!G$1,1,IF(M464&lt;INDEX('GHGRP Production Outlier Adj'!J$4:J$45,MATCH('GHGRP Production'!$D464,'GHGRP Production Outlier Adj'!$A$4:$A$45,0),1)-INDEX('GHGRP Production Outlier Adj'!G$4:G$45,MATCH('GHGRP Production'!$D464,'GHGRP Production Outlier Adj'!$A$4:$A$45,0),1)*'GHGRP Production Outlier Adj'!G$1,1,0)),1)</f>
        <v>0</v>
      </c>
      <c r="W464" s="130">
        <f t="shared" si="55"/>
        <v>0</v>
      </c>
      <c r="X464" s="130">
        <f t="shared" si="56"/>
        <v>0</v>
      </c>
      <c r="Y464" s="135">
        <f t="shared" si="57"/>
        <v>5297.76</v>
      </c>
      <c r="Z464" s="135">
        <f t="shared" si="58"/>
        <v>7478358</v>
      </c>
    </row>
    <row r="465" spans="1:26" x14ac:dyDescent="0.3">
      <c r="A465" t="s">
        <v>2609</v>
      </c>
      <c r="B465" t="s">
        <v>85</v>
      </c>
      <c r="C465" s="130">
        <v>1011421</v>
      </c>
      <c r="D465" s="131" t="s">
        <v>2559</v>
      </c>
      <c r="E465" s="135">
        <v>648.98</v>
      </c>
      <c r="F465" s="135">
        <v>821.56999999999994</v>
      </c>
      <c r="G465" s="135">
        <v>0</v>
      </c>
      <c r="H465" s="136">
        <v>11094332.6543377</v>
      </c>
      <c r="I465" s="136">
        <v>9270744.3610555008</v>
      </c>
      <c r="J465" s="136">
        <v>0</v>
      </c>
      <c r="K465" s="137">
        <f t="shared" si="52"/>
        <v>5.8496533340043628E-5</v>
      </c>
      <c r="L465" s="137">
        <f t="shared" si="52"/>
        <v>8.86196370003737E-5</v>
      </c>
      <c r="M465" s="137" t="str">
        <f t="shared" si="52"/>
        <v>N/A</v>
      </c>
      <c r="N465" s="136">
        <f t="shared" si="53"/>
        <v>648.98</v>
      </c>
      <c r="O465" s="136">
        <f t="shared" si="53"/>
        <v>821.56999999999994</v>
      </c>
      <c r="P465" s="136" t="str">
        <f t="shared" si="53"/>
        <v>N/A</v>
      </c>
      <c r="Q465" s="135">
        <f t="shared" si="54"/>
        <v>1</v>
      </c>
      <c r="R465" s="135">
        <f t="shared" si="54"/>
        <v>1</v>
      </c>
      <c r="S465" s="135">
        <f t="shared" si="54"/>
        <v>0</v>
      </c>
      <c r="T465" s="130">
        <f>IFERROR(IF(K465&gt;INDEX('GHGRP Production Outlier Adj'!H$4:H$45,MATCH('GHGRP Production'!$D465,'GHGRP Production Outlier Adj'!$A$4:$A$45,0),1)+INDEX('GHGRP Production Outlier Adj'!E$4:E$45,MATCH('GHGRP Production'!$D465,'GHGRP Production Outlier Adj'!$A$4:$A$45,0),1)*'GHGRP Production Outlier Adj'!E$1,1,IF(K465&lt;INDEX('GHGRP Production Outlier Adj'!H$4:H$45,MATCH('GHGRP Production'!$D465,'GHGRP Production Outlier Adj'!$A$4:$A$45,0),1)-INDEX('GHGRP Production Outlier Adj'!E$4:E$45,MATCH('GHGRP Production'!$D465,'GHGRP Production Outlier Adj'!$A$4:$A$45,0),1)*'GHGRP Production Outlier Adj'!E$1,1,0)),1)</f>
        <v>0</v>
      </c>
      <c r="U465" s="130">
        <f>IFERROR(IF(L465&gt;INDEX('GHGRP Production Outlier Adj'!I$4:I$45,MATCH('GHGRP Production'!$D465,'GHGRP Production Outlier Adj'!$A$4:$A$45,0),1)+INDEX('GHGRP Production Outlier Adj'!F$4:F$45,MATCH('GHGRP Production'!$D465,'GHGRP Production Outlier Adj'!$A$4:$A$45,0),1)*'GHGRP Production Outlier Adj'!F$1,1,IF(L465&lt;INDEX('GHGRP Production Outlier Adj'!I$4:I$45,MATCH('GHGRP Production'!$D465,'GHGRP Production Outlier Adj'!$A$4:$A$45,0),1)-INDEX('GHGRP Production Outlier Adj'!F$4:F$45,MATCH('GHGRP Production'!$D465,'GHGRP Production Outlier Adj'!$A$4:$A$45,0),1)*'GHGRP Production Outlier Adj'!F$1,1,0)),1)</f>
        <v>0</v>
      </c>
      <c r="V465" s="130">
        <f>IFERROR(IF(M465&gt;INDEX('GHGRP Production Outlier Adj'!J$4:J$45,MATCH('GHGRP Production'!$D465,'GHGRP Production Outlier Adj'!$A$4:$A$45,0),1)+INDEX('GHGRP Production Outlier Adj'!G$4:G$45,MATCH('GHGRP Production'!$D465,'GHGRP Production Outlier Adj'!$A$4:$A$45,0),1)*'GHGRP Production Outlier Adj'!G$1,1,IF(M465&lt;INDEX('GHGRP Production Outlier Adj'!J$4:J$45,MATCH('GHGRP Production'!$D465,'GHGRP Production Outlier Adj'!$A$4:$A$45,0),1)-INDEX('GHGRP Production Outlier Adj'!G$4:G$45,MATCH('GHGRP Production'!$D465,'GHGRP Production Outlier Adj'!$A$4:$A$45,0),1)*'GHGRP Production Outlier Adj'!G$1,1,0)),1)</f>
        <v>1</v>
      </c>
      <c r="W465" s="130">
        <f t="shared" si="55"/>
        <v>0</v>
      </c>
      <c r="X465" s="130">
        <f t="shared" si="56"/>
        <v>0</v>
      </c>
      <c r="Y465" s="135">
        <f t="shared" si="57"/>
        <v>821.56999999999994</v>
      </c>
      <c r="Z465" s="135">
        <f t="shared" si="58"/>
        <v>9270744.3610555008</v>
      </c>
    </row>
    <row r="466" spans="1:26" x14ac:dyDescent="0.3">
      <c r="A466" t="s">
        <v>2609</v>
      </c>
      <c r="B466" t="s">
        <v>73</v>
      </c>
      <c r="C466" s="130">
        <v>1011450</v>
      </c>
      <c r="D466" s="131" t="s">
        <v>2583</v>
      </c>
      <c r="E466" s="135">
        <v>6386.8799999999992</v>
      </c>
      <c r="F466" s="135">
        <v>5729.2800000000007</v>
      </c>
      <c r="G466" s="135">
        <v>8160.69</v>
      </c>
      <c r="H466" s="136">
        <v>185505264</v>
      </c>
      <c r="I466" s="136">
        <v>175711789</v>
      </c>
      <c r="J466" s="136">
        <v>188018730.09999999</v>
      </c>
      <c r="K466" s="137">
        <f t="shared" si="52"/>
        <v>3.4429642923771687E-5</v>
      </c>
      <c r="L466" s="137">
        <f t="shared" si="52"/>
        <v>3.2606121835114892E-5</v>
      </c>
      <c r="M466" s="137">
        <f t="shared" si="52"/>
        <v>4.3403601309612289E-5</v>
      </c>
      <c r="N466" s="136">
        <f t="shared" si="53"/>
        <v>6386.8799999999992</v>
      </c>
      <c r="O466" s="136">
        <f t="shared" si="53"/>
        <v>5729.2800000000007</v>
      </c>
      <c r="P466" s="136">
        <f t="shared" si="53"/>
        <v>8160.69</v>
      </c>
      <c r="Q466" s="135">
        <f t="shared" si="54"/>
        <v>1</v>
      </c>
      <c r="R466" s="135">
        <f t="shared" si="54"/>
        <v>1</v>
      </c>
      <c r="S466" s="135">
        <f t="shared" si="54"/>
        <v>1</v>
      </c>
      <c r="T466" s="130">
        <f>IFERROR(IF(K466&gt;INDEX('GHGRP Production Outlier Adj'!H$4:H$45,MATCH('GHGRP Production'!$D466,'GHGRP Production Outlier Adj'!$A$4:$A$45,0),1)+INDEX('GHGRP Production Outlier Adj'!E$4:E$45,MATCH('GHGRP Production'!$D466,'GHGRP Production Outlier Adj'!$A$4:$A$45,0),1)*'GHGRP Production Outlier Adj'!E$1,1,IF(K466&lt;INDEX('GHGRP Production Outlier Adj'!H$4:H$45,MATCH('GHGRP Production'!$D466,'GHGRP Production Outlier Adj'!$A$4:$A$45,0),1)-INDEX('GHGRP Production Outlier Adj'!E$4:E$45,MATCH('GHGRP Production'!$D466,'GHGRP Production Outlier Adj'!$A$4:$A$45,0),1)*'GHGRP Production Outlier Adj'!E$1,1,0)),1)</f>
        <v>1</v>
      </c>
      <c r="U466" s="130">
        <f>IFERROR(IF(L466&gt;INDEX('GHGRP Production Outlier Adj'!I$4:I$45,MATCH('GHGRP Production'!$D466,'GHGRP Production Outlier Adj'!$A$4:$A$45,0),1)+INDEX('GHGRP Production Outlier Adj'!F$4:F$45,MATCH('GHGRP Production'!$D466,'GHGRP Production Outlier Adj'!$A$4:$A$45,0),1)*'GHGRP Production Outlier Adj'!F$1,1,IF(L466&lt;INDEX('GHGRP Production Outlier Adj'!I$4:I$45,MATCH('GHGRP Production'!$D466,'GHGRP Production Outlier Adj'!$A$4:$A$45,0),1)-INDEX('GHGRP Production Outlier Adj'!F$4:F$45,MATCH('GHGRP Production'!$D466,'GHGRP Production Outlier Adj'!$A$4:$A$45,0),1)*'GHGRP Production Outlier Adj'!F$1,1,0)),1)</f>
        <v>1</v>
      </c>
      <c r="V466" s="130">
        <f>IFERROR(IF(M466&gt;INDEX('GHGRP Production Outlier Adj'!J$4:J$45,MATCH('GHGRP Production'!$D466,'GHGRP Production Outlier Adj'!$A$4:$A$45,0),1)+INDEX('GHGRP Production Outlier Adj'!G$4:G$45,MATCH('GHGRP Production'!$D466,'GHGRP Production Outlier Adj'!$A$4:$A$45,0),1)*'GHGRP Production Outlier Adj'!G$1,1,IF(M466&lt;INDEX('GHGRP Production Outlier Adj'!J$4:J$45,MATCH('GHGRP Production'!$D466,'GHGRP Production Outlier Adj'!$A$4:$A$45,0),1)-INDEX('GHGRP Production Outlier Adj'!G$4:G$45,MATCH('GHGRP Production'!$D466,'GHGRP Production Outlier Adj'!$A$4:$A$45,0),1)*'GHGRP Production Outlier Adj'!G$1,1,0)),1)</f>
        <v>0</v>
      </c>
      <c r="W466" s="130">
        <f t="shared" si="55"/>
        <v>1</v>
      </c>
      <c r="X466" s="130">
        <f t="shared" si="56"/>
        <v>0</v>
      </c>
      <c r="Y466" s="135">
        <f t="shared" si="57"/>
        <v>8160.69</v>
      </c>
      <c r="Z466" s="135">
        <f t="shared" si="58"/>
        <v>188018730.09999999</v>
      </c>
    </row>
    <row r="467" spans="1:26" x14ac:dyDescent="0.3">
      <c r="A467" t="s">
        <v>2609</v>
      </c>
      <c r="B467" t="s">
        <v>105</v>
      </c>
      <c r="C467" s="130">
        <v>1011454</v>
      </c>
      <c r="D467" s="131" t="s">
        <v>2556</v>
      </c>
      <c r="E467" s="135">
        <v>818.01</v>
      </c>
      <c r="F467" s="135">
        <v>460.55000000000007</v>
      </c>
      <c r="G467" s="135">
        <v>1265.2699999999998</v>
      </c>
      <c r="H467" s="136">
        <v>71874878</v>
      </c>
      <c r="I467" s="136">
        <v>135655942.067653</v>
      </c>
      <c r="J467" s="136">
        <v>315836943.16000003</v>
      </c>
      <c r="K467" s="137">
        <f t="shared" si="52"/>
        <v>1.1381028013710158E-5</v>
      </c>
      <c r="L467" s="137">
        <f t="shared" si="52"/>
        <v>3.3949858220756677E-6</v>
      </c>
      <c r="M467" s="137">
        <f t="shared" si="52"/>
        <v>4.0060861384382946E-6</v>
      </c>
      <c r="N467" s="136">
        <f t="shared" si="53"/>
        <v>818.01</v>
      </c>
      <c r="O467" s="136">
        <f t="shared" si="53"/>
        <v>460.55000000000007</v>
      </c>
      <c r="P467" s="136">
        <f t="shared" si="53"/>
        <v>1265.2699999999998</v>
      </c>
      <c r="Q467" s="135">
        <f t="shared" si="54"/>
        <v>1</v>
      </c>
      <c r="R467" s="135">
        <f t="shared" si="54"/>
        <v>1</v>
      </c>
      <c r="S467" s="135">
        <f t="shared" si="54"/>
        <v>1</v>
      </c>
      <c r="T467" s="130">
        <f>IFERROR(IF(K467&gt;INDEX('GHGRP Production Outlier Adj'!H$4:H$45,MATCH('GHGRP Production'!$D467,'GHGRP Production Outlier Adj'!$A$4:$A$45,0),1)+INDEX('GHGRP Production Outlier Adj'!E$4:E$45,MATCH('GHGRP Production'!$D467,'GHGRP Production Outlier Adj'!$A$4:$A$45,0),1)*'GHGRP Production Outlier Adj'!E$1,1,IF(K467&lt;INDEX('GHGRP Production Outlier Adj'!H$4:H$45,MATCH('GHGRP Production'!$D467,'GHGRP Production Outlier Adj'!$A$4:$A$45,0),1)-INDEX('GHGRP Production Outlier Adj'!E$4:E$45,MATCH('GHGRP Production'!$D467,'GHGRP Production Outlier Adj'!$A$4:$A$45,0),1)*'GHGRP Production Outlier Adj'!E$1,1,0)),1)</f>
        <v>0</v>
      </c>
      <c r="U467" s="130">
        <f>IFERROR(IF(L467&gt;INDEX('GHGRP Production Outlier Adj'!I$4:I$45,MATCH('GHGRP Production'!$D467,'GHGRP Production Outlier Adj'!$A$4:$A$45,0),1)+INDEX('GHGRP Production Outlier Adj'!F$4:F$45,MATCH('GHGRP Production'!$D467,'GHGRP Production Outlier Adj'!$A$4:$A$45,0),1)*'GHGRP Production Outlier Adj'!F$1,1,IF(L467&lt;INDEX('GHGRP Production Outlier Adj'!I$4:I$45,MATCH('GHGRP Production'!$D467,'GHGRP Production Outlier Adj'!$A$4:$A$45,0),1)-INDEX('GHGRP Production Outlier Adj'!F$4:F$45,MATCH('GHGRP Production'!$D467,'GHGRP Production Outlier Adj'!$A$4:$A$45,0),1)*'GHGRP Production Outlier Adj'!F$1,1,0)),1)</f>
        <v>0</v>
      </c>
      <c r="V467" s="130">
        <f>IFERROR(IF(M467&gt;INDEX('GHGRP Production Outlier Adj'!J$4:J$45,MATCH('GHGRP Production'!$D467,'GHGRP Production Outlier Adj'!$A$4:$A$45,0),1)+INDEX('GHGRP Production Outlier Adj'!G$4:G$45,MATCH('GHGRP Production'!$D467,'GHGRP Production Outlier Adj'!$A$4:$A$45,0),1)*'GHGRP Production Outlier Adj'!G$1,1,IF(M467&lt;INDEX('GHGRP Production Outlier Adj'!J$4:J$45,MATCH('GHGRP Production'!$D467,'GHGRP Production Outlier Adj'!$A$4:$A$45,0),1)-INDEX('GHGRP Production Outlier Adj'!G$4:G$45,MATCH('GHGRP Production'!$D467,'GHGRP Production Outlier Adj'!$A$4:$A$45,0),1)*'GHGRP Production Outlier Adj'!G$1,1,0)),1)</f>
        <v>0</v>
      </c>
      <c r="W467" s="130">
        <f t="shared" si="55"/>
        <v>0</v>
      </c>
      <c r="X467" s="130">
        <f t="shared" si="56"/>
        <v>0</v>
      </c>
      <c r="Y467" s="135">
        <f t="shared" si="57"/>
        <v>460.55000000000007</v>
      </c>
      <c r="Z467" s="135">
        <f t="shared" si="58"/>
        <v>135655942.067653</v>
      </c>
    </row>
    <row r="468" spans="1:26" x14ac:dyDescent="0.3">
      <c r="A468" t="s">
        <v>2609</v>
      </c>
      <c r="B468" t="s">
        <v>101</v>
      </c>
      <c r="C468" s="130">
        <v>1011463</v>
      </c>
      <c r="D468" s="131" t="s">
        <v>2570</v>
      </c>
      <c r="E468" s="135">
        <v>716.44999999999982</v>
      </c>
      <c r="F468" s="135">
        <v>633.7199999999998</v>
      </c>
      <c r="G468" s="135">
        <v>303.89000000000004</v>
      </c>
      <c r="H468" s="136">
        <v>512536</v>
      </c>
      <c r="I468" s="136">
        <v>1237330</v>
      </c>
      <c r="J468" s="136">
        <v>1862984</v>
      </c>
      <c r="K468" s="137">
        <f t="shared" si="52"/>
        <v>1.3978530288604114E-3</v>
      </c>
      <c r="L468" s="137">
        <f t="shared" si="52"/>
        <v>5.1216732803698267E-4</v>
      </c>
      <c r="M468" s="137">
        <f t="shared" si="52"/>
        <v>1.6312002679572129E-4</v>
      </c>
      <c r="N468" s="136">
        <f t="shared" si="53"/>
        <v>716.44999999999982</v>
      </c>
      <c r="O468" s="136">
        <f t="shared" si="53"/>
        <v>633.7199999999998</v>
      </c>
      <c r="P468" s="136">
        <f t="shared" si="53"/>
        <v>303.89000000000004</v>
      </c>
      <c r="Q468" s="135">
        <f t="shared" si="54"/>
        <v>1</v>
      </c>
      <c r="R468" s="135">
        <f t="shared" si="54"/>
        <v>1</v>
      </c>
      <c r="S468" s="135">
        <f t="shared" si="54"/>
        <v>1</v>
      </c>
      <c r="T468" s="130">
        <f>IFERROR(IF(K468&gt;INDEX('GHGRP Production Outlier Adj'!H$4:H$45,MATCH('GHGRP Production'!$D468,'GHGRP Production Outlier Adj'!$A$4:$A$45,0),1)+INDEX('GHGRP Production Outlier Adj'!E$4:E$45,MATCH('GHGRP Production'!$D468,'GHGRP Production Outlier Adj'!$A$4:$A$45,0),1)*'GHGRP Production Outlier Adj'!E$1,1,IF(K468&lt;INDEX('GHGRP Production Outlier Adj'!H$4:H$45,MATCH('GHGRP Production'!$D468,'GHGRP Production Outlier Adj'!$A$4:$A$45,0),1)-INDEX('GHGRP Production Outlier Adj'!E$4:E$45,MATCH('GHGRP Production'!$D468,'GHGRP Production Outlier Adj'!$A$4:$A$45,0),1)*'GHGRP Production Outlier Adj'!E$1,1,0)),1)</f>
        <v>1</v>
      </c>
      <c r="U468" s="130">
        <f>IFERROR(IF(L468&gt;INDEX('GHGRP Production Outlier Adj'!I$4:I$45,MATCH('GHGRP Production'!$D468,'GHGRP Production Outlier Adj'!$A$4:$A$45,0),1)+INDEX('GHGRP Production Outlier Adj'!F$4:F$45,MATCH('GHGRP Production'!$D468,'GHGRP Production Outlier Adj'!$A$4:$A$45,0),1)*'GHGRP Production Outlier Adj'!F$1,1,IF(L468&lt;INDEX('GHGRP Production Outlier Adj'!I$4:I$45,MATCH('GHGRP Production'!$D468,'GHGRP Production Outlier Adj'!$A$4:$A$45,0),1)-INDEX('GHGRP Production Outlier Adj'!F$4:F$45,MATCH('GHGRP Production'!$D468,'GHGRP Production Outlier Adj'!$A$4:$A$45,0),1)*'GHGRP Production Outlier Adj'!F$1,1,0)),1)</f>
        <v>1</v>
      </c>
      <c r="V468" s="130">
        <f>IFERROR(IF(M468&gt;INDEX('GHGRP Production Outlier Adj'!J$4:J$45,MATCH('GHGRP Production'!$D468,'GHGRP Production Outlier Adj'!$A$4:$A$45,0),1)+INDEX('GHGRP Production Outlier Adj'!G$4:G$45,MATCH('GHGRP Production'!$D468,'GHGRP Production Outlier Adj'!$A$4:$A$45,0),1)*'GHGRP Production Outlier Adj'!G$1,1,IF(M468&lt;INDEX('GHGRP Production Outlier Adj'!J$4:J$45,MATCH('GHGRP Production'!$D468,'GHGRP Production Outlier Adj'!$A$4:$A$45,0),1)-INDEX('GHGRP Production Outlier Adj'!G$4:G$45,MATCH('GHGRP Production'!$D468,'GHGRP Production Outlier Adj'!$A$4:$A$45,0),1)*'GHGRP Production Outlier Adj'!G$1,1,0)),1)</f>
        <v>0</v>
      </c>
      <c r="W468" s="130">
        <f t="shared" si="55"/>
        <v>1</v>
      </c>
      <c r="X468" s="130">
        <f t="shared" si="56"/>
        <v>0</v>
      </c>
      <c r="Y468" s="135">
        <f t="shared" si="57"/>
        <v>303.89000000000004</v>
      </c>
      <c r="Z468" s="135">
        <f t="shared" si="58"/>
        <v>1862984</v>
      </c>
    </row>
    <row r="469" spans="1:26" x14ac:dyDescent="0.3">
      <c r="A469" t="s">
        <v>2609</v>
      </c>
      <c r="B469" t="s">
        <v>109</v>
      </c>
      <c r="C469" s="130">
        <v>1011498</v>
      </c>
      <c r="D469" s="131" t="s">
        <v>2575</v>
      </c>
      <c r="E469" s="135">
        <v>2055.19</v>
      </c>
      <c r="F469" s="135">
        <v>1724.62</v>
      </c>
      <c r="G469" s="135">
        <v>1735.01</v>
      </c>
      <c r="H469" s="136">
        <v>69974730</v>
      </c>
      <c r="I469" s="136">
        <v>14449170</v>
      </c>
      <c r="J469" s="136">
        <v>16008217</v>
      </c>
      <c r="K469" s="137">
        <f t="shared" si="52"/>
        <v>2.9370459878873418E-5</v>
      </c>
      <c r="L469" s="137">
        <f t="shared" si="52"/>
        <v>1.1935772089331081E-4</v>
      </c>
      <c r="M469" s="137">
        <f t="shared" si="52"/>
        <v>1.0838246383091883E-4</v>
      </c>
      <c r="N469" s="136">
        <f t="shared" si="53"/>
        <v>2055.19</v>
      </c>
      <c r="O469" s="136">
        <f t="shared" si="53"/>
        <v>1724.62</v>
      </c>
      <c r="P469" s="136">
        <f t="shared" si="53"/>
        <v>1735.01</v>
      </c>
      <c r="Q469" s="135">
        <f t="shared" si="54"/>
        <v>1</v>
      </c>
      <c r="R469" s="135">
        <f t="shared" si="54"/>
        <v>1</v>
      </c>
      <c r="S469" s="135">
        <f t="shared" si="54"/>
        <v>1</v>
      </c>
      <c r="T469" s="130">
        <f>IFERROR(IF(K469&gt;INDEX('GHGRP Production Outlier Adj'!H$4:H$45,MATCH('GHGRP Production'!$D469,'GHGRP Production Outlier Adj'!$A$4:$A$45,0),1)+INDEX('GHGRP Production Outlier Adj'!E$4:E$45,MATCH('GHGRP Production'!$D469,'GHGRP Production Outlier Adj'!$A$4:$A$45,0),1)*'GHGRP Production Outlier Adj'!E$1,1,IF(K469&lt;INDEX('GHGRP Production Outlier Adj'!H$4:H$45,MATCH('GHGRP Production'!$D469,'GHGRP Production Outlier Adj'!$A$4:$A$45,0),1)-INDEX('GHGRP Production Outlier Adj'!E$4:E$45,MATCH('GHGRP Production'!$D469,'GHGRP Production Outlier Adj'!$A$4:$A$45,0),1)*'GHGRP Production Outlier Adj'!E$1,1,0)),1)</f>
        <v>0</v>
      </c>
      <c r="U469" s="130">
        <f>IFERROR(IF(L469&gt;INDEX('GHGRP Production Outlier Adj'!I$4:I$45,MATCH('GHGRP Production'!$D469,'GHGRP Production Outlier Adj'!$A$4:$A$45,0),1)+INDEX('GHGRP Production Outlier Adj'!F$4:F$45,MATCH('GHGRP Production'!$D469,'GHGRP Production Outlier Adj'!$A$4:$A$45,0),1)*'GHGRP Production Outlier Adj'!F$1,1,IF(L469&lt;INDEX('GHGRP Production Outlier Adj'!I$4:I$45,MATCH('GHGRP Production'!$D469,'GHGRP Production Outlier Adj'!$A$4:$A$45,0),1)-INDEX('GHGRP Production Outlier Adj'!F$4:F$45,MATCH('GHGRP Production'!$D469,'GHGRP Production Outlier Adj'!$A$4:$A$45,0),1)*'GHGRP Production Outlier Adj'!F$1,1,0)),1)</f>
        <v>0</v>
      </c>
      <c r="V469" s="130">
        <f>IFERROR(IF(M469&gt;INDEX('GHGRP Production Outlier Adj'!J$4:J$45,MATCH('GHGRP Production'!$D469,'GHGRP Production Outlier Adj'!$A$4:$A$45,0),1)+INDEX('GHGRP Production Outlier Adj'!G$4:G$45,MATCH('GHGRP Production'!$D469,'GHGRP Production Outlier Adj'!$A$4:$A$45,0),1)*'GHGRP Production Outlier Adj'!G$1,1,IF(M469&lt;INDEX('GHGRP Production Outlier Adj'!J$4:J$45,MATCH('GHGRP Production'!$D469,'GHGRP Production Outlier Adj'!$A$4:$A$45,0),1)-INDEX('GHGRP Production Outlier Adj'!G$4:G$45,MATCH('GHGRP Production'!$D469,'GHGRP Production Outlier Adj'!$A$4:$A$45,0),1)*'GHGRP Production Outlier Adj'!G$1,1,0)),1)</f>
        <v>0</v>
      </c>
      <c r="W469" s="130">
        <f t="shared" si="55"/>
        <v>0</v>
      </c>
      <c r="X469" s="130">
        <f t="shared" si="56"/>
        <v>0</v>
      </c>
      <c r="Y469" s="135">
        <f t="shared" si="57"/>
        <v>1724.62</v>
      </c>
      <c r="Z469" s="135">
        <f t="shared" si="58"/>
        <v>14449170</v>
      </c>
    </row>
    <row r="470" spans="1:26" x14ac:dyDescent="0.3">
      <c r="A470" t="s">
        <v>2609</v>
      </c>
      <c r="B470" t="s">
        <v>73</v>
      </c>
      <c r="C470" s="130">
        <v>1011508</v>
      </c>
      <c r="D470" s="131" t="s">
        <v>2577</v>
      </c>
      <c r="E470" s="135">
        <v>1654.5900000000001</v>
      </c>
      <c r="F470" s="135">
        <v>1634.2399999999998</v>
      </c>
      <c r="G470" s="135">
        <v>1873.6200000000001</v>
      </c>
      <c r="H470" s="136">
        <v>1217698</v>
      </c>
      <c r="I470" s="136">
        <v>925290.17</v>
      </c>
      <c r="J470" s="136">
        <v>1199874.2529</v>
      </c>
      <c r="K470" s="137">
        <f t="shared" si="52"/>
        <v>1.3587851831899209E-3</v>
      </c>
      <c r="L470" s="137">
        <f t="shared" si="52"/>
        <v>1.7661918963215611E-3</v>
      </c>
      <c r="M470" s="137">
        <f t="shared" si="52"/>
        <v>1.5615136298421362E-3</v>
      </c>
      <c r="N470" s="136">
        <f t="shared" si="53"/>
        <v>1654.5900000000001</v>
      </c>
      <c r="O470" s="136">
        <f t="shared" si="53"/>
        <v>1634.2399999999998</v>
      </c>
      <c r="P470" s="136">
        <f t="shared" si="53"/>
        <v>1873.6200000000003</v>
      </c>
      <c r="Q470" s="135">
        <f t="shared" si="54"/>
        <v>1</v>
      </c>
      <c r="R470" s="135">
        <f t="shared" si="54"/>
        <v>1</v>
      </c>
      <c r="S470" s="135">
        <f t="shared" si="54"/>
        <v>1</v>
      </c>
      <c r="T470" s="130">
        <f>IFERROR(IF(K470&gt;INDEX('GHGRP Production Outlier Adj'!H$4:H$45,MATCH('GHGRP Production'!$D470,'GHGRP Production Outlier Adj'!$A$4:$A$45,0),1)+INDEX('GHGRP Production Outlier Adj'!E$4:E$45,MATCH('GHGRP Production'!$D470,'GHGRP Production Outlier Adj'!$A$4:$A$45,0),1)*'GHGRP Production Outlier Adj'!E$1,1,IF(K470&lt;INDEX('GHGRP Production Outlier Adj'!H$4:H$45,MATCH('GHGRP Production'!$D470,'GHGRP Production Outlier Adj'!$A$4:$A$45,0),1)-INDEX('GHGRP Production Outlier Adj'!E$4:E$45,MATCH('GHGRP Production'!$D470,'GHGRP Production Outlier Adj'!$A$4:$A$45,0),1)*'GHGRP Production Outlier Adj'!E$1,1,0)),1)</f>
        <v>0</v>
      </c>
      <c r="U470" s="130">
        <f>IFERROR(IF(L470&gt;INDEX('GHGRP Production Outlier Adj'!I$4:I$45,MATCH('GHGRP Production'!$D470,'GHGRP Production Outlier Adj'!$A$4:$A$45,0),1)+INDEX('GHGRP Production Outlier Adj'!F$4:F$45,MATCH('GHGRP Production'!$D470,'GHGRP Production Outlier Adj'!$A$4:$A$45,0),1)*'GHGRP Production Outlier Adj'!F$1,1,IF(L470&lt;INDEX('GHGRP Production Outlier Adj'!I$4:I$45,MATCH('GHGRP Production'!$D470,'GHGRP Production Outlier Adj'!$A$4:$A$45,0),1)-INDEX('GHGRP Production Outlier Adj'!F$4:F$45,MATCH('GHGRP Production'!$D470,'GHGRP Production Outlier Adj'!$A$4:$A$45,0),1)*'GHGRP Production Outlier Adj'!F$1,1,0)),1)</f>
        <v>0</v>
      </c>
      <c r="V470" s="130">
        <f>IFERROR(IF(M470&gt;INDEX('GHGRP Production Outlier Adj'!J$4:J$45,MATCH('GHGRP Production'!$D470,'GHGRP Production Outlier Adj'!$A$4:$A$45,0),1)+INDEX('GHGRP Production Outlier Adj'!G$4:G$45,MATCH('GHGRP Production'!$D470,'GHGRP Production Outlier Adj'!$A$4:$A$45,0),1)*'GHGRP Production Outlier Adj'!G$1,1,IF(M470&lt;INDEX('GHGRP Production Outlier Adj'!J$4:J$45,MATCH('GHGRP Production'!$D470,'GHGRP Production Outlier Adj'!$A$4:$A$45,0),1)-INDEX('GHGRP Production Outlier Adj'!G$4:G$45,MATCH('GHGRP Production'!$D470,'GHGRP Production Outlier Adj'!$A$4:$A$45,0),1)*'GHGRP Production Outlier Adj'!G$1,1,0)),1)</f>
        <v>0</v>
      </c>
      <c r="W470" s="130">
        <f t="shared" si="55"/>
        <v>0</v>
      </c>
      <c r="X470" s="130">
        <f t="shared" si="56"/>
        <v>0</v>
      </c>
      <c r="Y470" s="135">
        <f t="shared" si="57"/>
        <v>1634.2399999999998</v>
      </c>
      <c r="Z470" s="135">
        <f t="shared" si="58"/>
        <v>925290.17</v>
      </c>
    </row>
    <row r="471" spans="1:26" x14ac:dyDescent="0.3">
      <c r="A471" t="s">
        <v>2609</v>
      </c>
      <c r="B471" t="s">
        <v>73</v>
      </c>
      <c r="C471" s="130">
        <v>1011518</v>
      </c>
      <c r="D471" s="131" t="s">
        <v>2583</v>
      </c>
      <c r="E471" s="135">
        <v>1226.6299999999999</v>
      </c>
      <c r="F471" s="135">
        <v>1221.76</v>
      </c>
      <c r="G471" s="135">
        <v>1101.6299999999999</v>
      </c>
      <c r="H471" s="136">
        <v>5300944.26</v>
      </c>
      <c r="I471" s="136">
        <v>6099680</v>
      </c>
      <c r="J471" s="136">
        <v>2879611</v>
      </c>
      <c r="K471" s="137">
        <f t="shared" si="52"/>
        <v>2.3139839617932522E-4</v>
      </c>
      <c r="L471" s="137">
        <f t="shared" si="52"/>
        <v>2.0029903208037143E-4</v>
      </c>
      <c r="M471" s="137">
        <f t="shared" si="52"/>
        <v>3.8256208911550895E-4</v>
      </c>
      <c r="N471" s="136">
        <f t="shared" si="53"/>
        <v>1226.6299999999999</v>
      </c>
      <c r="O471" s="136">
        <f t="shared" si="53"/>
        <v>1221.76</v>
      </c>
      <c r="P471" s="136">
        <f t="shared" si="53"/>
        <v>1101.6299999999999</v>
      </c>
      <c r="Q471" s="135">
        <f t="shared" si="54"/>
        <v>1</v>
      </c>
      <c r="R471" s="135">
        <f t="shared" si="54"/>
        <v>1</v>
      </c>
      <c r="S471" s="135">
        <f t="shared" si="54"/>
        <v>1</v>
      </c>
      <c r="T471" s="130">
        <f>IFERROR(IF(K471&gt;INDEX('GHGRP Production Outlier Adj'!H$4:H$45,MATCH('GHGRP Production'!$D471,'GHGRP Production Outlier Adj'!$A$4:$A$45,0),1)+INDEX('GHGRP Production Outlier Adj'!E$4:E$45,MATCH('GHGRP Production'!$D471,'GHGRP Production Outlier Adj'!$A$4:$A$45,0),1)*'GHGRP Production Outlier Adj'!E$1,1,IF(K471&lt;INDEX('GHGRP Production Outlier Adj'!H$4:H$45,MATCH('GHGRP Production'!$D471,'GHGRP Production Outlier Adj'!$A$4:$A$45,0),1)-INDEX('GHGRP Production Outlier Adj'!E$4:E$45,MATCH('GHGRP Production'!$D471,'GHGRP Production Outlier Adj'!$A$4:$A$45,0),1)*'GHGRP Production Outlier Adj'!E$1,1,0)),1)</f>
        <v>0</v>
      </c>
      <c r="U471" s="130">
        <f>IFERROR(IF(L471&gt;INDEX('GHGRP Production Outlier Adj'!I$4:I$45,MATCH('GHGRP Production'!$D471,'GHGRP Production Outlier Adj'!$A$4:$A$45,0),1)+INDEX('GHGRP Production Outlier Adj'!F$4:F$45,MATCH('GHGRP Production'!$D471,'GHGRP Production Outlier Adj'!$A$4:$A$45,0),1)*'GHGRP Production Outlier Adj'!F$1,1,IF(L471&lt;INDEX('GHGRP Production Outlier Adj'!I$4:I$45,MATCH('GHGRP Production'!$D471,'GHGRP Production Outlier Adj'!$A$4:$A$45,0),1)-INDEX('GHGRP Production Outlier Adj'!F$4:F$45,MATCH('GHGRP Production'!$D471,'GHGRP Production Outlier Adj'!$A$4:$A$45,0),1)*'GHGRP Production Outlier Adj'!F$1,1,0)),1)</f>
        <v>0</v>
      </c>
      <c r="V471" s="130">
        <f>IFERROR(IF(M471&gt;INDEX('GHGRP Production Outlier Adj'!J$4:J$45,MATCH('GHGRP Production'!$D471,'GHGRP Production Outlier Adj'!$A$4:$A$45,0),1)+INDEX('GHGRP Production Outlier Adj'!G$4:G$45,MATCH('GHGRP Production'!$D471,'GHGRP Production Outlier Adj'!$A$4:$A$45,0),1)*'GHGRP Production Outlier Adj'!G$1,1,IF(M471&lt;INDEX('GHGRP Production Outlier Adj'!J$4:J$45,MATCH('GHGRP Production'!$D471,'GHGRP Production Outlier Adj'!$A$4:$A$45,0),1)-INDEX('GHGRP Production Outlier Adj'!G$4:G$45,MATCH('GHGRP Production'!$D471,'GHGRP Production Outlier Adj'!$A$4:$A$45,0),1)*'GHGRP Production Outlier Adj'!G$1,1,0)),1)</f>
        <v>0</v>
      </c>
      <c r="W471" s="130">
        <f t="shared" si="55"/>
        <v>0</v>
      </c>
      <c r="X471" s="130">
        <f t="shared" si="56"/>
        <v>0</v>
      </c>
      <c r="Y471" s="135">
        <f t="shared" si="57"/>
        <v>1221.76</v>
      </c>
      <c r="Z471" s="135">
        <f t="shared" si="58"/>
        <v>6099680</v>
      </c>
    </row>
    <row r="472" spans="1:26" x14ac:dyDescent="0.3">
      <c r="A472" t="s">
        <v>2609</v>
      </c>
      <c r="B472" t="s">
        <v>109</v>
      </c>
      <c r="C472" s="130">
        <v>1011519</v>
      </c>
      <c r="D472" s="131" t="s">
        <v>2575</v>
      </c>
      <c r="E472" s="135">
        <v>776.76999999999987</v>
      </c>
      <c r="F472" s="135">
        <v>946.12</v>
      </c>
      <c r="G472" s="135">
        <v>854.72</v>
      </c>
      <c r="H472" s="136">
        <v>12523869.3635749</v>
      </c>
      <c r="I472" s="136">
        <v>12673948.988972399</v>
      </c>
      <c r="J472" s="136">
        <v>10747721.779999999</v>
      </c>
      <c r="K472" s="137">
        <f t="shared" si="52"/>
        <v>6.2023163724399732E-5</v>
      </c>
      <c r="L472" s="137">
        <f t="shared" si="52"/>
        <v>7.4650765978561122E-5</v>
      </c>
      <c r="M472" s="137">
        <f t="shared" si="52"/>
        <v>7.9525690885533891E-5</v>
      </c>
      <c r="N472" s="136">
        <f t="shared" si="53"/>
        <v>776.76999999999987</v>
      </c>
      <c r="O472" s="136">
        <f t="shared" si="53"/>
        <v>946.11999999999989</v>
      </c>
      <c r="P472" s="136">
        <f t="shared" si="53"/>
        <v>854.72</v>
      </c>
      <c r="Q472" s="135">
        <f t="shared" si="54"/>
        <v>1</v>
      </c>
      <c r="R472" s="135">
        <f t="shared" si="54"/>
        <v>1</v>
      </c>
      <c r="S472" s="135">
        <f t="shared" si="54"/>
        <v>1</v>
      </c>
      <c r="T472" s="130">
        <f>IFERROR(IF(K472&gt;INDEX('GHGRP Production Outlier Adj'!H$4:H$45,MATCH('GHGRP Production'!$D472,'GHGRP Production Outlier Adj'!$A$4:$A$45,0),1)+INDEX('GHGRP Production Outlier Adj'!E$4:E$45,MATCH('GHGRP Production'!$D472,'GHGRP Production Outlier Adj'!$A$4:$A$45,0),1)*'GHGRP Production Outlier Adj'!E$1,1,IF(K472&lt;INDEX('GHGRP Production Outlier Adj'!H$4:H$45,MATCH('GHGRP Production'!$D472,'GHGRP Production Outlier Adj'!$A$4:$A$45,0),1)-INDEX('GHGRP Production Outlier Adj'!E$4:E$45,MATCH('GHGRP Production'!$D472,'GHGRP Production Outlier Adj'!$A$4:$A$45,0),1)*'GHGRP Production Outlier Adj'!E$1,1,0)),1)</f>
        <v>0</v>
      </c>
      <c r="U472" s="130">
        <f>IFERROR(IF(L472&gt;INDEX('GHGRP Production Outlier Adj'!I$4:I$45,MATCH('GHGRP Production'!$D472,'GHGRP Production Outlier Adj'!$A$4:$A$45,0),1)+INDEX('GHGRP Production Outlier Adj'!F$4:F$45,MATCH('GHGRP Production'!$D472,'GHGRP Production Outlier Adj'!$A$4:$A$45,0),1)*'GHGRP Production Outlier Adj'!F$1,1,IF(L472&lt;INDEX('GHGRP Production Outlier Adj'!I$4:I$45,MATCH('GHGRP Production'!$D472,'GHGRP Production Outlier Adj'!$A$4:$A$45,0),1)-INDEX('GHGRP Production Outlier Adj'!F$4:F$45,MATCH('GHGRP Production'!$D472,'GHGRP Production Outlier Adj'!$A$4:$A$45,0),1)*'GHGRP Production Outlier Adj'!F$1,1,0)),1)</f>
        <v>0</v>
      </c>
      <c r="V472" s="130">
        <f>IFERROR(IF(M472&gt;INDEX('GHGRP Production Outlier Adj'!J$4:J$45,MATCH('GHGRP Production'!$D472,'GHGRP Production Outlier Adj'!$A$4:$A$45,0),1)+INDEX('GHGRP Production Outlier Adj'!G$4:G$45,MATCH('GHGRP Production'!$D472,'GHGRP Production Outlier Adj'!$A$4:$A$45,0),1)*'GHGRP Production Outlier Adj'!G$1,1,IF(M472&lt;INDEX('GHGRP Production Outlier Adj'!J$4:J$45,MATCH('GHGRP Production'!$D472,'GHGRP Production Outlier Adj'!$A$4:$A$45,0),1)-INDEX('GHGRP Production Outlier Adj'!G$4:G$45,MATCH('GHGRP Production'!$D472,'GHGRP Production Outlier Adj'!$A$4:$A$45,0),1)*'GHGRP Production Outlier Adj'!G$1,1,0)),1)</f>
        <v>0</v>
      </c>
      <c r="W472" s="130">
        <f t="shared" si="55"/>
        <v>0</v>
      </c>
      <c r="X472" s="130">
        <f t="shared" si="56"/>
        <v>0</v>
      </c>
      <c r="Y472" s="135">
        <f t="shared" si="57"/>
        <v>946.12</v>
      </c>
      <c r="Z472" s="135">
        <f t="shared" si="58"/>
        <v>12673948.988972399</v>
      </c>
    </row>
    <row r="473" spans="1:26" x14ac:dyDescent="0.3">
      <c r="A473" t="s">
        <v>2609</v>
      </c>
      <c r="B473" t="s">
        <v>85</v>
      </c>
      <c r="C473" s="130">
        <v>1011531</v>
      </c>
      <c r="D473" s="131" t="s">
        <v>2559</v>
      </c>
      <c r="E473" s="135">
        <v>396.58000000000004</v>
      </c>
      <c r="F473" s="135">
        <v>469.99999999999994</v>
      </c>
      <c r="G473" s="135">
        <v>2737.73</v>
      </c>
      <c r="H473" s="136">
        <v>285746</v>
      </c>
      <c r="I473" s="136">
        <v>434838.7</v>
      </c>
      <c r="J473" s="136">
        <v>3233132</v>
      </c>
      <c r="K473" s="137">
        <f t="shared" si="52"/>
        <v>1.3878759457700196E-3</v>
      </c>
      <c r="L473" s="137">
        <f t="shared" si="52"/>
        <v>1.0808605581793891E-3</v>
      </c>
      <c r="M473" s="137">
        <f t="shared" si="52"/>
        <v>8.4677334547429554E-4</v>
      </c>
      <c r="N473" s="136">
        <f t="shared" si="53"/>
        <v>396.58000000000004</v>
      </c>
      <c r="O473" s="136">
        <f t="shared" si="53"/>
        <v>469.99999999999994</v>
      </c>
      <c r="P473" s="136">
        <f t="shared" si="53"/>
        <v>2737.73</v>
      </c>
      <c r="Q473" s="135">
        <f t="shared" si="54"/>
        <v>1</v>
      </c>
      <c r="R473" s="135">
        <f t="shared" si="54"/>
        <v>1</v>
      </c>
      <c r="S473" s="135">
        <f t="shared" si="54"/>
        <v>1</v>
      </c>
      <c r="T473" s="130">
        <f>IFERROR(IF(K473&gt;INDEX('GHGRP Production Outlier Adj'!H$4:H$45,MATCH('GHGRP Production'!$D473,'GHGRP Production Outlier Adj'!$A$4:$A$45,0),1)+INDEX('GHGRP Production Outlier Adj'!E$4:E$45,MATCH('GHGRP Production'!$D473,'GHGRP Production Outlier Adj'!$A$4:$A$45,0),1)*'GHGRP Production Outlier Adj'!E$1,1,IF(K473&lt;INDEX('GHGRP Production Outlier Adj'!H$4:H$45,MATCH('GHGRP Production'!$D473,'GHGRP Production Outlier Adj'!$A$4:$A$45,0),1)-INDEX('GHGRP Production Outlier Adj'!E$4:E$45,MATCH('GHGRP Production'!$D473,'GHGRP Production Outlier Adj'!$A$4:$A$45,0),1)*'GHGRP Production Outlier Adj'!E$1,1,0)),1)</f>
        <v>0</v>
      </c>
      <c r="U473" s="130">
        <f>IFERROR(IF(L473&gt;INDEX('GHGRP Production Outlier Adj'!I$4:I$45,MATCH('GHGRP Production'!$D473,'GHGRP Production Outlier Adj'!$A$4:$A$45,0),1)+INDEX('GHGRP Production Outlier Adj'!F$4:F$45,MATCH('GHGRP Production'!$D473,'GHGRP Production Outlier Adj'!$A$4:$A$45,0),1)*'GHGRP Production Outlier Adj'!F$1,1,IF(L473&lt;INDEX('GHGRP Production Outlier Adj'!I$4:I$45,MATCH('GHGRP Production'!$D473,'GHGRP Production Outlier Adj'!$A$4:$A$45,0),1)-INDEX('GHGRP Production Outlier Adj'!F$4:F$45,MATCH('GHGRP Production'!$D473,'GHGRP Production Outlier Adj'!$A$4:$A$45,0),1)*'GHGRP Production Outlier Adj'!F$1,1,0)),1)</f>
        <v>0</v>
      </c>
      <c r="V473" s="130">
        <f>IFERROR(IF(M473&gt;INDEX('GHGRP Production Outlier Adj'!J$4:J$45,MATCH('GHGRP Production'!$D473,'GHGRP Production Outlier Adj'!$A$4:$A$45,0),1)+INDEX('GHGRP Production Outlier Adj'!G$4:G$45,MATCH('GHGRP Production'!$D473,'GHGRP Production Outlier Adj'!$A$4:$A$45,0),1)*'GHGRP Production Outlier Adj'!G$1,1,IF(M473&lt;INDEX('GHGRP Production Outlier Adj'!J$4:J$45,MATCH('GHGRP Production'!$D473,'GHGRP Production Outlier Adj'!$A$4:$A$45,0),1)-INDEX('GHGRP Production Outlier Adj'!G$4:G$45,MATCH('GHGRP Production'!$D473,'GHGRP Production Outlier Adj'!$A$4:$A$45,0),1)*'GHGRP Production Outlier Adj'!G$1,1,0)),1)</f>
        <v>0</v>
      </c>
      <c r="W473" s="130">
        <f t="shared" si="55"/>
        <v>0</v>
      </c>
      <c r="X473" s="130">
        <f t="shared" si="56"/>
        <v>0</v>
      </c>
      <c r="Y473" s="135">
        <f t="shared" si="57"/>
        <v>469.99999999999994</v>
      </c>
      <c r="Z473" s="135">
        <f t="shared" si="58"/>
        <v>434838.7</v>
      </c>
    </row>
    <row r="474" spans="1:26" x14ac:dyDescent="0.3">
      <c r="A474" t="s">
        <v>2609</v>
      </c>
      <c r="B474" t="s">
        <v>85</v>
      </c>
      <c r="C474" s="130">
        <v>1011534</v>
      </c>
      <c r="D474" s="131" t="s">
        <v>2559</v>
      </c>
      <c r="E474" s="135">
        <v>1904.85</v>
      </c>
      <c r="F474" s="135">
        <v>1097.1400000000001</v>
      </c>
      <c r="G474" s="135">
        <v>1022.1800000000002</v>
      </c>
      <c r="H474" s="136">
        <v>10632110.9722142</v>
      </c>
      <c r="I474" s="136">
        <v>3781627.7692068</v>
      </c>
      <c r="J474" s="136">
        <v>8181411.4699999997</v>
      </c>
      <c r="K474" s="137">
        <f t="shared" si="52"/>
        <v>1.7916009388710356E-4</v>
      </c>
      <c r="L474" s="137">
        <f t="shared" si="52"/>
        <v>2.901237421974311E-4</v>
      </c>
      <c r="M474" s="137">
        <f t="shared" si="52"/>
        <v>1.2493932174762018E-4</v>
      </c>
      <c r="N474" s="136">
        <f t="shared" si="53"/>
        <v>1904.85</v>
      </c>
      <c r="O474" s="136">
        <f t="shared" si="53"/>
        <v>1097.1400000000001</v>
      </c>
      <c r="P474" s="136">
        <f t="shared" si="53"/>
        <v>1022.1800000000002</v>
      </c>
      <c r="Q474" s="135">
        <f t="shared" si="54"/>
        <v>1</v>
      </c>
      <c r="R474" s="135">
        <f t="shared" si="54"/>
        <v>1</v>
      </c>
      <c r="S474" s="135">
        <f t="shared" si="54"/>
        <v>1</v>
      </c>
      <c r="T474" s="130">
        <f>IFERROR(IF(K474&gt;INDEX('GHGRP Production Outlier Adj'!H$4:H$45,MATCH('GHGRP Production'!$D474,'GHGRP Production Outlier Adj'!$A$4:$A$45,0),1)+INDEX('GHGRP Production Outlier Adj'!E$4:E$45,MATCH('GHGRP Production'!$D474,'GHGRP Production Outlier Adj'!$A$4:$A$45,0),1)*'GHGRP Production Outlier Adj'!E$1,1,IF(K474&lt;INDEX('GHGRP Production Outlier Adj'!H$4:H$45,MATCH('GHGRP Production'!$D474,'GHGRP Production Outlier Adj'!$A$4:$A$45,0),1)-INDEX('GHGRP Production Outlier Adj'!E$4:E$45,MATCH('GHGRP Production'!$D474,'GHGRP Production Outlier Adj'!$A$4:$A$45,0),1)*'GHGRP Production Outlier Adj'!E$1,1,0)),1)</f>
        <v>0</v>
      </c>
      <c r="U474" s="130">
        <f>IFERROR(IF(L474&gt;INDEX('GHGRP Production Outlier Adj'!I$4:I$45,MATCH('GHGRP Production'!$D474,'GHGRP Production Outlier Adj'!$A$4:$A$45,0),1)+INDEX('GHGRP Production Outlier Adj'!F$4:F$45,MATCH('GHGRP Production'!$D474,'GHGRP Production Outlier Adj'!$A$4:$A$45,0),1)*'GHGRP Production Outlier Adj'!F$1,1,IF(L474&lt;INDEX('GHGRP Production Outlier Adj'!I$4:I$45,MATCH('GHGRP Production'!$D474,'GHGRP Production Outlier Adj'!$A$4:$A$45,0),1)-INDEX('GHGRP Production Outlier Adj'!F$4:F$45,MATCH('GHGRP Production'!$D474,'GHGRP Production Outlier Adj'!$A$4:$A$45,0),1)*'GHGRP Production Outlier Adj'!F$1,1,0)),1)</f>
        <v>0</v>
      </c>
      <c r="V474" s="130">
        <f>IFERROR(IF(M474&gt;INDEX('GHGRP Production Outlier Adj'!J$4:J$45,MATCH('GHGRP Production'!$D474,'GHGRP Production Outlier Adj'!$A$4:$A$45,0),1)+INDEX('GHGRP Production Outlier Adj'!G$4:G$45,MATCH('GHGRP Production'!$D474,'GHGRP Production Outlier Adj'!$A$4:$A$45,0),1)*'GHGRP Production Outlier Adj'!G$1,1,IF(M474&lt;INDEX('GHGRP Production Outlier Adj'!J$4:J$45,MATCH('GHGRP Production'!$D474,'GHGRP Production Outlier Adj'!$A$4:$A$45,0),1)-INDEX('GHGRP Production Outlier Adj'!G$4:G$45,MATCH('GHGRP Production'!$D474,'GHGRP Production Outlier Adj'!$A$4:$A$45,0),1)*'GHGRP Production Outlier Adj'!G$1,1,0)),1)</f>
        <v>0</v>
      </c>
      <c r="W474" s="130">
        <f t="shared" si="55"/>
        <v>0</v>
      </c>
      <c r="X474" s="130">
        <f t="shared" si="56"/>
        <v>0</v>
      </c>
      <c r="Y474" s="135">
        <f t="shared" si="57"/>
        <v>1097.1400000000001</v>
      </c>
      <c r="Z474" s="135">
        <f t="shared" si="58"/>
        <v>3781627.7692068</v>
      </c>
    </row>
    <row r="475" spans="1:26" x14ac:dyDescent="0.3">
      <c r="A475" t="s">
        <v>2609</v>
      </c>
      <c r="B475" t="s">
        <v>73</v>
      </c>
      <c r="C475" s="130">
        <v>1011535</v>
      </c>
      <c r="D475" s="131" t="s">
        <v>2589</v>
      </c>
      <c r="E475" s="135">
        <v>6999.87</v>
      </c>
      <c r="F475" s="135">
        <v>6977.56</v>
      </c>
      <c r="G475" s="135">
        <v>5563.58</v>
      </c>
      <c r="H475" s="136">
        <v>27844103.3399981</v>
      </c>
      <c r="I475" s="136">
        <v>26197807.899999999</v>
      </c>
      <c r="J475" s="136">
        <v>23474014</v>
      </c>
      <c r="K475" s="137">
        <f t="shared" si="52"/>
        <v>2.5139505892957505E-4</v>
      </c>
      <c r="L475" s="137">
        <f t="shared" si="52"/>
        <v>2.6634136820279536E-4</v>
      </c>
      <c r="M475" s="137">
        <f t="shared" si="52"/>
        <v>2.3701016792441207E-4</v>
      </c>
      <c r="N475" s="136">
        <f t="shared" si="53"/>
        <v>6999.87</v>
      </c>
      <c r="O475" s="136">
        <f t="shared" si="53"/>
        <v>6977.56</v>
      </c>
      <c r="P475" s="136">
        <f t="shared" si="53"/>
        <v>5563.58</v>
      </c>
      <c r="Q475" s="135">
        <f t="shared" si="54"/>
        <v>1</v>
      </c>
      <c r="R475" s="135">
        <f t="shared" si="54"/>
        <v>1</v>
      </c>
      <c r="S475" s="135">
        <f t="shared" si="54"/>
        <v>1</v>
      </c>
      <c r="T475" s="130">
        <f>IFERROR(IF(K475&gt;INDEX('GHGRP Production Outlier Adj'!H$4:H$45,MATCH('GHGRP Production'!$D475,'GHGRP Production Outlier Adj'!$A$4:$A$45,0),1)+INDEX('GHGRP Production Outlier Adj'!E$4:E$45,MATCH('GHGRP Production'!$D475,'GHGRP Production Outlier Adj'!$A$4:$A$45,0),1)*'GHGRP Production Outlier Adj'!E$1,1,IF(K475&lt;INDEX('GHGRP Production Outlier Adj'!H$4:H$45,MATCH('GHGRP Production'!$D475,'GHGRP Production Outlier Adj'!$A$4:$A$45,0),1)-INDEX('GHGRP Production Outlier Adj'!E$4:E$45,MATCH('GHGRP Production'!$D475,'GHGRP Production Outlier Adj'!$A$4:$A$45,0),1)*'GHGRP Production Outlier Adj'!E$1,1,0)),1)</f>
        <v>0</v>
      </c>
      <c r="U475" s="130">
        <f>IFERROR(IF(L475&gt;INDEX('GHGRP Production Outlier Adj'!I$4:I$45,MATCH('GHGRP Production'!$D475,'GHGRP Production Outlier Adj'!$A$4:$A$45,0),1)+INDEX('GHGRP Production Outlier Adj'!F$4:F$45,MATCH('GHGRP Production'!$D475,'GHGRP Production Outlier Adj'!$A$4:$A$45,0),1)*'GHGRP Production Outlier Adj'!F$1,1,IF(L475&lt;INDEX('GHGRP Production Outlier Adj'!I$4:I$45,MATCH('GHGRP Production'!$D475,'GHGRP Production Outlier Adj'!$A$4:$A$45,0),1)-INDEX('GHGRP Production Outlier Adj'!F$4:F$45,MATCH('GHGRP Production'!$D475,'GHGRP Production Outlier Adj'!$A$4:$A$45,0),1)*'GHGRP Production Outlier Adj'!F$1,1,0)),1)</f>
        <v>0</v>
      </c>
      <c r="V475" s="130">
        <f>IFERROR(IF(M475&gt;INDEX('GHGRP Production Outlier Adj'!J$4:J$45,MATCH('GHGRP Production'!$D475,'GHGRP Production Outlier Adj'!$A$4:$A$45,0),1)+INDEX('GHGRP Production Outlier Adj'!G$4:G$45,MATCH('GHGRP Production'!$D475,'GHGRP Production Outlier Adj'!$A$4:$A$45,0),1)*'GHGRP Production Outlier Adj'!G$1,1,IF(M475&lt;INDEX('GHGRP Production Outlier Adj'!J$4:J$45,MATCH('GHGRP Production'!$D475,'GHGRP Production Outlier Adj'!$A$4:$A$45,0),1)-INDEX('GHGRP Production Outlier Adj'!G$4:G$45,MATCH('GHGRP Production'!$D475,'GHGRP Production Outlier Adj'!$A$4:$A$45,0),1)*'GHGRP Production Outlier Adj'!G$1,1,0)),1)</f>
        <v>0</v>
      </c>
      <c r="W475" s="130">
        <f t="shared" si="55"/>
        <v>0</v>
      </c>
      <c r="X475" s="130">
        <f t="shared" si="56"/>
        <v>0</v>
      </c>
      <c r="Y475" s="135">
        <f t="shared" si="57"/>
        <v>6977.56</v>
      </c>
      <c r="Z475" s="135">
        <f t="shared" si="58"/>
        <v>26197807.899999999</v>
      </c>
    </row>
    <row r="476" spans="1:26" x14ac:dyDescent="0.3">
      <c r="A476" t="s">
        <v>2609</v>
      </c>
      <c r="B476" t="s">
        <v>85</v>
      </c>
      <c r="C476" s="130">
        <v>1011546</v>
      </c>
      <c r="D476" s="131" t="s">
        <v>2559</v>
      </c>
      <c r="E476" s="135">
        <v>148.30999999999997</v>
      </c>
      <c r="F476" s="135">
        <v>155.38</v>
      </c>
      <c r="G476" s="135">
        <v>125.35</v>
      </c>
      <c r="H476" s="136">
        <v>290656</v>
      </c>
      <c r="I476" s="136">
        <v>652013</v>
      </c>
      <c r="J476" s="136">
        <v>662118</v>
      </c>
      <c r="K476" s="137">
        <f t="shared" si="52"/>
        <v>5.1025955080920391E-4</v>
      </c>
      <c r="L476" s="137">
        <f t="shared" si="52"/>
        <v>2.3830813189307573E-4</v>
      </c>
      <c r="M476" s="137">
        <f t="shared" si="52"/>
        <v>1.8931670789798795E-4</v>
      </c>
      <c r="N476" s="136">
        <f t="shared" si="53"/>
        <v>148.30999999999997</v>
      </c>
      <c r="O476" s="136">
        <f t="shared" si="53"/>
        <v>155.38</v>
      </c>
      <c r="P476" s="136">
        <f t="shared" si="53"/>
        <v>125.34999999999998</v>
      </c>
      <c r="Q476" s="135">
        <f t="shared" si="54"/>
        <v>1</v>
      </c>
      <c r="R476" s="135">
        <f t="shared" si="54"/>
        <v>1</v>
      </c>
      <c r="S476" s="135">
        <f t="shared" si="54"/>
        <v>1</v>
      </c>
      <c r="T476" s="130">
        <f>IFERROR(IF(K476&gt;INDEX('GHGRP Production Outlier Adj'!H$4:H$45,MATCH('GHGRP Production'!$D476,'GHGRP Production Outlier Adj'!$A$4:$A$45,0),1)+INDEX('GHGRP Production Outlier Adj'!E$4:E$45,MATCH('GHGRP Production'!$D476,'GHGRP Production Outlier Adj'!$A$4:$A$45,0),1)*'GHGRP Production Outlier Adj'!E$1,1,IF(K476&lt;INDEX('GHGRP Production Outlier Adj'!H$4:H$45,MATCH('GHGRP Production'!$D476,'GHGRP Production Outlier Adj'!$A$4:$A$45,0),1)-INDEX('GHGRP Production Outlier Adj'!E$4:E$45,MATCH('GHGRP Production'!$D476,'GHGRP Production Outlier Adj'!$A$4:$A$45,0),1)*'GHGRP Production Outlier Adj'!E$1,1,0)),1)</f>
        <v>0</v>
      </c>
      <c r="U476" s="130">
        <f>IFERROR(IF(L476&gt;INDEX('GHGRP Production Outlier Adj'!I$4:I$45,MATCH('GHGRP Production'!$D476,'GHGRP Production Outlier Adj'!$A$4:$A$45,0),1)+INDEX('GHGRP Production Outlier Adj'!F$4:F$45,MATCH('GHGRP Production'!$D476,'GHGRP Production Outlier Adj'!$A$4:$A$45,0),1)*'GHGRP Production Outlier Adj'!F$1,1,IF(L476&lt;INDEX('GHGRP Production Outlier Adj'!I$4:I$45,MATCH('GHGRP Production'!$D476,'GHGRP Production Outlier Adj'!$A$4:$A$45,0),1)-INDEX('GHGRP Production Outlier Adj'!F$4:F$45,MATCH('GHGRP Production'!$D476,'GHGRP Production Outlier Adj'!$A$4:$A$45,0),1)*'GHGRP Production Outlier Adj'!F$1,1,0)),1)</f>
        <v>0</v>
      </c>
      <c r="V476" s="130">
        <f>IFERROR(IF(M476&gt;INDEX('GHGRP Production Outlier Adj'!J$4:J$45,MATCH('GHGRP Production'!$D476,'GHGRP Production Outlier Adj'!$A$4:$A$45,0),1)+INDEX('GHGRP Production Outlier Adj'!G$4:G$45,MATCH('GHGRP Production'!$D476,'GHGRP Production Outlier Adj'!$A$4:$A$45,0),1)*'GHGRP Production Outlier Adj'!G$1,1,IF(M476&lt;INDEX('GHGRP Production Outlier Adj'!J$4:J$45,MATCH('GHGRP Production'!$D476,'GHGRP Production Outlier Adj'!$A$4:$A$45,0),1)-INDEX('GHGRP Production Outlier Adj'!G$4:G$45,MATCH('GHGRP Production'!$D476,'GHGRP Production Outlier Adj'!$A$4:$A$45,0),1)*'GHGRP Production Outlier Adj'!G$1,1,0)),1)</f>
        <v>0</v>
      </c>
      <c r="W476" s="130">
        <f t="shared" si="55"/>
        <v>0</v>
      </c>
      <c r="X476" s="130">
        <f t="shared" si="56"/>
        <v>0</v>
      </c>
      <c r="Y476" s="135">
        <f t="shared" si="57"/>
        <v>155.38</v>
      </c>
      <c r="Z476" s="135">
        <f t="shared" si="58"/>
        <v>652013</v>
      </c>
    </row>
    <row r="477" spans="1:26" x14ac:dyDescent="0.3">
      <c r="A477" t="s">
        <v>2609</v>
      </c>
      <c r="B477" t="s">
        <v>103</v>
      </c>
      <c r="C477" s="130">
        <v>1011547</v>
      </c>
      <c r="D477" s="131" t="s">
        <v>2566</v>
      </c>
      <c r="E477" s="135">
        <v>930.88000000000011</v>
      </c>
      <c r="F477" s="135">
        <v>1026.06</v>
      </c>
      <c r="G477" s="135">
        <v>458.64</v>
      </c>
      <c r="H477" s="136">
        <v>6193900</v>
      </c>
      <c r="I477" s="136">
        <v>4568319</v>
      </c>
      <c r="J477" s="136">
        <v>1647592</v>
      </c>
      <c r="K477" s="137">
        <f t="shared" si="52"/>
        <v>1.5028980125607455E-4</v>
      </c>
      <c r="L477" s="137">
        <f t="shared" si="52"/>
        <v>2.2460340444701869E-4</v>
      </c>
      <c r="M477" s="137">
        <f t="shared" si="52"/>
        <v>2.7836988769064185E-4</v>
      </c>
      <c r="N477" s="136">
        <f t="shared" si="53"/>
        <v>930.88000000000011</v>
      </c>
      <c r="O477" s="136">
        <f t="shared" si="53"/>
        <v>1026.06</v>
      </c>
      <c r="P477" s="136">
        <f t="shared" si="53"/>
        <v>458.64</v>
      </c>
      <c r="Q477" s="135">
        <f t="shared" si="54"/>
        <v>1</v>
      </c>
      <c r="R477" s="135">
        <f t="shared" si="54"/>
        <v>1</v>
      </c>
      <c r="S477" s="135">
        <f t="shared" si="54"/>
        <v>1</v>
      </c>
      <c r="T477" s="130">
        <f>IFERROR(IF(K477&gt;INDEX('GHGRP Production Outlier Adj'!H$4:H$45,MATCH('GHGRP Production'!$D477,'GHGRP Production Outlier Adj'!$A$4:$A$45,0),1)+INDEX('GHGRP Production Outlier Adj'!E$4:E$45,MATCH('GHGRP Production'!$D477,'GHGRP Production Outlier Adj'!$A$4:$A$45,0),1)*'GHGRP Production Outlier Adj'!E$1,1,IF(K477&lt;INDEX('GHGRP Production Outlier Adj'!H$4:H$45,MATCH('GHGRP Production'!$D477,'GHGRP Production Outlier Adj'!$A$4:$A$45,0),1)-INDEX('GHGRP Production Outlier Adj'!E$4:E$45,MATCH('GHGRP Production'!$D477,'GHGRP Production Outlier Adj'!$A$4:$A$45,0),1)*'GHGRP Production Outlier Adj'!E$1,1,0)),1)</f>
        <v>0</v>
      </c>
      <c r="U477" s="130">
        <f>IFERROR(IF(L477&gt;INDEX('GHGRP Production Outlier Adj'!I$4:I$45,MATCH('GHGRP Production'!$D477,'GHGRP Production Outlier Adj'!$A$4:$A$45,0),1)+INDEX('GHGRP Production Outlier Adj'!F$4:F$45,MATCH('GHGRP Production'!$D477,'GHGRP Production Outlier Adj'!$A$4:$A$45,0),1)*'GHGRP Production Outlier Adj'!F$1,1,IF(L477&lt;INDEX('GHGRP Production Outlier Adj'!I$4:I$45,MATCH('GHGRP Production'!$D477,'GHGRP Production Outlier Adj'!$A$4:$A$45,0),1)-INDEX('GHGRP Production Outlier Adj'!F$4:F$45,MATCH('GHGRP Production'!$D477,'GHGRP Production Outlier Adj'!$A$4:$A$45,0),1)*'GHGRP Production Outlier Adj'!F$1,1,0)),1)</f>
        <v>0</v>
      </c>
      <c r="V477" s="130">
        <f>IFERROR(IF(M477&gt;INDEX('GHGRP Production Outlier Adj'!J$4:J$45,MATCH('GHGRP Production'!$D477,'GHGRP Production Outlier Adj'!$A$4:$A$45,0),1)+INDEX('GHGRP Production Outlier Adj'!G$4:G$45,MATCH('GHGRP Production'!$D477,'GHGRP Production Outlier Adj'!$A$4:$A$45,0),1)*'GHGRP Production Outlier Adj'!G$1,1,IF(M477&lt;INDEX('GHGRP Production Outlier Adj'!J$4:J$45,MATCH('GHGRP Production'!$D477,'GHGRP Production Outlier Adj'!$A$4:$A$45,0),1)-INDEX('GHGRP Production Outlier Adj'!G$4:G$45,MATCH('GHGRP Production'!$D477,'GHGRP Production Outlier Adj'!$A$4:$A$45,0),1)*'GHGRP Production Outlier Adj'!G$1,1,0)),1)</f>
        <v>0</v>
      </c>
      <c r="W477" s="130">
        <f t="shared" si="55"/>
        <v>0</v>
      </c>
      <c r="X477" s="130">
        <f t="shared" si="56"/>
        <v>0</v>
      </c>
      <c r="Y477" s="135">
        <f t="shared" si="57"/>
        <v>1026.06</v>
      </c>
      <c r="Z477" s="135">
        <f t="shared" si="58"/>
        <v>4568319</v>
      </c>
    </row>
    <row r="478" spans="1:26" x14ac:dyDescent="0.3">
      <c r="A478" t="s">
        <v>2609</v>
      </c>
      <c r="B478" t="s">
        <v>109</v>
      </c>
      <c r="C478" s="130">
        <v>1011555</v>
      </c>
      <c r="D478" s="131" t="s">
        <v>2575</v>
      </c>
      <c r="E478" s="135">
        <v>2404.21</v>
      </c>
      <c r="F478" s="135">
        <v>2638.1500000000005</v>
      </c>
      <c r="G478" s="135">
        <v>3255.05</v>
      </c>
      <c r="H478" s="136">
        <v>29419060.460000001</v>
      </c>
      <c r="I478" s="136">
        <v>35876656.359999999</v>
      </c>
      <c r="J478" s="136">
        <v>54328880.129528999</v>
      </c>
      <c r="K478" s="137">
        <f t="shared" si="52"/>
        <v>8.1722868181630565E-5</v>
      </c>
      <c r="L478" s="137">
        <f t="shared" si="52"/>
        <v>7.3533887147336172E-5</v>
      </c>
      <c r="M478" s="137">
        <f t="shared" si="52"/>
        <v>5.9913806289388344E-5</v>
      </c>
      <c r="N478" s="136">
        <f t="shared" si="53"/>
        <v>2404.21</v>
      </c>
      <c r="O478" s="136">
        <f t="shared" si="53"/>
        <v>2638.1500000000005</v>
      </c>
      <c r="P478" s="136">
        <f t="shared" si="53"/>
        <v>3255.05</v>
      </c>
      <c r="Q478" s="135">
        <f t="shared" si="54"/>
        <v>1</v>
      </c>
      <c r="R478" s="135">
        <f t="shared" si="54"/>
        <v>1</v>
      </c>
      <c r="S478" s="135">
        <f t="shared" si="54"/>
        <v>1</v>
      </c>
      <c r="T478" s="130">
        <f>IFERROR(IF(K478&gt;INDEX('GHGRP Production Outlier Adj'!H$4:H$45,MATCH('GHGRP Production'!$D478,'GHGRP Production Outlier Adj'!$A$4:$A$45,0),1)+INDEX('GHGRP Production Outlier Adj'!E$4:E$45,MATCH('GHGRP Production'!$D478,'GHGRP Production Outlier Adj'!$A$4:$A$45,0),1)*'GHGRP Production Outlier Adj'!E$1,1,IF(K478&lt;INDEX('GHGRP Production Outlier Adj'!H$4:H$45,MATCH('GHGRP Production'!$D478,'GHGRP Production Outlier Adj'!$A$4:$A$45,0),1)-INDEX('GHGRP Production Outlier Adj'!E$4:E$45,MATCH('GHGRP Production'!$D478,'GHGRP Production Outlier Adj'!$A$4:$A$45,0),1)*'GHGRP Production Outlier Adj'!E$1,1,0)),1)</f>
        <v>0</v>
      </c>
      <c r="U478" s="130">
        <f>IFERROR(IF(L478&gt;INDEX('GHGRP Production Outlier Adj'!I$4:I$45,MATCH('GHGRP Production'!$D478,'GHGRP Production Outlier Adj'!$A$4:$A$45,0),1)+INDEX('GHGRP Production Outlier Adj'!F$4:F$45,MATCH('GHGRP Production'!$D478,'GHGRP Production Outlier Adj'!$A$4:$A$45,0),1)*'GHGRP Production Outlier Adj'!F$1,1,IF(L478&lt;INDEX('GHGRP Production Outlier Adj'!I$4:I$45,MATCH('GHGRP Production'!$D478,'GHGRP Production Outlier Adj'!$A$4:$A$45,0),1)-INDEX('GHGRP Production Outlier Adj'!F$4:F$45,MATCH('GHGRP Production'!$D478,'GHGRP Production Outlier Adj'!$A$4:$A$45,0),1)*'GHGRP Production Outlier Adj'!F$1,1,0)),1)</f>
        <v>0</v>
      </c>
      <c r="V478" s="130">
        <f>IFERROR(IF(M478&gt;INDEX('GHGRP Production Outlier Adj'!J$4:J$45,MATCH('GHGRP Production'!$D478,'GHGRP Production Outlier Adj'!$A$4:$A$45,0),1)+INDEX('GHGRP Production Outlier Adj'!G$4:G$45,MATCH('GHGRP Production'!$D478,'GHGRP Production Outlier Adj'!$A$4:$A$45,0),1)*'GHGRP Production Outlier Adj'!G$1,1,IF(M478&lt;INDEX('GHGRP Production Outlier Adj'!J$4:J$45,MATCH('GHGRP Production'!$D478,'GHGRP Production Outlier Adj'!$A$4:$A$45,0),1)-INDEX('GHGRP Production Outlier Adj'!G$4:G$45,MATCH('GHGRP Production'!$D478,'GHGRP Production Outlier Adj'!$A$4:$A$45,0),1)*'GHGRP Production Outlier Adj'!G$1,1,0)),1)</f>
        <v>0</v>
      </c>
      <c r="W478" s="130">
        <f t="shared" si="55"/>
        <v>0</v>
      </c>
      <c r="X478" s="130">
        <f t="shared" si="56"/>
        <v>0</v>
      </c>
      <c r="Y478" s="135">
        <f t="shared" si="57"/>
        <v>2638.1500000000005</v>
      </c>
      <c r="Z478" s="135">
        <f t="shared" si="58"/>
        <v>35876656.359999999</v>
      </c>
    </row>
    <row r="479" spans="1:26" x14ac:dyDescent="0.3">
      <c r="A479" t="s">
        <v>2609</v>
      </c>
      <c r="B479" t="s">
        <v>110</v>
      </c>
      <c r="C479" s="130">
        <v>1011596</v>
      </c>
      <c r="D479" s="131" t="s">
        <v>2586</v>
      </c>
      <c r="E479" s="135">
        <v>2816.1000000000004</v>
      </c>
      <c r="F479" s="135">
        <v>3688.4800000000005</v>
      </c>
      <c r="G479" s="135">
        <v>1132.8699999999999</v>
      </c>
      <c r="H479" s="136">
        <v>24686919</v>
      </c>
      <c r="I479" s="136">
        <v>21381113.734545499</v>
      </c>
      <c r="J479" s="136">
        <v>15428742.77</v>
      </c>
      <c r="K479" s="137">
        <f t="shared" si="52"/>
        <v>1.140725580215174E-4</v>
      </c>
      <c r="L479" s="137">
        <f t="shared" si="52"/>
        <v>1.7251112574367524E-4</v>
      </c>
      <c r="M479" s="137">
        <f t="shared" si="52"/>
        <v>7.3425943830159531E-5</v>
      </c>
      <c r="N479" s="136">
        <f t="shared" si="53"/>
        <v>2816.1000000000004</v>
      </c>
      <c r="O479" s="136">
        <f t="shared" si="53"/>
        <v>3688.4800000000005</v>
      </c>
      <c r="P479" s="136">
        <f t="shared" si="53"/>
        <v>1132.8699999999999</v>
      </c>
      <c r="Q479" s="135">
        <f t="shared" si="54"/>
        <v>1</v>
      </c>
      <c r="R479" s="135">
        <f t="shared" si="54"/>
        <v>1</v>
      </c>
      <c r="S479" s="135">
        <f t="shared" si="54"/>
        <v>1</v>
      </c>
      <c r="T479" s="130">
        <f>IFERROR(IF(K479&gt;INDEX('GHGRP Production Outlier Adj'!H$4:H$45,MATCH('GHGRP Production'!$D479,'GHGRP Production Outlier Adj'!$A$4:$A$45,0),1)+INDEX('GHGRP Production Outlier Adj'!E$4:E$45,MATCH('GHGRP Production'!$D479,'GHGRP Production Outlier Adj'!$A$4:$A$45,0),1)*'GHGRP Production Outlier Adj'!E$1,1,IF(K479&lt;INDEX('GHGRP Production Outlier Adj'!H$4:H$45,MATCH('GHGRP Production'!$D479,'GHGRP Production Outlier Adj'!$A$4:$A$45,0),1)-INDEX('GHGRP Production Outlier Adj'!E$4:E$45,MATCH('GHGRP Production'!$D479,'GHGRP Production Outlier Adj'!$A$4:$A$45,0),1)*'GHGRP Production Outlier Adj'!E$1,1,0)),1)</f>
        <v>1</v>
      </c>
      <c r="U479" s="130">
        <f>IFERROR(IF(L479&gt;INDEX('GHGRP Production Outlier Adj'!I$4:I$45,MATCH('GHGRP Production'!$D479,'GHGRP Production Outlier Adj'!$A$4:$A$45,0),1)+INDEX('GHGRP Production Outlier Adj'!F$4:F$45,MATCH('GHGRP Production'!$D479,'GHGRP Production Outlier Adj'!$A$4:$A$45,0),1)*'GHGRP Production Outlier Adj'!F$1,1,IF(L479&lt;INDEX('GHGRP Production Outlier Adj'!I$4:I$45,MATCH('GHGRP Production'!$D479,'GHGRP Production Outlier Adj'!$A$4:$A$45,0),1)-INDEX('GHGRP Production Outlier Adj'!F$4:F$45,MATCH('GHGRP Production'!$D479,'GHGRP Production Outlier Adj'!$A$4:$A$45,0),1)*'GHGRP Production Outlier Adj'!F$1,1,0)),1)</f>
        <v>0</v>
      </c>
      <c r="V479" s="130">
        <f>IFERROR(IF(M479&gt;INDEX('GHGRP Production Outlier Adj'!J$4:J$45,MATCH('GHGRP Production'!$D479,'GHGRP Production Outlier Adj'!$A$4:$A$45,0),1)+INDEX('GHGRP Production Outlier Adj'!G$4:G$45,MATCH('GHGRP Production'!$D479,'GHGRP Production Outlier Adj'!$A$4:$A$45,0),1)*'GHGRP Production Outlier Adj'!G$1,1,IF(M479&lt;INDEX('GHGRP Production Outlier Adj'!J$4:J$45,MATCH('GHGRP Production'!$D479,'GHGRP Production Outlier Adj'!$A$4:$A$45,0),1)-INDEX('GHGRP Production Outlier Adj'!G$4:G$45,MATCH('GHGRP Production'!$D479,'GHGRP Production Outlier Adj'!$A$4:$A$45,0),1)*'GHGRP Production Outlier Adj'!G$1,1,0)),1)</f>
        <v>0</v>
      </c>
      <c r="W479" s="130">
        <f t="shared" si="55"/>
        <v>0</v>
      </c>
      <c r="X479" s="130">
        <f t="shared" si="56"/>
        <v>0</v>
      </c>
      <c r="Y479" s="135">
        <f t="shared" si="57"/>
        <v>3688.4800000000005</v>
      </c>
      <c r="Z479" s="135">
        <f t="shared" si="58"/>
        <v>21381113.734545499</v>
      </c>
    </row>
    <row r="480" spans="1:26" x14ac:dyDescent="0.3">
      <c r="A480" t="s">
        <v>2609</v>
      </c>
      <c r="B480" t="s">
        <v>105</v>
      </c>
      <c r="C480" s="130">
        <v>1011616</v>
      </c>
      <c r="D480" s="131" t="s">
        <v>2556</v>
      </c>
      <c r="E480" s="135">
        <v>142.64000000000001</v>
      </c>
      <c r="F480" s="135">
        <v>157.29999999999998</v>
      </c>
      <c r="G480" s="135">
        <v>217.97</v>
      </c>
      <c r="H480" s="136">
        <v>39105121</v>
      </c>
      <c r="I480" s="136">
        <v>31362904</v>
      </c>
      <c r="J480" s="136">
        <v>29423041.145986602</v>
      </c>
      <c r="K480" s="137">
        <f t="shared" si="52"/>
        <v>3.6476041079121073E-6</v>
      </c>
      <c r="L480" s="137">
        <f t="shared" si="52"/>
        <v>5.0154794339197667E-6</v>
      </c>
      <c r="M480" s="137">
        <f t="shared" si="52"/>
        <v>7.4081397269069111E-6</v>
      </c>
      <c r="N480" s="136">
        <f t="shared" si="53"/>
        <v>142.64000000000001</v>
      </c>
      <c r="O480" s="136">
        <f t="shared" si="53"/>
        <v>157.29999999999998</v>
      </c>
      <c r="P480" s="136">
        <f t="shared" si="53"/>
        <v>217.97</v>
      </c>
      <c r="Q480" s="135">
        <f t="shared" si="54"/>
        <v>1</v>
      </c>
      <c r="R480" s="135">
        <f t="shared" si="54"/>
        <v>1</v>
      </c>
      <c r="S480" s="135">
        <f t="shared" si="54"/>
        <v>1</v>
      </c>
      <c r="T480" s="130">
        <f>IFERROR(IF(K480&gt;INDEX('GHGRP Production Outlier Adj'!H$4:H$45,MATCH('GHGRP Production'!$D480,'GHGRP Production Outlier Adj'!$A$4:$A$45,0),1)+INDEX('GHGRP Production Outlier Adj'!E$4:E$45,MATCH('GHGRP Production'!$D480,'GHGRP Production Outlier Adj'!$A$4:$A$45,0),1)*'GHGRP Production Outlier Adj'!E$1,1,IF(K480&lt;INDEX('GHGRP Production Outlier Adj'!H$4:H$45,MATCH('GHGRP Production'!$D480,'GHGRP Production Outlier Adj'!$A$4:$A$45,0),1)-INDEX('GHGRP Production Outlier Adj'!E$4:E$45,MATCH('GHGRP Production'!$D480,'GHGRP Production Outlier Adj'!$A$4:$A$45,0),1)*'GHGRP Production Outlier Adj'!E$1,1,0)),1)</f>
        <v>0</v>
      </c>
      <c r="U480" s="130">
        <f>IFERROR(IF(L480&gt;INDEX('GHGRP Production Outlier Adj'!I$4:I$45,MATCH('GHGRP Production'!$D480,'GHGRP Production Outlier Adj'!$A$4:$A$45,0),1)+INDEX('GHGRP Production Outlier Adj'!F$4:F$45,MATCH('GHGRP Production'!$D480,'GHGRP Production Outlier Adj'!$A$4:$A$45,0),1)*'GHGRP Production Outlier Adj'!F$1,1,IF(L480&lt;INDEX('GHGRP Production Outlier Adj'!I$4:I$45,MATCH('GHGRP Production'!$D480,'GHGRP Production Outlier Adj'!$A$4:$A$45,0),1)-INDEX('GHGRP Production Outlier Adj'!F$4:F$45,MATCH('GHGRP Production'!$D480,'GHGRP Production Outlier Adj'!$A$4:$A$45,0),1)*'GHGRP Production Outlier Adj'!F$1,1,0)),1)</f>
        <v>0</v>
      </c>
      <c r="V480" s="130">
        <f>IFERROR(IF(M480&gt;INDEX('GHGRP Production Outlier Adj'!J$4:J$45,MATCH('GHGRP Production'!$D480,'GHGRP Production Outlier Adj'!$A$4:$A$45,0),1)+INDEX('GHGRP Production Outlier Adj'!G$4:G$45,MATCH('GHGRP Production'!$D480,'GHGRP Production Outlier Adj'!$A$4:$A$45,0),1)*'GHGRP Production Outlier Adj'!G$1,1,IF(M480&lt;INDEX('GHGRP Production Outlier Adj'!J$4:J$45,MATCH('GHGRP Production'!$D480,'GHGRP Production Outlier Adj'!$A$4:$A$45,0),1)-INDEX('GHGRP Production Outlier Adj'!G$4:G$45,MATCH('GHGRP Production'!$D480,'GHGRP Production Outlier Adj'!$A$4:$A$45,0),1)*'GHGRP Production Outlier Adj'!G$1,1,0)),1)</f>
        <v>0</v>
      </c>
      <c r="W480" s="130">
        <f t="shared" si="55"/>
        <v>0</v>
      </c>
      <c r="X480" s="130">
        <f t="shared" si="56"/>
        <v>0</v>
      </c>
      <c r="Y480" s="135">
        <f t="shared" si="57"/>
        <v>157.29999999999998</v>
      </c>
      <c r="Z480" s="135">
        <f t="shared" si="58"/>
        <v>31362904</v>
      </c>
    </row>
    <row r="481" spans="1:26" x14ac:dyDescent="0.3">
      <c r="A481" t="s">
        <v>2609</v>
      </c>
      <c r="B481" t="s">
        <v>85</v>
      </c>
      <c r="C481" s="130">
        <v>1011652</v>
      </c>
      <c r="D481" s="131" t="s">
        <v>2559</v>
      </c>
      <c r="E481" s="135">
        <v>1011.1700000000001</v>
      </c>
      <c r="F481" s="135">
        <v>537.08999999999992</v>
      </c>
      <c r="G481" s="135">
        <v>679.36000000000013</v>
      </c>
      <c r="H481" s="136">
        <v>5184757</v>
      </c>
      <c r="I481" s="136">
        <v>4620809</v>
      </c>
      <c r="J481" s="136">
        <v>4736547</v>
      </c>
      <c r="K481" s="137">
        <f t="shared" si="52"/>
        <v>1.9502746223207763E-4</v>
      </c>
      <c r="L481" s="137">
        <f t="shared" si="52"/>
        <v>1.1623289341758119E-4</v>
      </c>
      <c r="M481" s="137">
        <f t="shared" si="52"/>
        <v>1.4342938009482439E-4</v>
      </c>
      <c r="N481" s="136">
        <f t="shared" si="53"/>
        <v>1011.1700000000002</v>
      </c>
      <c r="O481" s="136">
        <f t="shared" si="53"/>
        <v>537.08999999999992</v>
      </c>
      <c r="P481" s="136">
        <f t="shared" si="53"/>
        <v>679.36000000000013</v>
      </c>
      <c r="Q481" s="135">
        <f t="shared" si="54"/>
        <v>1</v>
      </c>
      <c r="R481" s="135">
        <f t="shared" si="54"/>
        <v>1</v>
      </c>
      <c r="S481" s="135">
        <f t="shared" si="54"/>
        <v>1</v>
      </c>
      <c r="T481" s="130">
        <f>IFERROR(IF(K481&gt;INDEX('GHGRP Production Outlier Adj'!H$4:H$45,MATCH('GHGRP Production'!$D481,'GHGRP Production Outlier Adj'!$A$4:$A$45,0),1)+INDEX('GHGRP Production Outlier Adj'!E$4:E$45,MATCH('GHGRP Production'!$D481,'GHGRP Production Outlier Adj'!$A$4:$A$45,0),1)*'GHGRP Production Outlier Adj'!E$1,1,IF(K481&lt;INDEX('GHGRP Production Outlier Adj'!H$4:H$45,MATCH('GHGRP Production'!$D481,'GHGRP Production Outlier Adj'!$A$4:$A$45,0),1)-INDEX('GHGRP Production Outlier Adj'!E$4:E$45,MATCH('GHGRP Production'!$D481,'GHGRP Production Outlier Adj'!$A$4:$A$45,0),1)*'GHGRP Production Outlier Adj'!E$1,1,0)),1)</f>
        <v>0</v>
      </c>
      <c r="U481" s="130">
        <f>IFERROR(IF(L481&gt;INDEX('GHGRP Production Outlier Adj'!I$4:I$45,MATCH('GHGRP Production'!$D481,'GHGRP Production Outlier Adj'!$A$4:$A$45,0),1)+INDEX('GHGRP Production Outlier Adj'!F$4:F$45,MATCH('GHGRP Production'!$D481,'GHGRP Production Outlier Adj'!$A$4:$A$45,0),1)*'GHGRP Production Outlier Adj'!F$1,1,IF(L481&lt;INDEX('GHGRP Production Outlier Adj'!I$4:I$45,MATCH('GHGRP Production'!$D481,'GHGRP Production Outlier Adj'!$A$4:$A$45,0),1)-INDEX('GHGRP Production Outlier Adj'!F$4:F$45,MATCH('GHGRP Production'!$D481,'GHGRP Production Outlier Adj'!$A$4:$A$45,0),1)*'GHGRP Production Outlier Adj'!F$1,1,0)),1)</f>
        <v>0</v>
      </c>
      <c r="V481" s="130">
        <f>IFERROR(IF(M481&gt;INDEX('GHGRP Production Outlier Adj'!J$4:J$45,MATCH('GHGRP Production'!$D481,'GHGRP Production Outlier Adj'!$A$4:$A$45,0),1)+INDEX('GHGRP Production Outlier Adj'!G$4:G$45,MATCH('GHGRP Production'!$D481,'GHGRP Production Outlier Adj'!$A$4:$A$45,0),1)*'GHGRP Production Outlier Adj'!G$1,1,IF(M481&lt;INDEX('GHGRP Production Outlier Adj'!J$4:J$45,MATCH('GHGRP Production'!$D481,'GHGRP Production Outlier Adj'!$A$4:$A$45,0),1)-INDEX('GHGRP Production Outlier Adj'!G$4:G$45,MATCH('GHGRP Production'!$D481,'GHGRP Production Outlier Adj'!$A$4:$A$45,0),1)*'GHGRP Production Outlier Adj'!G$1,1,0)),1)</f>
        <v>0</v>
      </c>
      <c r="W481" s="130">
        <f t="shared" si="55"/>
        <v>0</v>
      </c>
      <c r="X481" s="130">
        <f t="shared" si="56"/>
        <v>0</v>
      </c>
      <c r="Y481" s="135">
        <f t="shared" si="57"/>
        <v>537.08999999999992</v>
      </c>
      <c r="Z481" s="135">
        <f t="shared" si="58"/>
        <v>4620809</v>
      </c>
    </row>
    <row r="482" spans="1:26" x14ac:dyDescent="0.3">
      <c r="A482" t="s">
        <v>2609</v>
      </c>
      <c r="B482" t="s">
        <v>73</v>
      </c>
      <c r="C482" s="130">
        <v>1011654</v>
      </c>
      <c r="D482" s="131" t="s">
        <v>2583</v>
      </c>
      <c r="E482" s="135">
        <v>0</v>
      </c>
      <c r="F482" s="135">
        <v>905.78</v>
      </c>
      <c r="G482" s="135">
        <v>633.91999999999996</v>
      </c>
      <c r="H482" s="136">
        <v>0</v>
      </c>
      <c r="I482" s="136">
        <v>3883793</v>
      </c>
      <c r="J482" s="136">
        <v>3385275</v>
      </c>
      <c r="K482" s="137" t="str">
        <f t="shared" si="52"/>
        <v>N/A</v>
      </c>
      <c r="L482" s="137">
        <f t="shared" si="52"/>
        <v>2.3322046257357175E-4</v>
      </c>
      <c r="M482" s="137">
        <f t="shared" si="52"/>
        <v>1.8725805141384377E-4</v>
      </c>
      <c r="N482" s="136" t="str">
        <f t="shared" si="53"/>
        <v>N/A</v>
      </c>
      <c r="O482" s="136">
        <f t="shared" si="53"/>
        <v>905.78</v>
      </c>
      <c r="P482" s="136">
        <f t="shared" si="53"/>
        <v>633.91999999999996</v>
      </c>
      <c r="Q482" s="135">
        <f t="shared" si="54"/>
        <v>0</v>
      </c>
      <c r="R482" s="135">
        <f t="shared" si="54"/>
        <v>1</v>
      </c>
      <c r="S482" s="135">
        <f t="shared" si="54"/>
        <v>1</v>
      </c>
      <c r="T482" s="130">
        <f>IFERROR(IF(K482&gt;INDEX('GHGRP Production Outlier Adj'!H$4:H$45,MATCH('GHGRP Production'!$D482,'GHGRP Production Outlier Adj'!$A$4:$A$45,0),1)+INDEX('GHGRP Production Outlier Adj'!E$4:E$45,MATCH('GHGRP Production'!$D482,'GHGRP Production Outlier Adj'!$A$4:$A$45,0),1)*'GHGRP Production Outlier Adj'!E$1,1,IF(K482&lt;INDEX('GHGRP Production Outlier Adj'!H$4:H$45,MATCH('GHGRP Production'!$D482,'GHGRP Production Outlier Adj'!$A$4:$A$45,0),1)-INDEX('GHGRP Production Outlier Adj'!E$4:E$45,MATCH('GHGRP Production'!$D482,'GHGRP Production Outlier Adj'!$A$4:$A$45,0),1)*'GHGRP Production Outlier Adj'!E$1,1,0)),1)</f>
        <v>1</v>
      </c>
      <c r="U482" s="130">
        <f>IFERROR(IF(L482&gt;INDEX('GHGRP Production Outlier Adj'!I$4:I$45,MATCH('GHGRP Production'!$D482,'GHGRP Production Outlier Adj'!$A$4:$A$45,0),1)+INDEX('GHGRP Production Outlier Adj'!F$4:F$45,MATCH('GHGRP Production'!$D482,'GHGRP Production Outlier Adj'!$A$4:$A$45,0),1)*'GHGRP Production Outlier Adj'!F$1,1,IF(L482&lt;INDEX('GHGRP Production Outlier Adj'!I$4:I$45,MATCH('GHGRP Production'!$D482,'GHGRP Production Outlier Adj'!$A$4:$A$45,0),1)-INDEX('GHGRP Production Outlier Adj'!F$4:F$45,MATCH('GHGRP Production'!$D482,'GHGRP Production Outlier Adj'!$A$4:$A$45,0),1)*'GHGRP Production Outlier Adj'!F$1,1,0)),1)</f>
        <v>0</v>
      </c>
      <c r="V482" s="130">
        <f>IFERROR(IF(M482&gt;INDEX('GHGRP Production Outlier Adj'!J$4:J$45,MATCH('GHGRP Production'!$D482,'GHGRP Production Outlier Adj'!$A$4:$A$45,0),1)+INDEX('GHGRP Production Outlier Adj'!G$4:G$45,MATCH('GHGRP Production'!$D482,'GHGRP Production Outlier Adj'!$A$4:$A$45,0),1)*'GHGRP Production Outlier Adj'!G$1,1,IF(M482&lt;INDEX('GHGRP Production Outlier Adj'!J$4:J$45,MATCH('GHGRP Production'!$D482,'GHGRP Production Outlier Adj'!$A$4:$A$45,0),1)-INDEX('GHGRP Production Outlier Adj'!G$4:G$45,MATCH('GHGRP Production'!$D482,'GHGRP Production Outlier Adj'!$A$4:$A$45,0),1)*'GHGRP Production Outlier Adj'!G$1,1,0)),1)</f>
        <v>0</v>
      </c>
      <c r="W482" s="130">
        <f t="shared" si="55"/>
        <v>0</v>
      </c>
      <c r="X482" s="130">
        <f t="shared" si="56"/>
        <v>0</v>
      </c>
      <c r="Y482" s="135">
        <f t="shared" si="57"/>
        <v>905.78</v>
      </c>
      <c r="Z482" s="135">
        <f t="shared" si="58"/>
        <v>3883793</v>
      </c>
    </row>
    <row r="483" spans="1:26" x14ac:dyDescent="0.3">
      <c r="A483" t="s">
        <v>2609</v>
      </c>
      <c r="B483" t="s">
        <v>91</v>
      </c>
      <c r="C483" s="130">
        <v>1011655</v>
      </c>
      <c r="D483" s="131" t="s">
        <v>2558</v>
      </c>
      <c r="E483" s="135">
        <v>2021.51</v>
      </c>
      <c r="F483" s="135">
        <v>1941.05</v>
      </c>
      <c r="G483" s="135">
        <v>1939.69</v>
      </c>
      <c r="H483" s="136">
        <v>4019663.01</v>
      </c>
      <c r="I483" s="136">
        <v>4559693</v>
      </c>
      <c r="J483" s="136">
        <v>4372677</v>
      </c>
      <c r="K483" s="137">
        <f t="shared" si="52"/>
        <v>5.0290534180874038E-4</v>
      </c>
      <c r="L483" s="137">
        <f t="shared" si="52"/>
        <v>4.256975195479169E-4</v>
      </c>
      <c r="M483" s="137">
        <f t="shared" si="52"/>
        <v>4.4359324962717347E-4</v>
      </c>
      <c r="N483" s="136">
        <f t="shared" si="53"/>
        <v>2021.51</v>
      </c>
      <c r="O483" s="136">
        <f t="shared" si="53"/>
        <v>1941.0499999999997</v>
      </c>
      <c r="P483" s="136">
        <f t="shared" si="53"/>
        <v>1939.69</v>
      </c>
      <c r="Q483" s="135">
        <f t="shared" si="54"/>
        <v>1</v>
      </c>
      <c r="R483" s="135">
        <f t="shared" si="54"/>
        <v>1</v>
      </c>
      <c r="S483" s="135">
        <f t="shared" si="54"/>
        <v>1</v>
      </c>
      <c r="T483" s="130">
        <f>IFERROR(IF(K483&gt;INDEX('GHGRP Production Outlier Adj'!H$4:H$45,MATCH('GHGRP Production'!$D483,'GHGRP Production Outlier Adj'!$A$4:$A$45,0),1)+INDEX('GHGRP Production Outlier Adj'!E$4:E$45,MATCH('GHGRP Production'!$D483,'GHGRP Production Outlier Adj'!$A$4:$A$45,0),1)*'GHGRP Production Outlier Adj'!E$1,1,IF(K483&lt;INDEX('GHGRP Production Outlier Adj'!H$4:H$45,MATCH('GHGRP Production'!$D483,'GHGRP Production Outlier Adj'!$A$4:$A$45,0),1)-INDEX('GHGRP Production Outlier Adj'!E$4:E$45,MATCH('GHGRP Production'!$D483,'GHGRP Production Outlier Adj'!$A$4:$A$45,0),1)*'GHGRP Production Outlier Adj'!E$1,1,0)),1)</f>
        <v>1</v>
      </c>
      <c r="U483" s="130">
        <f>IFERROR(IF(L483&gt;INDEX('GHGRP Production Outlier Adj'!I$4:I$45,MATCH('GHGRP Production'!$D483,'GHGRP Production Outlier Adj'!$A$4:$A$45,0),1)+INDEX('GHGRP Production Outlier Adj'!F$4:F$45,MATCH('GHGRP Production'!$D483,'GHGRP Production Outlier Adj'!$A$4:$A$45,0),1)*'GHGRP Production Outlier Adj'!F$1,1,IF(L483&lt;INDEX('GHGRP Production Outlier Adj'!I$4:I$45,MATCH('GHGRP Production'!$D483,'GHGRP Production Outlier Adj'!$A$4:$A$45,0),1)-INDEX('GHGRP Production Outlier Adj'!F$4:F$45,MATCH('GHGRP Production'!$D483,'GHGRP Production Outlier Adj'!$A$4:$A$45,0),1)*'GHGRP Production Outlier Adj'!F$1,1,0)),1)</f>
        <v>1</v>
      </c>
      <c r="V483" s="130">
        <f>IFERROR(IF(M483&gt;INDEX('GHGRP Production Outlier Adj'!J$4:J$45,MATCH('GHGRP Production'!$D483,'GHGRP Production Outlier Adj'!$A$4:$A$45,0),1)+INDEX('GHGRP Production Outlier Adj'!G$4:G$45,MATCH('GHGRP Production'!$D483,'GHGRP Production Outlier Adj'!$A$4:$A$45,0),1)*'GHGRP Production Outlier Adj'!G$1,1,IF(M483&lt;INDEX('GHGRP Production Outlier Adj'!J$4:J$45,MATCH('GHGRP Production'!$D483,'GHGRP Production Outlier Adj'!$A$4:$A$45,0),1)-INDEX('GHGRP Production Outlier Adj'!G$4:G$45,MATCH('GHGRP Production'!$D483,'GHGRP Production Outlier Adj'!$A$4:$A$45,0),1)*'GHGRP Production Outlier Adj'!G$1,1,0)),1)</f>
        <v>1</v>
      </c>
      <c r="W483" s="130">
        <f t="shared" si="55"/>
        <v>0</v>
      </c>
      <c r="X483" s="130">
        <f t="shared" si="56"/>
        <v>0</v>
      </c>
      <c r="Y483" s="135" t="str">
        <f t="shared" si="57"/>
        <v>N/A</v>
      </c>
      <c r="Z483" s="135" t="str">
        <f t="shared" si="58"/>
        <v>N/A</v>
      </c>
    </row>
    <row r="484" spans="1:26" x14ac:dyDescent="0.3">
      <c r="A484" t="s">
        <v>2609</v>
      </c>
      <c r="B484" t="s">
        <v>109</v>
      </c>
      <c r="C484" s="130">
        <v>1011659</v>
      </c>
      <c r="D484" s="131" t="s">
        <v>2575</v>
      </c>
      <c r="E484" s="135">
        <v>9993.130000000001</v>
      </c>
      <c r="F484" s="135">
        <v>9241.9700000000012</v>
      </c>
      <c r="G484" s="135">
        <v>8250.52</v>
      </c>
      <c r="H484" s="136">
        <v>26334531</v>
      </c>
      <c r="I484" s="136">
        <v>24537455.350000001</v>
      </c>
      <c r="J484" s="136">
        <v>22064699.809999999</v>
      </c>
      <c r="K484" s="137">
        <f t="shared" si="52"/>
        <v>3.7946869074676138E-4</v>
      </c>
      <c r="L484" s="137">
        <f t="shared" si="52"/>
        <v>3.7664745052709797E-4</v>
      </c>
      <c r="M484" s="137">
        <f t="shared" si="52"/>
        <v>3.7392396321026591E-4</v>
      </c>
      <c r="N484" s="136">
        <f t="shared" si="53"/>
        <v>9993.130000000001</v>
      </c>
      <c r="O484" s="136">
        <f t="shared" si="53"/>
        <v>9241.9700000000012</v>
      </c>
      <c r="P484" s="136">
        <f t="shared" si="53"/>
        <v>8250.52</v>
      </c>
      <c r="Q484" s="135">
        <f t="shared" si="54"/>
        <v>1</v>
      </c>
      <c r="R484" s="135">
        <f t="shared" si="54"/>
        <v>1</v>
      </c>
      <c r="S484" s="135">
        <f t="shared" si="54"/>
        <v>1</v>
      </c>
      <c r="T484" s="130">
        <f>IFERROR(IF(K484&gt;INDEX('GHGRP Production Outlier Adj'!H$4:H$45,MATCH('GHGRP Production'!$D484,'GHGRP Production Outlier Adj'!$A$4:$A$45,0),1)+INDEX('GHGRP Production Outlier Adj'!E$4:E$45,MATCH('GHGRP Production'!$D484,'GHGRP Production Outlier Adj'!$A$4:$A$45,0),1)*'GHGRP Production Outlier Adj'!E$1,1,IF(K484&lt;INDEX('GHGRP Production Outlier Adj'!H$4:H$45,MATCH('GHGRP Production'!$D484,'GHGRP Production Outlier Adj'!$A$4:$A$45,0),1)-INDEX('GHGRP Production Outlier Adj'!E$4:E$45,MATCH('GHGRP Production'!$D484,'GHGRP Production Outlier Adj'!$A$4:$A$45,0),1)*'GHGRP Production Outlier Adj'!E$1,1,0)),1)</f>
        <v>1</v>
      </c>
      <c r="U484" s="130">
        <f>IFERROR(IF(L484&gt;INDEX('GHGRP Production Outlier Adj'!I$4:I$45,MATCH('GHGRP Production'!$D484,'GHGRP Production Outlier Adj'!$A$4:$A$45,0),1)+INDEX('GHGRP Production Outlier Adj'!F$4:F$45,MATCH('GHGRP Production'!$D484,'GHGRP Production Outlier Adj'!$A$4:$A$45,0),1)*'GHGRP Production Outlier Adj'!F$1,1,IF(L484&lt;INDEX('GHGRP Production Outlier Adj'!I$4:I$45,MATCH('GHGRP Production'!$D484,'GHGRP Production Outlier Adj'!$A$4:$A$45,0),1)-INDEX('GHGRP Production Outlier Adj'!F$4:F$45,MATCH('GHGRP Production'!$D484,'GHGRP Production Outlier Adj'!$A$4:$A$45,0),1)*'GHGRP Production Outlier Adj'!F$1,1,0)),1)</f>
        <v>0</v>
      </c>
      <c r="V484" s="130">
        <f>IFERROR(IF(M484&gt;INDEX('GHGRP Production Outlier Adj'!J$4:J$45,MATCH('GHGRP Production'!$D484,'GHGRP Production Outlier Adj'!$A$4:$A$45,0),1)+INDEX('GHGRP Production Outlier Adj'!G$4:G$45,MATCH('GHGRP Production'!$D484,'GHGRP Production Outlier Adj'!$A$4:$A$45,0),1)*'GHGRP Production Outlier Adj'!G$1,1,IF(M484&lt;INDEX('GHGRP Production Outlier Adj'!J$4:J$45,MATCH('GHGRP Production'!$D484,'GHGRP Production Outlier Adj'!$A$4:$A$45,0),1)-INDEX('GHGRP Production Outlier Adj'!G$4:G$45,MATCH('GHGRP Production'!$D484,'GHGRP Production Outlier Adj'!$A$4:$A$45,0),1)*'GHGRP Production Outlier Adj'!G$1,1,0)),1)</f>
        <v>0</v>
      </c>
      <c r="W484" s="130">
        <f t="shared" si="55"/>
        <v>0</v>
      </c>
      <c r="X484" s="130">
        <f t="shared" si="56"/>
        <v>0</v>
      </c>
      <c r="Y484" s="135">
        <f t="shared" si="57"/>
        <v>9241.9700000000012</v>
      </c>
      <c r="Z484" s="135">
        <f t="shared" si="58"/>
        <v>24537455.350000001</v>
      </c>
    </row>
    <row r="485" spans="1:26" x14ac:dyDescent="0.3">
      <c r="A485" t="s">
        <v>2609</v>
      </c>
      <c r="B485" t="s">
        <v>109</v>
      </c>
      <c r="C485" s="130">
        <v>1011662</v>
      </c>
      <c r="D485" s="131" t="s">
        <v>2575</v>
      </c>
      <c r="E485" s="135">
        <v>3461.1</v>
      </c>
      <c r="F485" s="135">
        <v>3423.38</v>
      </c>
      <c r="G485" s="135">
        <v>1227.92</v>
      </c>
      <c r="H485" s="136">
        <v>5659142</v>
      </c>
      <c r="I485" s="136">
        <v>5202019.2</v>
      </c>
      <c r="J485" s="136">
        <v>2224023</v>
      </c>
      <c r="K485" s="137">
        <f t="shared" si="52"/>
        <v>6.1159447845627484E-4</v>
      </c>
      <c r="L485" s="137">
        <f t="shared" si="52"/>
        <v>6.5808676753826667E-4</v>
      </c>
      <c r="M485" s="137">
        <f t="shared" si="52"/>
        <v>5.5211659231941396E-4</v>
      </c>
      <c r="N485" s="136">
        <f t="shared" si="53"/>
        <v>3461.1</v>
      </c>
      <c r="O485" s="136">
        <f t="shared" si="53"/>
        <v>3423.38</v>
      </c>
      <c r="P485" s="136">
        <f t="shared" si="53"/>
        <v>1227.92</v>
      </c>
      <c r="Q485" s="135">
        <f t="shared" si="54"/>
        <v>1</v>
      </c>
      <c r="R485" s="135">
        <f t="shared" si="54"/>
        <v>1</v>
      </c>
      <c r="S485" s="135">
        <f t="shared" si="54"/>
        <v>1</v>
      </c>
      <c r="T485" s="130">
        <f>IFERROR(IF(K485&gt;INDEX('GHGRP Production Outlier Adj'!H$4:H$45,MATCH('GHGRP Production'!$D485,'GHGRP Production Outlier Adj'!$A$4:$A$45,0),1)+INDEX('GHGRP Production Outlier Adj'!E$4:E$45,MATCH('GHGRP Production'!$D485,'GHGRP Production Outlier Adj'!$A$4:$A$45,0),1)*'GHGRP Production Outlier Adj'!E$1,1,IF(K485&lt;INDEX('GHGRP Production Outlier Adj'!H$4:H$45,MATCH('GHGRP Production'!$D485,'GHGRP Production Outlier Adj'!$A$4:$A$45,0),1)-INDEX('GHGRP Production Outlier Adj'!E$4:E$45,MATCH('GHGRP Production'!$D485,'GHGRP Production Outlier Adj'!$A$4:$A$45,0),1)*'GHGRP Production Outlier Adj'!E$1,1,0)),1)</f>
        <v>1</v>
      </c>
      <c r="U485" s="130">
        <f>IFERROR(IF(L485&gt;INDEX('GHGRP Production Outlier Adj'!I$4:I$45,MATCH('GHGRP Production'!$D485,'GHGRP Production Outlier Adj'!$A$4:$A$45,0),1)+INDEX('GHGRP Production Outlier Adj'!F$4:F$45,MATCH('GHGRP Production'!$D485,'GHGRP Production Outlier Adj'!$A$4:$A$45,0),1)*'GHGRP Production Outlier Adj'!F$1,1,IF(L485&lt;INDEX('GHGRP Production Outlier Adj'!I$4:I$45,MATCH('GHGRP Production'!$D485,'GHGRP Production Outlier Adj'!$A$4:$A$45,0),1)-INDEX('GHGRP Production Outlier Adj'!F$4:F$45,MATCH('GHGRP Production'!$D485,'GHGRP Production Outlier Adj'!$A$4:$A$45,0),1)*'GHGRP Production Outlier Adj'!F$1,1,0)),1)</f>
        <v>0</v>
      </c>
      <c r="V485" s="130">
        <f>IFERROR(IF(M485&gt;INDEX('GHGRP Production Outlier Adj'!J$4:J$45,MATCH('GHGRP Production'!$D485,'GHGRP Production Outlier Adj'!$A$4:$A$45,0),1)+INDEX('GHGRP Production Outlier Adj'!G$4:G$45,MATCH('GHGRP Production'!$D485,'GHGRP Production Outlier Adj'!$A$4:$A$45,0),1)*'GHGRP Production Outlier Adj'!G$1,1,IF(M485&lt;INDEX('GHGRP Production Outlier Adj'!J$4:J$45,MATCH('GHGRP Production'!$D485,'GHGRP Production Outlier Adj'!$A$4:$A$45,0),1)-INDEX('GHGRP Production Outlier Adj'!G$4:G$45,MATCH('GHGRP Production'!$D485,'GHGRP Production Outlier Adj'!$A$4:$A$45,0),1)*'GHGRP Production Outlier Adj'!G$1,1,0)),1)</f>
        <v>0</v>
      </c>
      <c r="W485" s="130">
        <f t="shared" si="55"/>
        <v>0</v>
      </c>
      <c r="X485" s="130">
        <f t="shared" si="56"/>
        <v>0</v>
      </c>
      <c r="Y485" s="135">
        <f t="shared" si="57"/>
        <v>3423.38</v>
      </c>
      <c r="Z485" s="135">
        <f t="shared" si="58"/>
        <v>5202019.2</v>
      </c>
    </row>
    <row r="486" spans="1:26" x14ac:dyDescent="0.3">
      <c r="A486" t="s">
        <v>2609</v>
      </c>
      <c r="B486" t="s">
        <v>103</v>
      </c>
      <c r="C486" s="130">
        <v>1011666</v>
      </c>
      <c r="D486" s="131" t="s">
        <v>2566</v>
      </c>
      <c r="E486" s="135">
        <v>733.31</v>
      </c>
      <c r="F486" s="135">
        <v>828.37999999999977</v>
      </c>
      <c r="G486" s="135">
        <v>3869.33</v>
      </c>
      <c r="H486" s="136">
        <v>24216121</v>
      </c>
      <c r="I486" s="136">
        <v>53669944</v>
      </c>
      <c r="J486" s="136">
        <v>107029749</v>
      </c>
      <c r="K486" s="137">
        <f t="shared" si="52"/>
        <v>3.0281893619543774E-5</v>
      </c>
      <c r="L486" s="137">
        <f t="shared" si="52"/>
        <v>1.5434709602081937E-5</v>
      </c>
      <c r="M486" s="137">
        <f t="shared" si="52"/>
        <v>3.6151911371856062E-5</v>
      </c>
      <c r="N486" s="136">
        <f t="shared" si="53"/>
        <v>733.31</v>
      </c>
      <c r="O486" s="136">
        <f t="shared" si="53"/>
        <v>828.37999999999977</v>
      </c>
      <c r="P486" s="136">
        <f t="shared" si="53"/>
        <v>3869.33</v>
      </c>
      <c r="Q486" s="135">
        <f t="shared" si="54"/>
        <v>1</v>
      </c>
      <c r="R486" s="135">
        <f t="shared" si="54"/>
        <v>1</v>
      </c>
      <c r="S486" s="135">
        <f t="shared" si="54"/>
        <v>1</v>
      </c>
      <c r="T486" s="130">
        <f>IFERROR(IF(K486&gt;INDEX('GHGRP Production Outlier Adj'!H$4:H$45,MATCH('GHGRP Production'!$D486,'GHGRP Production Outlier Adj'!$A$4:$A$45,0),1)+INDEX('GHGRP Production Outlier Adj'!E$4:E$45,MATCH('GHGRP Production'!$D486,'GHGRP Production Outlier Adj'!$A$4:$A$45,0),1)*'GHGRP Production Outlier Adj'!E$1,1,IF(K486&lt;INDEX('GHGRP Production Outlier Adj'!H$4:H$45,MATCH('GHGRP Production'!$D486,'GHGRP Production Outlier Adj'!$A$4:$A$45,0),1)-INDEX('GHGRP Production Outlier Adj'!E$4:E$45,MATCH('GHGRP Production'!$D486,'GHGRP Production Outlier Adj'!$A$4:$A$45,0),1)*'GHGRP Production Outlier Adj'!E$1,1,0)),1)</f>
        <v>0</v>
      </c>
      <c r="U486" s="130">
        <f>IFERROR(IF(L486&gt;INDEX('GHGRP Production Outlier Adj'!I$4:I$45,MATCH('GHGRP Production'!$D486,'GHGRP Production Outlier Adj'!$A$4:$A$45,0),1)+INDEX('GHGRP Production Outlier Adj'!F$4:F$45,MATCH('GHGRP Production'!$D486,'GHGRP Production Outlier Adj'!$A$4:$A$45,0),1)*'GHGRP Production Outlier Adj'!F$1,1,IF(L486&lt;INDEX('GHGRP Production Outlier Adj'!I$4:I$45,MATCH('GHGRP Production'!$D486,'GHGRP Production Outlier Adj'!$A$4:$A$45,0),1)-INDEX('GHGRP Production Outlier Adj'!F$4:F$45,MATCH('GHGRP Production'!$D486,'GHGRP Production Outlier Adj'!$A$4:$A$45,0),1)*'GHGRP Production Outlier Adj'!F$1,1,0)),1)</f>
        <v>0</v>
      </c>
      <c r="V486" s="130">
        <f>IFERROR(IF(M486&gt;INDEX('GHGRP Production Outlier Adj'!J$4:J$45,MATCH('GHGRP Production'!$D486,'GHGRP Production Outlier Adj'!$A$4:$A$45,0),1)+INDEX('GHGRP Production Outlier Adj'!G$4:G$45,MATCH('GHGRP Production'!$D486,'GHGRP Production Outlier Adj'!$A$4:$A$45,0),1)*'GHGRP Production Outlier Adj'!G$1,1,IF(M486&lt;INDEX('GHGRP Production Outlier Adj'!J$4:J$45,MATCH('GHGRP Production'!$D486,'GHGRP Production Outlier Adj'!$A$4:$A$45,0),1)-INDEX('GHGRP Production Outlier Adj'!G$4:G$45,MATCH('GHGRP Production'!$D486,'GHGRP Production Outlier Adj'!$A$4:$A$45,0),1)*'GHGRP Production Outlier Adj'!G$1,1,0)),1)</f>
        <v>0</v>
      </c>
      <c r="W486" s="130">
        <f t="shared" si="55"/>
        <v>0</v>
      </c>
      <c r="X486" s="130">
        <f t="shared" si="56"/>
        <v>0</v>
      </c>
      <c r="Y486" s="135">
        <f t="shared" si="57"/>
        <v>828.37999999999977</v>
      </c>
      <c r="Z486" s="135">
        <f t="shared" si="58"/>
        <v>53669944</v>
      </c>
    </row>
    <row r="487" spans="1:26" x14ac:dyDescent="0.3">
      <c r="A487" t="s">
        <v>2609</v>
      </c>
      <c r="B487" t="s">
        <v>72</v>
      </c>
      <c r="C487" s="130">
        <v>1011673</v>
      </c>
      <c r="D487" s="131" t="s">
        <v>2592</v>
      </c>
      <c r="E487" s="135">
        <v>50.08</v>
      </c>
      <c r="F487" s="135">
        <v>48.29</v>
      </c>
      <c r="G487" s="135">
        <v>131.94</v>
      </c>
      <c r="H487" s="136">
        <v>0</v>
      </c>
      <c r="I487" s="136">
        <v>0</v>
      </c>
      <c r="J487" s="136">
        <v>0</v>
      </c>
      <c r="K487" s="137" t="str">
        <f t="shared" si="52"/>
        <v>N/A</v>
      </c>
      <c r="L487" s="137" t="str">
        <f t="shared" si="52"/>
        <v>N/A</v>
      </c>
      <c r="M487" s="137" t="str">
        <f t="shared" si="52"/>
        <v>N/A</v>
      </c>
      <c r="N487" s="136" t="str">
        <f t="shared" si="53"/>
        <v>N/A</v>
      </c>
      <c r="O487" s="136" t="str">
        <f t="shared" si="53"/>
        <v>N/A</v>
      </c>
      <c r="P487" s="136" t="str">
        <f t="shared" si="53"/>
        <v>N/A</v>
      </c>
      <c r="Q487" s="135">
        <f t="shared" si="54"/>
        <v>0</v>
      </c>
      <c r="R487" s="135">
        <f t="shared" si="54"/>
        <v>0</v>
      </c>
      <c r="S487" s="135">
        <f t="shared" si="54"/>
        <v>0</v>
      </c>
      <c r="T487" s="130">
        <f>IFERROR(IF(K487&gt;INDEX('GHGRP Production Outlier Adj'!H$4:H$45,MATCH('GHGRP Production'!$D487,'GHGRP Production Outlier Adj'!$A$4:$A$45,0),1)+INDEX('GHGRP Production Outlier Adj'!E$4:E$45,MATCH('GHGRP Production'!$D487,'GHGRP Production Outlier Adj'!$A$4:$A$45,0),1)*'GHGRP Production Outlier Adj'!E$1,1,IF(K487&lt;INDEX('GHGRP Production Outlier Adj'!H$4:H$45,MATCH('GHGRP Production'!$D487,'GHGRP Production Outlier Adj'!$A$4:$A$45,0),1)-INDEX('GHGRP Production Outlier Adj'!E$4:E$45,MATCH('GHGRP Production'!$D487,'GHGRP Production Outlier Adj'!$A$4:$A$45,0),1)*'GHGRP Production Outlier Adj'!E$1,1,0)),1)</f>
        <v>1</v>
      </c>
      <c r="U487" s="130">
        <f>IFERROR(IF(L487&gt;INDEX('GHGRP Production Outlier Adj'!I$4:I$45,MATCH('GHGRP Production'!$D487,'GHGRP Production Outlier Adj'!$A$4:$A$45,0),1)+INDEX('GHGRP Production Outlier Adj'!F$4:F$45,MATCH('GHGRP Production'!$D487,'GHGRP Production Outlier Adj'!$A$4:$A$45,0),1)*'GHGRP Production Outlier Adj'!F$1,1,IF(L487&lt;INDEX('GHGRP Production Outlier Adj'!I$4:I$45,MATCH('GHGRP Production'!$D487,'GHGRP Production Outlier Adj'!$A$4:$A$45,0),1)-INDEX('GHGRP Production Outlier Adj'!F$4:F$45,MATCH('GHGRP Production'!$D487,'GHGRP Production Outlier Adj'!$A$4:$A$45,0),1)*'GHGRP Production Outlier Adj'!F$1,1,0)),1)</f>
        <v>1</v>
      </c>
      <c r="V487" s="130">
        <f>IFERROR(IF(M487&gt;INDEX('GHGRP Production Outlier Adj'!J$4:J$45,MATCH('GHGRP Production'!$D487,'GHGRP Production Outlier Adj'!$A$4:$A$45,0),1)+INDEX('GHGRP Production Outlier Adj'!G$4:G$45,MATCH('GHGRP Production'!$D487,'GHGRP Production Outlier Adj'!$A$4:$A$45,0),1)*'GHGRP Production Outlier Adj'!G$1,1,IF(M487&lt;INDEX('GHGRP Production Outlier Adj'!J$4:J$45,MATCH('GHGRP Production'!$D487,'GHGRP Production Outlier Adj'!$A$4:$A$45,0),1)-INDEX('GHGRP Production Outlier Adj'!G$4:G$45,MATCH('GHGRP Production'!$D487,'GHGRP Production Outlier Adj'!$A$4:$A$45,0),1)*'GHGRP Production Outlier Adj'!G$1,1,0)),1)</f>
        <v>1</v>
      </c>
      <c r="W487" s="130">
        <f t="shared" si="55"/>
        <v>0</v>
      </c>
      <c r="X487" s="130">
        <f t="shared" si="56"/>
        <v>0</v>
      </c>
      <c r="Y487" s="135" t="str">
        <f t="shared" si="57"/>
        <v>N/A</v>
      </c>
      <c r="Z487" s="135" t="str">
        <f t="shared" si="58"/>
        <v>N/A</v>
      </c>
    </row>
    <row r="488" spans="1:26" x14ac:dyDescent="0.3">
      <c r="A488" t="s">
        <v>2609</v>
      </c>
      <c r="B488" t="s">
        <v>109</v>
      </c>
      <c r="C488" s="130">
        <v>1011674</v>
      </c>
      <c r="D488" s="131" t="s">
        <v>2572</v>
      </c>
      <c r="E488" s="135">
        <v>223.65</v>
      </c>
      <c r="F488" s="135">
        <v>404.74</v>
      </c>
      <c r="G488" s="135">
        <v>349.78</v>
      </c>
      <c r="H488" s="136">
        <v>24150000</v>
      </c>
      <c r="I488" s="136">
        <v>40239100</v>
      </c>
      <c r="J488" s="136">
        <v>17698140</v>
      </c>
      <c r="K488" s="137">
        <f t="shared" si="52"/>
        <v>9.2608695652173912E-6</v>
      </c>
      <c r="L488" s="137">
        <f t="shared" si="52"/>
        <v>1.0058376057118574E-5</v>
      </c>
      <c r="M488" s="137">
        <f t="shared" si="52"/>
        <v>1.9763658779962185E-5</v>
      </c>
      <c r="N488" s="136">
        <f t="shared" si="53"/>
        <v>223.65</v>
      </c>
      <c r="O488" s="136">
        <f t="shared" si="53"/>
        <v>404.74</v>
      </c>
      <c r="P488" s="136">
        <f t="shared" si="53"/>
        <v>349.78</v>
      </c>
      <c r="Q488" s="135">
        <f t="shared" si="54"/>
        <v>1</v>
      </c>
      <c r="R488" s="135">
        <f t="shared" si="54"/>
        <v>1</v>
      </c>
      <c r="S488" s="135">
        <f t="shared" si="54"/>
        <v>1</v>
      </c>
      <c r="T488" s="130">
        <f>IFERROR(IF(K488&gt;INDEX('GHGRP Production Outlier Adj'!H$4:H$45,MATCH('GHGRP Production'!$D488,'GHGRP Production Outlier Adj'!$A$4:$A$45,0),1)+INDEX('GHGRP Production Outlier Adj'!E$4:E$45,MATCH('GHGRP Production'!$D488,'GHGRP Production Outlier Adj'!$A$4:$A$45,0),1)*'GHGRP Production Outlier Adj'!E$1,1,IF(K488&lt;INDEX('GHGRP Production Outlier Adj'!H$4:H$45,MATCH('GHGRP Production'!$D488,'GHGRP Production Outlier Adj'!$A$4:$A$45,0),1)-INDEX('GHGRP Production Outlier Adj'!E$4:E$45,MATCH('GHGRP Production'!$D488,'GHGRP Production Outlier Adj'!$A$4:$A$45,0),1)*'GHGRP Production Outlier Adj'!E$1,1,0)),1)</f>
        <v>1</v>
      </c>
      <c r="U488" s="130">
        <f>IFERROR(IF(L488&gt;INDEX('GHGRP Production Outlier Adj'!I$4:I$45,MATCH('GHGRP Production'!$D488,'GHGRP Production Outlier Adj'!$A$4:$A$45,0),1)+INDEX('GHGRP Production Outlier Adj'!F$4:F$45,MATCH('GHGRP Production'!$D488,'GHGRP Production Outlier Adj'!$A$4:$A$45,0),1)*'GHGRP Production Outlier Adj'!F$1,1,IF(L488&lt;INDEX('GHGRP Production Outlier Adj'!I$4:I$45,MATCH('GHGRP Production'!$D488,'GHGRP Production Outlier Adj'!$A$4:$A$45,0),1)-INDEX('GHGRP Production Outlier Adj'!F$4:F$45,MATCH('GHGRP Production'!$D488,'GHGRP Production Outlier Adj'!$A$4:$A$45,0),1)*'GHGRP Production Outlier Adj'!F$1,1,0)),1)</f>
        <v>0</v>
      </c>
      <c r="V488" s="130">
        <f>IFERROR(IF(M488&gt;INDEX('GHGRP Production Outlier Adj'!J$4:J$45,MATCH('GHGRP Production'!$D488,'GHGRP Production Outlier Adj'!$A$4:$A$45,0),1)+INDEX('GHGRP Production Outlier Adj'!G$4:G$45,MATCH('GHGRP Production'!$D488,'GHGRP Production Outlier Adj'!$A$4:$A$45,0),1)*'GHGRP Production Outlier Adj'!G$1,1,IF(M488&lt;INDEX('GHGRP Production Outlier Adj'!J$4:J$45,MATCH('GHGRP Production'!$D488,'GHGRP Production Outlier Adj'!$A$4:$A$45,0),1)-INDEX('GHGRP Production Outlier Adj'!G$4:G$45,MATCH('GHGRP Production'!$D488,'GHGRP Production Outlier Adj'!$A$4:$A$45,0),1)*'GHGRP Production Outlier Adj'!G$1,1,0)),1)</f>
        <v>0</v>
      </c>
      <c r="W488" s="130">
        <f t="shared" si="55"/>
        <v>0</v>
      </c>
      <c r="X488" s="130">
        <f t="shared" si="56"/>
        <v>0</v>
      </c>
      <c r="Y488" s="135">
        <f t="shared" si="57"/>
        <v>404.74</v>
      </c>
      <c r="Z488" s="135">
        <f t="shared" si="58"/>
        <v>40239100</v>
      </c>
    </row>
    <row r="489" spans="1:26" x14ac:dyDescent="0.3">
      <c r="A489" t="s">
        <v>2609</v>
      </c>
      <c r="B489" t="s">
        <v>105</v>
      </c>
      <c r="C489" s="130">
        <v>1011678</v>
      </c>
      <c r="D489" s="131" t="s">
        <v>2556</v>
      </c>
      <c r="E489" s="135">
        <v>90.32</v>
      </c>
      <c r="F489" s="135">
        <v>126.51</v>
      </c>
      <c r="G489" s="135">
        <v>0</v>
      </c>
      <c r="H489" s="136">
        <v>66076134</v>
      </c>
      <c r="I489" s="136">
        <v>104962503</v>
      </c>
      <c r="J489" s="136">
        <v>0</v>
      </c>
      <c r="K489" s="137">
        <f t="shared" si="52"/>
        <v>1.3669080579078672E-6</v>
      </c>
      <c r="L489" s="137">
        <f t="shared" si="52"/>
        <v>1.2052875682661646E-6</v>
      </c>
      <c r="M489" s="137" t="str">
        <f t="shared" si="52"/>
        <v>N/A</v>
      </c>
      <c r="N489" s="136">
        <f t="shared" si="53"/>
        <v>90.32</v>
      </c>
      <c r="O489" s="136">
        <f t="shared" si="53"/>
        <v>126.51</v>
      </c>
      <c r="P489" s="136" t="str">
        <f t="shared" si="53"/>
        <v>N/A</v>
      </c>
      <c r="Q489" s="135">
        <f t="shared" si="54"/>
        <v>1</v>
      </c>
      <c r="R489" s="135">
        <f t="shared" si="54"/>
        <v>1</v>
      </c>
      <c r="S489" s="135">
        <f t="shared" si="54"/>
        <v>0</v>
      </c>
      <c r="T489" s="130">
        <f>IFERROR(IF(K489&gt;INDEX('GHGRP Production Outlier Adj'!H$4:H$45,MATCH('GHGRP Production'!$D489,'GHGRP Production Outlier Adj'!$A$4:$A$45,0),1)+INDEX('GHGRP Production Outlier Adj'!E$4:E$45,MATCH('GHGRP Production'!$D489,'GHGRP Production Outlier Adj'!$A$4:$A$45,0),1)*'GHGRP Production Outlier Adj'!E$1,1,IF(K489&lt;INDEX('GHGRP Production Outlier Adj'!H$4:H$45,MATCH('GHGRP Production'!$D489,'GHGRP Production Outlier Adj'!$A$4:$A$45,0),1)-INDEX('GHGRP Production Outlier Adj'!E$4:E$45,MATCH('GHGRP Production'!$D489,'GHGRP Production Outlier Adj'!$A$4:$A$45,0),1)*'GHGRP Production Outlier Adj'!E$1,1,0)),1)</f>
        <v>0</v>
      </c>
      <c r="U489" s="130">
        <f>IFERROR(IF(L489&gt;INDEX('GHGRP Production Outlier Adj'!I$4:I$45,MATCH('GHGRP Production'!$D489,'GHGRP Production Outlier Adj'!$A$4:$A$45,0),1)+INDEX('GHGRP Production Outlier Adj'!F$4:F$45,MATCH('GHGRP Production'!$D489,'GHGRP Production Outlier Adj'!$A$4:$A$45,0),1)*'GHGRP Production Outlier Adj'!F$1,1,IF(L489&lt;INDEX('GHGRP Production Outlier Adj'!I$4:I$45,MATCH('GHGRP Production'!$D489,'GHGRP Production Outlier Adj'!$A$4:$A$45,0),1)-INDEX('GHGRP Production Outlier Adj'!F$4:F$45,MATCH('GHGRP Production'!$D489,'GHGRP Production Outlier Adj'!$A$4:$A$45,0),1)*'GHGRP Production Outlier Adj'!F$1,1,0)),1)</f>
        <v>0</v>
      </c>
      <c r="V489" s="130">
        <f>IFERROR(IF(M489&gt;INDEX('GHGRP Production Outlier Adj'!J$4:J$45,MATCH('GHGRP Production'!$D489,'GHGRP Production Outlier Adj'!$A$4:$A$45,0),1)+INDEX('GHGRP Production Outlier Adj'!G$4:G$45,MATCH('GHGRP Production'!$D489,'GHGRP Production Outlier Adj'!$A$4:$A$45,0),1)*'GHGRP Production Outlier Adj'!G$1,1,IF(M489&lt;INDEX('GHGRP Production Outlier Adj'!J$4:J$45,MATCH('GHGRP Production'!$D489,'GHGRP Production Outlier Adj'!$A$4:$A$45,0),1)-INDEX('GHGRP Production Outlier Adj'!G$4:G$45,MATCH('GHGRP Production'!$D489,'GHGRP Production Outlier Adj'!$A$4:$A$45,0),1)*'GHGRP Production Outlier Adj'!G$1,1,0)),1)</f>
        <v>1</v>
      </c>
      <c r="W489" s="130">
        <f t="shared" si="55"/>
        <v>0</v>
      </c>
      <c r="X489" s="130">
        <f t="shared" si="56"/>
        <v>0</v>
      </c>
      <c r="Y489" s="135">
        <f t="shared" si="57"/>
        <v>126.51</v>
      </c>
      <c r="Z489" s="135">
        <f t="shared" si="58"/>
        <v>104962503</v>
      </c>
    </row>
    <row r="490" spans="1:26" x14ac:dyDescent="0.3">
      <c r="A490" t="s">
        <v>2609</v>
      </c>
      <c r="B490" t="s">
        <v>109</v>
      </c>
      <c r="C490" s="130">
        <v>1011684</v>
      </c>
      <c r="D490" s="131" t="s">
        <v>2573</v>
      </c>
      <c r="E490" s="135">
        <v>544.72</v>
      </c>
      <c r="F490" s="135">
        <v>681.82</v>
      </c>
      <c r="G490" s="135">
        <v>678.70999999999992</v>
      </c>
      <c r="H490" s="136">
        <v>12508000</v>
      </c>
      <c r="I490" s="136">
        <v>15348303.83</v>
      </c>
      <c r="J490" s="136">
        <v>10034391</v>
      </c>
      <c r="K490" s="137">
        <f t="shared" si="52"/>
        <v>4.3549728173968666E-5</v>
      </c>
      <c r="L490" s="137">
        <f t="shared" si="52"/>
        <v>4.4423149785926546E-5</v>
      </c>
      <c r="M490" s="137">
        <f t="shared" si="52"/>
        <v>6.7638384830728636E-5</v>
      </c>
      <c r="N490" s="136">
        <f t="shared" si="53"/>
        <v>544.72</v>
      </c>
      <c r="O490" s="136">
        <f t="shared" si="53"/>
        <v>681.82</v>
      </c>
      <c r="P490" s="136">
        <f t="shared" si="53"/>
        <v>678.70999999999992</v>
      </c>
      <c r="Q490" s="135">
        <f t="shared" si="54"/>
        <v>1</v>
      </c>
      <c r="R490" s="135">
        <f t="shared" si="54"/>
        <v>1</v>
      </c>
      <c r="S490" s="135">
        <f t="shared" si="54"/>
        <v>1</v>
      </c>
      <c r="T490" s="130">
        <f>IFERROR(IF(K490&gt;INDEX('GHGRP Production Outlier Adj'!H$4:H$45,MATCH('GHGRP Production'!$D490,'GHGRP Production Outlier Adj'!$A$4:$A$45,0),1)+INDEX('GHGRP Production Outlier Adj'!E$4:E$45,MATCH('GHGRP Production'!$D490,'GHGRP Production Outlier Adj'!$A$4:$A$45,0),1)*'GHGRP Production Outlier Adj'!E$1,1,IF(K490&lt;INDEX('GHGRP Production Outlier Adj'!H$4:H$45,MATCH('GHGRP Production'!$D490,'GHGRP Production Outlier Adj'!$A$4:$A$45,0),1)-INDEX('GHGRP Production Outlier Adj'!E$4:E$45,MATCH('GHGRP Production'!$D490,'GHGRP Production Outlier Adj'!$A$4:$A$45,0),1)*'GHGRP Production Outlier Adj'!E$1,1,0)),1)</f>
        <v>0</v>
      </c>
      <c r="U490" s="130">
        <f>IFERROR(IF(L490&gt;INDEX('GHGRP Production Outlier Adj'!I$4:I$45,MATCH('GHGRP Production'!$D490,'GHGRP Production Outlier Adj'!$A$4:$A$45,0),1)+INDEX('GHGRP Production Outlier Adj'!F$4:F$45,MATCH('GHGRP Production'!$D490,'GHGRP Production Outlier Adj'!$A$4:$A$45,0),1)*'GHGRP Production Outlier Adj'!F$1,1,IF(L490&lt;INDEX('GHGRP Production Outlier Adj'!I$4:I$45,MATCH('GHGRP Production'!$D490,'GHGRP Production Outlier Adj'!$A$4:$A$45,0),1)-INDEX('GHGRP Production Outlier Adj'!F$4:F$45,MATCH('GHGRP Production'!$D490,'GHGRP Production Outlier Adj'!$A$4:$A$45,0),1)*'GHGRP Production Outlier Adj'!F$1,1,0)),1)</f>
        <v>0</v>
      </c>
      <c r="V490" s="130">
        <f>IFERROR(IF(M490&gt;INDEX('GHGRP Production Outlier Adj'!J$4:J$45,MATCH('GHGRP Production'!$D490,'GHGRP Production Outlier Adj'!$A$4:$A$45,0),1)+INDEX('GHGRP Production Outlier Adj'!G$4:G$45,MATCH('GHGRP Production'!$D490,'GHGRP Production Outlier Adj'!$A$4:$A$45,0),1)*'GHGRP Production Outlier Adj'!G$1,1,IF(M490&lt;INDEX('GHGRP Production Outlier Adj'!J$4:J$45,MATCH('GHGRP Production'!$D490,'GHGRP Production Outlier Adj'!$A$4:$A$45,0),1)-INDEX('GHGRP Production Outlier Adj'!G$4:G$45,MATCH('GHGRP Production'!$D490,'GHGRP Production Outlier Adj'!$A$4:$A$45,0),1)*'GHGRP Production Outlier Adj'!G$1,1,0)),1)</f>
        <v>0</v>
      </c>
      <c r="W490" s="130">
        <f t="shared" si="55"/>
        <v>0</v>
      </c>
      <c r="X490" s="130">
        <f t="shared" si="56"/>
        <v>0</v>
      </c>
      <c r="Y490" s="135">
        <f t="shared" si="57"/>
        <v>681.82</v>
      </c>
      <c r="Z490" s="135">
        <f t="shared" si="58"/>
        <v>15348303.83</v>
      </c>
    </row>
    <row r="491" spans="1:26" x14ac:dyDescent="0.3">
      <c r="A491" t="s">
        <v>2609</v>
      </c>
      <c r="B491" t="s">
        <v>105</v>
      </c>
      <c r="C491" s="130">
        <v>1011688</v>
      </c>
      <c r="D491" s="131" t="s">
        <v>2556</v>
      </c>
      <c r="E491" s="135">
        <v>506.16</v>
      </c>
      <c r="F491" s="135">
        <v>92.490000000000009</v>
      </c>
      <c r="G491" s="135">
        <v>51.830000000000005</v>
      </c>
      <c r="H491" s="136">
        <v>15952106.2242014</v>
      </c>
      <c r="I491" s="136">
        <v>14527071.199999999</v>
      </c>
      <c r="J491" s="136">
        <v>21333512.600000001</v>
      </c>
      <c r="K491" s="137">
        <f t="shared" si="52"/>
        <v>3.1729979282114493E-5</v>
      </c>
      <c r="L491" s="137">
        <f t="shared" si="52"/>
        <v>6.3667341287623081E-6</v>
      </c>
      <c r="M491" s="137">
        <f t="shared" si="52"/>
        <v>2.4295108345167688E-6</v>
      </c>
      <c r="N491" s="136">
        <f t="shared" si="53"/>
        <v>506.16000000000008</v>
      </c>
      <c r="O491" s="136">
        <f t="shared" si="53"/>
        <v>92.490000000000009</v>
      </c>
      <c r="P491" s="136">
        <f t="shared" si="53"/>
        <v>51.830000000000005</v>
      </c>
      <c r="Q491" s="135">
        <f t="shared" si="54"/>
        <v>1</v>
      </c>
      <c r="R491" s="135">
        <f t="shared" si="54"/>
        <v>1</v>
      </c>
      <c r="S491" s="135">
        <f t="shared" si="54"/>
        <v>1</v>
      </c>
      <c r="T491" s="130">
        <f>IFERROR(IF(K491&gt;INDEX('GHGRP Production Outlier Adj'!H$4:H$45,MATCH('GHGRP Production'!$D491,'GHGRP Production Outlier Adj'!$A$4:$A$45,0),1)+INDEX('GHGRP Production Outlier Adj'!E$4:E$45,MATCH('GHGRP Production'!$D491,'GHGRP Production Outlier Adj'!$A$4:$A$45,0),1)*'GHGRP Production Outlier Adj'!E$1,1,IF(K491&lt;INDEX('GHGRP Production Outlier Adj'!H$4:H$45,MATCH('GHGRP Production'!$D491,'GHGRP Production Outlier Adj'!$A$4:$A$45,0),1)-INDEX('GHGRP Production Outlier Adj'!E$4:E$45,MATCH('GHGRP Production'!$D491,'GHGRP Production Outlier Adj'!$A$4:$A$45,0),1)*'GHGRP Production Outlier Adj'!E$1,1,0)),1)</f>
        <v>0</v>
      </c>
      <c r="U491" s="130">
        <f>IFERROR(IF(L491&gt;INDEX('GHGRP Production Outlier Adj'!I$4:I$45,MATCH('GHGRP Production'!$D491,'GHGRP Production Outlier Adj'!$A$4:$A$45,0),1)+INDEX('GHGRP Production Outlier Adj'!F$4:F$45,MATCH('GHGRP Production'!$D491,'GHGRP Production Outlier Adj'!$A$4:$A$45,0),1)*'GHGRP Production Outlier Adj'!F$1,1,IF(L491&lt;INDEX('GHGRP Production Outlier Adj'!I$4:I$45,MATCH('GHGRP Production'!$D491,'GHGRP Production Outlier Adj'!$A$4:$A$45,0),1)-INDEX('GHGRP Production Outlier Adj'!F$4:F$45,MATCH('GHGRP Production'!$D491,'GHGRP Production Outlier Adj'!$A$4:$A$45,0),1)*'GHGRP Production Outlier Adj'!F$1,1,0)),1)</f>
        <v>0</v>
      </c>
      <c r="V491" s="130">
        <f>IFERROR(IF(M491&gt;INDEX('GHGRP Production Outlier Adj'!J$4:J$45,MATCH('GHGRP Production'!$D491,'GHGRP Production Outlier Adj'!$A$4:$A$45,0),1)+INDEX('GHGRP Production Outlier Adj'!G$4:G$45,MATCH('GHGRP Production'!$D491,'GHGRP Production Outlier Adj'!$A$4:$A$45,0),1)*'GHGRP Production Outlier Adj'!G$1,1,IF(M491&lt;INDEX('GHGRP Production Outlier Adj'!J$4:J$45,MATCH('GHGRP Production'!$D491,'GHGRP Production Outlier Adj'!$A$4:$A$45,0),1)-INDEX('GHGRP Production Outlier Adj'!G$4:G$45,MATCH('GHGRP Production'!$D491,'GHGRP Production Outlier Adj'!$A$4:$A$45,0),1)*'GHGRP Production Outlier Adj'!G$1,1,0)),1)</f>
        <v>0</v>
      </c>
      <c r="W491" s="130">
        <f t="shared" si="55"/>
        <v>0</v>
      </c>
      <c r="X491" s="130">
        <f t="shared" si="56"/>
        <v>0</v>
      </c>
      <c r="Y491" s="135">
        <f t="shared" si="57"/>
        <v>92.490000000000009</v>
      </c>
      <c r="Z491" s="135">
        <f t="shared" si="58"/>
        <v>14527071.199999999</v>
      </c>
    </row>
    <row r="492" spans="1:26" x14ac:dyDescent="0.3">
      <c r="A492" t="s">
        <v>2609</v>
      </c>
      <c r="B492" t="s">
        <v>91</v>
      </c>
      <c r="C492" s="130">
        <v>1011689</v>
      </c>
      <c r="D492" s="131" t="s">
        <v>2558</v>
      </c>
      <c r="E492" s="135">
        <v>209.58</v>
      </c>
      <c r="F492" s="135">
        <v>80.260000000000005</v>
      </c>
      <c r="G492" s="135">
        <v>61.910000000000004</v>
      </c>
      <c r="H492" s="136">
        <v>0</v>
      </c>
      <c r="I492" s="136">
        <v>0</v>
      </c>
      <c r="J492" s="136">
        <v>0</v>
      </c>
      <c r="K492" s="137" t="str">
        <f t="shared" si="52"/>
        <v>N/A</v>
      </c>
      <c r="L492" s="137" t="str">
        <f t="shared" si="52"/>
        <v>N/A</v>
      </c>
      <c r="M492" s="137" t="str">
        <f t="shared" si="52"/>
        <v>N/A</v>
      </c>
      <c r="N492" s="136" t="str">
        <f t="shared" si="53"/>
        <v>N/A</v>
      </c>
      <c r="O492" s="136" t="str">
        <f t="shared" si="53"/>
        <v>N/A</v>
      </c>
      <c r="P492" s="136" t="str">
        <f t="shared" si="53"/>
        <v>N/A</v>
      </c>
      <c r="Q492" s="135">
        <f t="shared" si="54"/>
        <v>0</v>
      </c>
      <c r="R492" s="135">
        <f t="shared" si="54"/>
        <v>0</v>
      </c>
      <c r="S492" s="135">
        <f t="shared" si="54"/>
        <v>0</v>
      </c>
      <c r="T492" s="130">
        <f>IFERROR(IF(K492&gt;INDEX('GHGRP Production Outlier Adj'!H$4:H$45,MATCH('GHGRP Production'!$D492,'GHGRP Production Outlier Adj'!$A$4:$A$45,0),1)+INDEX('GHGRP Production Outlier Adj'!E$4:E$45,MATCH('GHGRP Production'!$D492,'GHGRP Production Outlier Adj'!$A$4:$A$45,0),1)*'GHGRP Production Outlier Adj'!E$1,1,IF(K492&lt;INDEX('GHGRP Production Outlier Adj'!H$4:H$45,MATCH('GHGRP Production'!$D492,'GHGRP Production Outlier Adj'!$A$4:$A$45,0),1)-INDEX('GHGRP Production Outlier Adj'!E$4:E$45,MATCH('GHGRP Production'!$D492,'GHGRP Production Outlier Adj'!$A$4:$A$45,0),1)*'GHGRP Production Outlier Adj'!E$1,1,0)),1)</f>
        <v>1</v>
      </c>
      <c r="U492" s="130">
        <f>IFERROR(IF(L492&gt;INDEX('GHGRP Production Outlier Adj'!I$4:I$45,MATCH('GHGRP Production'!$D492,'GHGRP Production Outlier Adj'!$A$4:$A$45,0),1)+INDEX('GHGRP Production Outlier Adj'!F$4:F$45,MATCH('GHGRP Production'!$D492,'GHGRP Production Outlier Adj'!$A$4:$A$45,0),1)*'GHGRP Production Outlier Adj'!F$1,1,IF(L492&lt;INDEX('GHGRP Production Outlier Adj'!I$4:I$45,MATCH('GHGRP Production'!$D492,'GHGRP Production Outlier Adj'!$A$4:$A$45,0),1)-INDEX('GHGRP Production Outlier Adj'!F$4:F$45,MATCH('GHGRP Production'!$D492,'GHGRP Production Outlier Adj'!$A$4:$A$45,0),1)*'GHGRP Production Outlier Adj'!F$1,1,0)),1)</f>
        <v>1</v>
      </c>
      <c r="V492" s="130">
        <f>IFERROR(IF(M492&gt;INDEX('GHGRP Production Outlier Adj'!J$4:J$45,MATCH('GHGRP Production'!$D492,'GHGRP Production Outlier Adj'!$A$4:$A$45,0),1)+INDEX('GHGRP Production Outlier Adj'!G$4:G$45,MATCH('GHGRP Production'!$D492,'GHGRP Production Outlier Adj'!$A$4:$A$45,0),1)*'GHGRP Production Outlier Adj'!G$1,1,IF(M492&lt;INDEX('GHGRP Production Outlier Adj'!J$4:J$45,MATCH('GHGRP Production'!$D492,'GHGRP Production Outlier Adj'!$A$4:$A$45,0),1)-INDEX('GHGRP Production Outlier Adj'!G$4:G$45,MATCH('GHGRP Production'!$D492,'GHGRP Production Outlier Adj'!$A$4:$A$45,0),1)*'GHGRP Production Outlier Adj'!G$1,1,0)),1)</f>
        <v>1</v>
      </c>
      <c r="W492" s="130">
        <f t="shared" si="55"/>
        <v>0</v>
      </c>
      <c r="X492" s="130">
        <f t="shared" si="56"/>
        <v>0</v>
      </c>
      <c r="Y492" s="135" t="str">
        <f t="shared" si="57"/>
        <v>N/A</v>
      </c>
      <c r="Z492" s="135" t="str">
        <f t="shared" si="58"/>
        <v>N/A</v>
      </c>
    </row>
    <row r="493" spans="1:26" x14ac:dyDescent="0.3">
      <c r="A493" t="s">
        <v>2609</v>
      </c>
      <c r="B493" t="s">
        <v>109</v>
      </c>
      <c r="C493" s="130">
        <v>1011690</v>
      </c>
      <c r="D493" s="131" t="s">
        <v>2575</v>
      </c>
      <c r="E493" s="135">
        <v>453.97</v>
      </c>
      <c r="F493" s="135">
        <v>891.61</v>
      </c>
      <c r="G493" s="135">
        <v>3047.7800000000007</v>
      </c>
      <c r="H493" s="136">
        <v>4223199</v>
      </c>
      <c r="I493" s="136">
        <v>10576241</v>
      </c>
      <c r="J493" s="136">
        <v>25715236</v>
      </c>
      <c r="K493" s="137">
        <f t="shared" si="52"/>
        <v>1.0749434255880436E-4</v>
      </c>
      <c r="L493" s="137">
        <f t="shared" si="52"/>
        <v>8.4303109204867773E-5</v>
      </c>
      <c r="M493" s="137">
        <f t="shared" si="52"/>
        <v>1.1852039779063279E-4</v>
      </c>
      <c r="N493" s="136">
        <f t="shared" si="53"/>
        <v>453.97</v>
      </c>
      <c r="O493" s="136">
        <f t="shared" si="53"/>
        <v>891.6099999999999</v>
      </c>
      <c r="P493" s="136">
        <f t="shared" si="53"/>
        <v>3047.7800000000007</v>
      </c>
      <c r="Q493" s="135">
        <f t="shared" si="54"/>
        <v>1</v>
      </c>
      <c r="R493" s="135">
        <f t="shared" si="54"/>
        <v>1</v>
      </c>
      <c r="S493" s="135">
        <f t="shared" si="54"/>
        <v>1</v>
      </c>
      <c r="T493" s="130">
        <f>IFERROR(IF(K493&gt;INDEX('GHGRP Production Outlier Adj'!H$4:H$45,MATCH('GHGRP Production'!$D493,'GHGRP Production Outlier Adj'!$A$4:$A$45,0),1)+INDEX('GHGRP Production Outlier Adj'!E$4:E$45,MATCH('GHGRP Production'!$D493,'GHGRP Production Outlier Adj'!$A$4:$A$45,0),1)*'GHGRP Production Outlier Adj'!E$1,1,IF(K493&lt;INDEX('GHGRP Production Outlier Adj'!H$4:H$45,MATCH('GHGRP Production'!$D493,'GHGRP Production Outlier Adj'!$A$4:$A$45,0),1)-INDEX('GHGRP Production Outlier Adj'!E$4:E$45,MATCH('GHGRP Production'!$D493,'GHGRP Production Outlier Adj'!$A$4:$A$45,0),1)*'GHGRP Production Outlier Adj'!E$1,1,0)),1)</f>
        <v>0</v>
      </c>
      <c r="U493" s="130">
        <f>IFERROR(IF(L493&gt;INDEX('GHGRP Production Outlier Adj'!I$4:I$45,MATCH('GHGRP Production'!$D493,'GHGRP Production Outlier Adj'!$A$4:$A$45,0),1)+INDEX('GHGRP Production Outlier Adj'!F$4:F$45,MATCH('GHGRP Production'!$D493,'GHGRP Production Outlier Adj'!$A$4:$A$45,0),1)*'GHGRP Production Outlier Adj'!F$1,1,IF(L493&lt;INDEX('GHGRP Production Outlier Adj'!I$4:I$45,MATCH('GHGRP Production'!$D493,'GHGRP Production Outlier Adj'!$A$4:$A$45,0),1)-INDEX('GHGRP Production Outlier Adj'!F$4:F$45,MATCH('GHGRP Production'!$D493,'GHGRP Production Outlier Adj'!$A$4:$A$45,0),1)*'GHGRP Production Outlier Adj'!F$1,1,0)),1)</f>
        <v>0</v>
      </c>
      <c r="V493" s="130">
        <f>IFERROR(IF(M493&gt;INDEX('GHGRP Production Outlier Adj'!J$4:J$45,MATCH('GHGRP Production'!$D493,'GHGRP Production Outlier Adj'!$A$4:$A$45,0),1)+INDEX('GHGRP Production Outlier Adj'!G$4:G$45,MATCH('GHGRP Production'!$D493,'GHGRP Production Outlier Adj'!$A$4:$A$45,0),1)*'GHGRP Production Outlier Adj'!G$1,1,IF(M493&lt;INDEX('GHGRP Production Outlier Adj'!J$4:J$45,MATCH('GHGRP Production'!$D493,'GHGRP Production Outlier Adj'!$A$4:$A$45,0),1)-INDEX('GHGRP Production Outlier Adj'!G$4:G$45,MATCH('GHGRP Production'!$D493,'GHGRP Production Outlier Adj'!$A$4:$A$45,0),1)*'GHGRP Production Outlier Adj'!G$1,1,0)),1)</f>
        <v>0</v>
      </c>
      <c r="W493" s="130">
        <f t="shared" si="55"/>
        <v>0</v>
      </c>
      <c r="X493" s="130">
        <f t="shared" si="56"/>
        <v>0</v>
      </c>
      <c r="Y493" s="135">
        <f t="shared" si="57"/>
        <v>891.61</v>
      </c>
      <c r="Z493" s="135">
        <f t="shared" si="58"/>
        <v>10576241</v>
      </c>
    </row>
    <row r="494" spans="1:26" x14ac:dyDescent="0.3">
      <c r="A494" t="s">
        <v>2609</v>
      </c>
      <c r="B494" t="s">
        <v>103</v>
      </c>
      <c r="C494" s="130">
        <v>1011699</v>
      </c>
      <c r="D494" s="131" t="s">
        <v>2565</v>
      </c>
      <c r="E494" s="135">
        <v>232.71</v>
      </c>
      <c r="F494" s="135">
        <v>0</v>
      </c>
      <c r="G494" s="135">
        <v>0</v>
      </c>
      <c r="H494" s="136">
        <v>147650</v>
      </c>
      <c r="I494" s="136">
        <v>0</v>
      </c>
      <c r="J494" s="136">
        <v>0</v>
      </c>
      <c r="K494" s="137">
        <f t="shared" si="52"/>
        <v>1.57609210971893E-3</v>
      </c>
      <c r="L494" s="137" t="str">
        <f t="shared" si="52"/>
        <v>N/A</v>
      </c>
      <c r="M494" s="137" t="str">
        <f t="shared" si="52"/>
        <v>N/A</v>
      </c>
      <c r="N494" s="136">
        <f t="shared" si="53"/>
        <v>232.71</v>
      </c>
      <c r="O494" s="136" t="str">
        <f t="shared" si="53"/>
        <v>N/A</v>
      </c>
      <c r="P494" s="136" t="str">
        <f t="shared" si="53"/>
        <v>N/A</v>
      </c>
      <c r="Q494" s="135">
        <f t="shared" si="54"/>
        <v>1</v>
      </c>
      <c r="R494" s="135">
        <f t="shared" si="54"/>
        <v>0</v>
      </c>
      <c r="S494" s="135">
        <f t="shared" si="54"/>
        <v>0</v>
      </c>
      <c r="T494" s="130">
        <f>IFERROR(IF(K494&gt;INDEX('GHGRP Production Outlier Adj'!H$4:H$45,MATCH('GHGRP Production'!$D494,'GHGRP Production Outlier Adj'!$A$4:$A$45,0),1)+INDEX('GHGRP Production Outlier Adj'!E$4:E$45,MATCH('GHGRP Production'!$D494,'GHGRP Production Outlier Adj'!$A$4:$A$45,0),1)*'GHGRP Production Outlier Adj'!E$1,1,IF(K494&lt;INDEX('GHGRP Production Outlier Adj'!H$4:H$45,MATCH('GHGRP Production'!$D494,'GHGRP Production Outlier Adj'!$A$4:$A$45,0),1)-INDEX('GHGRP Production Outlier Adj'!E$4:E$45,MATCH('GHGRP Production'!$D494,'GHGRP Production Outlier Adj'!$A$4:$A$45,0),1)*'GHGRP Production Outlier Adj'!E$1,1,0)),1)</f>
        <v>0</v>
      </c>
      <c r="U494" s="130">
        <f>IFERROR(IF(L494&gt;INDEX('GHGRP Production Outlier Adj'!I$4:I$45,MATCH('GHGRP Production'!$D494,'GHGRP Production Outlier Adj'!$A$4:$A$45,0),1)+INDEX('GHGRP Production Outlier Adj'!F$4:F$45,MATCH('GHGRP Production'!$D494,'GHGRP Production Outlier Adj'!$A$4:$A$45,0),1)*'GHGRP Production Outlier Adj'!F$1,1,IF(L494&lt;INDEX('GHGRP Production Outlier Adj'!I$4:I$45,MATCH('GHGRP Production'!$D494,'GHGRP Production Outlier Adj'!$A$4:$A$45,0),1)-INDEX('GHGRP Production Outlier Adj'!F$4:F$45,MATCH('GHGRP Production'!$D494,'GHGRP Production Outlier Adj'!$A$4:$A$45,0),1)*'GHGRP Production Outlier Adj'!F$1,1,0)),1)</f>
        <v>1</v>
      </c>
      <c r="V494" s="130">
        <f>IFERROR(IF(M494&gt;INDEX('GHGRP Production Outlier Adj'!J$4:J$45,MATCH('GHGRP Production'!$D494,'GHGRP Production Outlier Adj'!$A$4:$A$45,0),1)+INDEX('GHGRP Production Outlier Adj'!G$4:G$45,MATCH('GHGRP Production'!$D494,'GHGRP Production Outlier Adj'!$A$4:$A$45,0),1)*'GHGRP Production Outlier Adj'!G$1,1,IF(M494&lt;INDEX('GHGRP Production Outlier Adj'!J$4:J$45,MATCH('GHGRP Production'!$D494,'GHGRP Production Outlier Adj'!$A$4:$A$45,0),1)-INDEX('GHGRP Production Outlier Adj'!G$4:G$45,MATCH('GHGRP Production'!$D494,'GHGRP Production Outlier Adj'!$A$4:$A$45,0),1)*'GHGRP Production Outlier Adj'!G$1,1,0)),1)</f>
        <v>1</v>
      </c>
      <c r="W494" s="130">
        <f t="shared" si="55"/>
        <v>0</v>
      </c>
      <c r="X494" s="130">
        <f t="shared" si="56"/>
        <v>1</v>
      </c>
      <c r="Y494" s="135">
        <f t="shared" si="57"/>
        <v>232.71</v>
      </c>
      <c r="Z494" s="135">
        <f t="shared" si="58"/>
        <v>147650</v>
      </c>
    </row>
    <row r="495" spans="1:26" x14ac:dyDescent="0.3">
      <c r="A495" t="s">
        <v>2609</v>
      </c>
      <c r="B495" t="s">
        <v>71</v>
      </c>
      <c r="C495" s="130">
        <v>1011700</v>
      </c>
      <c r="D495" s="131" t="s">
        <v>2563</v>
      </c>
      <c r="E495" s="135">
        <v>156.47999999999999</v>
      </c>
      <c r="F495" s="135">
        <v>0</v>
      </c>
      <c r="G495" s="135">
        <v>0</v>
      </c>
      <c r="H495" s="136">
        <v>132461</v>
      </c>
      <c r="I495" s="136">
        <v>0</v>
      </c>
      <c r="J495" s="136">
        <v>0</v>
      </c>
      <c r="K495" s="137">
        <f t="shared" si="52"/>
        <v>1.1813288439616188E-3</v>
      </c>
      <c r="L495" s="137" t="str">
        <f t="shared" si="52"/>
        <v>N/A</v>
      </c>
      <c r="M495" s="137" t="str">
        <f t="shared" si="52"/>
        <v>N/A</v>
      </c>
      <c r="N495" s="136">
        <f t="shared" si="53"/>
        <v>156.47999999999999</v>
      </c>
      <c r="O495" s="136" t="str">
        <f t="shared" si="53"/>
        <v>N/A</v>
      </c>
      <c r="P495" s="136" t="str">
        <f t="shared" si="53"/>
        <v>N/A</v>
      </c>
      <c r="Q495" s="135">
        <f t="shared" si="54"/>
        <v>1</v>
      </c>
      <c r="R495" s="135">
        <f t="shared" si="54"/>
        <v>0</v>
      </c>
      <c r="S495" s="135">
        <f t="shared" si="54"/>
        <v>0</v>
      </c>
      <c r="T495" s="130">
        <f>IFERROR(IF(K495&gt;INDEX('GHGRP Production Outlier Adj'!H$4:H$45,MATCH('GHGRP Production'!$D495,'GHGRP Production Outlier Adj'!$A$4:$A$45,0),1)+INDEX('GHGRP Production Outlier Adj'!E$4:E$45,MATCH('GHGRP Production'!$D495,'GHGRP Production Outlier Adj'!$A$4:$A$45,0),1)*'GHGRP Production Outlier Adj'!E$1,1,IF(K495&lt;INDEX('GHGRP Production Outlier Adj'!H$4:H$45,MATCH('GHGRP Production'!$D495,'GHGRP Production Outlier Adj'!$A$4:$A$45,0),1)-INDEX('GHGRP Production Outlier Adj'!E$4:E$45,MATCH('GHGRP Production'!$D495,'GHGRP Production Outlier Adj'!$A$4:$A$45,0),1)*'GHGRP Production Outlier Adj'!E$1,1,0)),1)</f>
        <v>1</v>
      </c>
      <c r="U495" s="130">
        <f>IFERROR(IF(L495&gt;INDEX('GHGRP Production Outlier Adj'!I$4:I$45,MATCH('GHGRP Production'!$D495,'GHGRP Production Outlier Adj'!$A$4:$A$45,0),1)+INDEX('GHGRP Production Outlier Adj'!F$4:F$45,MATCH('GHGRP Production'!$D495,'GHGRP Production Outlier Adj'!$A$4:$A$45,0),1)*'GHGRP Production Outlier Adj'!F$1,1,IF(L495&lt;INDEX('GHGRP Production Outlier Adj'!I$4:I$45,MATCH('GHGRP Production'!$D495,'GHGRP Production Outlier Adj'!$A$4:$A$45,0),1)-INDEX('GHGRP Production Outlier Adj'!F$4:F$45,MATCH('GHGRP Production'!$D495,'GHGRP Production Outlier Adj'!$A$4:$A$45,0),1)*'GHGRP Production Outlier Adj'!F$1,1,0)),1)</f>
        <v>1</v>
      </c>
      <c r="V495" s="130">
        <f>IFERROR(IF(M495&gt;INDEX('GHGRP Production Outlier Adj'!J$4:J$45,MATCH('GHGRP Production'!$D495,'GHGRP Production Outlier Adj'!$A$4:$A$45,0),1)+INDEX('GHGRP Production Outlier Adj'!G$4:G$45,MATCH('GHGRP Production'!$D495,'GHGRP Production Outlier Adj'!$A$4:$A$45,0),1)*'GHGRP Production Outlier Adj'!G$1,1,IF(M495&lt;INDEX('GHGRP Production Outlier Adj'!J$4:J$45,MATCH('GHGRP Production'!$D495,'GHGRP Production Outlier Adj'!$A$4:$A$45,0),1)-INDEX('GHGRP Production Outlier Adj'!G$4:G$45,MATCH('GHGRP Production'!$D495,'GHGRP Production Outlier Adj'!$A$4:$A$45,0),1)*'GHGRP Production Outlier Adj'!G$1,1,0)),1)</f>
        <v>1</v>
      </c>
      <c r="W495" s="130">
        <f t="shared" si="55"/>
        <v>0</v>
      </c>
      <c r="X495" s="130">
        <f t="shared" si="56"/>
        <v>0</v>
      </c>
      <c r="Y495" s="135" t="str">
        <f t="shared" si="57"/>
        <v>N/A</v>
      </c>
      <c r="Z495" s="135" t="str">
        <f t="shared" si="58"/>
        <v>N/A</v>
      </c>
    </row>
    <row r="496" spans="1:26" x14ac:dyDescent="0.3">
      <c r="A496" t="s">
        <v>2609</v>
      </c>
      <c r="B496" t="s">
        <v>105</v>
      </c>
      <c r="C496" s="130">
        <v>1011706</v>
      </c>
      <c r="D496" s="131" t="s">
        <v>2556</v>
      </c>
      <c r="E496" s="135">
        <v>937.80000000000007</v>
      </c>
      <c r="F496" s="135">
        <v>667.4899999999999</v>
      </c>
      <c r="G496" s="135">
        <v>411.93</v>
      </c>
      <c r="H496" s="136">
        <v>225772620</v>
      </c>
      <c r="I496" s="136">
        <v>300865909.81537998</v>
      </c>
      <c r="J496" s="136">
        <v>381692197.36000001</v>
      </c>
      <c r="K496" s="137">
        <f t="shared" si="52"/>
        <v>4.1537366222706726E-6</v>
      </c>
      <c r="L496" s="137">
        <f t="shared" si="52"/>
        <v>2.2185630815056152E-6</v>
      </c>
      <c r="M496" s="137">
        <f t="shared" si="52"/>
        <v>1.0792203845117657E-6</v>
      </c>
      <c r="N496" s="136">
        <f t="shared" si="53"/>
        <v>937.80000000000007</v>
      </c>
      <c r="O496" s="136">
        <f t="shared" si="53"/>
        <v>667.4899999999999</v>
      </c>
      <c r="P496" s="136">
        <f t="shared" si="53"/>
        <v>411.92999999999995</v>
      </c>
      <c r="Q496" s="135">
        <f t="shared" si="54"/>
        <v>1</v>
      </c>
      <c r="R496" s="135">
        <f t="shared" si="54"/>
        <v>1</v>
      </c>
      <c r="S496" s="135">
        <f t="shared" si="54"/>
        <v>1</v>
      </c>
      <c r="T496" s="130">
        <f>IFERROR(IF(K496&gt;INDEX('GHGRP Production Outlier Adj'!H$4:H$45,MATCH('GHGRP Production'!$D496,'GHGRP Production Outlier Adj'!$A$4:$A$45,0),1)+INDEX('GHGRP Production Outlier Adj'!E$4:E$45,MATCH('GHGRP Production'!$D496,'GHGRP Production Outlier Adj'!$A$4:$A$45,0),1)*'GHGRP Production Outlier Adj'!E$1,1,IF(K496&lt;INDEX('GHGRP Production Outlier Adj'!H$4:H$45,MATCH('GHGRP Production'!$D496,'GHGRP Production Outlier Adj'!$A$4:$A$45,0),1)-INDEX('GHGRP Production Outlier Adj'!E$4:E$45,MATCH('GHGRP Production'!$D496,'GHGRP Production Outlier Adj'!$A$4:$A$45,0),1)*'GHGRP Production Outlier Adj'!E$1,1,0)),1)</f>
        <v>0</v>
      </c>
      <c r="U496" s="130">
        <f>IFERROR(IF(L496&gt;INDEX('GHGRP Production Outlier Adj'!I$4:I$45,MATCH('GHGRP Production'!$D496,'GHGRP Production Outlier Adj'!$A$4:$A$45,0),1)+INDEX('GHGRP Production Outlier Adj'!F$4:F$45,MATCH('GHGRP Production'!$D496,'GHGRP Production Outlier Adj'!$A$4:$A$45,0),1)*'GHGRP Production Outlier Adj'!F$1,1,IF(L496&lt;INDEX('GHGRP Production Outlier Adj'!I$4:I$45,MATCH('GHGRP Production'!$D496,'GHGRP Production Outlier Adj'!$A$4:$A$45,0),1)-INDEX('GHGRP Production Outlier Adj'!F$4:F$45,MATCH('GHGRP Production'!$D496,'GHGRP Production Outlier Adj'!$A$4:$A$45,0),1)*'GHGRP Production Outlier Adj'!F$1,1,0)),1)</f>
        <v>0</v>
      </c>
      <c r="V496" s="130">
        <f>IFERROR(IF(M496&gt;INDEX('GHGRP Production Outlier Adj'!J$4:J$45,MATCH('GHGRP Production'!$D496,'GHGRP Production Outlier Adj'!$A$4:$A$45,0),1)+INDEX('GHGRP Production Outlier Adj'!G$4:G$45,MATCH('GHGRP Production'!$D496,'GHGRP Production Outlier Adj'!$A$4:$A$45,0),1)*'GHGRP Production Outlier Adj'!G$1,1,IF(M496&lt;INDEX('GHGRP Production Outlier Adj'!J$4:J$45,MATCH('GHGRP Production'!$D496,'GHGRP Production Outlier Adj'!$A$4:$A$45,0),1)-INDEX('GHGRP Production Outlier Adj'!G$4:G$45,MATCH('GHGRP Production'!$D496,'GHGRP Production Outlier Adj'!$A$4:$A$45,0),1)*'GHGRP Production Outlier Adj'!G$1,1,0)),1)</f>
        <v>0</v>
      </c>
      <c r="W496" s="130">
        <f t="shared" si="55"/>
        <v>0</v>
      </c>
      <c r="X496" s="130">
        <f t="shared" si="56"/>
        <v>0</v>
      </c>
      <c r="Y496" s="135">
        <f t="shared" si="57"/>
        <v>667.4899999999999</v>
      </c>
      <c r="Z496" s="135">
        <f t="shared" si="58"/>
        <v>300865909.81537998</v>
      </c>
    </row>
    <row r="497" spans="1:26" x14ac:dyDescent="0.3">
      <c r="A497" t="s">
        <v>2609</v>
      </c>
      <c r="B497" t="s">
        <v>103</v>
      </c>
      <c r="C497" s="130">
        <v>1011724</v>
      </c>
      <c r="D497" s="131" t="s">
        <v>2566</v>
      </c>
      <c r="E497" s="135">
        <v>489.51</v>
      </c>
      <c r="F497" s="135">
        <v>0</v>
      </c>
      <c r="G497" s="135">
        <v>0</v>
      </c>
      <c r="H497" s="136">
        <v>727787</v>
      </c>
      <c r="I497" s="136">
        <v>0</v>
      </c>
      <c r="J497" s="136">
        <v>0</v>
      </c>
      <c r="K497" s="137">
        <f t="shared" si="52"/>
        <v>6.7260063727436737E-4</v>
      </c>
      <c r="L497" s="137" t="str">
        <f t="shared" si="52"/>
        <v>N/A</v>
      </c>
      <c r="M497" s="137" t="str">
        <f t="shared" si="52"/>
        <v>N/A</v>
      </c>
      <c r="N497" s="136">
        <f t="shared" si="53"/>
        <v>489.51</v>
      </c>
      <c r="O497" s="136" t="str">
        <f t="shared" si="53"/>
        <v>N/A</v>
      </c>
      <c r="P497" s="136" t="str">
        <f t="shared" si="53"/>
        <v>N/A</v>
      </c>
      <c r="Q497" s="135">
        <f t="shared" si="54"/>
        <v>1</v>
      </c>
      <c r="R497" s="135">
        <f t="shared" si="54"/>
        <v>0</v>
      </c>
      <c r="S497" s="135">
        <f t="shared" si="54"/>
        <v>0</v>
      </c>
      <c r="T497" s="130">
        <f>IFERROR(IF(K497&gt;INDEX('GHGRP Production Outlier Adj'!H$4:H$45,MATCH('GHGRP Production'!$D497,'GHGRP Production Outlier Adj'!$A$4:$A$45,0),1)+INDEX('GHGRP Production Outlier Adj'!E$4:E$45,MATCH('GHGRP Production'!$D497,'GHGRP Production Outlier Adj'!$A$4:$A$45,0),1)*'GHGRP Production Outlier Adj'!E$1,1,IF(K497&lt;INDEX('GHGRP Production Outlier Adj'!H$4:H$45,MATCH('GHGRP Production'!$D497,'GHGRP Production Outlier Adj'!$A$4:$A$45,0),1)-INDEX('GHGRP Production Outlier Adj'!E$4:E$45,MATCH('GHGRP Production'!$D497,'GHGRP Production Outlier Adj'!$A$4:$A$45,0),1)*'GHGRP Production Outlier Adj'!E$1,1,0)),1)</f>
        <v>0</v>
      </c>
      <c r="U497" s="130">
        <f>IFERROR(IF(L497&gt;INDEX('GHGRP Production Outlier Adj'!I$4:I$45,MATCH('GHGRP Production'!$D497,'GHGRP Production Outlier Adj'!$A$4:$A$45,0),1)+INDEX('GHGRP Production Outlier Adj'!F$4:F$45,MATCH('GHGRP Production'!$D497,'GHGRP Production Outlier Adj'!$A$4:$A$45,0),1)*'GHGRP Production Outlier Adj'!F$1,1,IF(L497&lt;INDEX('GHGRP Production Outlier Adj'!I$4:I$45,MATCH('GHGRP Production'!$D497,'GHGRP Production Outlier Adj'!$A$4:$A$45,0),1)-INDEX('GHGRP Production Outlier Adj'!F$4:F$45,MATCH('GHGRP Production'!$D497,'GHGRP Production Outlier Adj'!$A$4:$A$45,0),1)*'GHGRP Production Outlier Adj'!F$1,1,0)),1)</f>
        <v>1</v>
      </c>
      <c r="V497" s="130">
        <f>IFERROR(IF(M497&gt;INDEX('GHGRP Production Outlier Adj'!J$4:J$45,MATCH('GHGRP Production'!$D497,'GHGRP Production Outlier Adj'!$A$4:$A$45,0),1)+INDEX('GHGRP Production Outlier Adj'!G$4:G$45,MATCH('GHGRP Production'!$D497,'GHGRP Production Outlier Adj'!$A$4:$A$45,0),1)*'GHGRP Production Outlier Adj'!G$1,1,IF(M497&lt;INDEX('GHGRP Production Outlier Adj'!J$4:J$45,MATCH('GHGRP Production'!$D497,'GHGRP Production Outlier Adj'!$A$4:$A$45,0),1)-INDEX('GHGRP Production Outlier Adj'!G$4:G$45,MATCH('GHGRP Production'!$D497,'GHGRP Production Outlier Adj'!$A$4:$A$45,0),1)*'GHGRP Production Outlier Adj'!G$1,1,0)),1)</f>
        <v>1</v>
      </c>
      <c r="W497" s="130">
        <f t="shared" si="55"/>
        <v>0</v>
      </c>
      <c r="X497" s="130">
        <f t="shared" si="56"/>
        <v>1</v>
      </c>
      <c r="Y497" s="135">
        <f t="shared" si="57"/>
        <v>489.51</v>
      </c>
      <c r="Z497" s="135">
        <f t="shared" si="58"/>
        <v>727787</v>
      </c>
    </row>
    <row r="498" spans="1:26" x14ac:dyDescent="0.3">
      <c r="A498" t="s">
        <v>2609</v>
      </c>
      <c r="B498" t="s">
        <v>85</v>
      </c>
      <c r="C498" s="130">
        <v>1011727</v>
      </c>
      <c r="D498" s="131" t="s">
        <v>2559</v>
      </c>
      <c r="E498" s="135">
        <v>34.14</v>
      </c>
      <c r="F498" s="135">
        <v>0</v>
      </c>
      <c r="G498" s="135">
        <v>0</v>
      </c>
      <c r="H498" s="136">
        <v>6527</v>
      </c>
      <c r="I498" s="136">
        <v>0</v>
      </c>
      <c r="J498" s="136">
        <v>0</v>
      </c>
      <c r="K498" s="137">
        <f t="shared" si="52"/>
        <v>5.2305806649302899E-3</v>
      </c>
      <c r="L498" s="137" t="str">
        <f t="shared" si="52"/>
        <v>N/A</v>
      </c>
      <c r="M498" s="137" t="str">
        <f t="shared" si="52"/>
        <v>N/A</v>
      </c>
      <c r="N498" s="136">
        <f t="shared" si="53"/>
        <v>34.14</v>
      </c>
      <c r="O498" s="136" t="str">
        <f t="shared" si="53"/>
        <v>N/A</v>
      </c>
      <c r="P498" s="136" t="str">
        <f t="shared" si="53"/>
        <v>N/A</v>
      </c>
      <c r="Q498" s="135">
        <f t="shared" si="54"/>
        <v>1</v>
      </c>
      <c r="R498" s="135">
        <f t="shared" si="54"/>
        <v>0</v>
      </c>
      <c r="S498" s="135">
        <f t="shared" si="54"/>
        <v>0</v>
      </c>
      <c r="T498" s="130">
        <f>IFERROR(IF(K498&gt;INDEX('GHGRP Production Outlier Adj'!H$4:H$45,MATCH('GHGRP Production'!$D498,'GHGRP Production Outlier Adj'!$A$4:$A$45,0),1)+INDEX('GHGRP Production Outlier Adj'!E$4:E$45,MATCH('GHGRP Production'!$D498,'GHGRP Production Outlier Adj'!$A$4:$A$45,0),1)*'GHGRP Production Outlier Adj'!E$1,1,IF(K498&lt;INDEX('GHGRP Production Outlier Adj'!H$4:H$45,MATCH('GHGRP Production'!$D498,'GHGRP Production Outlier Adj'!$A$4:$A$45,0),1)-INDEX('GHGRP Production Outlier Adj'!E$4:E$45,MATCH('GHGRP Production'!$D498,'GHGRP Production Outlier Adj'!$A$4:$A$45,0),1)*'GHGRP Production Outlier Adj'!E$1,1,0)),1)</f>
        <v>0</v>
      </c>
      <c r="U498" s="130">
        <f>IFERROR(IF(L498&gt;INDEX('GHGRP Production Outlier Adj'!I$4:I$45,MATCH('GHGRP Production'!$D498,'GHGRP Production Outlier Adj'!$A$4:$A$45,0),1)+INDEX('GHGRP Production Outlier Adj'!F$4:F$45,MATCH('GHGRP Production'!$D498,'GHGRP Production Outlier Adj'!$A$4:$A$45,0),1)*'GHGRP Production Outlier Adj'!F$1,1,IF(L498&lt;INDEX('GHGRP Production Outlier Adj'!I$4:I$45,MATCH('GHGRP Production'!$D498,'GHGRP Production Outlier Adj'!$A$4:$A$45,0),1)-INDEX('GHGRP Production Outlier Adj'!F$4:F$45,MATCH('GHGRP Production'!$D498,'GHGRP Production Outlier Adj'!$A$4:$A$45,0),1)*'GHGRP Production Outlier Adj'!F$1,1,0)),1)</f>
        <v>1</v>
      </c>
      <c r="V498" s="130">
        <f>IFERROR(IF(M498&gt;INDEX('GHGRP Production Outlier Adj'!J$4:J$45,MATCH('GHGRP Production'!$D498,'GHGRP Production Outlier Adj'!$A$4:$A$45,0),1)+INDEX('GHGRP Production Outlier Adj'!G$4:G$45,MATCH('GHGRP Production'!$D498,'GHGRP Production Outlier Adj'!$A$4:$A$45,0),1)*'GHGRP Production Outlier Adj'!G$1,1,IF(M498&lt;INDEX('GHGRP Production Outlier Adj'!J$4:J$45,MATCH('GHGRP Production'!$D498,'GHGRP Production Outlier Adj'!$A$4:$A$45,0),1)-INDEX('GHGRP Production Outlier Adj'!G$4:G$45,MATCH('GHGRP Production'!$D498,'GHGRP Production Outlier Adj'!$A$4:$A$45,0),1)*'GHGRP Production Outlier Adj'!G$1,1,0)),1)</f>
        <v>1</v>
      </c>
      <c r="W498" s="130">
        <f t="shared" si="55"/>
        <v>0</v>
      </c>
      <c r="X498" s="130">
        <f t="shared" si="56"/>
        <v>1</v>
      </c>
      <c r="Y498" s="135">
        <f t="shared" si="57"/>
        <v>34.14</v>
      </c>
      <c r="Z498" s="135">
        <f t="shared" si="58"/>
        <v>6527</v>
      </c>
    </row>
    <row r="499" spans="1:26" x14ac:dyDescent="0.3">
      <c r="A499" t="s">
        <v>2609</v>
      </c>
      <c r="B499" t="s">
        <v>109</v>
      </c>
      <c r="C499" s="130">
        <v>1011735</v>
      </c>
      <c r="D499" s="131" t="s">
        <v>2575</v>
      </c>
      <c r="E499" s="135">
        <v>685.71</v>
      </c>
      <c r="F499" s="135">
        <v>343</v>
      </c>
      <c r="G499" s="135">
        <v>212.32999999999998</v>
      </c>
      <c r="H499" s="136">
        <v>5641108.1200000001</v>
      </c>
      <c r="I499" s="136">
        <v>7891959.6100000003</v>
      </c>
      <c r="J499" s="136">
        <v>21374171.359999999</v>
      </c>
      <c r="K499" s="137">
        <f t="shared" si="52"/>
        <v>1.2155590451615028E-4</v>
      </c>
      <c r="L499" s="137">
        <f t="shared" si="52"/>
        <v>4.346195583228536E-5</v>
      </c>
      <c r="M499" s="137">
        <f t="shared" si="52"/>
        <v>9.9339523588436315E-6</v>
      </c>
      <c r="N499" s="136">
        <f t="shared" si="53"/>
        <v>685.71</v>
      </c>
      <c r="O499" s="136">
        <f t="shared" si="53"/>
        <v>343</v>
      </c>
      <c r="P499" s="136">
        <f t="shared" si="53"/>
        <v>212.32999999999998</v>
      </c>
      <c r="Q499" s="135">
        <f t="shared" si="54"/>
        <v>1</v>
      </c>
      <c r="R499" s="135">
        <f t="shared" si="54"/>
        <v>1</v>
      </c>
      <c r="S499" s="135">
        <f t="shared" si="54"/>
        <v>1</v>
      </c>
      <c r="T499" s="130">
        <f>IFERROR(IF(K499&gt;INDEX('GHGRP Production Outlier Adj'!H$4:H$45,MATCH('GHGRP Production'!$D499,'GHGRP Production Outlier Adj'!$A$4:$A$45,0),1)+INDEX('GHGRP Production Outlier Adj'!E$4:E$45,MATCH('GHGRP Production'!$D499,'GHGRP Production Outlier Adj'!$A$4:$A$45,0),1)*'GHGRP Production Outlier Adj'!E$1,1,IF(K499&lt;INDEX('GHGRP Production Outlier Adj'!H$4:H$45,MATCH('GHGRP Production'!$D499,'GHGRP Production Outlier Adj'!$A$4:$A$45,0),1)-INDEX('GHGRP Production Outlier Adj'!E$4:E$45,MATCH('GHGRP Production'!$D499,'GHGRP Production Outlier Adj'!$A$4:$A$45,0),1)*'GHGRP Production Outlier Adj'!E$1,1,0)),1)</f>
        <v>0</v>
      </c>
      <c r="U499" s="130">
        <f>IFERROR(IF(L499&gt;INDEX('GHGRP Production Outlier Adj'!I$4:I$45,MATCH('GHGRP Production'!$D499,'GHGRP Production Outlier Adj'!$A$4:$A$45,0),1)+INDEX('GHGRP Production Outlier Adj'!F$4:F$45,MATCH('GHGRP Production'!$D499,'GHGRP Production Outlier Adj'!$A$4:$A$45,0),1)*'GHGRP Production Outlier Adj'!F$1,1,IF(L499&lt;INDEX('GHGRP Production Outlier Adj'!I$4:I$45,MATCH('GHGRP Production'!$D499,'GHGRP Production Outlier Adj'!$A$4:$A$45,0),1)-INDEX('GHGRP Production Outlier Adj'!F$4:F$45,MATCH('GHGRP Production'!$D499,'GHGRP Production Outlier Adj'!$A$4:$A$45,0),1)*'GHGRP Production Outlier Adj'!F$1,1,0)),1)</f>
        <v>0</v>
      </c>
      <c r="V499" s="130">
        <f>IFERROR(IF(M499&gt;INDEX('GHGRP Production Outlier Adj'!J$4:J$45,MATCH('GHGRP Production'!$D499,'GHGRP Production Outlier Adj'!$A$4:$A$45,0),1)+INDEX('GHGRP Production Outlier Adj'!G$4:G$45,MATCH('GHGRP Production'!$D499,'GHGRP Production Outlier Adj'!$A$4:$A$45,0),1)*'GHGRP Production Outlier Adj'!G$1,1,IF(M499&lt;INDEX('GHGRP Production Outlier Adj'!J$4:J$45,MATCH('GHGRP Production'!$D499,'GHGRP Production Outlier Adj'!$A$4:$A$45,0),1)-INDEX('GHGRP Production Outlier Adj'!G$4:G$45,MATCH('GHGRP Production'!$D499,'GHGRP Production Outlier Adj'!$A$4:$A$45,0),1)*'GHGRP Production Outlier Adj'!G$1,1,0)),1)</f>
        <v>0</v>
      </c>
      <c r="W499" s="130">
        <f t="shared" si="55"/>
        <v>0</v>
      </c>
      <c r="X499" s="130">
        <f t="shared" si="56"/>
        <v>0</v>
      </c>
      <c r="Y499" s="135">
        <f t="shared" si="57"/>
        <v>343</v>
      </c>
      <c r="Z499" s="135">
        <f t="shared" si="58"/>
        <v>7891959.6100000003</v>
      </c>
    </row>
    <row r="500" spans="1:26" x14ac:dyDescent="0.3">
      <c r="A500" t="s">
        <v>2609</v>
      </c>
      <c r="B500" t="s">
        <v>85</v>
      </c>
      <c r="C500" s="130">
        <v>1011749</v>
      </c>
      <c r="D500" s="131" t="s">
        <v>2559</v>
      </c>
      <c r="E500" s="135">
        <v>1185.25</v>
      </c>
      <c r="F500" s="135">
        <v>0</v>
      </c>
      <c r="G500" s="135">
        <v>0</v>
      </c>
      <c r="H500" s="136">
        <v>11782594</v>
      </c>
      <c r="I500" s="136">
        <v>0</v>
      </c>
      <c r="J500" s="136">
        <v>0</v>
      </c>
      <c r="K500" s="137">
        <f t="shared" si="52"/>
        <v>1.005932988949632E-4</v>
      </c>
      <c r="L500" s="137" t="str">
        <f t="shared" si="52"/>
        <v>N/A</v>
      </c>
      <c r="M500" s="137" t="str">
        <f t="shared" si="52"/>
        <v>N/A</v>
      </c>
      <c r="N500" s="136">
        <f t="shared" si="53"/>
        <v>1185.25</v>
      </c>
      <c r="O500" s="136" t="str">
        <f t="shared" si="53"/>
        <v>N/A</v>
      </c>
      <c r="P500" s="136" t="str">
        <f t="shared" si="53"/>
        <v>N/A</v>
      </c>
      <c r="Q500" s="135">
        <f t="shared" si="54"/>
        <v>1</v>
      </c>
      <c r="R500" s="135">
        <f t="shared" si="54"/>
        <v>0</v>
      </c>
      <c r="S500" s="135">
        <f t="shared" si="54"/>
        <v>0</v>
      </c>
      <c r="T500" s="130">
        <f>IFERROR(IF(K500&gt;INDEX('GHGRP Production Outlier Adj'!H$4:H$45,MATCH('GHGRP Production'!$D500,'GHGRP Production Outlier Adj'!$A$4:$A$45,0),1)+INDEX('GHGRP Production Outlier Adj'!E$4:E$45,MATCH('GHGRP Production'!$D500,'GHGRP Production Outlier Adj'!$A$4:$A$45,0),1)*'GHGRP Production Outlier Adj'!E$1,1,IF(K500&lt;INDEX('GHGRP Production Outlier Adj'!H$4:H$45,MATCH('GHGRP Production'!$D500,'GHGRP Production Outlier Adj'!$A$4:$A$45,0),1)-INDEX('GHGRP Production Outlier Adj'!E$4:E$45,MATCH('GHGRP Production'!$D500,'GHGRP Production Outlier Adj'!$A$4:$A$45,0),1)*'GHGRP Production Outlier Adj'!E$1,1,0)),1)</f>
        <v>0</v>
      </c>
      <c r="U500" s="130">
        <f>IFERROR(IF(L500&gt;INDEX('GHGRP Production Outlier Adj'!I$4:I$45,MATCH('GHGRP Production'!$D500,'GHGRP Production Outlier Adj'!$A$4:$A$45,0),1)+INDEX('GHGRP Production Outlier Adj'!F$4:F$45,MATCH('GHGRP Production'!$D500,'GHGRP Production Outlier Adj'!$A$4:$A$45,0),1)*'GHGRP Production Outlier Adj'!F$1,1,IF(L500&lt;INDEX('GHGRP Production Outlier Adj'!I$4:I$45,MATCH('GHGRP Production'!$D500,'GHGRP Production Outlier Adj'!$A$4:$A$45,0),1)-INDEX('GHGRP Production Outlier Adj'!F$4:F$45,MATCH('GHGRP Production'!$D500,'GHGRP Production Outlier Adj'!$A$4:$A$45,0),1)*'GHGRP Production Outlier Adj'!F$1,1,0)),1)</f>
        <v>1</v>
      </c>
      <c r="V500" s="130">
        <f>IFERROR(IF(M500&gt;INDEX('GHGRP Production Outlier Adj'!J$4:J$45,MATCH('GHGRP Production'!$D500,'GHGRP Production Outlier Adj'!$A$4:$A$45,0),1)+INDEX('GHGRP Production Outlier Adj'!G$4:G$45,MATCH('GHGRP Production'!$D500,'GHGRP Production Outlier Adj'!$A$4:$A$45,0),1)*'GHGRP Production Outlier Adj'!G$1,1,IF(M500&lt;INDEX('GHGRP Production Outlier Adj'!J$4:J$45,MATCH('GHGRP Production'!$D500,'GHGRP Production Outlier Adj'!$A$4:$A$45,0),1)-INDEX('GHGRP Production Outlier Adj'!G$4:G$45,MATCH('GHGRP Production'!$D500,'GHGRP Production Outlier Adj'!$A$4:$A$45,0),1)*'GHGRP Production Outlier Adj'!G$1,1,0)),1)</f>
        <v>1</v>
      </c>
      <c r="W500" s="130">
        <f t="shared" si="55"/>
        <v>0</v>
      </c>
      <c r="X500" s="130">
        <f t="shared" si="56"/>
        <v>1</v>
      </c>
      <c r="Y500" s="135">
        <f t="shared" si="57"/>
        <v>1185.25</v>
      </c>
      <c r="Z500" s="135">
        <f t="shared" si="58"/>
        <v>11782594</v>
      </c>
    </row>
    <row r="501" spans="1:26" x14ac:dyDescent="0.3">
      <c r="A501" t="s">
        <v>2609</v>
      </c>
      <c r="B501" t="s">
        <v>103</v>
      </c>
      <c r="C501" s="130">
        <v>1011752</v>
      </c>
      <c r="D501" s="131" t="s">
        <v>2566</v>
      </c>
      <c r="E501" s="135">
        <v>1204.45</v>
      </c>
      <c r="F501" s="135">
        <v>1342.56</v>
      </c>
      <c r="G501" s="135">
        <v>1387.34</v>
      </c>
      <c r="H501" s="136">
        <v>8434.3928199996008</v>
      </c>
      <c r="I501" s="136">
        <v>6962171</v>
      </c>
      <c r="J501" s="136">
        <v>5119422</v>
      </c>
      <c r="K501" s="137">
        <f t="shared" si="52"/>
        <v>0.14280221774162719</v>
      </c>
      <c r="L501" s="137">
        <f t="shared" si="52"/>
        <v>1.9283640117428888E-4</v>
      </c>
      <c r="M501" s="137">
        <f t="shared" si="52"/>
        <v>2.7099543659420925E-4</v>
      </c>
      <c r="N501" s="136">
        <f t="shared" si="53"/>
        <v>1204.45</v>
      </c>
      <c r="O501" s="136">
        <f t="shared" si="53"/>
        <v>1342.56</v>
      </c>
      <c r="P501" s="136">
        <f t="shared" si="53"/>
        <v>1387.34</v>
      </c>
      <c r="Q501" s="135">
        <f t="shared" si="54"/>
        <v>1</v>
      </c>
      <c r="R501" s="135">
        <f t="shared" si="54"/>
        <v>1</v>
      </c>
      <c r="S501" s="135">
        <f t="shared" si="54"/>
        <v>1</v>
      </c>
      <c r="T501" s="130">
        <f>IFERROR(IF(K501&gt;INDEX('GHGRP Production Outlier Adj'!H$4:H$45,MATCH('GHGRP Production'!$D501,'GHGRP Production Outlier Adj'!$A$4:$A$45,0),1)+INDEX('GHGRP Production Outlier Adj'!E$4:E$45,MATCH('GHGRP Production'!$D501,'GHGRP Production Outlier Adj'!$A$4:$A$45,0),1)*'GHGRP Production Outlier Adj'!E$1,1,IF(K501&lt;INDEX('GHGRP Production Outlier Adj'!H$4:H$45,MATCH('GHGRP Production'!$D501,'GHGRP Production Outlier Adj'!$A$4:$A$45,0),1)-INDEX('GHGRP Production Outlier Adj'!E$4:E$45,MATCH('GHGRP Production'!$D501,'GHGRP Production Outlier Adj'!$A$4:$A$45,0),1)*'GHGRP Production Outlier Adj'!E$1,1,0)),1)</f>
        <v>1</v>
      </c>
      <c r="U501" s="130">
        <f>IFERROR(IF(L501&gt;INDEX('GHGRP Production Outlier Adj'!I$4:I$45,MATCH('GHGRP Production'!$D501,'GHGRP Production Outlier Adj'!$A$4:$A$45,0),1)+INDEX('GHGRP Production Outlier Adj'!F$4:F$45,MATCH('GHGRP Production'!$D501,'GHGRP Production Outlier Adj'!$A$4:$A$45,0),1)*'GHGRP Production Outlier Adj'!F$1,1,IF(L501&lt;INDEX('GHGRP Production Outlier Adj'!I$4:I$45,MATCH('GHGRP Production'!$D501,'GHGRP Production Outlier Adj'!$A$4:$A$45,0),1)-INDEX('GHGRP Production Outlier Adj'!F$4:F$45,MATCH('GHGRP Production'!$D501,'GHGRP Production Outlier Adj'!$A$4:$A$45,0),1)*'GHGRP Production Outlier Adj'!F$1,1,0)),1)</f>
        <v>0</v>
      </c>
      <c r="V501" s="130">
        <f>IFERROR(IF(M501&gt;INDEX('GHGRP Production Outlier Adj'!J$4:J$45,MATCH('GHGRP Production'!$D501,'GHGRP Production Outlier Adj'!$A$4:$A$45,0),1)+INDEX('GHGRP Production Outlier Adj'!G$4:G$45,MATCH('GHGRP Production'!$D501,'GHGRP Production Outlier Adj'!$A$4:$A$45,0),1)*'GHGRP Production Outlier Adj'!G$1,1,IF(M501&lt;INDEX('GHGRP Production Outlier Adj'!J$4:J$45,MATCH('GHGRP Production'!$D501,'GHGRP Production Outlier Adj'!$A$4:$A$45,0),1)-INDEX('GHGRP Production Outlier Adj'!G$4:G$45,MATCH('GHGRP Production'!$D501,'GHGRP Production Outlier Adj'!$A$4:$A$45,0),1)*'GHGRP Production Outlier Adj'!G$1,1,0)),1)</f>
        <v>0</v>
      </c>
      <c r="W501" s="130">
        <f t="shared" si="55"/>
        <v>0</v>
      </c>
      <c r="X501" s="130">
        <f t="shared" si="56"/>
        <v>0</v>
      </c>
      <c r="Y501" s="135">
        <f t="shared" si="57"/>
        <v>1342.56</v>
      </c>
      <c r="Z501" s="135">
        <f t="shared" si="58"/>
        <v>6962171</v>
      </c>
    </row>
    <row r="502" spans="1:26" x14ac:dyDescent="0.3">
      <c r="A502" t="s">
        <v>2609</v>
      </c>
      <c r="B502" t="s">
        <v>73</v>
      </c>
      <c r="C502" s="130">
        <v>1011761</v>
      </c>
      <c r="D502" s="131" t="s">
        <v>2584</v>
      </c>
      <c r="E502" s="135">
        <v>1102.1299999999999</v>
      </c>
      <c r="F502" s="135">
        <v>0</v>
      </c>
      <c r="G502" s="135">
        <v>3099.43</v>
      </c>
      <c r="H502" s="136">
        <v>17054106</v>
      </c>
      <c r="I502" s="136">
        <v>0</v>
      </c>
      <c r="J502" s="136">
        <v>53900629.030000001</v>
      </c>
      <c r="K502" s="137">
        <f t="shared" si="52"/>
        <v>6.462549253534603E-5</v>
      </c>
      <c r="L502" s="137" t="str">
        <f t="shared" si="52"/>
        <v>N/A</v>
      </c>
      <c r="M502" s="137">
        <f t="shared" si="52"/>
        <v>5.7502668443348219E-5</v>
      </c>
      <c r="N502" s="136">
        <f t="shared" si="53"/>
        <v>1102.1299999999999</v>
      </c>
      <c r="O502" s="136" t="str">
        <f t="shared" si="53"/>
        <v>N/A</v>
      </c>
      <c r="P502" s="136">
        <f t="shared" si="53"/>
        <v>3099.43</v>
      </c>
      <c r="Q502" s="135">
        <f t="shared" si="54"/>
        <v>1</v>
      </c>
      <c r="R502" s="135">
        <f t="shared" si="54"/>
        <v>0</v>
      </c>
      <c r="S502" s="135">
        <f t="shared" si="54"/>
        <v>1</v>
      </c>
      <c r="T502" s="130">
        <f>IFERROR(IF(K502&gt;INDEX('GHGRP Production Outlier Adj'!H$4:H$45,MATCH('GHGRP Production'!$D502,'GHGRP Production Outlier Adj'!$A$4:$A$45,0),1)+INDEX('GHGRP Production Outlier Adj'!E$4:E$45,MATCH('GHGRP Production'!$D502,'GHGRP Production Outlier Adj'!$A$4:$A$45,0),1)*'GHGRP Production Outlier Adj'!E$1,1,IF(K502&lt;INDEX('GHGRP Production Outlier Adj'!H$4:H$45,MATCH('GHGRP Production'!$D502,'GHGRP Production Outlier Adj'!$A$4:$A$45,0),1)-INDEX('GHGRP Production Outlier Adj'!E$4:E$45,MATCH('GHGRP Production'!$D502,'GHGRP Production Outlier Adj'!$A$4:$A$45,0),1)*'GHGRP Production Outlier Adj'!E$1,1,0)),1)</f>
        <v>0</v>
      </c>
      <c r="U502" s="130">
        <f>IFERROR(IF(L502&gt;INDEX('GHGRP Production Outlier Adj'!I$4:I$45,MATCH('GHGRP Production'!$D502,'GHGRP Production Outlier Adj'!$A$4:$A$45,0),1)+INDEX('GHGRP Production Outlier Adj'!F$4:F$45,MATCH('GHGRP Production'!$D502,'GHGRP Production Outlier Adj'!$A$4:$A$45,0),1)*'GHGRP Production Outlier Adj'!F$1,1,IF(L502&lt;INDEX('GHGRP Production Outlier Adj'!I$4:I$45,MATCH('GHGRP Production'!$D502,'GHGRP Production Outlier Adj'!$A$4:$A$45,0),1)-INDEX('GHGRP Production Outlier Adj'!F$4:F$45,MATCH('GHGRP Production'!$D502,'GHGRP Production Outlier Adj'!$A$4:$A$45,0),1)*'GHGRP Production Outlier Adj'!F$1,1,0)),1)</f>
        <v>1</v>
      </c>
      <c r="V502" s="130">
        <f>IFERROR(IF(M502&gt;INDEX('GHGRP Production Outlier Adj'!J$4:J$45,MATCH('GHGRP Production'!$D502,'GHGRP Production Outlier Adj'!$A$4:$A$45,0),1)+INDEX('GHGRP Production Outlier Adj'!G$4:G$45,MATCH('GHGRP Production'!$D502,'GHGRP Production Outlier Adj'!$A$4:$A$45,0),1)*'GHGRP Production Outlier Adj'!G$1,1,IF(M502&lt;INDEX('GHGRP Production Outlier Adj'!J$4:J$45,MATCH('GHGRP Production'!$D502,'GHGRP Production Outlier Adj'!$A$4:$A$45,0),1)-INDEX('GHGRP Production Outlier Adj'!G$4:G$45,MATCH('GHGRP Production'!$D502,'GHGRP Production Outlier Adj'!$A$4:$A$45,0),1)*'GHGRP Production Outlier Adj'!G$1,1,0)),1)</f>
        <v>0</v>
      </c>
      <c r="W502" s="130">
        <f t="shared" si="55"/>
        <v>1</v>
      </c>
      <c r="X502" s="130">
        <f t="shared" si="56"/>
        <v>0</v>
      </c>
      <c r="Y502" s="135">
        <f t="shared" si="57"/>
        <v>3099.43</v>
      </c>
      <c r="Z502" s="135">
        <f t="shared" si="58"/>
        <v>53900629.030000001</v>
      </c>
    </row>
    <row r="503" spans="1:26" x14ac:dyDescent="0.3">
      <c r="A503" t="s">
        <v>2609</v>
      </c>
      <c r="B503" t="s">
        <v>109</v>
      </c>
      <c r="C503" s="130">
        <v>1011763</v>
      </c>
      <c r="D503" s="131" t="s">
        <v>2572</v>
      </c>
      <c r="E503" s="135">
        <v>180.05</v>
      </c>
      <c r="F503" s="135">
        <v>55.42</v>
      </c>
      <c r="G503" s="135">
        <v>1388.0200000000002</v>
      </c>
      <c r="H503" s="136">
        <v>2217960</v>
      </c>
      <c r="I503" s="136">
        <v>2953432</v>
      </c>
      <c r="J503" s="136">
        <v>9847178.5</v>
      </c>
      <c r="K503" s="137">
        <f t="shared" si="52"/>
        <v>8.1178199787191837E-5</v>
      </c>
      <c r="L503" s="137">
        <f t="shared" si="52"/>
        <v>1.8764610121377437E-5</v>
      </c>
      <c r="M503" s="137">
        <f t="shared" si="52"/>
        <v>1.4095611245393798E-4</v>
      </c>
      <c r="N503" s="136">
        <f t="shared" si="53"/>
        <v>180.05</v>
      </c>
      <c r="O503" s="136">
        <f t="shared" si="53"/>
        <v>55.420000000000009</v>
      </c>
      <c r="P503" s="136">
        <f t="shared" si="53"/>
        <v>1388.0200000000002</v>
      </c>
      <c r="Q503" s="135">
        <f t="shared" si="54"/>
        <v>1</v>
      </c>
      <c r="R503" s="135">
        <f t="shared" si="54"/>
        <v>1</v>
      </c>
      <c r="S503" s="135">
        <f t="shared" si="54"/>
        <v>1</v>
      </c>
      <c r="T503" s="130">
        <f>IFERROR(IF(K503&gt;INDEX('GHGRP Production Outlier Adj'!H$4:H$45,MATCH('GHGRP Production'!$D503,'GHGRP Production Outlier Adj'!$A$4:$A$45,0),1)+INDEX('GHGRP Production Outlier Adj'!E$4:E$45,MATCH('GHGRP Production'!$D503,'GHGRP Production Outlier Adj'!$A$4:$A$45,0),1)*'GHGRP Production Outlier Adj'!E$1,1,IF(K503&lt;INDEX('GHGRP Production Outlier Adj'!H$4:H$45,MATCH('GHGRP Production'!$D503,'GHGRP Production Outlier Adj'!$A$4:$A$45,0),1)-INDEX('GHGRP Production Outlier Adj'!E$4:E$45,MATCH('GHGRP Production'!$D503,'GHGRP Production Outlier Adj'!$A$4:$A$45,0),1)*'GHGRP Production Outlier Adj'!E$1,1,0)),1)</f>
        <v>0</v>
      </c>
      <c r="U503" s="130">
        <f>IFERROR(IF(L503&gt;INDEX('GHGRP Production Outlier Adj'!I$4:I$45,MATCH('GHGRP Production'!$D503,'GHGRP Production Outlier Adj'!$A$4:$A$45,0),1)+INDEX('GHGRP Production Outlier Adj'!F$4:F$45,MATCH('GHGRP Production'!$D503,'GHGRP Production Outlier Adj'!$A$4:$A$45,0),1)*'GHGRP Production Outlier Adj'!F$1,1,IF(L503&lt;INDEX('GHGRP Production Outlier Adj'!I$4:I$45,MATCH('GHGRP Production'!$D503,'GHGRP Production Outlier Adj'!$A$4:$A$45,0),1)-INDEX('GHGRP Production Outlier Adj'!F$4:F$45,MATCH('GHGRP Production'!$D503,'GHGRP Production Outlier Adj'!$A$4:$A$45,0),1)*'GHGRP Production Outlier Adj'!F$1,1,0)),1)</f>
        <v>0</v>
      </c>
      <c r="V503" s="130">
        <f>IFERROR(IF(M503&gt;INDEX('GHGRP Production Outlier Adj'!J$4:J$45,MATCH('GHGRP Production'!$D503,'GHGRP Production Outlier Adj'!$A$4:$A$45,0),1)+INDEX('GHGRP Production Outlier Adj'!G$4:G$45,MATCH('GHGRP Production'!$D503,'GHGRP Production Outlier Adj'!$A$4:$A$45,0),1)*'GHGRP Production Outlier Adj'!G$1,1,IF(M503&lt;INDEX('GHGRP Production Outlier Adj'!J$4:J$45,MATCH('GHGRP Production'!$D503,'GHGRP Production Outlier Adj'!$A$4:$A$45,0),1)-INDEX('GHGRP Production Outlier Adj'!G$4:G$45,MATCH('GHGRP Production'!$D503,'GHGRP Production Outlier Adj'!$A$4:$A$45,0),1)*'GHGRP Production Outlier Adj'!G$1,1,0)),1)</f>
        <v>0</v>
      </c>
      <c r="W503" s="130">
        <f t="shared" si="55"/>
        <v>0</v>
      </c>
      <c r="X503" s="130">
        <f t="shared" si="56"/>
        <v>0</v>
      </c>
      <c r="Y503" s="135">
        <f t="shared" si="57"/>
        <v>55.42</v>
      </c>
      <c r="Z503" s="135">
        <f t="shared" si="58"/>
        <v>2953432</v>
      </c>
    </row>
    <row r="504" spans="1:26" x14ac:dyDescent="0.3">
      <c r="A504" t="s">
        <v>2609</v>
      </c>
      <c r="B504" t="s">
        <v>109</v>
      </c>
      <c r="C504" s="130">
        <v>1011765</v>
      </c>
      <c r="D504" s="131" t="s">
        <v>2573</v>
      </c>
      <c r="E504" s="135">
        <v>908.56000000000006</v>
      </c>
      <c r="F504" s="135">
        <v>259.71000000000004</v>
      </c>
      <c r="G504" s="135">
        <v>1996.9</v>
      </c>
      <c r="H504" s="136">
        <v>12531245</v>
      </c>
      <c r="I504" s="136">
        <v>10553174</v>
      </c>
      <c r="J504" s="136">
        <v>22012157.469999999</v>
      </c>
      <c r="K504" s="137">
        <f t="shared" si="52"/>
        <v>7.2503570076237444E-5</v>
      </c>
      <c r="L504" s="137">
        <f t="shared" si="52"/>
        <v>2.4609657720037597E-5</v>
      </c>
      <c r="M504" s="137">
        <f t="shared" si="52"/>
        <v>9.0718049910443435E-5</v>
      </c>
      <c r="N504" s="136">
        <f t="shared" si="53"/>
        <v>908.56000000000006</v>
      </c>
      <c r="O504" s="136">
        <f t="shared" si="53"/>
        <v>259.71000000000004</v>
      </c>
      <c r="P504" s="136">
        <f t="shared" si="53"/>
        <v>1996.9</v>
      </c>
      <c r="Q504" s="135">
        <f t="shared" si="54"/>
        <v>1</v>
      </c>
      <c r="R504" s="135">
        <f t="shared" si="54"/>
        <v>1</v>
      </c>
      <c r="S504" s="135">
        <f t="shared" si="54"/>
        <v>1</v>
      </c>
      <c r="T504" s="130">
        <f>IFERROR(IF(K504&gt;INDEX('GHGRP Production Outlier Adj'!H$4:H$45,MATCH('GHGRP Production'!$D504,'GHGRP Production Outlier Adj'!$A$4:$A$45,0),1)+INDEX('GHGRP Production Outlier Adj'!E$4:E$45,MATCH('GHGRP Production'!$D504,'GHGRP Production Outlier Adj'!$A$4:$A$45,0),1)*'GHGRP Production Outlier Adj'!E$1,1,IF(K504&lt;INDEX('GHGRP Production Outlier Adj'!H$4:H$45,MATCH('GHGRP Production'!$D504,'GHGRP Production Outlier Adj'!$A$4:$A$45,0),1)-INDEX('GHGRP Production Outlier Adj'!E$4:E$45,MATCH('GHGRP Production'!$D504,'GHGRP Production Outlier Adj'!$A$4:$A$45,0),1)*'GHGRP Production Outlier Adj'!E$1,1,0)),1)</f>
        <v>0</v>
      </c>
      <c r="U504" s="130">
        <f>IFERROR(IF(L504&gt;INDEX('GHGRP Production Outlier Adj'!I$4:I$45,MATCH('GHGRP Production'!$D504,'GHGRP Production Outlier Adj'!$A$4:$A$45,0),1)+INDEX('GHGRP Production Outlier Adj'!F$4:F$45,MATCH('GHGRP Production'!$D504,'GHGRP Production Outlier Adj'!$A$4:$A$45,0),1)*'GHGRP Production Outlier Adj'!F$1,1,IF(L504&lt;INDEX('GHGRP Production Outlier Adj'!I$4:I$45,MATCH('GHGRP Production'!$D504,'GHGRP Production Outlier Adj'!$A$4:$A$45,0),1)-INDEX('GHGRP Production Outlier Adj'!F$4:F$45,MATCH('GHGRP Production'!$D504,'GHGRP Production Outlier Adj'!$A$4:$A$45,0),1)*'GHGRP Production Outlier Adj'!F$1,1,0)),1)</f>
        <v>0</v>
      </c>
      <c r="V504" s="130">
        <f>IFERROR(IF(M504&gt;INDEX('GHGRP Production Outlier Adj'!J$4:J$45,MATCH('GHGRP Production'!$D504,'GHGRP Production Outlier Adj'!$A$4:$A$45,0),1)+INDEX('GHGRP Production Outlier Adj'!G$4:G$45,MATCH('GHGRP Production'!$D504,'GHGRP Production Outlier Adj'!$A$4:$A$45,0),1)*'GHGRP Production Outlier Adj'!G$1,1,IF(M504&lt;INDEX('GHGRP Production Outlier Adj'!J$4:J$45,MATCH('GHGRP Production'!$D504,'GHGRP Production Outlier Adj'!$A$4:$A$45,0),1)-INDEX('GHGRP Production Outlier Adj'!G$4:G$45,MATCH('GHGRP Production'!$D504,'GHGRP Production Outlier Adj'!$A$4:$A$45,0),1)*'GHGRP Production Outlier Adj'!G$1,1,0)),1)</f>
        <v>0</v>
      </c>
      <c r="W504" s="130">
        <f t="shared" si="55"/>
        <v>0</v>
      </c>
      <c r="X504" s="130">
        <f t="shared" si="56"/>
        <v>0</v>
      </c>
      <c r="Y504" s="135">
        <f t="shared" si="57"/>
        <v>259.71000000000004</v>
      </c>
      <c r="Z504" s="135">
        <f t="shared" si="58"/>
        <v>10553174</v>
      </c>
    </row>
    <row r="505" spans="1:26" x14ac:dyDescent="0.3">
      <c r="A505" t="s">
        <v>2609</v>
      </c>
      <c r="B505" t="s">
        <v>85</v>
      </c>
      <c r="C505" s="130">
        <v>1011773</v>
      </c>
      <c r="D505" s="131" t="s">
        <v>2559</v>
      </c>
      <c r="E505" s="135">
        <v>204.84</v>
      </c>
      <c r="F505" s="135">
        <v>344.22000000000008</v>
      </c>
      <c r="G505" s="135">
        <v>199.24</v>
      </c>
      <c r="H505" s="136">
        <v>1229510</v>
      </c>
      <c r="I505" s="136">
        <v>1102899</v>
      </c>
      <c r="J505" s="136">
        <v>947888.13</v>
      </c>
      <c r="K505" s="137">
        <f t="shared" si="52"/>
        <v>1.6660295564899837E-4</v>
      </c>
      <c r="L505" s="137">
        <f t="shared" si="52"/>
        <v>3.121047348850621E-4</v>
      </c>
      <c r="M505" s="137">
        <f t="shared" si="52"/>
        <v>2.1019358054415136E-4</v>
      </c>
      <c r="N505" s="136">
        <f t="shared" si="53"/>
        <v>204.84</v>
      </c>
      <c r="O505" s="136">
        <f t="shared" si="53"/>
        <v>344.22000000000008</v>
      </c>
      <c r="P505" s="136">
        <f t="shared" si="53"/>
        <v>199.24</v>
      </c>
      <c r="Q505" s="135">
        <f t="shared" si="54"/>
        <v>1</v>
      </c>
      <c r="R505" s="135">
        <f t="shared" si="54"/>
        <v>1</v>
      </c>
      <c r="S505" s="135">
        <f t="shared" si="54"/>
        <v>1</v>
      </c>
      <c r="T505" s="130">
        <f>IFERROR(IF(K505&gt;INDEX('GHGRP Production Outlier Adj'!H$4:H$45,MATCH('GHGRP Production'!$D505,'GHGRP Production Outlier Adj'!$A$4:$A$45,0),1)+INDEX('GHGRP Production Outlier Adj'!E$4:E$45,MATCH('GHGRP Production'!$D505,'GHGRP Production Outlier Adj'!$A$4:$A$45,0),1)*'GHGRP Production Outlier Adj'!E$1,1,IF(K505&lt;INDEX('GHGRP Production Outlier Adj'!H$4:H$45,MATCH('GHGRP Production'!$D505,'GHGRP Production Outlier Adj'!$A$4:$A$45,0),1)-INDEX('GHGRP Production Outlier Adj'!E$4:E$45,MATCH('GHGRP Production'!$D505,'GHGRP Production Outlier Adj'!$A$4:$A$45,0),1)*'GHGRP Production Outlier Adj'!E$1,1,0)),1)</f>
        <v>0</v>
      </c>
      <c r="U505" s="130">
        <f>IFERROR(IF(L505&gt;INDEX('GHGRP Production Outlier Adj'!I$4:I$45,MATCH('GHGRP Production'!$D505,'GHGRP Production Outlier Adj'!$A$4:$A$45,0),1)+INDEX('GHGRP Production Outlier Adj'!F$4:F$45,MATCH('GHGRP Production'!$D505,'GHGRP Production Outlier Adj'!$A$4:$A$45,0),1)*'GHGRP Production Outlier Adj'!F$1,1,IF(L505&lt;INDEX('GHGRP Production Outlier Adj'!I$4:I$45,MATCH('GHGRP Production'!$D505,'GHGRP Production Outlier Adj'!$A$4:$A$45,0),1)-INDEX('GHGRP Production Outlier Adj'!F$4:F$45,MATCH('GHGRP Production'!$D505,'GHGRP Production Outlier Adj'!$A$4:$A$45,0),1)*'GHGRP Production Outlier Adj'!F$1,1,0)),1)</f>
        <v>0</v>
      </c>
      <c r="V505" s="130">
        <f>IFERROR(IF(M505&gt;INDEX('GHGRP Production Outlier Adj'!J$4:J$45,MATCH('GHGRP Production'!$D505,'GHGRP Production Outlier Adj'!$A$4:$A$45,0),1)+INDEX('GHGRP Production Outlier Adj'!G$4:G$45,MATCH('GHGRP Production'!$D505,'GHGRP Production Outlier Adj'!$A$4:$A$45,0),1)*'GHGRP Production Outlier Adj'!G$1,1,IF(M505&lt;INDEX('GHGRP Production Outlier Adj'!J$4:J$45,MATCH('GHGRP Production'!$D505,'GHGRP Production Outlier Adj'!$A$4:$A$45,0),1)-INDEX('GHGRP Production Outlier Adj'!G$4:G$45,MATCH('GHGRP Production'!$D505,'GHGRP Production Outlier Adj'!$A$4:$A$45,0),1)*'GHGRP Production Outlier Adj'!G$1,1,0)),1)</f>
        <v>0</v>
      </c>
      <c r="W505" s="130">
        <f t="shared" si="55"/>
        <v>0</v>
      </c>
      <c r="X505" s="130">
        <f t="shared" si="56"/>
        <v>0</v>
      </c>
      <c r="Y505" s="135">
        <f t="shared" si="57"/>
        <v>344.22000000000008</v>
      </c>
      <c r="Z505" s="135">
        <f t="shared" si="58"/>
        <v>1102899</v>
      </c>
    </row>
    <row r="506" spans="1:26" x14ac:dyDescent="0.3">
      <c r="A506" t="s">
        <v>2609</v>
      </c>
      <c r="B506" t="s">
        <v>69</v>
      </c>
      <c r="C506" s="130">
        <v>1011782</v>
      </c>
      <c r="D506" s="131" t="s">
        <v>2597</v>
      </c>
      <c r="E506" s="135">
        <v>55.48</v>
      </c>
      <c r="F506" s="135">
        <v>54.63</v>
      </c>
      <c r="G506" s="135">
        <v>30.330000000000002</v>
      </c>
      <c r="H506" s="136">
        <v>0</v>
      </c>
      <c r="I506" s="136">
        <v>971</v>
      </c>
      <c r="J506" s="136">
        <v>2281</v>
      </c>
      <c r="K506" s="137" t="str">
        <f t="shared" si="52"/>
        <v>N/A</v>
      </c>
      <c r="L506" s="137">
        <f t="shared" si="52"/>
        <v>5.6261585993820806E-2</v>
      </c>
      <c r="M506" s="137">
        <f t="shared" si="52"/>
        <v>1.3296799649276634E-2</v>
      </c>
      <c r="N506" s="136" t="str">
        <f t="shared" si="53"/>
        <v>N/A</v>
      </c>
      <c r="O506" s="136">
        <f t="shared" si="53"/>
        <v>54.63</v>
      </c>
      <c r="P506" s="136">
        <f t="shared" si="53"/>
        <v>30.330000000000002</v>
      </c>
      <c r="Q506" s="135">
        <f t="shared" si="54"/>
        <v>0</v>
      </c>
      <c r="R506" s="135">
        <f t="shared" si="54"/>
        <v>1</v>
      </c>
      <c r="S506" s="135">
        <f t="shared" si="54"/>
        <v>1</v>
      </c>
      <c r="T506" s="130">
        <f>IFERROR(IF(K506&gt;INDEX('GHGRP Production Outlier Adj'!H$4:H$45,MATCH('GHGRP Production'!$D506,'GHGRP Production Outlier Adj'!$A$4:$A$45,0),1)+INDEX('GHGRP Production Outlier Adj'!E$4:E$45,MATCH('GHGRP Production'!$D506,'GHGRP Production Outlier Adj'!$A$4:$A$45,0),1)*'GHGRP Production Outlier Adj'!E$1,1,IF(K506&lt;INDEX('GHGRP Production Outlier Adj'!H$4:H$45,MATCH('GHGRP Production'!$D506,'GHGRP Production Outlier Adj'!$A$4:$A$45,0),1)-INDEX('GHGRP Production Outlier Adj'!E$4:E$45,MATCH('GHGRP Production'!$D506,'GHGRP Production Outlier Adj'!$A$4:$A$45,0),1)*'GHGRP Production Outlier Adj'!E$1,1,0)),1)</f>
        <v>1</v>
      </c>
      <c r="U506" s="130">
        <f>IFERROR(IF(L506&gt;INDEX('GHGRP Production Outlier Adj'!I$4:I$45,MATCH('GHGRP Production'!$D506,'GHGRP Production Outlier Adj'!$A$4:$A$45,0),1)+INDEX('GHGRP Production Outlier Adj'!F$4:F$45,MATCH('GHGRP Production'!$D506,'GHGRP Production Outlier Adj'!$A$4:$A$45,0),1)*'GHGRP Production Outlier Adj'!F$1,1,IF(L506&lt;INDEX('GHGRP Production Outlier Adj'!I$4:I$45,MATCH('GHGRP Production'!$D506,'GHGRP Production Outlier Adj'!$A$4:$A$45,0),1)-INDEX('GHGRP Production Outlier Adj'!F$4:F$45,MATCH('GHGRP Production'!$D506,'GHGRP Production Outlier Adj'!$A$4:$A$45,0),1)*'GHGRP Production Outlier Adj'!F$1,1,0)),1)</f>
        <v>0</v>
      </c>
      <c r="V506" s="130">
        <f>IFERROR(IF(M506&gt;INDEX('GHGRP Production Outlier Adj'!J$4:J$45,MATCH('GHGRP Production'!$D506,'GHGRP Production Outlier Adj'!$A$4:$A$45,0),1)+INDEX('GHGRP Production Outlier Adj'!G$4:G$45,MATCH('GHGRP Production'!$D506,'GHGRP Production Outlier Adj'!$A$4:$A$45,0),1)*'GHGRP Production Outlier Adj'!G$1,1,IF(M506&lt;INDEX('GHGRP Production Outlier Adj'!J$4:J$45,MATCH('GHGRP Production'!$D506,'GHGRP Production Outlier Adj'!$A$4:$A$45,0),1)-INDEX('GHGRP Production Outlier Adj'!G$4:G$45,MATCH('GHGRP Production'!$D506,'GHGRP Production Outlier Adj'!$A$4:$A$45,0),1)*'GHGRP Production Outlier Adj'!G$1,1,0)),1)</f>
        <v>0</v>
      </c>
      <c r="W506" s="130">
        <f t="shared" si="55"/>
        <v>0</v>
      </c>
      <c r="X506" s="130">
        <f t="shared" si="56"/>
        <v>0</v>
      </c>
      <c r="Y506" s="135">
        <f t="shared" si="57"/>
        <v>54.63</v>
      </c>
      <c r="Z506" s="135">
        <f t="shared" si="58"/>
        <v>971</v>
      </c>
    </row>
    <row r="507" spans="1:26" x14ac:dyDescent="0.3">
      <c r="A507" t="s">
        <v>2609</v>
      </c>
      <c r="B507" t="s">
        <v>109</v>
      </c>
      <c r="C507" s="130">
        <v>1011803</v>
      </c>
      <c r="D507" s="131" t="s">
        <v>2575</v>
      </c>
      <c r="E507" s="135">
        <v>265.51</v>
      </c>
      <c r="F507" s="135">
        <v>2198.5299999999997</v>
      </c>
      <c r="G507" s="135">
        <v>1609.4899999999998</v>
      </c>
      <c r="H507" s="136">
        <v>8458644.432</v>
      </c>
      <c r="I507" s="136">
        <v>13330154.699999999</v>
      </c>
      <c r="J507" s="136">
        <v>27328703.399999902</v>
      </c>
      <c r="K507" s="137">
        <f t="shared" si="52"/>
        <v>3.1389190328836364E-5</v>
      </c>
      <c r="L507" s="137">
        <f t="shared" si="52"/>
        <v>1.6492906867765007E-4</v>
      </c>
      <c r="M507" s="137">
        <f t="shared" si="52"/>
        <v>5.8893756371917945E-5</v>
      </c>
      <c r="N507" s="136">
        <f t="shared" si="53"/>
        <v>265.51</v>
      </c>
      <c r="O507" s="136">
        <f t="shared" si="53"/>
        <v>2198.5299999999997</v>
      </c>
      <c r="P507" s="136">
        <f t="shared" si="53"/>
        <v>1609.4899999999998</v>
      </c>
      <c r="Q507" s="135">
        <f t="shared" si="54"/>
        <v>1</v>
      </c>
      <c r="R507" s="135">
        <f t="shared" si="54"/>
        <v>1</v>
      </c>
      <c r="S507" s="135">
        <f t="shared" si="54"/>
        <v>1</v>
      </c>
      <c r="T507" s="130">
        <f>IFERROR(IF(K507&gt;INDEX('GHGRP Production Outlier Adj'!H$4:H$45,MATCH('GHGRP Production'!$D507,'GHGRP Production Outlier Adj'!$A$4:$A$45,0),1)+INDEX('GHGRP Production Outlier Adj'!E$4:E$45,MATCH('GHGRP Production'!$D507,'GHGRP Production Outlier Adj'!$A$4:$A$45,0),1)*'GHGRP Production Outlier Adj'!E$1,1,IF(K507&lt;INDEX('GHGRP Production Outlier Adj'!H$4:H$45,MATCH('GHGRP Production'!$D507,'GHGRP Production Outlier Adj'!$A$4:$A$45,0),1)-INDEX('GHGRP Production Outlier Adj'!E$4:E$45,MATCH('GHGRP Production'!$D507,'GHGRP Production Outlier Adj'!$A$4:$A$45,0),1)*'GHGRP Production Outlier Adj'!E$1,1,0)),1)</f>
        <v>0</v>
      </c>
      <c r="U507" s="130">
        <f>IFERROR(IF(L507&gt;INDEX('GHGRP Production Outlier Adj'!I$4:I$45,MATCH('GHGRP Production'!$D507,'GHGRP Production Outlier Adj'!$A$4:$A$45,0),1)+INDEX('GHGRP Production Outlier Adj'!F$4:F$45,MATCH('GHGRP Production'!$D507,'GHGRP Production Outlier Adj'!$A$4:$A$45,0),1)*'GHGRP Production Outlier Adj'!F$1,1,IF(L507&lt;INDEX('GHGRP Production Outlier Adj'!I$4:I$45,MATCH('GHGRP Production'!$D507,'GHGRP Production Outlier Adj'!$A$4:$A$45,0),1)-INDEX('GHGRP Production Outlier Adj'!F$4:F$45,MATCH('GHGRP Production'!$D507,'GHGRP Production Outlier Adj'!$A$4:$A$45,0),1)*'GHGRP Production Outlier Adj'!F$1,1,0)),1)</f>
        <v>0</v>
      </c>
      <c r="V507" s="130">
        <f>IFERROR(IF(M507&gt;INDEX('GHGRP Production Outlier Adj'!J$4:J$45,MATCH('GHGRP Production'!$D507,'GHGRP Production Outlier Adj'!$A$4:$A$45,0),1)+INDEX('GHGRP Production Outlier Adj'!G$4:G$45,MATCH('GHGRP Production'!$D507,'GHGRP Production Outlier Adj'!$A$4:$A$45,0),1)*'GHGRP Production Outlier Adj'!G$1,1,IF(M507&lt;INDEX('GHGRP Production Outlier Adj'!J$4:J$45,MATCH('GHGRP Production'!$D507,'GHGRP Production Outlier Adj'!$A$4:$A$45,0),1)-INDEX('GHGRP Production Outlier Adj'!G$4:G$45,MATCH('GHGRP Production'!$D507,'GHGRP Production Outlier Adj'!$A$4:$A$45,0),1)*'GHGRP Production Outlier Adj'!G$1,1,0)),1)</f>
        <v>0</v>
      </c>
      <c r="W507" s="130">
        <f t="shared" si="55"/>
        <v>0</v>
      </c>
      <c r="X507" s="130">
        <f t="shared" si="56"/>
        <v>0</v>
      </c>
      <c r="Y507" s="135">
        <f t="shared" si="57"/>
        <v>2198.5299999999997</v>
      </c>
      <c r="Z507" s="135">
        <f t="shared" si="58"/>
        <v>13330154.699999999</v>
      </c>
    </row>
    <row r="508" spans="1:26" x14ac:dyDescent="0.3">
      <c r="A508" t="s">
        <v>2609</v>
      </c>
      <c r="B508" t="s">
        <v>72</v>
      </c>
      <c r="C508" s="130">
        <v>1011804</v>
      </c>
      <c r="D508" s="131" t="s">
        <v>2591</v>
      </c>
      <c r="E508" s="135">
        <v>0.57000000000000006</v>
      </c>
      <c r="F508" s="135">
        <v>3.19</v>
      </c>
      <c r="G508" s="135">
        <v>3.4099999999999997</v>
      </c>
      <c r="H508" s="136">
        <v>0</v>
      </c>
      <c r="I508" s="136">
        <v>0</v>
      </c>
      <c r="J508" s="136">
        <v>0</v>
      </c>
      <c r="K508" s="137" t="str">
        <f t="shared" si="52"/>
        <v>N/A</v>
      </c>
      <c r="L508" s="137" t="str">
        <f t="shared" si="52"/>
        <v>N/A</v>
      </c>
      <c r="M508" s="137" t="str">
        <f t="shared" si="52"/>
        <v>N/A</v>
      </c>
      <c r="N508" s="136" t="str">
        <f t="shared" si="53"/>
        <v>N/A</v>
      </c>
      <c r="O508" s="136" t="str">
        <f t="shared" si="53"/>
        <v>N/A</v>
      </c>
      <c r="P508" s="136" t="str">
        <f t="shared" si="53"/>
        <v>N/A</v>
      </c>
      <c r="Q508" s="135">
        <f t="shared" si="54"/>
        <v>0</v>
      </c>
      <c r="R508" s="135">
        <f t="shared" si="54"/>
        <v>0</v>
      </c>
      <c r="S508" s="135">
        <f t="shared" si="54"/>
        <v>0</v>
      </c>
      <c r="T508" s="130">
        <f>IFERROR(IF(K508&gt;INDEX('GHGRP Production Outlier Adj'!H$4:H$45,MATCH('GHGRP Production'!$D508,'GHGRP Production Outlier Adj'!$A$4:$A$45,0),1)+INDEX('GHGRP Production Outlier Adj'!E$4:E$45,MATCH('GHGRP Production'!$D508,'GHGRP Production Outlier Adj'!$A$4:$A$45,0),1)*'GHGRP Production Outlier Adj'!E$1,1,IF(K508&lt;INDEX('GHGRP Production Outlier Adj'!H$4:H$45,MATCH('GHGRP Production'!$D508,'GHGRP Production Outlier Adj'!$A$4:$A$45,0),1)-INDEX('GHGRP Production Outlier Adj'!E$4:E$45,MATCH('GHGRP Production'!$D508,'GHGRP Production Outlier Adj'!$A$4:$A$45,0),1)*'GHGRP Production Outlier Adj'!E$1,1,0)),1)</f>
        <v>1</v>
      </c>
      <c r="U508" s="130">
        <f>IFERROR(IF(L508&gt;INDEX('GHGRP Production Outlier Adj'!I$4:I$45,MATCH('GHGRP Production'!$D508,'GHGRP Production Outlier Adj'!$A$4:$A$45,0),1)+INDEX('GHGRP Production Outlier Adj'!F$4:F$45,MATCH('GHGRP Production'!$D508,'GHGRP Production Outlier Adj'!$A$4:$A$45,0),1)*'GHGRP Production Outlier Adj'!F$1,1,IF(L508&lt;INDEX('GHGRP Production Outlier Adj'!I$4:I$45,MATCH('GHGRP Production'!$D508,'GHGRP Production Outlier Adj'!$A$4:$A$45,0),1)-INDEX('GHGRP Production Outlier Adj'!F$4:F$45,MATCH('GHGRP Production'!$D508,'GHGRP Production Outlier Adj'!$A$4:$A$45,0),1)*'GHGRP Production Outlier Adj'!F$1,1,0)),1)</f>
        <v>1</v>
      </c>
      <c r="V508" s="130">
        <f>IFERROR(IF(M508&gt;INDEX('GHGRP Production Outlier Adj'!J$4:J$45,MATCH('GHGRP Production'!$D508,'GHGRP Production Outlier Adj'!$A$4:$A$45,0),1)+INDEX('GHGRP Production Outlier Adj'!G$4:G$45,MATCH('GHGRP Production'!$D508,'GHGRP Production Outlier Adj'!$A$4:$A$45,0),1)*'GHGRP Production Outlier Adj'!G$1,1,IF(M508&lt;INDEX('GHGRP Production Outlier Adj'!J$4:J$45,MATCH('GHGRP Production'!$D508,'GHGRP Production Outlier Adj'!$A$4:$A$45,0),1)-INDEX('GHGRP Production Outlier Adj'!G$4:G$45,MATCH('GHGRP Production'!$D508,'GHGRP Production Outlier Adj'!$A$4:$A$45,0),1)*'GHGRP Production Outlier Adj'!G$1,1,0)),1)</f>
        <v>1</v>
      </c>
      <c r="W508" s="130">
        <f t="shared" si="55"/>
        <v>0</v>
      </c>
      <c r="X508" s="130">
        <f t="shared" si="56"/>
        <v>0</v>
      </c>
      <c r="Y508" s="135" t="str">
        <f t="shared" si="57"/>
        <v>N/A</v>
      </c>
      <c r="Z508" s="135" t="str">
        <f t="shared" si="58"/>
        <v>N/A</v>
      </c>
    </row>
    <row r="509" spans="1:26" x14ac:dyDescent="0.3">
      <c r="A509" t="s">
        <v>2609</v>
      </c>
      <c r="B509" t="s">
        <v>69</v>
      </c>
      <c r="C509" s="130">
        <v>1011831</v>
      </c>
      <c r="D509" s="131" t="s">
        <v>2597</v>
      </c>
      <c r="E509" s="135">
        <v>1.85</v>
      </c>
      <c r="F509" s="135">
        <v>498.05</v>
      </c>
      <c r="G509" s="135">
        <v>79.010000000000005</v>
      </c>
      <c r="H509" s="136">
        <v>0</v>
      </c>
      <c r="I509" s="136">
        <v>0</v>
      </c>
      <c r="J509" s="136">
        <v>0</v>
      </c>
      <c r="K509" s="137" t="str">
        <f t="shared" si="52"/>
        <v>N/A</v>
      </c>
      <c r="L509" s="137" t="str">
        <f t="shared" si="52"/>
        <v>N/A</v>
      </c>
      <c r="M509" s="137" t="str">
        <f t="shared" si="52"/>
        <v>N/A</v>
      </c>
      <c r="N509" s="136" t="str">
        <f t="shared" si="53"/>
        <v>N/A</v>
      </c>
      <c r="O509" s="136" t="str">
        <f t="shared" si="53"/>
        <v>N/A</v>
      </c>
      <c r="P509" s="136" t="str">
        <f t="shared" si="53"/>
        <v>N/A</v>
      </c>
      <c r="Q509" s="135">
        <f t="shared" si="54"/>
        <v>0</v>
      </c>
      <c r="R509" s="135">
        <f t="shared" si="54"/>
        <v>0</v>
      </c>
      <c r="S509" s="135">
        <f t="shared" si="54"/>
        <v>0</v>
      </c>
      <c r="T509" s="130">
        <f>IFERROR(IF(K509&gt;INDEX('GHGRP Production Outlier Adj'!H$4:H$45,MATCH('GHGRP Production'!$D509,'GHGRP Production Outlier Adj'!$A$4:$A$45,0),1)+INDEX('GHGRP Production Outlier Adj'!E$4:E$45,MATCH('GHGRP Production'!$D509,'GHGRP Production Outlier Adj'!$A$4:$A$45,0),1)*'GHGRP Production Outlier Adj'!E$1,1,IF(K509&lt;INDEX('GHGRP Production Outlier Adj'!H$4:H$45,MATCH('GHGRP Production'!$D509,'GHGRP Production Outlier Adj'!$A$4:$A$45,0),1)-INDEX('GHGRP Production Outlier Adj'!E$4:E$45,MATCH('GHGRP Production'!$D509,'GHGRP Production Outlier Adj'!$A$4:$A$45,0),1)*'GHGRP Production Outlier Adj'!E$1,1,0)),1)</f>
        <v>1</v>
      </c>
      <c r="U509" s="130">
        <f>IFERROR(IF(L509&gt;INDEX('GHGRP Production Outlier Adj'!I$4:I$45,MATCH('GHGRP Production'!$D509,'GHGRP Production Outlier Adj'!$A$4:$A$45,0),1)+INDEX('GHGRP Production Outlier Adj'!F$4:F$45,MATCH('GHGRP Production'!$D509,'GHGRP Production Outlier Adj'!$A$4:$A$45,0),1)*'GHGRP Production Outlier Adj'!F$1,1,IF(L509&lt;INDEX('GHGRP Production Outlier Adj'!I$4:I$45,MATCH('GHGRP Production'!$D509,'GHGRP Production Outlier Adj'!$A$4:$A$45,0),1)-INDEX('GHGRP Production Outlier Adj'!F$4:F$45,MATCH('GHGRP Production'!$D509,'GHGRP Production Outlier Adj'!$A$4:$A$45,0),1)*'GHGRP Production Outlier Adj'!F$1,1,0)),1)</f>
        <v>1</v>
      </c>
      <c r="V509" s="130">
        <f>IFERROR(IF(M509&gt;INDEX('GHGRP Production Outlier Adj'!J$4:J$45,MATCH('GHGRP Production'!$D509,'GHGRP Production Outlier Adj'!$A$4:$A$45,0),1)+INDEX('GHGRP Production Outlier Adj'!G$4:G$45,MATCH('GHGRP Production'!$D509,'GHGRP Production Outlier Adj'!$A$4:$A$45,0),1)*'GHGRP Production Outlier Adj'!G$1,1,IF(M509&lt;INDEX('GHGRP Production Outlier Adj'!J$4:J$45,MATCH('GHGRP Production'!$D509,'GHGRP Production Outlier Adj'!$A$4:$A$45,0),1)-INDEX('GHGRP Production Outlier Adj'!G$4:G$45,MATCH('GHGRP Production'!$D509,'GHGRP Production Outlier Adj'!$A$4:$A$45,0),1)*'GHGRP Production Outlier Adj'!G$1,1,0)),1)</f>
        <v>1</v>
      </c>
      <c r="W509" s="130">
        <f t="shared" si="55"/>
        <v>0</v>
      </c>
      <c r="X509" s="130">
        <f t="shared" si="56"/>
        <v>0</v>
      </c>
      <c r="Y509" s="135" t="str">
        <f t="shared" si="57"/>
        <v>N/A</v>
      </c>
      <c r="Z509" s="135" t="str">
        <f t="shared" si="58"/>
        <v>N/A</v>
      </c>
    </row>
    <row r="510" spans="1:26" x14ac:dyDescent="0.3">
      <c r="A510" t="s">
        <v>2609</v>
      </c>
      <c r="B510" t="s">
        <v>103</v>
      </c>
      <c r="C510" s="130">
        <v>1011839</v>
      </c>
      <c r="D510" s="131" t="s">
        <v>2566</v>
      </c>
      <c r="E510" s="135">
        <v>6459.23</v>
      </c>
      <c r="F510" s="135">
        <v>276.3</v>
      </c>
      <c r="G510" s="135">
        <v>231.82999999999998</v>
      </c>
      <c r="H510" s="136">
        <v>2316053.2999999998</v>
      </c>
      <c r="I510" s="136">
        <v>1911.38</v>
      </c>
      <c r="J510" s="136">
        <v>1885.65</v>
      </c>
      <c r="K510" s="137">
        <f t="shared" si="52"/>
        <v>2.7888952296564158E-3</v>
      </c>
      <c r="L510" s="137">
        <f t="shared" si="52"/>
        <v>0.14455524280886062</v>
      </c>
      <c r="M510" s="137">
        <f t="shared" si="52"/>
        <v>0.12294434279956512</v>
      </c>
      <c r="N510" s="136">
        <f t="shared" si="53"/>
        <v>6459.23</v>
      </c>
      <c r="O510" s="136">
        <f t="shared" si="53"/>
        <v>276.3</v>
      </c>
      <c r="P510" s="136">
        <f t="shared" si="53"/>
        <v>231.82999999999998</v>
      </c>
      <c r="Q510" s="135">
        <f t="shared" si="54"/>
        <v>1</v>
      </c>
      <c r="R510" s="135">
        <f t="shared" si="54"/>
        <v>1</v>
      </c>
      <c r="S510" s="135">
        <f t="shared" si="54"/>
        <v>1</v>
      </c>
      <c r="T510" s="130">
        <f>IFERROR(IF(K510&gt;INDEX('GHGRP Production Outlier Adj'!H$4:H$45,MATCH('GHGRP Production'!$D510,'GHGRP Production Outlier Adj'!$A$4:$A$45,0),1)+INDEX('GHGRP Production Outlier Adj'!E$4:E$45,MATCH('GHGRP Production'!$D510,'GHGRP Production Outlier Adj'!$A$4:$A$45,0),1)*'GHGRP Production Outlier Adj'!E$1,1,IF(K510&lt;INDEX('GHGRP Production Outlier Adj'!H$4:H$45,MATCH('GHGRP Production'!$D510,'GHGRP Production Outlier Adj'!$A$4:$A$45,0),1)-INDEX('GHGRP Production Outlier Adj'!E$4:E$45,MATCH('GHGRP Production'!$D510,'GHGRP Production Outlier Adj'!$A$4:$A$45,0),1)*'GHGRP Production Outlier Adj'!E$1,1,0)),1)</f>
        <v>0</v>
      </c>
      <c r="U510" s="130">
        <f>IFERROR(IF(L510&gt;INDEX('GHGRP Production Outlier Adj'!I$4:I$45,MATCH('GHGRP Production'!$D510,'GHGRP Production Outlier Adj'!$A$4:$A$45,0),1)+INDEX('GHGRP Production Outlier Adj'!F$4:F$45,MATCH('GHGRP Production'!$D510,'GHGRP Production Outlier Adj'!$A$4:$A$45,0),1)*'GHGRP Production Outlier Adj'!F$1,1,IF(L510&lt;INDEX('GHGRP Production Outlier Adj'!I$4:I$45,MATCH('GHGRP Production'!$D510,'GHGRP Production Outlier Adj'!$A$4:$A$45,0),1)-INDEX('GHGRP Production Outlier Adj'!F$4:F$45,MATCH('GHGRP Production'!$D510,'GHGRP Production Outlier Adj'!$A$4:$A$45,0),1)*'GHGRP Production Outlier Adj'!F$1,1,0)),1)</f>
        <v>1</v>
      </c>
      <c r="V510" s="130">
        <f>IFERROR(IF(M510&gt;INDEX('GHGRP Production Outlier Adj'!J$4:J$45,MATCH('GHGRP Production'!$D510,'GHGRP Production Outlier Adj'!$A$4:$A$45,0),1)+INDEX('GHGRP Production Outlier Adj'!G$4:G$45,MATCH('GHGRP Production'!$D510,'GHGRP Production Outlier Adj'!$A$4:$A$45,0),1)*'GHGRP Production Outlier Adj'!G$1,1,IF(M510&lt;INDEX('GHGRP Production Outlier Adj'!J$4:J$45,MATCH('GHGRP Production'!$D510,'GHGRP Production Outlier Adj'!$A$4:$A$45,0),1)-INDEX('GHGRP Production Outlier Adj'!G$4:G$45,MATCH('GHGRP Production'!$D510,'GHGRP Production Outlier Adj'!$A$4:$A$45,0),1)*'GHGRP Production Outlier Adj'!G$1,1,0)),1)</f>
        <v>1</v>
      </c>
      <c r="W510" s="130">
        <f t="shared" si="55"/>
        <v>0</v>
      </c>
      <c r="X510" s="130">
        <f t="shared" si="56"/>
        <v>1</v>
      </c>
      <c r="Y510" s="135">
        <f t="shared" si="57"/>
        <v>6459.23</v>
      </c>
      <c r="Z510" s="135">
        <f t="shared" si="58"/>
        <v>2316053.2999999998</v>
      </c>
    </row>
    <row r="511" spans="1:26" x14ac:dyDescent="0.3">
      <c r="A511" t="s">
        <v>2609</v>
      </c>
      <c r="B511" t="s">
        <v>109</v>
      </c>
      <c r="C511" s="130">
        <v>1011846</v>
      </c>
      <c r="D511" s="131" t="s">
        <v>2575</v>
      </c>
      <c r="E511" s="135">
        <v>127.01</v>
      </c>
      <c r="F511" s="135">
        <v>424.24999999999994</v>
      </c>
      <c r="G511" s="135">
        <v>609.66999999999996</v>
      </c>
      <c r="H511" s="136">
        <v>9250000</v>
      </c>
      <c r="I511" s="136">
        <v>13291733</v>
      </c>
      <c r="J511" s="136">
        <v>28477677.739999998</v>
      </c>
      <c r="K511" s="137">
        <f t="shared" si="52"/>
        <v>1.3730810810810811E-5</v>
      </c>
      <c r="L511" s="137">
        <f t="shared" si="52"/>
        <v>3.1918336006298043E-5</v>
      </c>
      <c r="M511" s="137">
        <f t="shared" si="52"/>
        <v>2.1408697913020208E-5</v>
      </c>
      <c r="N511" s="136">
        <f t="shared" si="53"/>
        <v>127.01</v>
      </c>
      <c r="O511" s="136">
        <f t="shared" si="53"/>
        <v>424.24999999999989</v>
      </c>
      <c r="P511" s="136">
        <f t="shared" si="53"/>
        <v>609.66999999999996</v>
      </c>
      <c r="Q511" s="135">
        <f t="shared" si="54"/>
        <v>1</v>
      </c>
      <c r="R511" s="135">
        <f t="shared" si="54"/>
        <v>1</v>
      </c>
      <c r="S511" s="135">
        <f t="shared" si="54"/>
        <v>1</v>
      </c>
      <c r="T511" s="130">
        <f>IFERROR(IF(K511&gt;INDEX('GHGRP Production Outlier Adj'!H$4:H$45,MATCH('GHGRP Production'!$D511,'GHGRP Production Outlier Adj'!$A$4:$A$45,0),1)+INDEX('GHGRP Production Outlier Adj'!E$4:E$45,MATCH('GHGRP Production'!$D511,'GHGRP Production Outlier Adj'!$A$4:$A$45,0),1)*'GHGRP Production Outlier Adj'!E$1,1,IF(K511&lt;INDEX('GHGRP Production Outlier Adj'!H$4:H$45,MATCH('GHGRP Production'!$D511,'GHGRP Production Outlier Adj'!$A$4:$A$45,0),1)-INDEX('GHGRP Production Outlier Adj'!E$4:E$45,MATCH('GHGRP Production'!$D511,'GHGRP Production Outlier Adj'!$A$4:$A$45,0),1)*'GHGRP Production Outlier Adj'!E$1,1,0)),1)</f>
        <v>0</v>
      </c>
      <c r="U511" s="130">
        <f>IFERROR(IF(L511&gt;INDEX('GHGRP Production Outlier Adj'!I$4:I$45,MATCH('GHGRP Production'!$D511,'GHGRP Production Outlier Adj'!$A$4:$A$45,0),1)+INDEX('GHGRP Production Outlier Adj'!F$4:F$45,MATCH('GHGRP Production'!$D511,'GHGRP Production Outlier Adj'!$A$4:$A$45,0),1)*'GHGRP Production Outlier Adj'!F$1,1,IF(L511&lt;INDEX('GHGRP Production Outlier Adj'!I$4:I$45,MATCH('GHGRP Production'!$D511,'GHGRP Production Outlier Adj'!$A$4:$A$45,0),1)-INDEX('GHGRP Production Outlier Adj'!F$4:F$45,MATCH('GHGRP Production'!$D511,'GHGRP Production Outlier Adj'!$A$4:$A$45,0),1)*'GHGRP Production Outlier Adj'!F$1,1,0)),1)</f>
        <v>0</v>
      </c>
      <c r="V511" s="130">
        <f>IFERROR(IF(M511&gt;INDEX('GHGRP Production Outlier Adj'!J$4:J$45,MATCH('GHGRP Production'!$D511,'GHGRP Production Outlier Adj'!$A$4:$A$45,0),1)+INDEX('GHGRP Production Outlier Adj'!G$4:G$45,MATCH('GHGRP Production'!$D511,'GHGRP Production Outlier Adj'!$A$4:$A$45,0),1)*'GHGRP Production Outlier Adj'!G$1,1,IF(M511&lt;INDEX('GHGRP Production Outlier Adj'!J$4:J$45,MATCH('GHGRP Production'!$D511,'GHGRP Production Outlier Adj'!$A$4:$A$45,0),1)-INDEX('GHGRP Production Outlier Adj'!G$4:G$45,MATCH('GHGRP Production'!$D511,'GHGRP Production Outlier Adj'!$A$4:$A$45,0),1)*'GHGRP Production Outlier Adj'!G$1,1,0)),1)</f>
        <v>0</v>
      </c>
      <c r="W511" s="130">
        <f t="shared" si="55"/>
        <v>0</v>
      </c>
      <c r="X511" s="130">
        <f t="shared" si="56"/>
        <v>0</v>
      </c>
      <c r="Y511" s="135">
        <f t="shared" si="57"/>
        <v>424.24999999999994</v>
      </c>
      <c r="Z511" s="135">
        <f t="shared" si="58"/>
        <v>13291733</v>
      </c>
    </row>
    <row r="512" spans="1:26" x14ac:dyDescent="0.3">
      <c r="A512" t="s">
        <v>2609</v>
      </c>
      <c r="B512" t="s">
        <v>85</v>
      </c>
      <c r="C512" s="130">
        <v>1011847</v>
      </c>
      <c r="D512" s="131" t="s">
        <v>2559</v>
      </c>
      <c r="E512" s="135">
        <v>236.16</v>
      </c>
      <c r="F512" s="135">
        <v>68.94</v>
      </c>
      <c r="G512" s="135">
        <v>263.33</v>
      </c>
      <c r="H512" s="136">
        <v>2215051.63</v>
      </c>
      <c r="I512" s="136">
        <v>133667.6</v>
      </c>
      <c r="J512" s="136">
        <v>2086248</v>
      </c>
      <c r="K512" s="137">
        <f t="shared" si="52"/>
        <v>1.066160250178909E-4</v>
      </c>
      <c r="L512" s="137">
        <f t="shared" si="52"/>
        <v>5.1575699720799947E-4</v>
      </c>
      <c r="M512" s="137">
        <f t="shared" si="52"/>
        <v>1.2622181063804495E-4</v>
      </c>
      <c r="N512" s="136">
        <f t="shared" si="53"/>
        <v>236.16</v>
      </c>
      <c r="O512" s="136">
        <f t="shared" si="53"/>
        <v>68.94</v>
      </c>
      <c r="P512" s="136">
        <f t="shared" si="53"/>
        <v>263.33</v>
      </c>
      <c r="Q512" s="135">
        <f t="shared" si="54"/>
        <v>1</v>
      </c>
      <c r="R512" s="135">
        <f t="shared" si="54"/>
        <v>1</v>
      </c>
      <c r="S512" s="135">
        <f t="shared" si="54"/>
        <v>1</v>
      </c>
      <c r="T512" s="130">
        <f>IFERROR(IF(K512&gt;INDEX('GHGRP Production Outlier Adj'!H$4:H$45,MATCH('GHGRP Production'!$D512,'GHGRP Production Outlier Adj'!$A$4:$A$45,0),1)+INDEX('GHGRP Production Outlier Adj'!E$4:E$45,MATCH('GHGRP Production'!$D512,'GHGRP Production Outlier Adj'!$A$4:$A$45,0),1)*'GHGRP Production Outlier Adj'!E$1,1,IF(K512&lt;INDEX('GHGRP Production Outlier Adj'!H$4:H$45,MATCH('GHGRP Production'!$D512,'GHGRP Production Outlier Adj'!$A$4:$A$45,0),1)-INDEX('GHGRP Production Outlier Adj'!E$4:E$45,MATCH('GHGRP Production'!$D512,'GHGRP Production Outlier Adj'!$A$4:$A$45,0),1)*'GHGRP Production Outlier Adj'!E$1,1,0)),1)</f>
        <v>0</v>
      </c>
      <c r="U512" s="130">
        <f>IFERROR(IF(L512&gt;INDEX('GHGRP Production Outlier Adj'!I$4:I$45,MATCH('GHGRP Production'!$D512,'GHGRP Production Outlier Adj'!$A$4:$A$45,0),1)+INDEX('GHGRP Production Outlier Adj'!F$4:F$45,MATCH('GHGRP Production'!$D512,'GHGRP Production Outlier Adj'!$A$4:$A$45,0),1)*'GHGRP Production Outlier Adj'!F$1,1,IF(L512&lt;INDEX('GHGRP Production Outlier Adj'!I$4:I$45,MATCH('GHGRP Production'!$D512,'GHGRP Production Outlier Adj'!$A$4:$A$45,0),1)-INDEX('GHGRP Production Outlier Adj'!F$4:F$45,MATCH('GHGRP Production'!$D512,'GHGRP Production Outlier Adj'!$A$4:$A$45,0),1)*'GHGRP Production Outlier Adj'!F$1,1,0)),1)</f>
        <v>0</v>
      </c>
      <c r="V512" s="130">
        <f>IFERROR(IF(M512&gt;INDEX('GHGRP Production Outlier Adj'!J$4:J$45,MATCH('GHGRP Production'!$D512,'GHGRP Production Outlier Adj'!$A$4:$A$45,0),1)+INDEX('GHGRP Production Outlier Adj'!G$4:G$45,MATCH('GHGRP Production'!$D512,'GHGRP Production Outlier Adj'!$A$4:$A$45,0),1)*'GHGRP Production Outlier Adj'!G$1,1,IF(M512&lt;INDEX('GHGRP Production Outlier Adj'!J$4:J$45,MATCH('GHGRP Production'!$D512,'GHGRP Production Outlier Adj'!$A$4:$A$45,0),1)-INDEX('GHGRP Production Outlier Adj'!G$4:G$45,MATCH('GHGRP Production'!$D512,'GHGRP Production Outlier Adj'!$A$4:$A$45,0),1)*'GHGRP Production Outlier Adj'!G$1,1,0)),1)</f>
        <v>0</v>
      </c>
      <c r="W512" s="130">
        <f t="shared" si="55"/>
        <v>0</v>
      </c>
      <c r="X512" s="130">
        <f t="shared" si="56"/>
        <v>0</v>
      </c>
      <c r="Y512" s="135">
        <f t="shared" si="57"/>
        <v>68.94</v>
      </c>
      <c r="Z512" s="135">
        <f t="shared" si="58"/>
        <v>133667.6</v>
      </c>
    </row>
    <row r="513" spans="1:26" x14ac:dyDescent="0.3">
      <c r="A513" t="s">
        <v>2609</v>
      </c>
      <c r="B513" t="s">
        <v>85</v>
      </c>
      <c r="C513" s="130">
        <v>1011848</v>
      </c>
      <c r="D513" s="131" t="s">
        <v>2560</v>
      </c>
      <c r="E513" s="135">
        <v>2250.25</v>
      </c>
      <c r="F513" s="135">
        <v>2469.9400000000005</v>
      </c>
      <c r="G513" s="135">
        <v>2570.2600000000002</v>
      </c>
      <c r="H513" s="136">
        <v>17250594</v>
      </c>
      <c r="I513" s="136">
        <v>10166889</v>
      </c>
      <c r="J513" s="136">
        <v>12358004</v>
      </c>
      <c r="K513" s="137">
        <f t="shared" si="52"/>
        <v>1.3044478352455574E-4</v>
      </c>
      <c r="L513" s="137">
        <f t="shared" si="52"/>
        <v>2.4293960522240386E-4</v>
      </c>
      <c r="M513" s="137">
        <f t="shared" si="52"/>
        <v>2.0798342515506552E-4</v>
      </c>
      <c r="N513" s="136">
        <f t="shared" si="53"/>
        <v>2250.25</v>
      </c>
      <c r="O513" s="136">
        <f t="shared" si="53"/>
        <v>2469.9400000000005</v>
      </c>
      <c r="P513" s="136">
        <f t="shared" si="53"/>
        <v>2570.2600000000002</v>
      </c>
      <c r="Q513" s="135">
        <f t="shared" si="54"/>
        <v>1</v>
      </c>
      <c r="R513" s="135">
        <f t="shared" si="54"/>
        <v>1</v>
      </c>
      <c r="S513" s="135">
        <f t="shared" si="54"/>
        <v>1</v>
      </c>
      <c r="T513" s="130">
        <f>IFERROR(IF(K513&gt;INDEX('GHGRP Production Outlier Adj'!H$4:H$45,MATCH('GHGRP Production'!$D513,'GHGRP Production Outlier Adj'!$A$4:$A$45,0),1)+INDEX('GHGRP Production Outlier Adj'!E$4:E$45,MATCH('GHGRP Production'!$D513,'GHGRP Production Outlier Adj'!$A$4:$A$45,0),1)*'GHGRP Production Outlier Adj'!E$1,1,IF(K513&lt;INDEX('GHGRP Production Outlier Adj'!H$4:H$45,MATCH('GHGRP Production'!$D513,'GHGRP Production Outlier Adj'!$A$4:$A$45,0),1)-INDEX('GHGRP Production Outlier Adj'!E$4:E$45,MATCH('GHGRP Production'!$D513,'GHGRP Production Outlier Adj'!$A$4:$A$45,0),1)*'GHGRP Production Outlier Adj'!E$1,1,0)),1)</f>
        <v>0</v>
      </c>
      <c r="U513" s="130">
        <f>IFERROR(IF(L513&gt;INDEX('GHGRP Production Outlier Adj'!I$4:I$45,MATCH('GHGRP Production'!$D513,'GHGRP Production Outlier Adj'!$A$4:$A$45,0),1)+INDEX('GHGRP Production Outlier Adj'!F$4:F$45,MATCH('GHGRP Production'!$D513,'GHGRP Production Outlier Adj'!$A$4:$A$45,0),1)*'GHGRP Production Outlier Adj'!F$1,1,IF(L513&lt;INDEX('GHGRP Production Outlier Adj'!I$4:I$45,MATCH('GHGRP Production'!$D513,'GHGRP Production Outlier Adj'!$A$4:$A$45,0),1)-INDEX('GHGRP Production Outlier Adj'!F$4:F$45,MATCH('GHGRP Production'!$D513,'GHGRP Production Outlier Adj'!$A$4:$A$45,0),1)*'GHGRP Production Outlier Adj'!F$1,1,0)),1)</f>
        <v>0</v>
      </c>
      <c r="V513" s="130">
        <f>IFERROR(IF(M513&gt;INDEX('GHGRP Production Outlier Adj'!J$4:J$45,MATCH('GHGRP Production'!$D513,'GHGRP Production Outlier Adj'!$A$4:$A$45,0),1)+INDEX('GHGRP Production Outlier Adj'!G$4:G$45,MATCH('GHGRP Production'!$D513,'GHGRP Production Outlier Adj'!$A$4:$A$45,0),1)*'GHGRP Production Outlier Adj'!G$1,1,IF(M513&lt;INDEX('GHGRP Production Outlier Adj'!J$4:J$45,MATCH('GHGRP Production'!$D513,'GHGRP Production Outlier Adj'!$A$4:$A$45,0),1)-INDEX('GHGRP Production Outlier Adj'!G$4:G$45,MATCH('GHGRP Production'!$D513,'GHGRP Production Outlier Adj'!$A$4:$A$45,0),1)*'GHGRP Production Outlier Adj'!G$1,1,0)),1)</f>
        <v>0</v>
      </c>
      <c r="W513" s="130">
        <f t="shared" si="55"/>
        <v>0</v>
      </c>
      <c r="X513" s="130">
        <f t="shared" si="56"/>
        <v>0</v>
      </c>
      <c r="Y513" s="135">
        <f t="shared" si="57"/>
        <v>2469.9400000000005</v>
      </c>
      <c r="Z513" s="135">
        <f t="shared" si="58"/>
        <v>10166889</v>
      </c>
    </row>
    <row r="514" spans="1:26" x14ac:dyDescent="0.3">
      <c r="A514" t="s">
        <v>2609</v>
      </c>
      <c r="B514" t="s">
        <v>103</v>
      </c>
      <c r="C514" s="130">
        <v>1011854</v>
      </c>
      <c r="D514" s="131" t="s">
        <v>2566</v>
      </c>
      <c r="E514" s="135">
        <v>9891.41</v>
      </c>
      <c r="F514" s="135">
        <v>18752.650000000001</v>
      </c>
      <c r="G514" s="135">
        <v>24880.809999999998</v>
      </c>
      <c r="H514" s="136">
        <v>26385557.390000001</v>
      </c>
      <c r="I514" s="136">
        <v>105619009</v>
      </c>
      <c r="J514" s="136">
        <v>106131695</v>
      </c>
      <c r="K514" s="137">
        <f t="shared" si="52"/>
        <v>3.7487970611334504E-4</v>
      </c>
      <c r="L514" s="137">
        <f t="shared" si="52"/>
        <v>1.7754995220604656E-4</v>
      </c>
      <c r="M514" s="137">
        <f t="shared" si="52"/>
        <v>2.3443336130644099E-4</v>
      </c>
      <c r="N514" s="136">
        <f t="shared" si="53"/>
        <v>9891.41</v>
      </c>
      <c r="O514" s="136">
        <f t="shared" si="53"/>
        <v>18752.650000000001</v>
      </c>
      <c r="P514" s="136">
        <f t="shared" si="53"/>
        <v>24880.809999999998</v>
      </c>
      <c r="Q514" s="135">
        <f t="shared" si="54"/>
        <v>1</v>
      </c>
      <c r="R514" s="135">
        <f t="shared" si="54"/>
        <v>1</v>
      </c>
      <c r="S514" s="135">
        <f t="shared" si="54"/>
        <v>1</v>
      </c>
      <c r="T514" s="130">
        <f>IFERROR(IF(K514&gt;INDEX('GHGRP Production Outlier Adj'!H$4:H$45,MATCH('GHGRP Production'!$D514,'GHGRP Production Outlier Adj'!$A$4:$A$45,0),1)+INDEX('GHGRP Production Outlier Adj'!E$4:E$45,MATCH('GHGRP Production'!$D514,'GHGRP Production Outlier Adj'!$A$4:$A$45,0),1)*'GHGRP Production Outlier Adj'!E$1,1,IF(K514&lt;INDEX('GHGRP Production Outlier Adj'!H$4:H$45,MATCH('GHGRP Production'!$D514,'GHGRP Production Outlier Adj'!$A$4:$A$45,0),1)-INDEX('GHGRP Production Outlier Adj'!E$4:E$45,MATCH('GHGRP Production'!$D514,'GHGRP Production Outlier Adj'!$A$4:$A$45,0),1)*'GHGRP Production Outlier Adj'!E$1,1,0)),1)</f>
        <v>0</v>
      </c>
      <c r="U514" s="130">
        <f>IFERROR(IF(L514&gt;INDEX('GHGRP Production Outlier Adj'!I$4:I$45,MATCH('GHGRP Production'!$D514,'GHGRP Production Outlier Adj'!$A$4:$A$45,0),1)+INDEX('GHGRP Production Outlier Adj'!F$4:F$45,MATCH('GHGRP Production'!$D514,'GHGRP Production Outlier Adj'!$A$4:$A$45,0),1)*'GHGRP Production Outlier Adj'!F$1,1,IF(L514&lt;INDEX('GHGRP Production Outlier Adj'!I$4:I$45,MATCH('GHGRP Production'!$D514,'GHGRP Production Outlier Adj'!$A$4:$A$45,0),1)-INDEX('GHGRP Production Outlier Adj'!F$4:F$45,MATCH('GHGRP Production'!$D514,'GHGRP Production Outlier Adj'!$A$4:$A$45,0),1)*'GHGRP Production Outlier Adj'!F$1,1,0)),1)</f>
        <v>0</v>
      </c>
      <c r="V514" s="130">
        <f>IFERROR(IF(M514&gt;INDEX('GHGRP Production Outlier Adj'!J$4:J$45,MATCH('GHGRP Production'!$D514,'GHGRP Production Outlier Adj'!$A$4:$A$45,0),1)+INDEX('GHGRP Production Outlier Adj'!G$4:G$45,MATCH('GHGRP Production'!$D514,'GHGRP Production Outlier Adj'!$A$4:$A$45,0),1)*'GHGRP Production Outlier Adj'!G$1,1,IF(M514&lt;INDEX('GHGRP Production Outlier Adj'!J$4:J$45,MATCH('GHGRP Production'!$D514,'GHGRP Production Outlier Adj'!$A$4:$A$45,0),1)-INDEX('GHGRP Production Outlier Adj'!G$4:G$45,MATCH('GHGRP Production'!$D514,'GHGRP Production Outlier Adj'!$A$4:$A$45,0),1)*'GHGRP Production Outlier Adj'!G$1,1,0)),1)</f>
        <v>0</v>
      </c>
      <c r="W514" s="130">
        <f t="shared" si="55"/>
        <v>0</v>
      </c>
      <c r="X514" s="130">
        <f t="shared" si="56"/>
        <v>0</v>
      </c>
      <c r="Y514" s="135">
        <f t="shared" si="57"/>
        <v>18752.650000000001</v>
      </c>
      <c r="Z514" s="135">
        <f t="shared" si="58"/>
        <v>105619009</v>
      </c>
    </row>
    <row r="515" spans="1:26" x14ac:dyDescent="0.3">
      <c r="A515" t="s">
        <v>2609</v>
      </c>
      <c r="B515" t="s">
        <v>105</v>
      </c>
      <c r="C515" s="130">
        <v>1011861</v>
      </c>
      <c r="D515" s="131" t="s">
        <v>2556</v>
      </c>
      <c r="E515" s="135">
        <v>574.22</v>
      </c>
      <c r="F515" s="135">
        <v>1163.4499999999998</v>
      </c>
      <c r="G515" s="135">
        <v>1710.3799999999999</v>
      </c>
      <c r="H515" s="136">
        <v>144667317.16874599</v>
      </c>
      <c r="I515" s="136">
        <v>238858164.10385799</v>
      </c>
      <c r="J515" s="136">
        <v>391154334.67147398</v>
      </c>
      <c r="K515" s="137">
        <f t="shared" si="52"/>
        <v>3.9692448248708854E-6</v>
      </c>
      <c r="L515" s="137">
        <f t="shared" si="52"/>
        <v>4.8708822843255206E-6</v>
      </c>
      <c r="M515" s="137">
        <f t="shared" si="52"/>
        <v>4.3726474396264284E-6</v>
      </c>
      <c r="N515" s="136">
        <f t="shared" si="53"/>
        <v>574.22</v>
      </c>
      <c r="O515" s="136">
        <f t="shared" si="53"/>
        <v>1163.4499999999998</v>
      </c>
      <c r="P515" s="136">
        <f t="shared" si="53"/>
        <v>1710.3799999999999</v>
      </c>
      <c r="Q515" s="135">
        <f t="shared" si="54"/>
        <v>1</v>
      </c>
      <c r="R515" s="135">
        <f t="shared" si="54"/>
        <v>1</v>
      </c>
      <c r="S515" s="135">
        <f t="shared" si="54"/>
        <v>1</v>
      </c>
      <c r="T515" s="130">
        <f>IFERROR(IF(K515&gt;INDEX('GHGRP Production Outlier Adj'!H$4:H$45,MATCH('GHGRP Production'!$D515,'GHGRP Production Outlier Adj'!$A$4:$A$45,0),1)+INDEX('GHGRP Production Outlier Adj'!E$4:E$45,MATCH('GHGRP Production'!$D515,'GHGRP Production Outlier Adj'!$A$4:$A$45,0),1)*'GHGRP Production Outlier Adj'!E$1,1,IF(K515&lt;INDEX('GHGRP Production Outlier Adj'!H$4:H$45,MATCH('GHGRP Production'!$D515,'GHGRP Production Outlier Adj'!$A$4:$A$45,0),1)-INDEX('GHGRP Production Outlier Adj'!E$4:E$45,MATCH('GHGRP Production'!$D515,'GHGRP Production Outlier Adj'!$A$4:$A$45,0),1)*'GHGRP Production Outlier Adj'!E$1,1,0)),1)</f>
        <v>0</v>
      </c>
      <c r="U515" s="130">
        <f>IFERROR(IF(L515&gt;INDEX('GHGRP Production Outlier Adj'!I$4:I$45,MATCH('GHGRP Production'!$D515,'GHGRP Production Outlier Adj'!$A$4:$A$45,0),1)+INDEX('GHGRP Production Outlier Adj'!F$4:F$45,MATCH('GHGRP Production'!$D515,'GHGRP Production Outlier Adj'!$A$4:$A$45,0),1)*'GHGRP Production Outlier Adj'!F$1,1,IF(L515&lt;INDEX('GHGRP Production Outlier Adj'!I$4:I$45,MATCH('GHGRP Production'!$D515,'GHGRP Production Outlier Adj'!$A$4:$A$45,0),1)-INDEX('GHGRP Production Outlier Adj'!F$4:F$45,MATCH('GHGRP Production'!$D515,'GHGRP Production Outlier Adj'!$A$4:$A$45,0),1)*'GHGRP Production Outlier Adj'!F$1,1,0)),1)</f>
        <v>0</v>
      </c>
      <c r="V515" s="130">
        <f>IFERROR(IF(M515&gt;INDEX('GHGRP Production Outlier Adj'!J$4:J$45,MATCH('GHGRP Production'!$D515,'GHGRP Production Outlier Adj'!$A$4:$A$45,0),1)+INDEX('GHGRP Production Outlier Adj'!G$4:G$45,MATCH('GHGRP Production'!$D515,'GHGRP Production Outlier Adj'!$A$4:$A$45,0),1)*'GHGRP Production Outlier Adj'!G$1,1,IF(M515&lt;INDEX('GHGRP Production Outlier Adj'!J$4:J$45,MATCH('GHGRP Production'!$D515,'GHGRP Production Outlier Adj'!$A$4:$A$45,0),1)-INDEX('GHGRP Production Outlier Adj'!G$4:G$45,MATCH('GHGRP Production'!$D515,'GHGRP Production Outlier Adj'!$A$4:$A$45,0),1)*'GHGRP Production Outlier Adj'!G$1,1,0)),1)</f>
        <v>0</v>
      </c>
      <c r="W515" s="130">
        <f t="shared" si="55"/>
        <v>0</v>
      </c>
      <c r="X515" s="130">
        <f t="shared" si="56"/>
        <v>0</v>
      </c>
      <c r="Y515" s="135">
        <f t="shared" si="57"/>
        <v>1163.4499999999998</v>
      </c>
      <c r="Z515" s="135">
        <f t="shared" si="58"/>
        <v>238858164.10385799</v>
      </c>
    </row>
    <row r="516" spans="1:26" x14ac:dyDescent="0.3">
      <c r="A516" t="s">
        <v>2609</v>
      </c>
      <c r="B516" t="s">
        <v>105</v>
      </c>
      <c r="C516" s="130">
        <v>1011862</v>
      </c>
      <c r="D516" s="131" t="s">
        <v>2556</v>
      </c>
      <c r="E516" s="135">
        <v>68.349999999999994</v>
      </c>
      <c r="F516" s="135">
        <v>201.11</v>
      </c>
      <c r="G516" s="135">
        <v>480.59000000000003</v>
      </c>
      <c r="H516" s="136">
        <v>60786008.752569601</v>
      </c>
      <c r="I516" s="136">
        <v>110037829.527118</v>
      </c>
      <c r="J516" s="136">
        <v>208514807.17558101</v>
      </c>
      <c r="K516" s="137">
        <f t="shared" ref="K516:M579" si="59">IF(OR(E516=0,H516=0),"N/A",E516/H516)</f>
        <v>1.1244363859818422E-6</v>
      </c>
      <c r="L516" s="137">
        <f t="shared" si="59"/>
        <v>1.8276441916771719E-6</v>
      </c>
      <c r="M516" s="137">
        <f t="shared" si="59"/>
        <v>2.3048243264341254E-6</v>
      </c>
      <c r="N516" s="136">
        <f t="shared" ref="N516:P579" si="60">IFERROR(H516*K516,"N/A")</f>
        <v>68.349999999999994</v>
      </c>
      <c r="O516" s="136">
        <f t="shared" si="60"/>
        <v>201.11</v>
      </c>
      <c r="P516" s="136">
        <f t="shared" si="60"/>
        <v>480.59000000000003</v>
      </c>
      <c r="Q516" s="135">
        <f t="shared" ref="Q516:S579" si="61">IF(OR(E516=0,H516=0),0,1)</f>
        <v>1</v>
      </c>
      <c r="R516" s="135">
        <f t="shared" si="61"/>
        <v>1</v>
      </c>
      <c r="S516" s="135">
        <f t="shared" si="61"/>
        <v>1</v>
      </c>
      <c r="T516" s="130">
        <f>IFERROR(IF(K516&gt;INDEX('GHGRP Production Outlier Adj'!H$4:H$45,MATCH('GHGRP Production'!$D516,'GHGRP Production Outlier Adj'!$A$4:$A$45,0),1)+INDEX('GHGRP Production Outlier Adj'!E$4:E$45,MATCH('GHGRP Production'!$D516,'GHGRP Production Outlier Adj'!$A$4:$A$45,0),1)*'GHGRP Production Outlier Adj'!E$1,1,IF(K516&lt;INDEX('GHGRP Production Outlier Adj'!H$4:H$45,MATCH('GHGRP Production'!$D516,'GHGRP Production Outlier Adj'!$A$4:$A$45,0),1)-INDEX('GHGRP Production Outlier Adj'!E$4:E$45,MATCH('GHGRP Production'!$D516,'GHGRP Production Outlier Adj'!$A$4:$A$45,0),1)*'GHGRP Production Outlier Adj'!E$1,1,0)),1)</f>
        <v>0</v>
      </c>
      <c r="U516" s="130">
        <f>IFERROR(IF(L516&gt;INDEX('GHGRP Production Outlier Adj'!I$4:I$45,MATCH('GHGRP Production'!$D516,'GHGRP Production Outlier Adj'!$A$4:$A$45,0),1)+INDEX('GHGRP Production Outlier Adj'!F$4:F$45,MATCH('GHGRP Production'!$D516,'GHGRP Production Outlier Adj'!$A$4:$A$45,0),1)*'GHGRP Production Outlier Adj'!F$1,1,IF(L516&lt;INDEX('GHGRP Production Outlier Adj'!I$4:I$45,MATCH('GHGRP Production'!$D516,'GHGRP Production Outlier Adj'!$A$4:$A$45,0),1)-INDEX('GHGRP Production Outlier Adj'!F$4:F$45,MATCH('GHGRP Production'!$D516,'GHGRP Production Outlier Adj'!$A$4:$A$45,0),1)*'GHGRP Production Outlier Adj'!F$1,1,0)),1)</f>
        <v>0</v>
      </c>
      <c r="V516" s="130">
        <f>IFERROR(IF(M516&gt;INDEX('GHGRP Production Outlier Adj'!J$4:J$45,MATCH('GHGRP Production'!$D516,'GHGRP Production Outlier Adj'!$A$4:$A$45,0),1)+INDEX('GHGRP Production Outlier Adj'!G$4:G$45,MATCH('GHGRP Production'!$D516,'GHGRP Production Outlier Adj'!$A$4:$A$45,0),1)*'GHGRP Production Outlier Adj'!G$1,1,IF(M516&lt;INDEX('GHGRP Production Outlier Adj'!J$4:J$45,MATCH('GHGRP Production'!$D516,'GHGRP Production Outlier Adj'!$A$4:$A$45,0),1)-INDEX('GHGRP Production Outlier Adj'!G$4:G$45,MATCH('GHGRP Production'!$D516,'GHGRP Production Outlier Adj'!$A$4:$A$45,0),1)*'GHGRP Production Outlier Adj'!G$1,1,0)),1)</f>
        <v>0</v>
      </c>
      <c r="W516" s="130">
        <f t="shared" ref="W516:W579" si="62">IF(AND(U516=1,V516=0),1,0)</f>
        <v>0</v>
      </c>
      <c r="X516" s="130">
        <f t="shared" ref="X516:X579" si="63">IF(AND(U516=1,V516=1,T516=0),1,0)</f>
        <v>0</v>
      </c>
      <c r="Y516" s="135">
        <f t="shared" ref="Y516:Y579" si="64">IF(U516=0,F516,IF(W516=1,G516,IF(X516=1,E516,"N/A")))</f>
        <v>201.11</v>
      </c>
      <c r="Z516" s="135">
        <f t="shared" ref="Z516:Z579" si="65">IF(U516=0,I516,IF(W516=1,J516,IF(X516=1,H516,"N/A")))</f>
        <v>110037829.527118</v>
      </c>
    </row>
    <row r="517" spans="1:26" x14ac:dyDescent="0.3">
      <c r="A517" t="s">
        <v>2609</v>
      </c>
      <c r="B517" t="s">
        <v>101</v>
      </c>
      <c r="C517" s="130">
        <v>1011873</v>
      </c>
      <c r="D517" s="131" t="s">
        <v>2570</v>
      </c>
      <c r="E517" s="135">
        <v>213.72000000000003</v>
      </c>
      <c r="F517" s="135">
        <v>186.98999999999998</v>
      </c>
      <c r="G517" s="135">
        <v>317.40999999999997</v>
      </c>
      <c r="H517" s="136">
        <v>3108434</v>
      </c>
      <c r="I517" s="136">
        <v>2141627.5266638999</v>
      </c>
      <c r="J517" s="136">
        <v>3235468</v>
      </c>
      <c r="K517" s="137">
        <f t="shared" si="59"/>
        <v>6.8754877858111195E-5</v>
      </c>
      <c r="L517" s="137">
        <f t="shared" si="59"/>
        <v>8.7312101507810695E-5</v>
      </c>
      <c r="M517" s="137">
        <f t="shared" si="59"/>
        <v>9.8103272849553748E-5</v>
      </c>
      <c r="N517" s="136">
        <f t="shared" si="60"/>
        <v>213.72000000000003</v>
      </c>
      <c r="O517" s="136">
        <f t="shared" si="60"/>
        <v>186.98999999999998</v>
      </c>
      <c r="P517" s="136">
        <f t="shared" si="60"/>
        <v>317.40999999999997</v>
      </c>
      <c r="Q517" s="135">
        <f t="shared" si="61"/>
        <v>1</v>
      </c>
      <c r="R517" s="135">
        <f t="shared" si="61"/>
        <v>1</v>
      </c>
      <c r="S517" s="135">
        <f t="shared" si="61"/>
        <v>1</v>
      </c>
      <c r="T517" s="130">
        <f>IFERROR(IF(K517&gt;INDEX('GHGRP Production Outlier Adj'!H$4:H$45,MATCH('GHGRP Production'!$D517,'GHGRP Production Outlier Adj'!$A$4:$A$45,0),1)+INDEX('GHGRP Production Outlier Adj'!E$4:E$45,MATCH('GHGRP Production'!$D517,'GHGRP Production Outlier Adj'!$A$4:$A$45,0),1)*'GHGRP Production Outlier Adj'!E$1,1,IF(K517&lt;INDEX('GHGRP Production Outlier Adj'!H$4:H$45,MATCH('GHGRP Production'!$D517,'GHGRP Production Outlier Adj'!$A$4:$A$45,0),1)-INDEX('GHGRP Production Outlier Adj'!E$4:E$45,MATCH('GHGRP Production'!$D517,'GHGRP Production Outlier Adj'!$A$4:$A$45,0),1)*'GHGRP Production Outlier Adj'!E$1,1,0)),1)</f>
        <v>0</v>
      </c>
      <c r="U517" s="130">
        <f>IFERROR(IF(L517&gt;INDEX('GHGRP Production Outlier Adj'!I$4:I$45,MATCH('GHGRP Production'!$D517,'GHGRP Production Outlier Adj'!$A$4:$A$45,0),1)+INDEX('GHGRP Production Outlier Adj'!F$4:F$45,MATCH('GHGRP Production'!$D517,'GHGRP Production Outlier Adj'!$A$4:$A$45,0),1)*'GHGRP Production Outlier Adj'!F$1,1,IF(L517&lt;INDEX('GHGRP Production Outlier Adj'!I$4:I$45,MATCH('GHGRP Production'!$D517,'GHGRP Production Outlier Adj'!$A$4:$A$45,0),1)-INDEX('GHGRP Production Outlier Adj'!F$4:F$45,MATCH('GHGRP Production'!$D517,'GHGRP Production Outlier Adj'!$A$4:$A$45,0),1)*'GHGRP Production Outlier Adj'!F$1,1,0)),1)</f>
        <v>0</v>
      </c>
      <c r="V517" s="130">
        <f>IFERROR(IF(M517&gt;INDEX('GHGRP Production Outlier Adj'!J$4:J$45,MATCH('GHGRP Production'!$D517,'GHGRP Production Outlier Adj'!$A$4:$A$45,0),1)+INDEX('GHGRP Production Outlier Adj'!G$4:G$45,MATCH('GHGRP Production'!$D517,'GHGRP Production Outlier Adj'!$A$4:$A$45,0),1)*'GHGRP Production Outlier Adj'!G$1,1,IF(M517&lt;INDEX('GHGRP Production Outlier Adj'!J$4:J$45,MATCH('GHGRP Production'!$D517,'GHGRP Production Outlier Adj'!$A$4:$A$45,0),1)-INDEX('GHGRP Production Outlier Adj'!G$4:G$45,MATCH('GHGRP Production'!$D517,'GHGRP Production Outlier Adj'!$A$4:$A$45,0),1)*'GHGRP Production Outlier Adj'!G$1,1,0)),1)</f>
        <v>0</v>
      </c>
      <c r="W517" s="130">
        <f t="shared" si="62"/>
        <v>0</v>
      </c>
      <c r="X517" s="130">
        <f t="shared" si="63"/>
        <v>0</v>
      </c>
      <c r="Y517" s="135">
        <f t="shared" si="64"/>
        <v>186.98999999999998</v>
      </c>
      <c r="Z517" s="135">
        <f t="shared" si="65"/>
        <v>2141627.5266638999</v>
      </c>
    </row>
    <row r="518" spans="1:26" x14ac:dyDescent="0.3">
      <c r="A518" t="s">
        <v>2609</v>
      </c>
      <c r="B518" t="s">
        <v>73</v>
      </c>
      <c r="C518" s="130">
        <v>1011894</v>
      </c>
      <c r="D518" s="131" t="s">
        <v>2584</v>
      </c>
      <c r="E518" s="135">
        <v>836.30000000000007</v>
      </c>
      <c r="F518" s="135">
        <v>617.30999999999995</v>
      </c>
      <c r="G518" s="135">
        <v>1640.0899999999997</v>
      </c>
      <c r="H518" s="136">
        <v>8593963.7100000009</v>
      </c>
      <c r="I518" s="136">
        <v>11441584.74</v>
      </c>
      <c r="J518" s="136">
        <v>37791604.395009696</v>
      </c>
      <c r="K518" s="137">
        <f t="shared" si="59"/>
        <v>9.7312489116852454E-5</v>
      </c>
      <c r="L518" s="137">
        <f t="shared" si="59"/>
        <v>5.3953190403936992E-5</v>
      </c>
      <c r="M518" s="137">
        <f t="shared" si="59"/>
        <v>4.3398263351226501E-5</v>
      </c>
      <c r="N518" s="136">
        <f t="shared" si="60"/>
        <v>836.30000000000007</v>
      </c>
      <c r="O518" s="136">
        <f t="shared" si="60"/>
        <v>617.30999999999995</v>
      </c>
      <c r="P518" s="136">
        <f t="shared" si="60"/>
        <v>1640.0899999999997</v>
      </c>
      <c r="Q518" s="135">
        <f t="shared" si="61"/>
        <v>1</v>
      </c>
      <c r="R518" s="135">
        <f t="shared" si="61"/>
        <v>1</v>
      </c>
      <c r="S518" s="135">
        <f t="shared" si="61"/>
        <v>1</v>
      </c>
      <c r="T518" s="130">
        <f>IFERROR(IF(K518&gt;INDEX('GHGRP Production Outlier Adj'!H$4:H$45,MATCH('GHGRP Production'!$D518,'GHGRP Production Outlier Adj'!$A$4:$A$45,0),1)+INDEX('GHGRP Production Outlier Adj'!E$4:E$45,MATCH('GHGRP Production'!$D518,'GHGRP Production Outlier Adj'!$A$4:$A$45,0),1)*'GHGRP Production Outlier Adj'!E$1,1,IF(K518&lt;INDEX('GHGRP Production Outlier Adj'!H$4:H$45,MATCH('GHGRP Production'!$D518,'GHGRP Production Outlier Adj'!$A$4:$A$45,0),1)-INDEX('GHGRP Production Outlier Adj'!E$4:E$45,MATCH('GHGRP Production'!$D518,'GHGRP Production Outlier Adj'!$A$4:$A$45,0),1)*'GHGRP Production Outlier Adj'!E$1,1,0)),1)</f>
        <v>0</v>
      </c>
      <c r="U518" s="130">
        <f>IFERROR(IF(L518&gt;INDEX('GHGRP Production Outlier Adj'!I$4:I$45,MATCH('GHGRP Production'!$D518,'GHGRP Production Outlier Adj'!$A$4:$A$45,0),1)+INDEX('GHGRP Production Outlier Adj'!F$4:F$45,MATCH('GHGRP Production'!$D518,'GHGRP Production Outlier Adj'!$A$4:$A$45,0),1)*'GHGRP Production Outlier Adj'!F$1,1,IF(L518&lt;INDEX('GHGRP Production Outlier Adj'!I$4:I$45,MATCH('GHGRP Production'!$D518,'GHGRP Production Outlier Adj'!$A$4:$A$45,0),1)-INDEX('GHGRP Production Outlier Adj'!F$4:F$45,MATCH('GHGRP Production'!$D518,'GHGRP Production Outlier Adj'!$A$4:$A$45,0),1)*'GHGRP Production Outlier Adj'!F$1,1,0)),1)</f>
        <v>0</v>
      </c>
      <c r="V518" s="130">
        <f>IFERROR(IF(M518&gt;INDEX('GHGRP Production Outlier Adj'!J$4:J$45,MATCH('GHGRP Production'!$D518,'GHGRP Production Outlier Adj'!$A$4:$A$45,0),1)+INDEX('GHGRP Production Outlier Adj'!G$4:G$45,MATCH('GHGRP Production'!$D518,'GHGRP Production Outlier Adj'!$A$4:$A$45,0),1)*'GHGRP Production Outlier Adj'!G$1,1,IF(M518&lt;INDEX('GHGRP Production Outlier Adj'!J$4:J$45,MATCH('GHGRP Production'!$D518,'GHGRP Production Outlier Adj'!$A$4:$A$45,0),1)-INDEX('GHGRP Production Outlier Adj'!G$4:G$45,MATCH('GHGRP Production'!$D518,'GHGRP Production Outlier Adj'!$A$4:$A$45,0),1)*'GHGRP Production Outlier Adj'!G$1,1,0)),1)</f>
        <v>0</v>
      </c>
      <c r="W518" s="130">
        <f t="shared" si="62"/>
        <v>0</v>
      </c>
      <c r="X518" s="130">
        <f t="shared" si="63"/>
        <v>0</v>
      </c>
      <c r="Y518" s="135">
        <f t="shared" si="64"/>
        <v>617.30999999999995</v>
      </c>
      <c r="Z518" s="135">
        <f t="shared" si="65"/>
        <v>11441584.74</v>
      </c>
    </row>
    <row r="519" spans="1:26" x14ac:dyDescent="0.3">
      <c r="A519" t="s">
        <v>2609</v>
      </c>
      <c r="B519" t="s">
        <v>116</v>
      </c>
      <c r="C519" s="130">
        <v>1011895</v>
      </c>
      <c r="D519" s="131" t="s">
        <v>2582</v>
      </c>
      <c r="E519" s="135">
        <v>621.46</v>
      </c>
      <c r="F519" s="135">
        <v>597.91999999999985</v>
      </c>
      <c r="G519" s="135">
        <v>631.2199999999998</v>
      </c>
      <c r="H519" s="136">
        <v>14478000</v>
      </c>
      <c r="I519" s="136">
        <v>13756759</v>
      </c>
      <c r="J519" s="136">
        <v>14461137</v>
      </c>
      <c r="K519" s="137">
        <f t="shared" si="59"/>
        <v>4.292443707694433E-5</v>
      </c>
      <c r="L519" s="137">
        <f t="shared" si="59"/>
        <v>4.3463725722025071E-5</v>
      </c>
      <c r="M519" s="137">
        <f t="shared" si="59"/>
        <v>4.3649403224656527E-5</v>
      </c>
      <c r="N519" s="136">
        <f t="shared" si="60"/>
        <v>621.46</v>
      </c>
      <c r="O519" s="136">
        <f t="shared" si="60"/>
        <v>597.91999999999985</v>
      </c>
      <c r="P519" s="136">
        <f t="shared" si="60"/>
        <v>631.2199999999998</v>
      </c>
      <c r="Q519" s="135">
        <f t="shared" si="61"/>
        <v>1</v>
      </c>
      <c r="R519" s="135">
        <f t="shared" si="61"/>
        <v>1</v>
      </c>
      <c r="S519" s="135">
        <f t="shared" si="61"/>
        <v>1</v>
      </c>
      <c r="T519" s="130">
        <f>IFERROR(IF(K519&gt;INDEX('GHGRP Production Outlier Adj'!H$4:H$45,MATCH('GHGRP Production'!$D519,'GHGRP Production Outlier Adj'!$A$4:$A$45,0),1)+INDEX('GHGRP Production Outlier Adj'!E$4:E$45,MATCH('GHGRP Production'!$D519,'GHGRP Production Outlier Adj'!$A$4:$A$45,0),1)*'GHGRP Production Outlier Adj'!E$1,1,IF(K519&lt;INDEX('GHGRP Production Outlier Adj'!H$4:H$45,MATCH('GHGRP Production'!$D519,'GHGRP Production Outlier Adj'!$A$4:$A$45,0),1)-INDEX('GHGRP Production Outlier Adj'!E$4:E$45,MATCH('GHGRP Production'!$D519,'GHGRP Production Outlier Adj'!$A$4:$A$45,0),1)*'GHGRP Production Outlier Adj'!E$1,1,0)),1)</f>
        <v>0</v>
      </c>
      <c r="U519" s="130">
        <f>IFERROR(IF(L519&gt;INDEX('GHGRP Production Outlier Adj'!I$4:I$45,MATCH('GHGRP Production'!$D519,'GHGRP Production Outlier Adj'!$A$4:$A$45,0),1)+INDEX('GHGRP Production Outlier Adj'!F$4:F$45,MATCH('GHGRP Production'!$D519,'GHGRP Production Outlier Adj'!$A$4:$A$45,0),1)*'GHGRP Production Outlier Adj'!F$1,1,IF(L519&lt;INDEX('GHGRP Production Outlier Adj'!I$4:I$45,MATCH('GHGRP Production'!$D519,'GHGRP Production Outlier Adj'!$A$4:$A$45,0),1)-INDEX('GHGRP Production Outlier Adj'!F$4:F$45,MATCH('GHGRP Production'!$D519,'GHGRP Production Outlier Adj'!$A$4:$A$45,0),1)*'GHGRP Production Outlier Adj'!F$1,1,0)),1)</f>
        <v>0</v>
      </c>
      <c r="V519" s="130">
        <f>IFERROR(IF(M519&gt;INDEX('GHGRP Production Outlier Adj'!J$4:J$45,MATCH('GHGRP Production'!$D519,'GHGRP Production Outlier Adj'!$A$4:$A$45,0),1)+INDEX('GHGRP Production Outlier Adj'!G$4:G$45,MATCH('GHGRP Production'!$D519,'GHGRP Production Outlier Adj'!$A$4:$A$45,0),1)*'GHGRP Production Outlier Adj'!G$1,1,IF(M519&lt;INDEX('GHGRP Production Outlier Adj'!J$4:J$45,MATCH('GHGRP Production'!$D519,'GHGRP Production Outlier Adj'!$A$4:$A$45,0),1)-INDEX('GHGRP Production Outlier Adj'!G$4:G$45,MATCH('GHGRP Production'!$D519,'GHGRP Production Outlier Adj'!$A$4:$A$45,0),1)*'GHGRP Production Outlier Adj'!G$1,1,0)),1)</f>
        <v>0</v>
      </c>
      <c r="W519" s="130">
        <f t="shared" si="62"/>
        <v>0</v>
      </c>
      <c r="X519" s="130">
        <f t="shared" si="63"/>
        <v>0</v>
      </c>
      <c r="Y519" s="135">
        <f t="shared" si="64"/>
        <v>597.91999999999985</v>
      </c>
      <c r="Z519" s="135">
        <f t="shared" si="65"/>
        <v>13756759</v>
      </c>
    </row>
    <row r="520" spans="1:26" x14ac:dyDescent="0.3">
      <c r="A520" t="s">
        <v>2609</v>
      </c>
      <c r="B520" t="s">
        <v>85</v>
      </c>
      <c r="C520" s="130">
        <v>1011913</v>
      </c>
      <c r="D520" s="131" t="s">
        <v>2560</v>
      </c>
      <c r="E520" s="135">
        <v>1371.16</v>
      </c>
      <c r="F520" s="135">
        <v>2212.65</v>
      </c>
      <c r="G520" s="135">
        <v>2104.04</v>
      </c>
      <c r="H520" s="136">
        <v>102278256.14</v>
      </c>
      <c r="I520" s="136">
        <v>59192808.5</v>
      </c>
      <c r="J520" s="136">
        <v>103228796</v>
      </c>
      <c r="K520" s="137">
        <f t="shared" si="59"/>
        <v>1.3406173039586595E-5</v>
      </c>
      <c r="L520" s="137">
        <f t="shared" si="59"/>
        <v>3.7380385490578645E-5</v>
      </c>
      <c r="M520" s="137">
        <f t="shared" si="59"/>
        <v>2.0382297203195125E-5</v>
      </c>
      <c r="N520" s="136">
        <f t="shared" si="60"/>
        <v>1371.16</v>
      </c>
      <c r="O520" s="136">
        <f t="shared" si="60"/>
        <v>2212.65</v>
      </c>
      <c r="P520" s="136">
        <f t="shared" si="60"/>
        <v>2104.04</v>
      </c>
      <c r="Q520" s="135">
        <f t="shared" si="61"/>
        <v>1</v>
      </c>
      <c r="R520" s="135">
        <f t="shared" si="61"/>
        <v>1</v>
      </c>
      <c r="S520" s="135">
        <f t="shared" si="61"/>
        <v>1</v>
      </c>
      <c r="T520" s="130">
        <f>IFERROR(IF(K520&gt;INDEX('GHGRP Production Outlier Adj'!H$4:H$45,MATCH('GHGRP Production'!$D520,'GHGRP Production Outlier Adj'!$A$4:$A$45,0),1)+INDEX('GHGRP Production Outlier Adj'!E$4:E$45,MATCH('GHGRP Production'!$D520,'GHGRP Production Outlier Adj'!$A$4:$A$45,0),1)*'GHGRP Production Outlier Adj'!E$1,1,IF(K520&lt;INDEX('GHGRP Production Outlier Adj'!H$4:H$45,MATCH('GHGRP Production'!$D520,'GHGRP Production Outlier Adj'!$A$4:$A$45,0),1)-INDEX('GHGRP Production Outlier Adj'!E$4:E$45,MATCH('GHGRP Production'!$D520,'GHGRP Production Outlier Adj'!$A$4:$A$45,0),1)*'GHGRP Production Outlier Adj'!E$1,1,0)),1)</f>
        <v>0</v>
      </c>
      <c r="U520" s="130">
        <f>IFERROR(IF(L520&gt;INDEX('GHGRP Production Outlier Adj'!I$4:I$45,MATCH('GHGRP Production'!$D520,'GHGRP Production Outlier Adj'!$A$4:$A$45,0),1)+INDEX('GHGRP Production Outlier Adj'!F$4:F$45,MATCH('GHGRP Production'!$D520,'GHGRP Production Outlier Adj'!$A$4:$A$45,0),1)*'GHGRP Production Outlier Adj'!F$1,1,IF(L520&lt;INDEX('GHGRP Production Outlier Adj'!I$4:I$45,MATCH('GHGRP Production'!$D520,'GHGRP Production Outlier Adj'!$A$4:$A$45,0),1)-INDEX('GHGRP Production Outlier Adj'!F$4:F$45,MATCH('GHGRP Production'!$D520,'GHGRP Production Outlier Adj'!$A$4:$A$45,0),1)*'GHGRP Production Outlier Adj'!F$1,1,0)),1)</f>
        <v>0</v>
      </c>
      <c r="V520" s="130">
        <f>IFERROR(IF(M520&gt;INDEX('GHGRP Production Outlier Adj'!J$4:J$45,MATCH('GHGRP Production'!$D520,'GHGRP Production Outlier Adj'!$A$4:$A$45,0),1)+INDEX('GHGRP Production Outlier Adj'!G$4:G$45,MATCH('GHGRP Production'!$D520,'GHGRP Production Outlier Adj'!$A$4:$A$45,0),1)*'GHGRP Production Outlier Adj'!G$1,1,IF(M520&lt;INDEX('GHGRP Production Outlier Adj'!J$4:J$45,MATCH('GHGRP Production'!$D520,'GHGRP Production Outlier Adj'!$A$4:$A$45,0),1)-INDEX('GHGRP Production Outlier Adj'!G$4:G$45,MATCH('GHGRP Production'!$D520,'GHGRP Production Outlier Adj'!$A$4:$A$45,0),1)*'GHGRP Production Outlier Adj'!G$1,1,0)),1)</f>
        <v>0</v>
      </c>
      <c r="W520" s="130">
        <f t="shared" si="62"/>
        <v>0</v>
      </c>
      <c r="X520" s="130">
        <f t="shared" si="63"/>
        <v>0</v>
      </c>
      <c r="Y520" s="135">
        <f t="shared" si="64"/>
        <v>2212.65</v>
      </c>
      <c r="Z520" s="135">
        <f t="shared" si="65"/>
        <v>59192808.5</v>
      </c>
    </row>
    <row r="521" spans="1:26" x14ac:dyDescent="0.3">
      <c r="A521" t="s">
        <v>2609</v>
      </c>
      <c r="B521" t="s">
        <v>101</v>
      </c>
      <c r="C521" s="130">
        <v>1011923</v>
      </c>
      <c r="D521" s="131" t="s">
        <v>2570</v>
      </c>
      <c r="E521" s="135">
        <v>462.5</v>
      </c>
      <c r="F521" s="135">
        <v>1025.32</v>
      </c>
      <c r="G521" s="135">
        <v>1506.74</v>
      </c>
      <c r="H521" s="136">
        <v>203350.18516329999</v>
      </c>
      <c r="I521" s="136">
        <v>741940.47065569996</v>
      </c>
      <c r="J521" s="136">
        <v>1397124.2977159</v>
      </c>
      <c r="K521" s="137">
        <f t="shared" si="59"/>
        <v>2.2744016664090578E-3</v>
      </c>
      <c r="L521" s="137">
        <f t="shared" si="59"/>
        <v>1.3819437549940623E-3</v>
      </c>
      <c r="M521" s="137">
        <f t="shared" si="59"/>
        <v>1.0784580888495792E-3</v>
      </c>
      <c r="N521" s="136">
        <f t="shared" si="60"/>
        <v>462.49999999999994</v>
      </c>
      <c r="O521" s="136">
        <f t="shared" si="60"/>
        <v>1025.32</v>
      </c>
      <c r="P521" s="136">
        <f t="shared" si="60"/>
        <v>1506.74</v>
      </c>
      <c r="Q521" s="135">
        <f t="shared" si="61"/>
        <v>1</v>
      </c>
      <c r="R521" s="135">
        <f t="shared" si="61"/>
        <v>1</v>
      </c>
      <c r="S521" s="135">
        <f t="shared" si="61"/>
        <v>1</v>
      </c>
      <c r="T521" s="130">
        <f>IFERROR(IF(K521&gt;INDEX('GHGRP Production Outlier Adj'!H$4:H$45,MATCH('GHGRP Production'!$D521,'GHGRP Production Outlier Adj'!$A$4:$A$45,0),1)+INDEX('GHGRP Production Outlier Adj'!E$4:E$45,MATCH('GHGRP Production'!$D521,'GHGRP Production Outlier Adj'!$A$4:$A$45,0),1)*'GHGRP Production Outlier Adj'!E$1,1,IF(K521&lt;INDEX('GHGRP Production Outlier Adj'!H$4:H$45,MATCH('GHGRP Production'!$D521,'GHGRP Production Outlier Adj'!$A$4:$A$45,0),1)-INDEX('GHGRP Production Outlier Adj'!E$4:E$45,MATCH('GHGRP Production'!$D521,'GHGRP Production Outlier Adj'!$A$4:$A$45,0),1)*'GHGRP Production Outlier Adj'!E$1,1,0)),1)</f>
        <v>1</v>
      </c>
      <c r="U521" s="130">
        <f>IFERROR(IF(L521&gt;INDEX('GHGRP Production Outlier Adj'!I$4:I$45,MATCH('GHGRP Production'!$D521,'GHGRP Production Outlier Adj'!$A$4:$A$45,0),1)+INDEX('GHGRP Production Outlier Adj'!F$4:F$45,MATCH('GHGRP Production'!$D521,'GHGRP Production Outlier Adj'!$A$4:$A$45,0),1)*'GHGRP Production Outlier Adj'!F$1,1,IF(L521&lt;INDEX('GHGRP Production Outlier Adj'!I$4:I$45,MATCH('GHGRP Production'!$D521,'GHGRP Production Outlier Adj'!$A$4:$A$45,0),1)-INDEX('GHGRP Production Outlier Adj'!F$4:F$45,MATCH('GHGRP Production'!$D521,'GHGRP Production Outlier Adj'!$A$4:$A$45,0),1)*'GHGRP Production Outlier Adj'!F$1,1,0)),1)</f>
        <v>1</v>
      </c>
      <c r="V521" s="130">
        <f>IFERROR(IF(M521&gt;INDEX('GHGRP Production Outlier Adj'!J$4:J$45,MATCH('GHGRP Production'!$D521,'GHGRP Production Outlier Adj'!$A$4:$A$45,0),1)+INDEX('GHGRP Production Outlier Adj'!G$4:G$45,MATCH('GHGRP Production'!$D521,'GHGRP Production Outlier Adj'!$A$4:$A$45,0),1)*'GHGRP Production Outlier Adj'!G$1,1,IF(M521&lt;INDEX('GHGRP Production Outlier Adj'!J$4:J$45,MATCH('GHGRP Production'!$D521,'GHGRP Production Outlier Adj'!$A$4:$A$45,0),1)-INDEX('GHGRP Production Outlier Adj'!G$4:G$45,MATCH('GHGRP Production'!$D521,'GHGRP Production Outlier Adj'!$A$4:$A$45,0),1)*'GHGRP Production Outlier Adj'!G$1,1,0)),1)</f>
        <v>1</v>
      </c>
      <c r="W521" s="130">
        <f t="shared" si="62"/>
        <v>0</v>
      </c>
      <c r="X521" s="130">
        <f t="shared" si="63"/>
        <v>0</v>
      </c>
      <c r="Y521" s="135" t="str">
        <f t="shared" si="64"/>
        <v>N/A</v>
      </c>
      <c r="Z521" s="135" t="str">
        <f t="shared" si="65"/>
        <v>N/A</v>
      </c>
    </row>
    <row r="522" spans="1:26" x14ac:dyDescent="0.3">
      <c r="A522" t="s">
        <v>2609</v>
      </c>
      <c r="B522" t="s">
        <v>109</v>
      </c>
      <c r="C522" s="130">
        <v>1011936</v>
      </c>
      <c r="D522" s="131" t="s">
        <v>2561</v>
      </c>
      <c r="E522" s="135">
        <v>3879.35</v>
      </c>
      <c r="F522" s="135">
        <v>2015.76</v>
      </c>
      <c r="G522" s="135">
        <v>3489.3599999999997</v>
      </c>
      <c r="H522" s="136">
        <v>31531316</v>
      </c>
      <c r="I522" s="136">
        <v>36751678</v>
      </c>
      <c r="J522" s="136">
        <v>26830312</v>
      </c>
      <c r="K522" s="137">
        <f t="shared" si="59"/>
        <v>1.2303165525980584E-4</v>
      </c>
      <c r="L522" s="137">
        <f t="shared" si="59"/>
        <v>5.4848107887754131E-5</v>
      </c>
      <c r="M522" s="137">
        <f t="shared" si="59"/>
        <v>1.3005290434192491E-4</v>
      </c>
      <c r="N522" s="136">
        <f t="shared" si="60"/>
        <v>3879.35</v>
      </c>
      <c r="O522" s="136">
        <f t="shared" si="60"/>
        <v>2015.76</v>
      </c>
      <c r="P522" s="136">
        <f t="shared" si="60"/>
        <v>3489.36</v>
      </c>
      <c r="Q522" s="135">
        <f t="shared" si="61"/>
        <v>1</v>
      </c>
      <c r="R522" s="135">
        <f t="shared" si="61"/>
        <v>1</v>
      </c>
      <c r="S522" s="135">
        <f t="shared" si="61"/>
        <v>1</v>
      </c>
      <c r="T522" s="130">
        <f>IFERROR(IF(K522&gt;INDEX('GHGRP Production Outlier Adj'!H$4:H$45,MATCH('GHGRP Production'!$D522,'GHGRP Production Outlier Adj'!$A$4:$A$45,0),1)+INDEX('GHGRP Production Outlier Adj'!E$4:E$45,MATCH('GHGRP Production'!$D522,'GHGRP Production Outlier Adj'!$A$4:$A$45,0),1)*'GHGRP Production Outlier Adj'!E$1,1,IF(K522&lt;INDEX('GHGRP Production Outlier Adj'!H$4:H$45,MATCH('GHGRP Production'!$D522,'GHGRP Production Outlier Adj'!$A$4:$A$45,0),1)-INDEX('GHGRP Production Outlier Adj'!E$4:E$45,MATCH('GHGRP Production'!$D522,'GHGRP Production Outlier Adj'!$A$4:$A$45,0),1)*'GHGRP Production Outlier Adj'!E$1,1,0)),1)</f>
        <v>0</v>
      </c>
      <c r="U522" s="130">
        <f>IFERROR(IF(L522&gt;INDEX('GHGRP Production Outlier Adj'!I$4:I$45,MATCH('GHGRP Production'!$D522,'GHGRP Production Outlier Adj'!$A$4:$A$45,0),1)+INDEX('GHGRP Production Outlier Adj'!F$4:F$45,MATCH('GHGRP Production'!$D522,'GHGRP Production Outlier Adj'!$A$4:$A$45,0),1)*'GHGRP Production Outlier Adj'!F$1,1,IF(L522&lt;INDEX('GHGRP Production Outlier Adj'!I$4:I$45,MATCH('GHGRP Production'!$D522,'GHGRP Production Outlier Adj'!$A$4:$A$45,0),1)-INDEX('GHGRP Production Outlier Adj'!F$4:F$45,MATCH('GHGRP Production'!$D522,'GHGRP Production Outlier Adj'!$A$4:$A$45,0),1)*'GHGRP Production Outlier Adj'!F$1,1,0)),1)</f>
        <v>0</v>
      </c>
      <c r="V522" s="130">
        <f>IFERROR(IF(M522&gt;INDEX('GHGRP Production Outlier Adj'!J$4:J$45,MATCH('GHGRP Production'!$D522,'GHGRP Production Outlier Adj'!$A$4:$A$45,0),1)+INDEX('GHGRP Production Outlier Adj'!G$4:G$45,MATCH('GHGRP Production'!$D522,'GHGRP Production Outlier Adj'!$A$4:$A$45,0),1)*'GHGRP Production Outlier Adj'!G$1,1,IF(M522&lt;INDEX('GHGRP Production Outlier Adj'!J$4:J$45,MATCH('GHGRP Production'!$D522,'GHGRP Production Outlier Adj'!$A$4:$A$45,0),1)-INDEX('GHGRP Production Outlier Adj'!G$4:G$45,MATCH('GHGRP Production'!$D522,'GHGRP Production Outlier Adj'!$A$4:$A$45,0),1)*'GHGRP Production Outlier Adj'!G$1,1,0)),1)</f>
        <v>0</v>
      </c>
      <c r="W522" s="130">
        <f t="shared" si="62"/>
        <v>0</v>
      </c>
      <c r="X522" s="130">
        <f t="shared" si="63"/>
        <v>0</v>
      </c>
      <c r="Y522" s="135">
        <f t="shared" si="64"/>
        <v>2015.76</v>
      </c>
      <c r="Z522" s="135">
        <f t="shared" si="65"/>
        <v>36751678</v>
      </c>
    </row>
    <row r="523" spans="1:26" x14ac:dyDescent="0.3">
      <c r="A523" t="s">
        <v>2609</v>
      </c>
      <c r="B523" t="s">
        <v>89</v>
      </c>
      <c r="C523" s="130">
        <v>1011962</v>
      </c>
      <c r="D523" s="131" t="s">
        <v>2562</v>
      </c>
      <c r="E523" s="135">
        <v>3513.1600000000003</v>
      </c>
      <c r="F523" s="135">
        <v>1889.1100000000001</v>
      </c>
      <c r="G523" s="135">
        <v>2306.54</v>
      </c>
      <c r="H523" s="136">
        <v>1974218</v>
      </c>
      <c r="I523" s="136">
        <v>1772791</v>
      </c>
      <c r="J523" s="136">
        <v>1715206</v>
      </c>
      <c r="K523" s="137">
        <f t="shared" si="59"/>
        <v>1.7795197896078347E-3</v>
      </c>
      <c r="L523" s="137">
        <f t="shared" si="59"/>
        <v>1.0656134874330928E-3</v>
      </c>
      <c r="M523" s="137">
        <f t="shared" si="59"/>
        <v>1.3447597548049621E-3</v>
      </c>
      <c r="N523" s="136">
        <f t="shared" si="60"/>
        <v>3513.1600000000003</v>
      </c>
      <c r="O523" s="136">
        <f t="shared" si="60"/>
        <v>1889.11</v>
      </c>
      <c r="P523" s="136">
        <f t="shared" si="60"/>
        <v>2306.54</v>
      </c>
      <c r="Q523" s="135">
        <f t="shared" si="61"/>
        <v>1</v>
      </c>
      <c r="R523" s="135">
        <f t="shared" si="61"/>
        <v>1</v>
      </c>
      <c r="S523" s="135">
        <f t="shared" si="61"/>
        <v>1</v>
      </c>
      <c r="T523" s="130">
        <f>IFERROR(IF(K523&gt;INDEX('GHGRP Production Outlier Adj'!H$4:H$45,MATCH('GHGRP Production'!$D523,'GHGRP Production Outlier Adj'!$A$4:$A$45,0),1)+INDEX('GHGRP Production Outlier Adj'!E$4:E$45,MATCH('GHGRP Production'!$D523,'GHGRP Production Outlier Adj'!$A$4:$A$45,0),1)*'GHGRP Production Outlier Adj'!E$1,1,IF(K523&lt;INDEX('GHGRP Production Outlier Adj'!H$4:H$45,MATCH('GHGRP Production'!$D523,'GHGRP Production Outlier Adj'!$A$4:$A$45,0),1)-INDEX('GHGRP Production Outlier Adj'!E$4:E$45,MATCH('GHGRP Production'!$D523,'GHGRP Production Outlier Adj'!$A$4:$A$45,0),1)*'GHGRP Production Outlier Adj'!E$1,1,0)),1)</f>
        <v>0</v>
      </c>
      <c r="U523" s="130">
        <f>IFERROR(IF(L523&gt;INDEX('GHGRP Production Outlier Adj'!I$4:I$45,MATCH('GHGRP Production'!$D523,'GHGRP Production Outlier Adj'!$A$4:$A$45,0),1)+INDEX('GHGRP Production Outlier Adj'!F$4:F$45,MATCH('GHGRP Production'!$D523,'GHGRP Production Outlier Adj'!$A$4:$A$45,0),1)*'GHGRP Production Outlier Adj'!F$1,1,IF(L523&lt;INDEX('GHGRP Production Outlier Adj'!I$4:I$45,MATCH('GHGRP Production'!$D523,'GHGRP Production Outlier Adj'!$A$4:$A$45,0),1)-INDEX('GHGRP Production Outlier Adj'!F$4:F$45,MATCH('GHGRP Production'!$D523,'GHGRP Production Outlier Adj'!$A$4:$A$45,0),1)*'GHGRP Production Outlier Adj'!F$1,1,0)),1)</f>
        <v>0</v>
      </c>
      <c r="V523" s="130">
        <f>IFERROR(IF(M523&gt;INDEX('GHGRP Production Outlier Adj'!J$4:J$45,MATCH('GHGRP Production'!$D523,'GHGRP Production Outlier Adj'!$A$4:$A$45,0),1)+INDEX('GHGRP Production Outlier Adj'!G$4:G$45,MATCH('GHGRP Production'!$D523,'GHGRP Production Outlier Adj'!$A$4:$A$45,0),1)*'GHGRP Production Outlier Adj'!G$1,1,IF(M523&lt;INDEX('GHGRP Production Outlier Adj'!J$4:J$45,MATCH('GHGRP Production'!$D523,'GHGRP Production Outlier Adj'!$A$4:$A$45,0),1)-INDEX('GHGRP Production Outlier Adj'!G$4:G$45,MATCH('GHGRP Production'!$D523,'GHGRP Production Outlier Adj'!$A$4:$A$45,0),1)*'GHGRP Production Outlier Adj'!G$1,1,0)),1)</f>
        <v>0</v>
      </c>
      <c r="W523" s="130">
        <f t="shared" si="62"/>
        <v>0</v>
      </c>
      <c r="X523" s="130">
        <f t="shared" si="63"/>
        <v>0</v>
      </c>
      <c r="Y523" s="135">
        <f t="shared" si="64"/>
        <v>1889.1100000000001</v>
      </c>
      <c r="Z523" s="135">
        <f t="shared" si="65"/>
        <v>1772791</v>
      </c>
    </row>
    <row r="524" spans="1:26" x14ac:dyDescent="0.3">
      <c r="A524" t="s">
        <v>2609</v>
      </c>
      <c r="B524" t="s">
        <v>71</v>
      </c>
      <c r="C524" s="130">
        <v>1011963</v>
      </c>
      <c r="D524" s="131" t="s">
        <v>2563</v>
      </c>
      <c r="E524" s="135">
        <v>4198.8899999999994</v>
      </c>
      <c r="F524" s="135">
        <v>3960.9</v>
      </c>
      <c r="G524" s="135">
        <v>4251.3399999999992</v>
      </c>
      <c r="H524" s="136">
        <v>20154000</v>
      </c>
      <c r="I524" s="136">
        <v>15310000</v>
      </c>
      <c r="J524" s="136">
        <v>24487602</v>
      </c>
      <c r="K524" s="137">
        <f t="shared" si="59"/>
        <v>2.08340279845192E-4</v>
      </c>
      <c r="L524" s="137">
        <f t="shared" si="59"/>
        <v>2.5871325930764208E-4</v>
      </c>
      <c r="M524" s="137">
        <f t="shared" si="59"/>
        <v>1.7361193635865199E-4</v>
      </c>
      <c r="N524" s="136">
        <f t="shared" si="60"/>
        <v>4198.8899999999994</v>
      </c>
      <c r="O524" s="136">
        <f t="shared" si="60"/>
        <v>3960.9</v>
      </c>
      <c r="P524" s="136">
        <f t="shared" si="60"/>
        <v>4251.3399999999992</v>
      </c>
      <c r="Q524" s="135">
        <f t="shared" si="61"/>
        <v>1</v>
      </c>
      <c r="R524" s="135">
        <f t="shared" si="61"/>
        <v>1</v>
      </c>
      <c r="S524" s="135">
        <f t="shared" si="61"/>
        <v>1</v>
      </c>
      <c r="T524" s="130">
        <f>IFERROR(IF(K524&gt;INDEX('GHGRP Production Outlier Adj'!H$4:H$45,MATCH('GHGRP Production'!$D524,'GHGRP Production Outlier Adj'!$A$4:$A$45,0),1)+INDEX('GHGRP Production Outlier Adj'!E$4:E$45,MATCH('GHGRP Production'!$D524,'GHGRP Production Outlier Adj'!$A$4:$A$45,0),1)*'GHGRP Production Outlier Adj'!E$1,1,IF(K524&lt;INDEX('GHGRP Production Outlier Adj'!H$4:H$45,MATCH('GHGRP Production'!$D524,'GHGRP Production Outlier Adj'!$A$4:$A$45,0),1)-INDEX('GHGRP Production Outlier Adj'!E$4:E$45,MATCH('GHGRP Production'!$D524,'GHGRP Production Outlier Adj'!$A$4:$A$45,0),1)*'GHGRP Production Outlier Adj'!E$1,1,0)),1)</f>
        <v>0</v>
      </c>
      <c r="U524" s="130">
        <f>IFERROR(IF(L524&gt;INDEX('GHGRP Production Outlier Adj'!I$4:I$45,MATCH('GHGRP Production'!$D524,'GHGRP Production Outlier Adj'!$A$4:$A$45,0),1)+INDEX('GHGRP Production Outlier Adj'!F$4:F$45,MATCH('GHGRP Production'!$D524,'GHGRP Production Outlier Adj'!$A$4:$A$45,0),1)*'GHGRP Production Outlier Adj'!F$1,1,IF(L524&lt;INDEX('GHGRP Production Outlier Adj'!I$4:I$45,MATCH('GHGRP Production'!$D524,'GHGRP Production Outlier Adj'!$A$4:$A$45,0),1)-INDEX('GHGRP Production Outlier Adj'!F$4:F$45,MATCH('GHGRP Production'!$D524,'GHGRP Production Outlier Adj'!$A$4:$A$45,0),1)*'GHGRP Production Outlier Adj'!F$1,1,0)),1)</f>
        <v>0</v>
      </c>
      <c r="V524" s="130">
        <f>IFERROR(IF(M524&gt;INDEX('GHGRP Production Outlier Adj'!J$4:J$45,MATCH('GHGRP Production'!$D524,'GHGRP Production Outlier Adj'!$A$4:$A$45,0),1)+INDEX('GHGRP Production Outlier Adj'!G$4:G$45,MATCH('GHGRP Production'!$D524,'GHGRP Production Outlier Adj'!$A$4:$A$45,0),1)*'GHGRP Production Outlier Adj'!G$1,1,IF(M524&lt;INDEX('GHGRP Production Outlier Adj'!J$4:J$45,MATCH('GHGRP Production'!$D524,'GHGRP Production Outlier Adj'!$A$4:$A$45,0),1)-INDEX('GHGRP Production Outlier Adj'!G$4:G$45,MATCH('GHGRP Production'!$D524,'GHGRP Production Outlier Adj'!$A$4:$A$45,0),1)*'GHGRP Production Outlier Adj'!G$1,1,0)),1)</f>
        <v>0</v>
      </c>
      <c r="W524" s="130">
        <f t="shared" si="62"/>
        <v>0</v>
      </c>
      <c r="X524" s="130">
        <f t="shared" si="63"/>
        <v>0</v>
      </c>
      <c r="Y524" s="135">
        <f t="shared" si="64"/>
        <v>3960.9</v>
      </c>
      <c r="Z524" s="135">
        <f t="shared" si="65"/>
        <v>15310000</v>
      </c>
    </row>
    <row r="525" spans="1:26" x14ac:dyDescent="0.3">
      <c r="A525" t="s">
        <v>2609</v>
      </c>
      <c r="B525" t="s">
        <v>109</v>
      </c>
      <c r="C525" s="130">
        <v>1011975</v>
      </c>
      <c r="D525" s="131" t="s">
        <v>2561</v>
      </c>
      <c r="E525" s="135">
        <v>3686.57</v>
      </c>
      <c r="F525" s="135">
        <v>3423.7200000000003</v>
      </c>
      <c r="G525" s="135">
        <v>3589.4300000000003</v>
      </c>
      <c r="H525" s="136">
        <v>41435.595000000001</v>
      </c>
      <c r="I525" s="136">
        <v>38111.93</v>
      </c>
      <c r="J525" s="136">
        <v>34788.230000000003</v>
      </c>
      <c r="K525" s="137">
        <f t="shared" si="59"/>
        <v>8.8971088746282026E-2</v>
      </c>
      <c r="L525" s="137">
        <f t="shared" si="59"/>
        <v>8.98332884217619E-2</v>
      </c>
      <c r="M525" s="137">
        <f t="shared" si="59"/>
        <v>0.10317943741317107</v>
      </c>
      <c r="N525" s="136">
        <f t="shared" si="60"/>
        <v>3686.5699999999997</v>
      </c>
      <c r="O525" s="136">
        <f t="shared" si="60"/>
        <v>3423.7200000000003</v>
      </c>
      <c r="P525" s="136">
        <f t="shared" si="60"/>
        <v>3589.4300000000003</v>
      </c>
      <c r="Q525" s="135">
        <f t="shared" si="61"/>
        <v>1</v>
      </c>
      <c r="R525" s="135">
        <f t="shared" si="61"/>
        <v>1</v>
      </c>
      <c r="S525" s="135">
        <f t="shared" si="61"/>
        <v>1</v>
      </c>
      <c r="T525" s="130">
        <f>IFERROR(IF(K525&gt;INDEX('GHGRP Production Outlier Adj'!H$4:H$45,MATCH('GHGRP Production'!$D525,'GHGRP Production Outlier Adj'!$A$4:$A$45,0),1)+INDEX('GHGRP Production Outlier Adj'!E$4:E$45,MATCH('GHGRP Production'!$D525,'GHGRP Production Outlier Adj'!$A$4:$A$45,0),1)*'GHGRP Production Outlier Adj'!E$1,1,IF(K525&lt;INDEX('GHGRP Production Outlier Adj'!H$4:H$45,MATCH('GHGRP Production'!$D525,'GHGRP Production Outlier Adj'!$A$4:$A$45,0),1)-INDEX('GHGRP Production Outlier Adj'!E$4:E$45,MATCH('GHGRP Production'!$D525,'GHGRP Production Outlier Adj'!$A$4:$A$45,0),1)*'GHGRP Production Outlier Adj'!E$1,1,0)),1)</f>
        <v>1</v>
      </c>
      <c r="U525" s="130">
        <f>IFERROR(IF(L525&gt;INDEX('GHGRP Production Outlier Adj'!I$4:I$45,MATCH('GHGRP Production'!$D525,'GHGRP Production Outlier Adj'!$A$4:$A$45,0),1)+INDEX('GHGRP Production Outlier Adj'!F$4:F$45,MATCH('GHGRP Production'!$D525,'GHGRP Production Outlier Adj'!$A$4:$A$45,0),1)*'GHGRP Production Outlier Adj'!F$1,1,IF(L525&lt;INDEX('GHGRP Production Outlier Adj'!I$4:I$45,MATCH('GHGRP Production'!$D525,'GHGRP Production Outlier Adj'!$A$4:$A$45,0),1)-INDEX('GHGRP Production Outlier Adj'!F$4:F$45,MATCH('GHGRP Production'!$D525,'GHGRP Production Outlier Adj'!$A$4:$A$45,0),1)*'GHGRP Production Outlier Adj'!F$1,1,0)),1)</f>
        <v>1</v>
      </c>
      <c r="V525" s="130">
        <f>IFERROR(IF(M525&gt;INDEX('GHGRP Production Outlier Adj'!J$4:J$45,MATCH('GHGRP Production'!$D525,'GHGRP Production Outlier Adj'!$A$4:$A$45,0),1)+INDEX('GHGRP Production Outlier Adj'!G$4:G$45,MATCH('GHGRP Production'!$D525,'GHGRP Production Outlier Adj'!$A$4:$A$45,0),1)*'GHGRP Production Outlier Adj'!G$1,1,IF(M525&lt;INDEX('GHGRP Production Outlier Adj'!J$4:J$45,MATCH('GHGRP Production'!$D525,'GHGRP Production Outlier Adj'!$A$4:$A$45,0),1)-INDEX('GHGRP Production Outlier Adj'!G$4:G$45,MATCH('GHGRP Production'!$D525,'GHGRP Production Outlier Adj'!$A$4:$A$45,0),1)*'GHGRP Production Outlier Adj'!G$1,1,0)),1)</f>
        <v>1</v>
      </c>
      <c r="W525" s="130">
        <f t="shared" si="62"/>
        <v>0</v>
      </c>
      <c r="X525" s="130">
        <f t="shared" si="63"/>
        <v>0</v>
      </c>
      <c r="Y525" s="135" t="str">
        <f t="shared" si="64"/>
        <v>N/A</v>
      </c>
      <c r="Z525" s="135" t="str">
        <f t="shared" si="65"/>
        <v>N/A</v>
      </c>
    </row>
    <row r="526" spans="1:26" x14ac:dyDescent="0.3">
      <c r="A526" t="s">
        <v>2609</v>
      </c>
      <c r="B526" t="s">
        <v>109</v>
      </c>
      <c r="C526" s="130">
        <v>1011976</v>
      </c>
      <c r="D526" s="131" t="s">
        <v>2561</v>
      </c>
      <c r="E526" s="135">
        <v>2615.8200000000002</v>
      </c>
      <c r="F526" s="135">
        <v>2449.9299999999998</v>
      </c>
      <c r="G526" s="135">
        <v>2473.8099999999995</v>
      </c>
      <c r="H526" s="136">
        <v>3307354</v>
      </c>
      <c r="I526" s="136">
        <v>5617423</v>
      </c>
      <c r="J526" s="136">
        <v>5282056</v>
      </c>
      <c r="K526" s="137">
        <f t="shared" si="59"/>
        <v>7.909101958846861E-4</v>
      </c>
      <c r="L526" s="137">
        <f t="shared" si="59"/>
        <v>4.3613058870588879E-4</v>
      </c>
      <c r="M526" s="137">
        <f t="shared" si="59"/>
        <v>4.6834225157779463E-4</v>
      </c>
      <c r="N526" s="136">
        <f t="shared" si="60"/>
        <v>2615.8200000000002</v>
      </c>
      <c r="O526" s="136">
        <f t="shared" si="60"/>
        <v>2449.9299999999998</v>
      </c>
      <c r="P526" s="136">
        <f t="shared" si="60"/>
        <v>2473.8099999999995</v>
      </c>
      <c r="Q526" s="135">
        <f t="shared" si="61"/>
        <v>1</v>
      </c>
      <c r="R526" s="135">
        <f t="shared" si="61"/>
        <v>1</v>
      </c>
      <c r="S526" s="135">
        <f t="shared" si="61"/>
        <v>1</v>
      </c>
      <c r="T526" s="130">
        <f>IFERROR(IF(K526&gt;INDEX('GHGRP Production Outlier Adj'!H$4:H$45,MATCH('GHGRP Production'!$D526,'GHGRP Production Outlier Adj'!$A$4:$A$45,0),1)+INDEX('GHGRP Production Outlier Adj'!E$4:E$45,MATCH('GHGRP Production'!$D526,'GHGRP Production Outlier Adj'!$A$4:$A$45,0),1)*'GHGRP Production Outlier Adj'!E$1,1,IF(K526&lt;INDEX('GHGRP Production Outlier Adj'!H$4:H$45,MATCH('GHGRP Production'!$D526,'GHGRP Production Outlier Adj'!$A$4:$A$45,0),1)-INDEX('GHGRP Production Outlier Adj'!E$4:E$45,MATCH('GHGRP Production'!$D526,'GHGRP Production Outlier Adj'!$A$4:$A$45,0),1)*'GHGRP Production Outlier Adj'!E$1,1,0)),1)</f>
        <v>0</v>
      </c>
      <c r="U526" s="130">
        <f>IFERROR(IF(L526&gt;INDEX('GHGRP Production Outlier Adj'!I$4:I$45,MATCH('GHGRP Production'!$D526,'GHGRP Production Outlier Adj'!$A$4:$A$45,0),1)+INDEX('GHGRP Production Outlier Adj'!F$4:F$45,MATCH('GHGRP Production'!$D526,'GHGRP Production Outlier Adj'!$A$4:$A$45,0),1)*'GHGRP Production Outlier Adj'!F$1,1,IF(L526&lt;INDEX('GHGRP Production Outlier Adj'!I$4:I$45,MATCH('GHGRP Production'!$D526,'GHGRP Production Outlier Adj'!$A$4:$A$45,0),1)-INDEX('GHGRP Production Outlier Adj'!F$4:F$45,MATCH('GHGRP Production'!$D526,'GHGRP Production Outlier Adj'!$A$4:$A$45,0),1)*'GHGRP Production Outlier Adj'!F$1,1,0)),1)</f>
        <v>0</v>
      </c>
      <c r="V526" s="130">
        <f>IFERROR(IF(M526&gt;INDEX('GHGRP Production Outlier Adj'!J$4:J$45,MATCH('GHGRP Production'!$D526,'GHGRP Production Outlier Adj'!$A$4:$A$45,0),1)+INDEX('GHGRP Production Outlier Adj'!G$4:G$45,MATCH('GHGRP Production'!$D526,'GHGRP Production Outlier Adj'!$A$4:$A$45,0),1)*'GHGRP Production Outlier Adj'!G$1,1,IF(M526&lt;INDEX('GHGRP Production Outlier Adj'!J$4:J$45,MATCH('GHGRP Production'!$D526,'GHGRP Production Outlier Adj'!$A$4:$A$45,0),1)-INDEX('GHGRP Production Outlier Adj'!G$4:G$45,MATCH('GHGRP Production'!$D526,'GHGRP Production Outlier Adj'!$A$4:$A$45,0),1)*'GHGRP Production Outlier Adj'!G$1,1,0)),1)</f>
        <v>0</v>
      </c>
      <c r="W526" s="130">
        <f t="shared" si="62"/>
        <v>0</v>
      </c>
      <c r="X526" s="130">
        <f t="shared" si="63"/>
        <v>0</v>
      </c>
      <c r="Y526" s="135">
        <f t="shared" si="64"/>
        <v>2449.9299999999998</v>
      </c>
      <c r="Z526" s="135">
        <f t="shared" si="65"/>
        <v>5617423</v>
      </c>
    </row>
    <row r="527" spans="1:26" x14ac:dyDescent="0.3">
      <c r="A527" t="s">
        <v>2609</v>
      </c>
      <c r="B527" t="s">
        <v>98</v>
      </c>
      <c r="C527" s="130">
        <v>1011978</v>
      </c>
      <c r="D527" s="131" t="s">
        <v>2587</v>
      </c>
      <c r="E527" s="135">
        <v>6368.59</v>
      </c>
      <c r="F527" s="135">
        <v>6542.26</v>
      </c>
      <c r="G527" s="135">
        <v>6791.52</v>
      </c>
      <c r="H527" s="136">
        <v>49039766</v>
      </c>
      <c r="I527" s="136">
        <v>44103470</v>
      </c>
      <c r="J527" s="136">
        <v>40428568</v>
      </c>
      <c r="K527" s="137">
        <f t="shared" si="59"/>
        <v>1.2986583174152993E-4</v>
      </c>
      <c r="L527" s="137">
        <f t="shared" si="59"/>
        <v>1.4833889487607212E-4</v>
      </c>
      <c r="M527" s="137">
        <f t="shared" si="59"/>
        <v>1.6798814145482473E-4</v>
      </c>
      <c r="N527" s="136">
        <f t="shared" si="60"/>
        <v>6368.59</v>
      </c>
      <c r="O527" s="136">
        <f t="shared" si="60"/>
        <v>6542.26</v>
      </c>
      <c r="P527" s="136">
        <f t="shared" si="60"/>
        <v>6791.52</v>
      </c>
      <c r="Q527" s="135">
        <f t="shared" si="61"/>
        <v>1</v>
      </c>
      <c r="R527" s="135">
        <f t="shared" si="61"/>
        <v>1</v>
      </c>
      <c r="S527" s="135">
        <f t="shared" si="61"/>
        <v>1</v>
      </c>
      <c r="T527" s="130">
        <f>IFERROR(IF(K527&gt;INDEX('GHGRP Production Outlier Adj'!H$4:H$45,MATCH('GHGRP Production'!$D527,'GHGRP Production Outlier Adj'!$A$4:$A$45,0),1)+INDEX('GHGRP Production Outlier Adj'!E$4:E$45,MATCH('GHGRP Production'!$D527,'GHGRP Production Outlier Adj'!$A$4:$A$45,0),1)*'GHGRP Production Outlier Adj'!E$1,1,IF(K527&lt;INDEX('GHGRP Production Outlier Adj'!H$4:H$45,MATCH('GHGRP Production'!$D527,'GHGRP Production Outlier Adj'!$A$4:$A$45,0),1)-INDEX('GHGRP Production Outlier Adj'!E$4:E$45,MATCH('GHGRP Production'!$D527,'GHGRP Production Outlier Adj'!$A$4:$A$45,0),1)*'GHGRP Production Outlier Adj'!E$1,1,0)),1)</f>
        <v>0</v>
      </c>
      <c r="U527" s="130">
        <f>IFERROR(IF(L527&gt;INDEX('GHGRP Production Outlier Adj'!I$4:I$45,MATCH('GHGRP Production'!$D527,'GHGRP Production Outlier Adj'!$A$4:$A$45,0),1)+INDEX('GHGRP Production Outlier Adj'!F$4:F$45,MATCH('GHGRP Production'!$D527,'GHGRP Production Outlier Adj'!$A$4:$A$45,0),1)*'GHGRP Production Outlier Adj'!F$1,1,IF(L527&lt;INDEX('GHGRP Production Outlier Adj'!I$4:I$45,MATCH('GHGRP Production'!$D527,'GHGRP Production Outlier Adj'!$A$4:$A$45,0),1)-INDEX('GHGRP Production Outlier Adj'!F$4:F$45,MATCH('GHGRP Production'!$D527,'GHGRP Production Outlier Adj'!$A$4:$A$45,0),1)*'GHGRP Production Outlier Adj'!F$1,1,0)),1)</f>
        <v>0</v>
      </c>
      <c r="V527" s="130">
        <f>IFERROR(IF(M527&gt;INDEX('GHGRP Production Outlier Adj'!J$4:J$45,MATCH('GHGRP Production'!$D527,'GHGRP Production Outlier Adj'!$A$4:$A$45,0),1)+INDEX('GHGRP Production Outlier Adj'!G$4:G$45,MATCH('GHGRP Production'!$D527,'GHGRP Production Outlier Adj'!$A$4:$A$45,0),1)*'GHGRP Production Outlier Adj'!G$1,1,IF(M527&lt;INDEX('GHGRP Production Outlier Adj'!J$4:J$45,MATCH('GHGRP Production'!$D527,'GHGRP Production Outlier Adj'!$A$4:$A$45,0),1)-INDEX('GHGRP Production Outlier Adj'!G$4:G$45,MATCH('GHGRP Production'!$D527,'GHGRP Production Outlier Adj'!$A$4:$A$45,0),1)*'GHGRP Production Outlier Adj'!G$1,1,0)),1)</f>
        <v>0</v>
      </c>
      <c r="W527" s="130">
        <f t="shared" si="62"/>
        <v>0</v>
      </c>
      <c r="X527" s="130">
        <f t="shared" si="63"/>
        <v>0</v>
      </c>
      <c r="Y527" s="135">
        <f t="shared" si="64"/>
        <v>6542.26</v>
      </c>
      <c r="Z527" s="135">
        <f t="shared" si="65"/>
        <v>44103470</v>
      </c>
    </row>
    <row r="528" spans="1:26" x14ac:dyDescent="0.3">
      <c r="A528" t="s">
        <v>2609</v>
      </c>
      <c r="B528" t="s">
        <v>105</v>
      </c>
      <c r="C528" s="130">
        <v>1011995</v>
      </c>
      <c r="D528" s="131" t="s">
        <v>2556</v>
      </c>
      <c r="E528" s="135">
        <v>987.90000000000009</v>
      </c>
      <c r="F528" s="135">
        <v>815.46999999999991</v>
      </c>
      <c r="G528" s="135">
        <v>802.58</v>
      </c>
      <c r="H528" s="136">
        <v>35141447.509999998</v>
      </c>
      <c r="I528" s="136">
        <v>44435046</v>
      </c>
      <c r="J528" s="136">
        <v>31477988</v>
      </c>
      <c r="K528" s="137">
        <f t="shared" si="59"/>
        <v>2.8112103228499029E-5</v>
      </c>
      <c r="L528" s="137">
        <f t="shared" si="59"/>
        <v>1.8351955796332469E-5</v>
      </c>
      <c r="M528" s="137">
        <f t="shared" si="59"/>
        <v>2.5496546983879656E-5</v>
      </c>
      <c r="N528" s="136">
        <f t="shared" si="60"/>
        <v>987.90000000000009</v>
      </c>
      <c r="O528" s="136">
        <f t="shared" si="60"/>
        <v>815.46999999999991</v>
      </c>
      <c r="P528" s="136">
        <f t="shared" si="60"/>
        <v>802.58</v>
      </c>
      <c r="Q528" s="135">
        <f t="shared" si="61"/>
        <v>1</v>
      </c>
      <c r="R528" s="135">
        <f t="shared" si="61"/>
        <v>1</v>
      </c>
      <c r="S528" s="135">
        <f t="shared" si="61"/>
        <v>1</v>
      </c>
      <c r="T528" s="130">
        <f>IFERROR(IF(K528&gt;INDEX('GHGRP Production Outlier Adj'!H$4:H$45,MATCH('GHGRP Production'!$D528,'GHGRP Production Outlier Adj'!$A$4:$A$45,0),1)+INDEX('GHGRP Production Outlier Adj'!E$4:E$45,MATCH('GHGRP Production'!$D528,'GHGRP Production Outlier Adj'!$A$4:$A$45,0),1)*'GHGRP Production Outlier Adj'!E$1,1,IF(K528&lt;INDEX('GHGRP Production Outlier Adj'!H$4:H$45,MATCH('GHGRP Production'!$D528,'GHGRP Production Outlier Adj'!$A$4:$A$45,0),1)-INDEX('GHGRP Production Outlier Adj'!E$4:E$45,MATCH('GHGRP Production'!$D528,'GHGRP Production Outlier Adj'!$A$4:$A$45,0),1)*'GHGRP Production Outlier Adj'!E$1,1,0)),1)</f>
        <v>0</v>
      </c>
      <c r="U528" s="130">
        <f>IFERROR(IF(L528&gt;INDEX('GHGRP Production Outlier Adj'!I$4:I$45,MATCH('GHGRP Production'!$D528,'GHGRP Production Outlier Adj'!$A$4:$A$45,0),1)+INDEX('GHGRP Production Outlier Adj'!F$4:F$45,MATCH('GHGRP Production'!$D528,'GHGRP Production Outlier Adj'!$A$4:$A$45,0),1)*'GHGRP Production Outlier Adj'!F$1,1,IF(L528&lt;INDEX('GHGRP Production Outlier Adj'!I$4:I$45,MATCH('GHGRP Production'!$D528,'GHGRP Production Outlier Adj'!$A$4:$A$45,0),1)-INDEX('GHGRP Production Outlier Adj'!F$4:F$45,MATCH('GHGRP Production'!$D528,'GHGRP Production Outlier Adj'!$A$4:$A$45,0),1)*'GHGRP Production Outlier Adj'!F$1,1,0)),1)</f>
        <v>0</v>
      </c>
      <c r="V528" s="130">
        <f>IFERROR(IF(M528&gt;INDEX('GHGRP Production Outlier Adj'!J$4:J$45,MATCH('GHGRP Production'!$D528,'GHGRP Production Outlier Adj'!$A$4:$A$45,0),1)+INDEX('GHGRP Production Outlier Adj'!G$4:G$45,MATCH('GHGRP Production'!$D528,'GHGRP Production Outlier Adj'!$A$4:$A$45,0),1)*'GHGRP Production Outlier Adj'!G$1,1,IF(M528&lt;INDEX('GHGRP Production Outlier Adj'!J$4:J$45,MATCH('GHGRP Production'!$D528,'GHGRP Production Outlier Adj'!$A$4:$A$45,0),1)-INDEX('GHGRP Production Outlier Adj'!G$4:G$45,MATCH('GHGRP Production'!$D528,'GHGRP Production Outlier Adj'!$A$4:$A$45,0),1)*'GHGRP Production Outlier Adj'!G$1,1,0)),1)</f>
        <v>0</v>
      </c>
      <c r="W528" s="130">
        <f t="shared" si="62"/>
        <v>0</v>
      </c>
      <c r="X528" s="130">
        <f t="shared" si="63"/>
        <v>0</v>
      </c>
      <c r="Y528" s="135">
        <f t="shared" si="64"/>
        <v>815.46999999999991</v>
      </c>
      <c r="Z528" s="135">
        <f t="shared" si="65"/>
        <v>44435046</v>
      </c>
    </row>
    <row r="529" spans="1:26" x14ac:dyDescent="0.3">
      <c r="A529" t="s">
        <v>2609</v>
      </c>
      <c r="B529" t="s">
        <v>85</v>
      </c>
      <c r="C529" s="130">
        <v>1011998</v>
      </c>
      <c r="D529" s="131" t="s">
        <v>2560</v>
      </c>
      <c r="E529" s="135">
        <v>392.75</v>
      </c>
      <c r="F529" s="135">
        <v>3354.39</v>
      </c>
      <c r="G529" s="135">
        <v>4326.5999999999995</v>
      </c>
      <c r="H529" s="136">
        <v>119992745</v>
      </c>
      <c r="I529" s="136">
        <v>177955541</v>
      </c>
      <c r="J529" s="136">
        <v>160991616.88999999</v>
      </c>
      <c r="K529" s="137">
        <f t="shared" si="59"/>
        <v>3.2731145537173935E-6</v>
      </c>
      <c r="L529" s="137">
        <f t="shared" si="59"/>
        <v>1.8849595697613035E-5</v>
      </c>
      <c r="M529" s="137">
        <f t="shared" si="59"/>
        <v>2.6874691263932184E-5</v>
      </c>
      <c r="N529" s="136">
        <f t="shared" si="60"/>
        <v>392.75</v>
      </c>
      <c r="O529" s="136">
        <f t="shared" si="60"/>
        <v>3354.39</v>
      </c>
      <c r="P529" s="136">
        <f t="shared" si="60"/>
        <v>4326.5999999999995</v>
      </c>
      <c r="Q529" s="135">
        <f t="shared" si="61"/>
        <v>1</v>
      </c>
      <c r="R529" s="135">
        <f t="shared" si="61"/>
        <v>1</v>
      </c>
      <c r="S529" s="135">
        <f t="shared" si="61"/>
        <v>1</v>
      </c>
      <c r="T529" s="130">
        <f>IFERROR(IF(K529&gt;INDEX('GHGRP Production Outlier Adj'!H$4:H$45,MATCH('GHGRP Production'!$D529,'GHGRP Production Outlier Adj'!$A$4:$A$45,0),1)+INDEX('GHGRP Production Outlier Adj'!E$4:E$45,MATCH('GHGRP Production'!$D529,'GHGRP Production Outlier Adj'!$A$4:$A$45,0),1)*'GHGRP Production Outlier Adj'!E$1,1,IF(K529&lt;INDEX('GHGRP Production Outlier Adj'!H$4:H$45,MATCH('GHGRP Production'!$D529,'GHGRP Production Outlier Adj'!$A$4:$A$45,0),1)-INDEX('GHGRP Production Outlier Adj'!E$4:E$45,MATCH('GHGRP Production'!$D529,'GHGRP Production Outlier Adj'!$A$4:$A$45,0),1)*'GHGRP Production Outlier Adj'!E$1,1,0)),1)</f>
        <v>0</v>
      </c>
      <c r="U529" s="130">
        <f>IFERROR(IF(L529&gt;INDEX('GHGRP Production Outlier Adj'!I$4:I$45,MATCH('GHGRP Production'!$D529,'GHGRP Production Outlier Adj'!$A$4:$A$45,0),1)+INDEX('GHGRP Production Outlier Adj'!F$4:F$45,MATCH('GHGRP Production'!$D529,'GHGRP Production Outlier Adj'!$A$4:$A$45,0),1)*'GHGRP Production Outlier Adj'!F$1,1,IF(L529&lt;INDEX('GHGRP Production Outlier Adj'!I$4:I$45,MATCH('GHGRP Production'!$D529,'GHGRP Production Outlier Adj'!$A$4:$A$45,0),1)-INDEX('GHGRP Production Outlier Adj'!F$4:F$45,MATCH('GHGRP Production'!$D529,'GHGRP Production Outlier Adj'!$A$4:$A$45,0),1)*'GHGRP Production Outlier Adj'!F$1,1,0)),1)</f>
        <v>0</v>
      </c>
      <c r="V529" s="130">
        <f>IFERROR(IF(M529&gt;INDEX('GHGRP Production Outlier Adj'!J$4:J$45,MATCH('GHGRP Production'!$D529,'GHGRP Production Outlier Adj'!$A$4:$A$45,0),1)+INDEX('GHGRP Production Outlier Adj'!G$4:G$45,MATCH('GHGRP Production'!$D529,'GHGRP Production Outlier Adj'!$A$4:$A$45,0),1)*'GHGRP Production Outlier Adj'!G$1,1,IF(M529&lt;INDEX('GHGRP Production Outlier Adj'!J$4:J$45,MATCH('GHGRP Production'!$D529,'GHGRP Production Outlier Adj'!$A$4:$A$45,0),1)-INDEX('GHGRP Production Outlier Adj'!G$4:G$45,MATCH('GHGRP Production'!$D529,'GHGRP Production Outlier Adj'!$A$4:$A$45,0),1)*'GHGRP Production Outlier Adj'!G$1,1,0)),1)</f>
        <v>0</v>
      </c>
      <c r="W529" s="130">
        <f t="shared" si="62"/>
        <v>0</v>
      </c>
      <c r="X529" s="130">
        <f t="shared" si="63"/>
        <v>0</v>
      </c>
      <c r="Y529" s="135">
        <f t="shared" si="64"/>
        <v>3354.39</v>
      </c>
      <c r="Z529" s="135">
        <f t="shared" si="65"/>
        <v>177955541</v>
      </c>
    </row>
    <row r="530" spans="1:26" x14ac:dyDescent="0.3">
      <c r="A530" t="s">
        <v>2609</v>
      </c>
      <c r="B530" t="s">
        <v>71</v>
      </c>
      <c r="C530" s="130">
        <v>1012012</v>
      </c>
      <c r="D530" s="131" t="s">
        <v>2563</v>
      </c>
      <c r="E530" s="135">
        <v>0</v>
      </c>
      <c r="F530" s="135">
        <v>0</v>
      </c>
      <c r="G530" s="135">
        <v>1677.16</v>
      </c>
      <c r="H530" s="136">
        <v>0</v>
      </c>
      <c r="I530" s="136">
        <v>0</v>
      </c>
      <c r="J530" s="136">
        <v>15625881</v>
      </c>
      <c r="K530" s="137" t="str">
        <f t="shared" si="59"/>
        <v>N/A</v>
      </c>
      <c r="L530" s="137" t="str">
        <f t="shared" si="59"/>
        <v>N/A</v>
      </c>
      <c r="M530" s="137">
        <f t="shared" si="59"/>
        <v>1.0733218818190156E-4</v>
      </c>
      <c r="N530" s="136" t="str">
        <f t="shared" si="60"/>
        <v>N/A</v>
      </c>
      <c r="O530" s="136" t="str">
        <f t="shared" si="60"/>
        <v>N/A</v>
      </c>
      <c r="P530" s="136">
        <f t="shared" si="60"/>
        <v>1677.16</v>
      </c>
      <c r="Q530" s="135">
        <f t="shared" si="61"/>
        <v>0</v>
      </c>
      <c r="R530" s="135">
        <f t="shared" si="61"/>
        <v>0</v>
      </c>
      <c r="S530" s="135">
        <f t="shared" si="61"/>
        <v>1</v>
      </c>
      <c r="T530" s="130">
        <f>IFERROR(IF(K530&gt;INDEX('GHGRP Production Outlier Adj'!H$4:H$45,MATCH('GHGRP Production'!$D530,'GHGRP Production Outlier Adj'!$A$4:$A$45,0),1)+INDEX('GHGRP Production Outlier Adj'!E$4:E$45,MATCH('GHGRP Production'!$D530,'GHGRP Production Outlier Adj'!$A$4:$A$45,0),1)*'GHGRP Production Outlier Adj'!E$1,1,IF(K530&lt;INDEX('GHGRP Production Outlier Adj'!H$4:H$45,MATCH('GHGRP Production'!$D530,'GHGRP Production Outlier Adj'!$A$4:$A$45,0),1)-INDEX('GHGRP Production Outlier Adj'!E$4:E$45,MATCH('GHGRP Production'!$D530,'GHGRP Production Outlier Adj'!$A$4:$A$45,0),1)*'GHGRP Production Outlier Adj'!E$1,1,0)),1)</f>
        <v>1</v>
      </c>
      <c r="U530" s="130">
        <f>IFERROR(IF(L530&gt;INDEX('GHGRP Production Outlier Adj'!I$4:I$45,MATCH('GHGRP Production'!$D530,'GHGRP Production Outlier Adj'!$A$4:$A$45,0),1)+INDEX('GHGRP Production Outlier Adj'!F$4:F$45,MATCH('GHGRP Production'!$D530,'GHGRP Production Outlier Adj'!$A$4:$A$45,0),1)*'GHGRP Production Outlier Adj'!F$1,1,IF(L530&lt;INDEX('GHGRP Production Outlier Adj'!I$4:I$45,MATCH('GHGRP Production'!$D530,'GHGRP Production Outlier Adj'!$A$4:$A$45,0),1)-INDEX('GHGRP Production Outlier Adj'!F$4:F$45,MATCH('GHGRP Production'!$D530,'GHGRP Production Outlier Adj'!$A$4:$A$45,0),1)*'GHGRP Production Outlier Adj'!F$1,1,0)),1)</f>
        <v>1</v>
      </c>
      <c r="V530" s="130">
        <f>IFERROR(IF(M530&gt;INDEX('GHGRP Production Outlier Adj'!J$4:J$45,MATCH('GHGRP Production'!$D530,'GHGRP Production Outlier Adj'!$A$4:$A$45,0),1)+INDEX('GHGRP Production Outlier Adj'!G$4:G$45,MATCH('GHGRP Production'!$D530,'GHGRP Production Outlier Adj'!$A$4:$A$45,0),1)*'GHGRP Production Outlier Adj'!G$1,1,IF(M530&lt;INDEX('GHGRP Production Outlier Adj'!J$4:J$45,MATCH('GHGRP Production'!$D530,'GHGRP Production Outlier Adj'!$A$4:$A$45,0),1)-INDEX('GHGRP Production Outlier Adj'!G$4:G$45,MATCH('GHGRP Production'!$D530,'GHGRP Production Outlier Adj'!$A$4:$A$45,0),1)*'GHGRP Production Outlier Adj'!G$1,1,0)),1)</f>
        <v>0</v>
      </c>
      <c r="W530" s="130">
        <f t="shared" si="62"/>
        <v>1</v>
      </c>
      <c r="X530" s="130">
        <f t="shared" si="63"/>
        <v>0</v>
      </c>
      <c r="Y530" s="135">
        <f t="shared" si="64"/>
        <v>1677.16</v>
      </c>
      <c r="Z530" s="135">
        <f t="shared" si="65"/>
        <v>15625881</v>
      </c>
    </row>
    <row r="531" spans="1:26" x14ac:dyDescent="0.3">
      <c r="A531" t="s">
        <v>2609</v>
      </c>
      <c r="B531" t="s">
        <v>110</v>
      </c>
      <c r="C531" s="130">
        <v>1012013</v>
      </c>
      <c r="D531" s="131" t="s">
        <v>2586</v>
      </c>
      <c r="E531" s="135">
        <v>3120.04</v>
      </c>
      <c r="F531" s="135">
        <v>4824.7000000000007</v>
      </c>
      <c r="G531" s="135">
        <v>0</v>
      </c>
      <c r="H531" s="136">
        <v>8393938</v>
      </c>
      <c r="I531" s="136">
        <v>9375359</v>
      </c>
      <c r="J531" s="136">
        <v>0</v>
      </c>
      <c r="K531" s="137">
        <f t="shared" si="59"/>
        <v>3.7170157797210317E-4</v>
      </c>
      <c r="L531" s="137">
        <f t="shared" si="59"/>
        <v>5.146149603444519E-4</v>
      </c>
      <c r="M531" s="137" t="str">
        <f t="shared" si="59"/>
        <v>N/A</v>
      </c>
      <c r="N531" s="136">
        <f t="shared" si="60"/>
        <v>3120.04</v>
      </c>
      <c r="O531" s="136">
        <f t="shared" si="60"/>
        <v>4824.7</v>
      </c>
      <c r="P531" s="136" t="str">
        <f t="shared" si="60"/>
        <v>N/A</v>
      </c>
      <c r="Q531" s="135">
        <f t="shared" si="61"/>
        <v>1</v>
      </c>
      <c r="R531" s="135">
        <f t="shared" si="61"/>
        <v>1</v>
      </c>
      <c r="S531" s="135">
        <f t="shared" si="61"/>
        <v>0</v>
      </c>
      <c r="T531" s="130">
        <f>IFERROR(IF(K531&gt;INDEX('GHGRP Production Outlier Adj'!H$4:H$45,MATCH('GHGRP Production'!$D531,'GHGRP Production Outlier Adj'!$A$4:$A$45,0),1)+INDEX('GHGRP Production Outlier Adj'!E$4:E$45,MATCH('GHGRP Production'!$D531,'GHGRP Production Outlier Adj'!$A$4:$A$45,0),1)*'GHGRP Production Outlier Adj'!E$1,1,IF(K531&lt;INDEX('GHGRP Production Outlier Adj'!H$4:H$45,MATCH('GHGRP Production'!$D531,'GHGRP Production Outlier Adj'!$A$4:$A$45,0),1)-INDEX('GHGRP Production Outlier Adj'!E$4:E$45,MATCH('GHGRP Production'!$D531,'GHGRP Production Outlier Adj'!$A$4:$A$45,0),1)*'GHGRP Production Outlier Adj'!E$1,1,0)),1)</f>
        <v>0</v>
      </c>
      <c r="U531" s="130">
        <f>IFERROR(IF(L531&gt;INDEX('GHGRP Production Outlier Adj'!I$4:I$45,MATCH('GHGRP Production'!$D531,'GHGRP Production Outlier Adj'!$A$4:$A$45,0),1)+INDEX('GHGRP Production Outlier Adj'!F$4:F$45,MATCH('GHGRP Production'!$D531,'GHGRP Production Outlier Adj'!$A$4:$A$45,0),1)*'GHGRP Production Outlier Adj'!F$1,1,IF(L531&lt;INDEX('GHGRP Production Outlier Adj'!I$4:I$45,MATCH('GHGRP Production'!$D531,'GHGRP Production Outlier Adj'!$A$4:$A$45,0),1)-INDEX('GHGRP Production Outlier Adj'!F$4:F$45,MATCH('GHGRP Production'!$D531,'GHGRP Production Outlier Adj'!$A$4:$A$45,0),1)*'GHGRP Production Outlier Adj'!F$1,1,0)),1)</f>
        <v>0</v>
      </c>
      <c r="V531" s="130">
        <f>IFERROR(IF(M531&gt;INDEX('GHGRP Production Outlier Adj'!J$4:J$45,MATCH('GHGRP Production'!$D531,'GHGRP Production Outlier Adj'!$A$4:$A$45,0),1)+INDEX('GHGRP Production Outlier Adj'!G$4:G$45,MATCH('GHGRP Production'!$D531,'GHGRP Production Outlier Adj'!$A$4:$A$45,0),1)*'GHGRP Production Outlier Adj'!G$1,1,IF(M531&lt;INDEX('GHGRP Production Outlier Adj'!J$4:J$45,MATCH('GHGRP Production'!$D531,'GHGRP Production Outlier Adj'!$A$4:$A$45,0),1)-INDEX('GHGRP Production Outlier Adj'!G$4:G$45,MATCH('GHGRP Production'!$D531,'GHGRP Production Outlier Adj'!$A$4:$A$45,0),1)*'GHGRP Production Outlier Adj'!G$1,1,0)),1)</f>
        <v>1</v>
      </c>
      <c r="W531" s="130">
        <f t="shared" si="62"/>
        <v>0</v>
      </c>
      <c r="X531" s="130">
        <f t="shared" si="63"/>
        <v>0</v>
      </c>
      <c r="Y531" s="135">
        <f t="shared" si="64"/>
        <v>4824.7000000000007</v>
      </c>
      <c r="Z531" s="135">
        <f t="shared" si="65"/>
        <v>9375359</v>
      </c>
    </row>
    <row r="532" spans="1:26" x14ac:dyDescent="0.3">
      <c r="A532" t="s">
        <v>2609</v>
      </c>
      <c r="B532" t="s">
        <v>109</v>
      </c>
      <c r="C532" s="130">
        <v>1012014</v>
      </c>
      <c r="D532" s="131" t="s">
        <v>2573</v>
      </c>
      <c r="E532" s="135">
        <v>792.04</v>
      </c>
      <c r="F532" s="135">
        <v>1658.4</v>
      </c>
      <c r="G532" s="135">
        <v>915.47</v>
      </c>
      <c r="H532" s="136">
        <v>4572105.28</v>
      </c>
      <c r="I532" s="136">
        <v>3155322.77</v>
      </c>
      <c r="J532" s="136">
        <v>4005758</v>
      </c>
      <c r="K532" s="137">
        <f t="shared" si="59"/>
        <v>1.732331063032739E-4</v>
      </c>
      <c r="L532" s="137">
        <f t="shared" si="59"/>
        <v>5.2558806844347019E-4</v>
      </c>
      <c r="M532" s="137">
        <f t="shared" si="59"/>
        <v>2.2853851880218426E-4</v>
      </c>
      <c r="N532" s="136">
        <f t="shared" si="60"/>
        <v>792.03999999999985</v>
      </c>
      <c r="O532" s="136">
        <f t="shared" si="60"/>
        <v>1658.3999999999999</v>
      </c>
      <c r="P532" s="136">
        <f t="shared" si="60"/>
        <v>915.47</v>
      </c>
      <c r="Q532" s="135">
        <f t="shared" si="61"/>
        <v>1</v>
      </c>
      <c r="R532" s="135">
        <f t="shared" si="61"/>
        <v>1</v>
      </c>
      <c r="S532" s="135">
        <f t="shared" si="61"/>
        <v>1</v>
      </c>
      <c r="T532" s="130">
        <f>IFERROR(IF(K532&gt;INDEX('GHGRP Production Outlier Adj'!H$4:H$45,MATCH('GHGRP Production'!$D532,'GHGRP Production Outlier Adj'!$A$4:$A$45,0),1)+INDEX('GHGRP Production Outlier Adj'!E$4:E$45,MATCH('GHGRP Production'!$D532,'GHGRP Production Outlier Adj'!$A$4:$A$45,0),1)*'GHGRP Production Outlier Adj'!E$1,1,IF(K532&lt;INDEX('GHGRP Production Outlier Adj'!H$4:H$45,MATCH('GHGRP Production'!$D532,'GHGRP Production Outlier Adj'!$A$4:$A$45,0),1)-INDEX('GHGRP Production Outlier Adj'!E$4:E$45,MATCH('GHGRP Production'!$D532,'GHGRP Production Outlier Adj'!$A$4:$A$45,0),1)*'GHGRP Production Outlier Adj'!E$1,1,0)),1)</f>
        <v>0</v>
      </c>
      <c r="U532" s="130">
        <f>IFERROR(IF(L532&gt;INDEX('GHGRP Production Outlier Adj'!I$4:I$45,MATCH('GHGRP Production'!$D532,'GHGRP Production Outlier Adj'!$A$4:$A$45,0),1)+INDEX('GHGRP Production Outlier Adj'!F$4:F$45,MATCH('GHGRP Production'!$D532,'GHGRP Production Outlier Adj'!$A$4:$A$45,0),1)*'GHGRP Production Outlier Adj'!F$1,1,IF(L532&lt;INDEX('GHGRP Production Outlier Adj'!I$4:I$45,MATCH('GHGRP Production'!$D532,'GHGRP Production Outlier Adj'!$A$4:$A$45,0),1)-INDEX('GHGRP Production Outlier Adj'!F$4:F$45,MATCH('GHGRP Production'!$D532,'GHGRP Production Outlier Adj'!$A$4:$A$45,0),1)*'GHGRP Production Outlier Adj'!F$1,1,0)),1)</f>
        <v>1</v>
      </c>
      <c r="V532" s="130">
        <f>IFERROR(IF(M532&gt;INDEX('GHGRP Production Outlier Adj'!J$4:J$45,MATCH('GHGRP Production'!$D532,'GHGRP Production Outlier Adj'!$A$4:$A$45,0),1)+INDEX('GHGRP Production Outlier Adj'!G$4:G$45,MATCH('GHGRP Production'!$D532,'GHGRP Production Outlier Adj'!$A$4:$A$45,0),1)*'GHGRP Production Outlier Adj'!G$1,1,IF(M532&lt;INDEX('GHGRP Production Outlier Adj'!J$4:J$45,MATCH('GHGRP Production'!$D532,'GHGRP Production Outlier Adj'!$A$4:$A$45,0),1)-INDEX('GHGRP Production Outlier Adj'!G$4:G$45,MATCH('GHGRP Production'!$D532,'GHGRP Production Outlier Adj'!$A$4:$A$45,0),1)*'GHGRP Production Outlier Adj'!G$1,1,0)),1)</f>
        <v>0</v>
      </c>
      <c r="W532" s="130">
        <f t="shared" si="62"/>
        <v>1</v>
      </c>
      <c r="X532" s="130">
        <f t="shared" si="63"/>
        <v>0</v>
      </c>
      <c r="Y532" s="135">
        <f t="shared" si="64"/>
        <v>915.47</v>
      </c>
      <c r="Z532" s="135">
        <f t="shared" si="65"/>
        <v>4005758</v>
      </c>
    </row>
    <row r="533" spans="1:26" x14ac:dyDescent="0.3">
      <c r="A533" t="s">
        <v>2609</v>
      </c>
      <c r="B533" t="s">
        <v>85</v>
      </c>
      <c r="C533" s="130">
        <v>1012018</v>
      </c>
      <c r="D533" s="131" t="s">
        <v>2560</v>
      </c>
      <c r="E533" s="135">
        <v>748.08999999999992</v>
      </c>
      <c r="F533" s="135">
        <v>737.96</v>
      </c>
      <c r="G533" s="135">
        <v>0</v>
      </c>
      <c r="H533" s="136">
        <v>499458</v>
      </c>
      <c r="I533" s="136">
        <v>5836877.1200000001</v>
      </c>
      <c r="J533" s="136">
        <v>0</v>
      </c>
      <c r="K533" s="137">
        <f t="shared" si="59"/>
        <v>1.4978036191231293E-3</v>
      </c>
      <c r="L533" s="137">
        <f t="shared" si="59"/>
        <v>1.2643062117435839E-4</v>
      </c>
      <c r="M533" s="137" t="str">
        <f t="shared" si="59"/>
        <v>N/A</v>
      </c>
      <c r="N533" s="136">
        <f t="shared" si="60"/>
        <v>748.08999999999992</v>
      </c>
      <c r="O533" s="136">
        <f t="shared" si="60"/>
        <v>737.96</v>
      </c>
      <c r="P533" s="136" t="str">
        <f t="shared" si="60"/>
        <v>N/A</v>
      </c>
      <c r="Q533" s="135">
        <f t="shared" si="61"/>
        <v>1</v>
      </c>
      <c r="R533" s="135">
        <f t="shared" si="61"/>
        <v>1</v>
      </c>
      <c r="S533" s="135">
        <f t="shared" si="61"/>
        <v>0</v>
      </c>
      <c r="T533" s="130">
        <f>IFERROR(IF(K533&gt;INDEX('GHGRP Production Outlier Adj'!H$4:H$45,MATCH('GHGRP Production'!$D533,'GHGRP Production Outlier Adj'!$A$4:$A$45,0),1)+INDEX('GHGRP Production Outlier Adj'!E$4:E$45,MATCH('GHGRP Production'!$D533,'GHGRP Production Outlier Adj'!$A$4:$A$45,0),1)*'GHGRP Production Outlier Adj'!E$1,1,IF(K533&lt;INDEX('GHGRP Production Outlier Adj'!H$4:H$45,MATCH('GHGRP Production'!$D533,'GHGRP Production Outlier Adj'!$A$4:$A$45,0),1)-INDEX('GHGRP Production Outlier Adj'!E$4:E$45,MATCH('GHGRP Production'!$D533,'GHGRP Production Outlier Adj'!$A$4:$A$45,0),1)*'GHGRP Production Outlier Adj'!E$1,1,0)),1)</f>
        <v>1</v>
      </c>
      <c r="U533" s="130">
        <f>IFERROR(IF(L533&gt;INDEX('GHGRP Production Outlier Adj'!I$4:I$45,MATCH('GHGRP Production'!$D533,'GHGRP Production Outlier Adj'!$A$4:$A$45,0),1)+INDEX('GHGRP Production Outlier Adj'!F$4:F$45,MATCH('GHGRP Production'!$D533,'GHGRP Production Outlier Adj'!$A$4:$A$45,0),1)*'GHGRP Production Outlier Adj'!F$1,1,IF(L533&lt;INDEX('GHGRP Production Outlier Adj'!I$4:I$45,MATCH('GHGRP Production'!$D533,'GHGRP Production Outlier Adj'!$A$4:$A$45,0),1)-INDEX('GHGRP Production Outlier Adj'!F$4:F$45,MATCH('GHGRP Production'!$D533,'GHGRP Production Outlier Adj'!$A$4:$A$45,0),1)*'GHGRP Production Outlier Adj'!F$1,1,0)),1)</f>
        <v>0</v>
      </c>
      <c r="V533" s="130">
        <f>IFERROR(IF(M533&gt;INDEX('GHGRP Production Outlier Adj'!J$4:J$45,MATCH('GHGRP Production'!$D533,'GHGRP Production Outlier Adj'!$A$4:$A$45,0),1)+INDEX('GHGRP Production Outlier Adj'!G$4:G$45,MATCH('GHGRP Production'!$D533,'GHGRP Production Outlier Adj'!$A$4:$A$45,0),1)*'GHGRP Production Outlier Adj'!G$1,1,IF(M533&lt;INDEX('GHGRP Production Outlier Adj'!J$4:J$45,MATCH('GHGRP Production'!$D533,'GHGRP Production Outlier Adj'!$A$4:$A$45,0),1)-INDEX('GHGRP Production Outlier Adj'!G$4:G$45,MATCH('GHGRP Production'!$D533,'GHGRP Production Outlier Adj'!$A$4:$A$45,0),1)*'GHGRP Production Outlier Adj'!G$1,1,0)),1)</f>
        <v>1</v>
      </c>
      <c r="W533" s="130">
        <f t="shared" si="62"/>
        <v>0</v>
      </c>
      <c r="X533" s="130">
        <f t="shared" si="63"/>
        <v>0</v>
      </c>
      <c r="Y533" s="135">
        <f t="shared" si="64"/>
        <v>737.96</v>
      </c>
      <c r="Z533" s="135">
        <f t="shared" si="65"/>
        <v>5836877.1200000001</v>
      </c>
    </row>
    <row r="534" spans="1:26" x14ac:dyDescent="0.3">
      <c r="A534" t="s">
        <v>2609</v>
      </c>
      <c r="B534" t="s">
        <v>101</v>
      </c>
      <c r="C534" s="130">
        <v>1012021</v>
      </c>
      <c r="D534" s="131" t="s">
        <v>2570</v>
      </c>
      <c r="E534" s="135">
        <v>176.70999999999998</v>
      </c>
      <c r="F534" s="135">
        <v>692.63</v>
      </c>
      <c r="G534" s="135">
        <v>506.35000000000008</v>
      </c>
      <c r="H534" s="136">
        <v>1994079</v>
      </c>
      <c r="I534" s="136">
        <v>3341981</v>
      </c>
      <c r="J534" s="136">
        <v>9988403.0999999996</v>
      </c>
      <c r="K534" s="137">
        <f t="shared" si="59"/>
        <v>8.8617351669617887E-5</v>
      </c>
      <c r="L534" s="137">
        <f t="shared" si="59"/>
        <v>2.0725132788008071E-4</v>
      </c>
      <c r="M534" s="137">
        <f t="shared" si="59"/>
        <v>5.0693789080258495E-5</v>
      </c>
      <c r="N534" s="136">
        <f t="shared" si="60"/>
        <v>176.70999999999998</v>
      </c>
      <c r="O534" s="136">
        <f t="shared" si="60"/>
        <v>692.63</v>
      </c>
      <c r="P534" s="136">
        <f t="shared" si="60"/>
        <v>506.35000000000008</v>
      </c>
      <c r="Q534" s="135">
        <f t="shared" si="61"/>
        <v>1</v>
      </c>
      <c r="R534" s="135">
        <f t="shared" si="61"/>
        <v>1</v>
      </c>
      <c r="S534" s="135">
        <f t="shared" si="61"/>
        <v>1</v>
      </c>
      <c r="T534" s="130">
        <f>IFERROR(IF(K534&gt;INDEX('GHGRP Production Outlier Adj'!H$4:H$45,MATCH('GHGRP Production'!$D534,'GHGRP Production Outlier Adj'!$A$4:$A$45,0),1)+INDEX('GHGRP Production Outlier Adj'!E$4:E$45,MATCH('GHGRP Production'!$D534,'GHGRP Production Outlier Adj'!$A$4:$A$45,0),1)*'GHGRP Production Outlier Adj'!E$1,1,IF(K534&lt;INDEX('GHGRP Production Outlier Adj'!H$4:H$45,MATCH('GHGRP Production'!$D534,'GHGRP Production Outlier Adj'!$A$4:$A$45,0),1)-INDEX('GHGRP Production Outlier Adj'!E$4:E$45,MATCH('GHGRP Production'!$D534,'GHGRP Production Outlier Adj'!$A$4:$A$45,0),1)*'GHGRP Production Outlier Adj'!E$1,1,0)),1)</f>
        <v>0</v>
      </c>
      <c r="U534" s="130">
        <f>IFERROR(IF(L534&gt;INDEX('GHGRP Production Outlier Adj'!I$4:I$45,MATCH('GHGRP Production'!$D534,'GHGRP Production Outlier Adj'!$A$4:$A$45,0),1)+INDEX('GHGRP Production Outlier Adj'!F$4:F$45,MATCH('GHGRP Production'!$D534,'GHGRP Production Outlier Adj'!$A$4:$A$45,0),1)*'GHGRP Production Outlier Adj'!F$1,1,IF(L534&lt;INDEX('GHGRP Production Outlier Adj'!I$4:I$45,MATCH('GHGRP Production'!$D534,'GHGRP Production Outlier Adj'!$A$4:$A$45,0),1)-INDEX('GHGRP Production Outlier Adj'!F$4:F$45,MATCH('GHGRP Production'!$D534,'GHGRP Production Outlier Adj'!$A$4:$A$45,0),1)*'GHGRP Production Outlier Adj'!F$1,1,0)),1)</f>
        <v>0</v>
      </c>
      <c r="V534" s="130">
        <f>IFERROR(IF(M534&gt;INDEX('GHGRP Production Outlier Adj'!J$4:J$45,MATCH('GHGRP Production'!$D534,'GHGRP Production Outlier Adj'!$A$4:$A$45,0),1)+INDEX('GHGRP Production Outlier Adj'!G$4:G$45,MATCH('GHGRP Production'!$D534,'GHGRP Production Outlier Adj'!$A$4:$A$45,0),1)*'GHGRP Production Outlier Adj'!G$1,1,IF(M534&lt;INDEX('GHGRP Production Outlier Adj'!J$4:J$45,MATCH('GHGRP Production'!$D534,'GHGRP Production Outlier Adj'!$A$4:$A$45,0),1)-INDEX('GHGRP Production Outlier Adj'!G$4:G$45,MATCH('GHGRP Production'!$D534,'GHGRP Production Outlier Adj'!$A$4:$A$45,0),1)*'GHGRP Production Outlier Adj'!G$1,1,0)),1)</f>
        <v>0</v>
      </c>
      <c r="W534" s="130">
        <f t="shared" si="62"/>
        <v>0</v>
      </c>
      <c r="X534" s="130">
        <f t="shared" si="63"/>
        <v>0</v>
      </c>
      <c r="Y534" s="135">
        <f t="shared" si="64"/>
        <v>692.63</v>
      </c>
      <c r="Z534" s="135">
        <f t="shared" si="65"/>
        <v>3341981</v>
      </c>
    </row>
    <row r="535" spans="1:26" x14ac:dyDescent="0.3">
      <c r="A535" t="s">
        <v>2609</v>
      </c>
      <c r="B535" t="s">
        <v>85</v>
      </c>
      <c r="C535" s="130">
        <v>1012022</v>
      </c>
      <c r="D535" s="131" t="s">
        <v>2559</v>
      </c>
      <c r="E535" s="135">
        <v>792.18999999999994</v>
      </c>
      <c r="F535" s="135">
        <v>395.76</v>
      </c>
      <c r="G535" s="135">
        <v>0</v>
      </c>
      <c r="H535" s="136">
        <v>16892820</v>
      </c>
      <c r="I535" s="136">
        <v>12229613</v>
      </c>
      <c r="J535" s="136">
        <v>0</v>
      </c>
      <c r="K535" s="137">
        <f t="shared" si="59"/>
        <v>4.6895071397197146E-5</v>
      </c>
      <c r="L535" s="137">
        <f t="shared" si="59"/>
        <v>3.2360795063588684E-5</v>
      </c>
      <c r="M535" s="137" t="str">
        <f t="shared" si="59"/>
        <v>N/A</v>
      </c>
      <c r="N535" s="136">
        <f t="shared" si="60"/>
        <v>792.18999999999994</v>
      </c>
      <c r="O535" s="136">
        <f t="shared" si="60"/>
        <v>395.76</v>
      </c>
      <c r="P535" s="136" t="str">
        <f t="shared" si="60"/>
        <v>N/A</v>
      </c>
      <c r="Q535" s="135">
        <f t="shared" si="61"/>
        <v>1</v>
      </c>
      <c r="R535" s="135">
        <f t="shared" si="61"/>
        <v>1</v>
      </c>
      <c r="S535" s="135">
        <f t="shared" si="61"/>
        <v>0</v>
      </c>
      <c r="T535" s="130">
        <f>IFERROR(IF(K535&gt;INDEX('GHGRP Production Outlier Adj'!H$4:H$45,MATCH('GHGRP Production'!$D535,'GHGRP Production Outlier Adj'!$A$4:$A$45,0),1)+INDEX('GHGRP Production Outlier Adj'!E$4:E$45,MATCH('GHGRP Production'!$D535,'GHGRP Production Outlier Adj'!$A$4:$A$45,0),1)*'GHGRP Production Outlier Adj'!E$1,1,IF(K535&lt;INDEX('GHGRP Production Outlier Adj'!H$4:H$45,MATCH('GHGRP Production'!$D535,'GHGRP Production Outlier Adj'!$A$4:$A$45,0),1)-INDEX('GHGRP Production Outlier Adj'!E$4:E$45,MATCH('GHGRP Production'!$D535,'GHGRP Production Outlier Adj'!$A$4:$A$45,0),1)*'GHGRP Production Outlier Adj'!E$1,1,0)),1)</f>
        <v>0</v>
      </c>
      <c r="U535" s="130">
        <f>IFERROR(IF(L535&gt;INDEX('GHGRP Production Outlier Adj'!I$4:I$45,MATCH('GHGRP Production'!$D535,'GHGRP Production Outlier Adj'!$A$4:$A$45,0),1)+INDEX('GHGRP Production Outlier Adj'!F$4:F$45,MATCH('GHGRP Production'!$D535,'GHGRP Production Outlier Adj'!$A$4:$A$45,0),1)*'GHGRP Production Outlier Adj'!F$1,1,IF(L535&lt;INDEX('GHGRP Production Outlier Adj'!I$4:I$45,MATCH('GHGRP Production'!$D535,'GHGRP Production Outlier Adj'!$A$4:$A$45,0),1)-INDEX('GHGRP Production Outlier Adj'!F$4:F$45,MATCH('GHGRP Production'!$D535,'GHGRP Production Outlier Adj'!$A$4:$A$45,0),1)*'GHGRP Production Outlier Adj'!F$1,1,0)),1)</f>
        <v>0</v>
      </c>
      <c r="V535" s="130">
        <f>IFERROR(IF(M535&gt;INDEX('GHGRP Production Outlier Adj'!J$4:J$45,MATCH('GHGRP Production'!$D535,'GHGRP Production Outlier Adj'!$A$4:$A$45,0),1)+INDEX('GHGRP Production Outlier Adj'!G$4:G$45,MATCH('GHGRP Production'!$D535,'GHGRP Production Outlier Adj'!$A$4:$A$45,0),1)*'GHGRP Production Outlier Adj'!G$1,1,IF(M535&lt;INDEX('GHGRP Production Outlier Adj'!J$4:J$45,MATCH('GHGRP Production'!$D535,'GHGRP Production Outlier Adj'!$A$4:$A$45,0),1)-INDEX('GHGRP Production Outlier Adj'!G$4:G$45,MATCH('GHGRP Production'!$D535,'GHGRP Production Outlier Adj'!$A$4:$A$45,0),1)*'GHGRP Production Outlier Adj'!G$1,1,0)),1)</f>
        <v>1</v>
      </c>
      <c r="W535" s="130">
        <f t="shared" si="62"/>
        <v>0</v>
      </c>
      <c r="X535" s="130">
        <f t="shared" si="63"/>
        <v>0</v>
      </c>
      <c r="Y535" s="135">
        <f t="shared" si="64"/>
        <v>395.76</v>
      </c>
      <c r="Z535" s="135">
        <f t="shared" si="65"/>
        <v>12229613</v>
      </c>
    </row>
    <row r="536" spans="1:26" x14ac:dyDescent="0.3">
      <c r="A536" t="s">
        <v>2609</v>
      </c>
      <c r="B536" t="s">
        <v>103</v>
      </c>
      <c r="C536" s="130">
        <v>1012024</v>
      </c>
      <c r="D536" s="131" t="s">
        <v>2566</v>
      </c>
      <c r="E536" s="135">
        <v>4097.49</v>
      </c>
      <c r="F536" s="135">
        <v>3457.5299999999997</v>
      </c>
      <c r="G536" s="135">
        <v>3940.85</v>
      </c>
      <c r="H536" s="136">
        <v>32083121.374924898</v>
      </c>
      <c r="I536" s="136">
        <v>42970392.801713899</v>
      </c>
      <c r="J536" s="136">
        <v>59626035.2224195</v>
      </c>
      <c r="K536" s="137">
        <f t="shared" si="59"/>
        <v>1.2771481777338727E-4</v>
      </c>
      <c r="L536" s="137">
        <f t="shared" si="59"/>
        <v>8.0463076424614255E-5</v>
      </c>
      <c r="M536" s="137">
        <f t="shared" si="59"/>
        <v>6.6092772818110047E-5</v>
      </c>
      <c r="N536" s="136">
        <f t="shared" si="60"/>
        <v>4097.49</v>
      </c>
      <c r="O536" s="136">
        <f t="shared" si="60"/>
        <v>3457.5299999999997</v>
      </c>
      <c r="P536" s="136">
        <f t="shared" si="60"/>
        <v>3940.85</v>
      </c>
      <c r="Q536" s="135">
        <f t="shared" si="61"/>
        <v>1</v>
      </c>
      <c r="R536" s="135">
        <f t="shared" si="61"/>
        <v>1</v>
      </c>
      <c r="S536" s="135">
        <f t="shared" si="61"/>
        <v>1</v>
      </c>
      <c r="T536" s="130">
        <f>IFERROR(IF(K536&gt;INDEX('GHGRP Production Outlier Adj'!H$4:H$45,MATCH('GHGRP Production'!$D536,'GHGRP Production Outlier Adj'!$A$4:$A$45,0),1)+INDEX('GHGRP Production Outlier Adj'!E$4:E$45,MATCH('GHGRP Production'!$D536,'GHGRP Production Outlier Adj'!$A$4:$A$45,0),1)*'GHGRP Production Outlier Adj'!E$1,1,IF(K536&lt;INDEX('GHGRP Production Outlier Adj'!H$4:H$45,MATCH('GHGRP Production'!$D536,'GHGRP Production Outlier Adj'!$A$4:$A$45,0),1)-INDEX('GHGRP Production Outlier Adj'!E$4:E$45,MATCH('GHGRP Production'!$D536,'GHGRP Production Outlier Adj'!$A$4:$A$45,0),1)*'GHGRP Production Outlier Adj'!E$1,1,0)),1)</f>
        <v>0</v>
      </c>
      <c r="U536" s="130">
        <f>IFERROR(IF(L536&gt;INDEX('GHGRP Production Outlier Adj'!I$4:I$45,MATCH('GHGRP Production'!$D536,'GHGRP Production Outlier Adj'!$A$4:$A$45,0),1)+INDEX('GHGRP Production Outlier Adj'!F$4:F$45,MATCH('GHGRP Production'!$D536,'GHGRP Production Outlier Adj'!$A$4:$A$45,0),1)*'GHGRP Production Outlier Adj'!F$1,1,IF(L536&lt;INDEX('GHGRP Production Outlier Adj'!I$4:I$45,MATCH('GHGRP Production'!$D536,'GHGRP Production Outlier Adj'!$A$4:$A$45,0),1)-INDEX('GHGRP Production Outlier Adj'!F$4:F$45,MATCH('GHGRP Production'!$D536,'GHGRP Production Outlier Adj'!$A$4:$A$45,0),1)*'GHGRP Production Outlier Adj'!F$1,1,0)),1)</f>
        <v>0</v>
      </c>
      <c r="V536" s="130">
        <f>IFERROR(IF(M536&gt;INDEX('GHGRP Production Outlier Adj'!J$4:J$45,MATCH('GHGRP Production'!$D536,'GHGRP Production Outlier Adj'!$A$4:$A$45,0),1)+INDEX('GHGRP Production Outlier Adj'!G$4:G$45,MATCH('GHGRP Production'!$D536,'GHGRP Production Outlier Adj'!$A$4:$A$45,0),1)*'GHGRP Production Outlier Adj'!G$1,1,IF(M536&lt;INDEX('GHGRP Production Outlier Adj'!J$4:J$45,MATCH('GHGRP Production'!$D536,'GHGRP Production Outlier Adj'!$A$4:$A$45,0),1)-INDEX('GHGRP Production Outlier Adj'!G$4:G$45,MATCH('GHGRP Production'!$D536,'GHGRP Production Outlier Adj'!$A$4:$A$45,0),1)*'GHGRP Production Outlier Adj'!G$1,1,0)),1)</f>
        <v>0</v>
      </c>
      <c r="W536" s="130">
        <f t="shared" si="62"/>
        <v>0</v>
      </c>
      <c r="X536" s="130">
        <f t="shared" si="63"/>
        <v>0</v>
      </c>
      <c r="Y536" s="135">
        <f t="shared" si="64"/>
        <v>3457.5299999999997</v>
      </c>
      <c r="Z536" s="135">
        <f t="shared" si="65"/>
        <v>42970392.801713899</v>
      </c>
    </row>
    <row r="537" spans="1:26" x14ac:dyDescent="0.3">
      <c r="A537" t="s">
        <v>2609</v>
      </c>
      <c r="B537" t="s">
        <v>91</v>
      </c>
      <c r="C537" s="130">
        <v>1012028</v>
      </c>
      <c r="D537" s="131" t="s">
        <v>2558</v>
      </c>
      <c r="E537" s="135">
        <v>1868</v>
      </c>
      <c r="F537" s="135">
        <v>1749.68</v>
      </c>
      <c r="G537" s="135">
        <v>0</v>
      </c>
      <c r="H537" s="136">
        <v>6202358</v>
      </c>
      <c r="I537" s="136">
        <v>4677572.91</v>
      </c>
      <c r="J537" s="136">
        <v>0</v>
      </c>
      <c r="K537" s="137">
        <f t="shared" si="59"/>
        <v>3.0117577863128829E-4</v>
      </c>
      <c r="L537" s="137">
        <f t="shared" si="59"/>
        <v>3.7405723730343733E-4</v>
      </c>
      <c r="M537" s="137" t="str">
        <f t="shared" si="59"/>
        <v>N/A</v>
      </c>
      <c r="N537" s="136">
        <f t="shared" si="60"/>
        <v>1868</v>
      </c>
      <c r="O537" s="136">
        <f t="shared" si="60"/>
        <v>1749.68</v>
      </c>
      <c r="P537" s="136" t="str">
        <f t="shared" si="60"/>
        <v>N/A</v>
      </c>
      <c r="Q537" s="135">
        <f t="shared" si="61"/>
        <v>1</v>
      </c>
      <c r="R537" s="135">
        <f t="shared" si="61"/>
        <v>1</v>
      </c>
      <c r="S537" s="135">
        <f t="shared" si="61"/>
        <v>0</v>
      </c>
      <c r="T537" s="130">
        <f>IFERROR(IF(K537&gt;INDEX('GHGRP Production Outlier Adj'!H$4:H$45,MATCH('GHGRP Production'!$D537,'GHGRP Production Outlier Adj'!$A$4:$A$45,0),1)+INDEX('GHGRP Production Outlier Adj'!E$4:E$45,MATCH('GHGRP Production'!$D537,'GHGRP Production Outlier Adj'!$A$4:$A$45,0),1)*'GHGRP Production Outlier Adj'!E$1,1,IF(K537&lt;INDEX('GHGRP Production Outlier Adj'!H$4:H$45,MATCH('GHGRP Production'!$D537,'GHGRP Production Outlier Adj'!$A$4:$A$45,0),1)-INDEX('GHGRP Production Outlier Adj'!E$4:E$45,MATCH('GHGRP Production'!$D537,'GHGRP Production Outlier Adj'!$A$4:$A$45,0),1)*'GHGRP Production Outlier Adj'!E$1,1,0)),1)</f>
        <v>0</v>
      </c>
      <c r="U537" s="130">
        <f>IFERROR(IF(L537&gt;INDEX('GHGRP Production Outlier Adj'!I$4:I$45,MATCH('GHGRP Production'!$D537,'GHGRP Production Outlier Adj'!$A$4:$A$45,0),1)+INDEX('GHGRP Production Outlier Adj'!F$4:F$45,MATCH('GHGRP Production'!$D537,'GHGRP Production Outlier Adj'!$A$4:$A$45,0),1)*'GHGRP Production Outlier Adj'!F$1,1,IF(L537&lt;INDEX('GHGRP Production Outlier Adj'!I$4:I$45,MATCH('GHGRP Production'!$D537,'GHGRP Production Outlier Adj'!$A$4:$A$45,0),1)-INDEX('GHGRP Production Outlier Adj'!F$4:F$45,MATCH('GHGRP Production'!$D537,'GHGRP Production Outlier Adj'!$A$4:$A$45,0),1)*'GHGRP Production Outlier Adj'!F$1,1,0)),1)</f>
        <v>1</v>
      </c>
      <c r="V537" s="130">
        <f>IFERROR(IF(M537&gt;INDEX('GHGRP Production Outlier Adj'!J$4:J$45,MATCH('GHGRP Production'!$D537,'GHGRP Production Outlier Adj'!$A$4:$A$45,0),1)+INDEX('GHGRP Production Outlier Adj'!G$4:G$45,MATCH('GHGRP Production'!$D537,'GHGRP Production Outlier Adj'!$A$4:$A$45,0),1)*'GHGRP Production Outlier Adj'!G$1,1,IF(M537&lt;INDEX('GHGRP Production Outlier Adj'!J$4:J$45,MATCH('GHGRP Production'!$D537,'GHGRP Production Outlier Adj'!$A$4:$A$45,0),1)-INDEX('GHGRP Production Outlier Adj'!G$4:G$45,MATCH('GHGRP Production'!$D537,'GHGRP Production Outlier Adj'!$A$4:$A$45,0),1)*'GHGRP Production Outlier Adj'!G$1,1,0)),1)</f>
        <v>1</v>
      </c>
      <c r="W537" s="130">
        <f t="shared" si="62"/>
        <v>0</v>
      </c>
      <c r="X537" s="130">
        <f t="shared" si="63"/>
        <v>1</v>
      </c>
      <c r="Y537" s="135">
        <f t="shared" si="64"/>
        <v>1868</v>
      </c>
      <c r="Z537" s="135">
        <f t="shared" si="65"/>
        <v>6202358</v>
      </c>
    </row>
    <row r="538" spans="1:26" x14ac:dyDescent="0.3">
      <c r="A538" t="s">
        <v>2609</v>
      </c>
      <c r="B538" t="s">
        <v>109</v>
      </c>
      <c r="C538" s="130">
        <v>1012030</v>
      </c>
      <c r="D538" s="131" t="s">
        <v>2561</v>
      </c>
      <c r="E538" s="135">
        <v>484.78999999999996</v>
      </c>
      <c r="F538" s="135">
        <v>635.87000000000012</v>
      </c>
      <c r="G538" s="135">
        <v>603.54</v>
      </c>
      <c r="H538" s="136">
        <v>4889846</v>
      </c>
      <c r="I538" s="136">
        <v>967179</v>
      </c>
      <c r="J538" s="136">
        <v>1707793</v>
      </c>
      <c r="K538" s="137">
        <f t="shared" si="59"/>
        <v>9.9142181573816428E-5</v>
      </c>
      <c r="L538" s="137">
        <f t="shared" si="59"/>
        <v>6.5744810422889671E-4</v>
      </c>
      <c r="M538" s="137">
        <f t="shared" si="59"/>
        <v>3.5340348625389611E-4</v>
      </c>
      <c r="N538" s="136">
        <f t="shared" si="60"/>
        <v>484.78999999999996</v>
      </c>
      <c r="O538" s="136">
        <f t="shared" si="60"/>
        <v>635.87000000000012</v>
      </c>
      <c r="P538" s="136">
        <f t="shared" si="60"/>
        <v>603.54</v>
      </c>
      <c r="Q538" s="135">
        <f t="shared" si="61"/>
        <v>1</v>
      </c>
      <c r="R538" s="135">
        <f t="shared" si="61"/>
        <v>1</v>
      </c>
      <c r="S538" s="135">
        <f t="shared" si="61"/>
        <v>1</v>
      </c>
      <c r="T538" s="130">
        <f>IFERROR(IF(K538&gt;INDEX('GHGRP Production Outlier Adj'!H$4:H$45,MATCH('GHGRP Production'!$D538,'GHGRP Production Outlier Adj'!$A$4:$A$45,0),1)+INDEX('GHGRP Production Outlier Adj'!E$4:E$45,MATCH('GHGRP Production'!$D538,'GHGRP Production Outlier Adj'!$A$4:$A$45,0),1)*'GHGRP Production Outlier Adj'!E$1,1,IF(K538&lt;INDEX('GHGRP Production Outlier Adj'!H$4:H$45,MATCH('GHGRP Production'!$D538,'GHGRP Production Outlier Adj'!$A$4:$A$45,0),1)-INDEX('GHGRP Production Outlier Adj'!E$4:E$45,MATCH('GHGRP Production'!$D538,'GHGRP Production Outlier Adj'!$A$4:$A$45,0),1)*'GHGRP Production Outlier Adj'!E$1,1,0)),1)</f>
        <v>0</v>
      </c>
      <c r="U538" s="130">
        <f>IFERROR(IF(L538&gt;INDEX('GHGRP Production Outlier Adj'!I$4:I$45,MATCH('GHGRP Production'!$D538,'GHGRP Production Outlier Adj'!$A$4:$A$45,0),1)+INDEX('GHGRP Production Outlier Adj'!F$4:F$45,MATCH('GHGRP Production'!$D538,'GHGRP Production Outlier Adj'!$A$4:$A$45,0),1)*'GHGRP Production Outlier Adj'!F$1,1,IF(L538&lt;INDEX('GHGRP Production Outlier Adj'!I$4:I$45,MATCH('GHGRP Production'!$D538,'GHGRP Production Outlier Adj'!$A$4:$A$45,0),1)-INDEX('GHGRP Production Outlier Adj'!F$4:F$45,MATCH('GHGRP Production'!$D538,'GHGRP Production Outlier Adj'!$A$4:$A$45,0),1)*'GHGRP Production Outlier Adj'!F$1,1,0)),1)</f>
        <v>0</v>
      </c>
      <c r="V538" s="130">
        <f>IFERROR(IF(M538&gt;INDEX('GHGRP Production Outlier Adj'!J$4:J$45,MATCH('GHGRP Production'!$D538,'GHGRP Production Outlier Adj'!$A$4:$A$45,0),1)+INDEX('GHGRP Production Outlier Adj'!G$4:G$45,MATCH('GHGRP Production'!$D538,'GHGRP Production Outlier Adj'!$A$4:$A$45,0),1)*'GHGRP Production Outlier Adj'!G$1,1,IF(M538&lt;INDEX('GHGRP Production Outlier Adj'!J$4:J$45,MATCH('GHGRP Production'!$D538,'GHGRP Production Outlier Adj'!$A$4:$A$45,0),1)-INDEX('GHGRP Production Outlier Adj'!G$4:G$45,MATCH('GHGRP Production'!$D538,'GHGRP Production Outlier Adj'!$A$4:$A$45,0),1)*'GHGRP Production Outlier Adj'!G$1,1,0)),1)</f>
        <v>0</v>
      </c>
      <c r="W538" s="130">
        <f t="shared" si="62"/>
        <v>0</v>
      </c>
      <c r="X538" s="130">
        <f t="shared" si="63"/>
        <v>0</v>
      </c>
      <c r="Y538" s="135">
        <f t="shared" si="64"/>
        <v>635.87000000000012</v>
      </c>
      <c r="Z538" s="135">
        <f t="shared" si="65"/>
        <v>967179</v>
      </c>
    </row>
    <row r="539" spans="1:26" x14ac:dyDescent="0.3">
      <c r="A539" t="s">
        <v>2609</v>
      </c>
      <c r="B539" t="s">
        <v>109</v>
      </c>
      <c r="C539" s="130">
        <v>1012040</v>
      </c>
      <c r="D539" s="131" t="s">
        <v>2561</v>
      </c>
      <c r="E539" s="135">
        <v>3052.72</v>
      </c>
      <c r="F539" s="135">
        <v>3011.3500000000004</v>
      </c>
      <c r="G539" s="135">
        <v>3142.0499999999997</v>
      </c>
      <c r="H539" s="136">
        <v>24011345</v>
      </c>
      <c r="I539" s="136">
        <v>21246256</v>
      </c>
      <c r="J539" s="136">
        <v>51111939</v>
      </c>
      <c r="K539" s="137">
        <f t="shared" si="59"/>
        <v>1.2713656815143009E-4</v>
      </c>
      <c r="L539" s="137">
        <f t="shared" si="59"/>
        <v>1.4173556037355478E-4</v>
      </c>
      <c r="M539" s="137">
        <f t="shared" si="59"/>
        <v>6.1473895560878642E-5</v>
      </c>
      <c r="N539" s="136">
        <f t="shared" si="60"/>
        <v>3052.7200000000003</v>
      </c>
      <c r="O539" s="136">
        <f t="shared" si="60"/>
        <v>3011.3500000000004</v>
      </c>
      <c r="P539" s="136">
        <f t="shared" si="60"/>
        <v>3142.0499999999997</v>
      </c>
      <c r="Q539" s="135">
        <f t="shared" si="61"/>
        <v>1</v>
      </c>
      <c r="R539" s="135">
        <f t="shared" si="61"/>
        <v>1</v>
      </c>
      <c r="S539" s="135">
        <f t="shared" si="61"/>
        <v>1</v>
      </c>
      <c r="T539" s="130">
        <f>IFERROR(IF(K539&gt;INDEX('GHGRP Production Outlier Adj'!H$4:H$45,MATCH('GHGRP Production'!$D539,'GHGRP Production Outlier Adj'!$A$4:$A$45,0),1)+INDEX('GHGRP Production Outlier Adj'!E$4:E$45,MATCH('GHGRP Production'!$D539,'GHGRP Production Outlier Adj'!$A$4:$A$45,0),1)*'GHGRP Production Outlier Adj'!E$1,1,IF(K539&lt;INDEX('GHGRP Production Outlier Adj'!H$4:H$45,MATCH('GHGRP Production'!$D539,'GHGRP Production Outlier Adj'!$A$4:$A$45,0),1)-INDEX('GHGRP Production Outlier Adj'!E$4:E$45,MATCH('GHGRP Production'!$D539,'GHGRP Production Outlier Adj'!$A$4:$A$45,0),1)*'GHGRP Production Outlier Adj'!E$1,1,0)),1)</f>
        <v>0</v>
      </c>
      <c r="U539" s="130">
        <f>IFERROR(IF(L539&gt;INDEX('GHGRP Production Outlier Adj'!I$4:I$45,MATCH('GHGRP Production'!$D539,'GHGRP Production Outlier Adj'!$A$4:$A$45,0),1)+INDEX('GHGRP Production Outlier Adj'!F$4:F$45,MATCH('GHGRP Production'!$D539,'GHGRP Production Outlier Adj'!$A$4:$A$45,0),1)*'GHGRP Production Outlier Adj'!F$1,1,IF(L539&lt;INDEX('GHGRP Production Outlier Adj'!I$4:I$45,MATCH('GHGRP Production'!$D539,'GHGRP Production Outlier Adj'!$A$4:$A$45,0),1)-INDEX('GHGRP Production Outlier Adj'!F$4:F$45,MATCH('GHGRP Production'!$D539,'GHGRP Production Outlier Adj'!$A$4:$A$45,0),1)*'GHGRP Production Outlier Adj'!F$1,1,0)),1)</f>
        <v>0</v>
      </c>
      <c r="V539" s="130">
        <f>IFERROR(IF(M539&gt;INDEX('GHGRP Production Outlier Adj'!J$4:J$45,MATCH('GHGRP Production'!$D539,'GHGRP Production Outlier Adj'!$A$4:$A$45,0),1)+INDEX('GHGRP Production Outlier Adj'!G$4:G$45,MATCH('GHGRP Production'!$D539,'GHGRP Production Outlier Adj'!$A$4:$A$45,0),1)*'GHGRP Production Outlier Adj'!G$1,1,IF(M539&lt;INDEX('GHGRP Production Outlier Adj'!J$4:J$45,MATCH('GHGRP Production'!$D539,'GHGRP Production Outlier Adj'!$A$4:$A$45,0),1)-INDEX('GHGRP Production Outlier Adj'!G$4:G$45,MATCH('GHGRP Production'!$D539,'GHGRP Production Outlier Adj'!$A$4:$A$45,0),1)*'GHGRP Production Outlier Adj'!G$1,1,0)),1)</f>
        <v>0</v>
      </c>
      <c r="W539" s="130">
        <f t="shared" si="62"/>
        <v>0</v>
      </c>
      <c r="X539" s="130">
        <f t="shared" si="63"/>
        <v>0</v>
      </c>
      <c r="Y539" s="135">
        <f t="shared" si="64"/>
        <v>3011.3500000000004</v>
      </c>
      <c r="Z539" s="135">
        <f t="shared" si="65"/>
        <v>21246256</v>
      </c>
    </row>
    <row r="540" spans="1:26" x14ac:dyDescent="0.3">
      <c r="A540" t="s">
        <v>2609</v>
      </c>
      <c r="B540" t="s">
        <v>85</v>
      </c>
      <c r="C540" s="130">
        <v>1012044</v>
      </c>
      <c r="D540" s="131" t="s">
        <v>2560</v>
      </c>
      <c r="E540" s="135">
        <v>1749.09</v>
      </c>
      <c r="F540" s="135">
        <v>1513.78</v>
      </c>
      <c r="G540" s="135">
        <v>1504.28</v>
      </c>
      <c r="H540" s="136">
        <v>2412385</v>
      </c>
      <c r="I540" s="136">
        <v>2457293</v>
      </c>
      <c r="J540" s="136">
        <v>2091013.2397661</v>
      </c>
      <c r="K540" s="137">
        <f t="shared" si="59"/>
        <v>7.250459607400974E-4</v>
      </c>
      <c r="L540" s="137">
        <f t="shared" si="59"/>
        <v>6.1603561317270675E-4</v>
      </c>
      <c r="M540" s="137">
        <f t="shared" si="59"/>
        <v>7.1940242720235873E-4</v>
      </c>
      <c r="N540" s="136">
        <f t="shared" si="60"/>
        <v>1749.09</v>
      </c>
      <c r="O540" s="136">
        <f t="shared" si="60"/>
        <v>1513.78</v>
      </c>
      <c r="P540" s="136">
        <f t="shared" si="60"/>
        <v>1504.28</v>
      </c>
      <c r="Q540" s="135">
        <f t="shared" si="61"/>
        <v>1</v>
      </c>
      <c r="R540" s="135">
        <f t="shared" si="61"/>
        <v>1</v>
      </c>
      <c r="S540" s="135">
        <f t="shared" si="61"/>
        <v>1</v>
      </c>
      <c r="T540" s="130">
        <f>IFERROR(IF(K540&gt;INDEX('GHGRP Production Outlier Adj'!H$4:H$45,MATCH('GHGRP Production'!$D540,'GHGRP Production Outlier Adj'!$A$4:$A$45,0),1)+INDEX('GHGRP Production Outlier Adj'!E$4:E$45,MATCH('GHGRP Production'!$D540,'GHGRP Production Outlier Adj'!$A$4:$A$45,0),1)*'GHGRP Production Outlier Adj'!E$1,1,IF(K540&lt;INDEX('GHGRP Production Outlier Adj'!H$4:H$45,MATCH('GHGRP Production'!$D540,'GHGRP Production Outlier Adj'!$A$4:$A$45,0),1)-INDEX('GHGRP Production Outlier Adj'!E$4:E$45,MATCH('GHGRP Production'!$D540,'GHGRP Production Outlier Adj'!$A$4:$A$45,0),1)*'GHGRP Production Outlier Adj'!E$1,1,0)),1)</f>
        <v>1</v>
      </c>
      <c r="U540" s="130">
        <f>IFERROR(IF(L540&gt;INDEX('GHGRP Production Outlier Adj'!I$4:I$45,MATCH('GHGRP Production'!$D540,'GHGRP Production Outlier Adj'!$A$4:$A$45,0),1)+INDEX('GHGRP Production Outlier Adj'!F$4:F$45,MATCH('GHGRP Production'!$D540,'GHGRP Production Outlier Adj'!$A$4:$A$45,0),1)*'GHGRP Production Outlier Adj'!F$1,1,IF(L540&lt;INDEX('GHGRP Production Outlier Adj'!I$4:I$45,MATCH('GHGRP Production'!$D540,'GHGRP Production Outlier Adj'!$A$4:$A$45,0),1)-INDEX('GHGRP Production Outlier Adj'!F$4:F$45,MATCH('GHGRP Production'!$D540,'GHGRP Production Outlier Adj'!$A$4:$A$45,0),1)*'GHGRP Production Outlier Adj'!F$1,1,0)),1)</f>
        <v>1</v>
      </c>
      <c r="V540" s="130">
        <f>IFERROR(IF(M540&gt;INDEX('GHGRP Production Outlier Adj'!J$4:J$45,MATCH('GHGRP Production'!$D540,'GHGRP Production Outlier Adj'!$A$4:$A$45,0),1)+INDEX('GHGRP Production Outlier Adj'!G$4:G$45,MATCH('GHGRP Production'!$D540,'GHGRP Production Outlier Adj'!$A$4:$A$45,0),1)*'GHGRP Production Outlier Adj'!G$1,1,IF(M540&lt;INDEX('GHGRP Production Outlier Adj'!J$4:J$45,MATCH('GHGRP Production'!$D540,'GHGRP Production Outlier Adj'!$A$4:$A$45,0),1)-INDEX('GHGRP Production Outlier Adj'!G$4:G$45,MATCH('GHGRP Production'!$D540,'GHGRP Production Outlier Adj'!$A$4:$A$45,0),1)*'GHGRP Production Outlier Adj'!G$1,1,0)),1)</f>
        <v>1</v>
      </c>
      <c r="W540" s="130">
        <f t="shared" si="62"/>
        <v>0</v>
      </c>
      <c r="X540" s="130">
        <f t="shared" si="63"/>
        <v>0</v>
      </c>
      <c r="Y540" s="135" t="str">
        <f t="shared" si="64"/>
        <v>N/A</v>
      </c>
      <c r="Z540" s="135" t="str">
        <f t="shared" si="65"/>
        <v>N/A</v>
      </c>
    </row>
    <row r="541" spans="1:26" x14ac:dyDescent="0.3">
      <c r="A541" t="s">
        <v>2609</v>
      </c>
      <c r="B541" t="s">
        <v>101</v>
      </c>
      <c r="C541" s="130">
        <v>1012048</v>
      </c>
      <c r="D541" s="131" t="s">
        <v>2570</v>
      </c>
      <c r="E541" s="135">
        <v>62.220000000000006</v>
      </c>
      <c r="F541" s="135">
        <v>16.59</v>
      </c>
      <c r="G541" s="135">
        <v>12.639999999999999</v>
      </c>
      <c r="H541" s="136">
        <v>39203</v>
      </c>
      <c r="I541" s="136">
        <v>300276</v>
      </c>
      <c r="J541" s="136">
        <v>181669</v>
      </c>
      <c r="K541" s="137">
        <f t="shared" si="59"/>
        <v>1.5871234344310386E-3</v>
      </c>
      <c r="L541" s="137">
        <f t="shared" si="59"/>
        <v>5.5249170762898131E-5</v>
      </c>
      <c r="M541" s="137">
        <f t="shared" si="59"/>
        <v>6.9577088000704571E-5</v>
      </c>
      <c r="N541" s="136">
        <f t="shared" si="60"/>
        <v>62.220000000000006</v>
      </c>
      <c r="O541" s="136">
        <f t="shared" si="60"/>
        <v>16.59</v>
      </c>
      <c r="P541" s="136">
        <f t="shared" si="60"/>
        <v>12.639999999999999</v>
      </c>
      <c r="Q541" s="135">
        <f t="shared" si="61"/>
        <v>1</v>
      </c>
      <c r="R541" s="135">
        <f t="shared" si="61"/>
        <v>1</v>
      </c>
      <c r="S541" s="135">
        <f t="shared" si="61"/>
        <v>1</v>
      </c>
      <c r="T541" s="130">
        <f>IFERROR(IF(K541&gt;INDEX('GHGRP Production Outlier Adj'!H$4:H$45,MATCH('GHGRP Production'!$D541,'GHGRP Production Outlier Adj'!$A$4:$A$45,0),1)+INDEX('GHGRP Production Outlier Adj'!E$4:E$45,MATCH('GHGRP Production'!$D541,'GHGRP Production Outlier Adj'!$A$4:$A$45,0),1)*'GHGRP Production Outlier Adj'!E$1,1,IF(K541&lt;INDEX('GHGRP Production Outlier Adj'!H$4:H$45,MATCH('GHGRP Production'!$D541,'GHGRP Production Outlier Adj'!$A$4:$A$45,0),1)-INDEX('GHGRP Production Outlier Adj'!E$4:E$45,MATCH('GHGRP Production'!$D541,'GHGRP Production Outlier Adj'!$A$4:$A$45,0),1)*'GHGRP Production Outlier Adj'!E$1,1,0)),1)</f>
        <v>1</v>
      </c>
      <c r="U541" s="130">
        <f>IFERROR(IF(L541&gt;INDEX('GHGRP Production Outlier Adj'!I$4:I$45,MATCH('GHGRP Production'!$D541,'GHGRP Production Outlier Adj'!$A$4:$A$45,0),1)+INDEX('GHGRP Production Outlier Adj'!F$4:F$45,MATCH('GHGRP Production'!$D541,'GHGRP Production Outlier Adj'!$A$4:$A$45,0),1)*'GHGRP Production Outlier Adj'!F$1,1,IF(L541&lt;INDEX('GHGRP Production Outlier Adj'!I$4:I$45,MATCH('GHGRP Production'!$D541,'GHGRP Production Outlier Adj'!$A$4:$A$45,0),1)-INDEX('GHGRP Production Outlier Adj'!F$4:F$45,MATCH('GHGRP Production'!$D541,'GHGRP Production Outlier Adj'!$A$4:$A$45,0),1)*'GHGRP Production Outlier Adj'!F$1,1,0)),1)</f>
        <v>0</v>
      </c>
      <c r="V541" s="130">
        <f>IFERROR(IF(M541&gt;INDEX('GHGRP Production Outlier Adj'!J$4:J$45,MATCH('GHGRP Production'!$D541,'GHGRP Production Outlier Adj'!$A$4:$A$45,0),1)+INDEX('GHGRP Production Outlier Adj'!G$4:G$45,MATCH('GHGRP Production'!$D541,'GHGRP Production Outlier Adj'!$A$4:$A$45,0),1)*'GHGRP Production Outlier Adj'!G$1,1,IF(M541&lt;INDEX('GHGRP Production Outlier Adj'!J$4:J$45,MATCH('GHGRP Production'!$D541,'GHGRP Production Outlier Adj'!$A$4:$A$45,0),1)-INDEX('GHGRP Production Outlier Adj'!G$4:G$45,MATCH('GHGRP Production'!$D541,'GHGRP Production Outlier Adj'!$A$4:$A$45,0),1)*'GHGRP Production Outlier Adj'!G$1,1,0)),1)</f>
        <v>0</v>
      </c>
      <c r="W541" s="130">
        <f t="shared" si="62"/>
        <v>0</v>
      </c>
      <c r="X541" s="130">
        <f t="shared" si="63"/>
        <v>0</v>
      </c>
      <c r="Y541" s="135">
        <f t="shared" si="64"/>
        <v>16.59</v>
      </c>
      <c r="Z541" s="135">
        <f t="shared" si="65"/>
        <v>300276</v>
      </c>
    </row>
    <row r="542" spans="1:26" x14ac:dyDescent="0.3">
      <c r="A542" t="s">
        <v>2609</v>
      </c>
      <c r="B542" t="s">
        <v>73</v>
      </c>
      <c r="C542" s="130">
        <v>1012052</v>
      </c>
      <c r="D542" s="131" t="s">
        <v>2589</v>
      </c>
      <c r="E542" s="135">
        <v>429.55</v>
      </c>
      <c r="F542" s="135">
        <v>263.61</v>
      </c>
      <c r="G542" s="135">
        <v>269.49</v>
      </c>
      <c r="H542" s="136">
        <v>8666993</v>
      </c>
      <c r="I542" s="136">
        <v>7613596.2999999998</v>
      </c>
      <c r="J542" s="136">
        <v>142771.53</v>
      </c>
      <c r="K542" s="137">
        <f t="shared" si="59"/>
        <v>4.9561595353774948E-5</v>
      </c>
      <c r="L542" s="137">
        <f t="shared" si="59"/>
        <v>3.4623585177480451E-5</v>
      </c>
      <c r="M542" s="137">
        <f t="shared" si="59"/>
        <v>1.8875611965494803E-3</v>
      </c>
      <c r="N542" s="136">
        <f t="shared" si="60"/>
        <v>429.55</v>
      </c>
      <c r="O542" s="136">
        <f t="shared" si="60"/>
        <v>263.61</v>
      </c>
      <c r="P542" s="136">
        <f t="shared" si="60"/>
        <v>269.49</v>
      </c>
      <c r="Q542" s="135">
        <f t="shared" si="61"/>
        <v>1</v>
      </c>
      <c r="R542" s="135">
        <f t="shared" si="61"/>
        <v>1</v>
      </c>
      <c r="S542" s="135">
        <f t="shared" si="61"/>
        <v>1</v>
      </c>
      <c r="T542" s="130">
        <f>IFERROR(IF(K542&gt;INDEX('GHGRP Production Outlier Adj'!H$4:H$45,MATCH('GHGRP Production'!$D542,'GHGRP Production Outlier Adj'!$A$4:$A$45,0),1)+INDEX('GHGRP Production Outlier Adj'!E$4:E$45,MATCH('GHGRP Production'!$D542,'GHGRP Production Outlier Adj'!$A$4:$A$45,0),1)*'GHGRP Production Outlier Adj'!E$1,1,IF(K542&lt;INDEX('GHGRP Production Outlier Adj'!H$4:H$45,MATCH('GHGRP Production'!$D542,'GHGRP Production Outlier Adj'!$A$4:$A$45,0),1)-INDEX('GHGRP Production Outlier Adj'!E$4:E$45,MATCH('GHGRP Production'!$D542,'GHGRP Production Outlier Adj'!$A$4:$A$45,0),1)*'GHGRP Production Outlier Adj'!E$1,1,0)),1)</f>
        <v>0</v>
      </c>
      <c r="U542" s="130">
        <f>IFERROR(IF(L542&gt;INDEX('GHGRP Production Outlier Adj'!I$4:I$45,MATCH('GHGRP Production'!$D542,'GHGRP Production Outlier Adj'!$A$4:$A$45,0),1)+INDEX('GHGRP Production Outlier Adj'!F$4:F$45,MATCH('GHGRP Production'!$D542,'GHGRP Production Outlier Adj'!$A$4:$A$45,0),1)*'GHGRP Production Outlier Adj'!F$1,1,IF(L542&lt;INDEX('GHGRP Production Outlier Adj'!I$4:I$45,MATCH('GHGRP Production'!$D542,'GHGRP Production Outlier Adj'!$A$4:$A$45,0),1)-INDEX('GHGRP Production Outlier Adj'!F$4:F$45,MATCH('GHGRP Production'!$D542,'GHGRP Production Outlier Adj'!$A$4:$A$45,0),1)*'GHGRP Production Outlier Adj'!F$1,1,0)),1)</f>
        <v>0</v>
      </c>
      <c r="V542" s="130">
        <f>IFERROR(IF(M542&gt;INDEX('GHGRP Production Outlier Adj'!J$4:J$45,MATCH('GHGRP Production'!$D542,'GHGRP Production Outlier Adj'!$A$4:$A$45,0),1)+INDEX('GHGRP Production Outlier Adj'!G$4:G$45,MATCH('GHGRP Production'!$D542,'GHGRP Production Outlier Adj'!$A$4:$A$45,0),1)*'GHGRP Production Outlier Adj'!G$1,1,IF(M542&lt;INDEX('GHGRP Production Outlier Adj'!J$4:J$45,MATCH('GHGRP Production'!$D542,'GHGRP Production Outlier Adj'!$A$4:$A$45,0),1)-INDEX('GHGRP Production Outlier Adj'!G$4:G$45,MATCH('GHGRP Production'!$D542,'GHGRP Production Outlier Adj'!$A$4:$A$45,0),1)*'GHGRP Production Outlier Adj'!G$1,1,0)),1)</f>
        <v>1</v>
      </c>
      <c r="W542" s="130">
        <f t="shared" si="62"/>
        <v>0</v>
      </c>
      <c r="X542" s="130">
        <f t="shared" si="63"/>
        <v>0</v>
      </c>
      <c r="Y542" s="135">
        <f t="shared" si="64"/>
        <v>263.61</v>
      </c>
      <c r="Z542" s="135">
        <f t="shared" si="65"/>
        <v>7613596.2999999998</v>
      </c>
    </row>
    <row r="543" spans="1:26" x14ac:dyDescent="0.3">
      <c r="A543" t="s">
        <v>2609</v>
      </c>
      <c r="B543" t="s">
        <v>101</v>
      </c>
      <c r="C543" s="130">
        <v>1012059</v>
      </c>
      <c r="D543" s="131" t="s">
        <v>2570</v>
      </c>
      <c r="E543" s="135">
        <v>459.89</v>
      </c>
      <c r="F543" s="135">
        <v>570.1</v>
      </c>
      <c r="G543" s="135">
        <v>326.8</v>
      </c>
      <c r="H543" s="136">
        <v>0</v>
      </c>
      <c r="I543" s="136">
        <v>0</v>
      </c>
      <c r="J543" s="136">
        <v>0</v>
      </c>
      <c r="K543" s="137" t="str">
        <f t="shared" si="59"/>
        <v>N/A</v>
      </c>
      <c r="L543" s="137" t="str">
        <f t="shared" si="59"/>
        <v>N/A</v>
      </c>
      <c r="M543" s="137" t="str">
        <f t="shared" si="59"/>
        <v>N/A</v>
      </c>
      <c r="N543" s="136" t="str">
        <f t="shared" si="60"/>
        <v>N/A</v>
      </c>
      <c r="O543" s="136" t="str">
        <f t="shared" si="60"/>
        <v>N/A</v>
      </c>
      <c r="P543" s="136" t="str">
        <f t="shared" si="60"/>
        <v>N/A</v>
      </c>
      <c r="Q543" s="135">
        <f t="shared" si="61"/>
        <v>0</v>
      </c>
      <c r="R543" s="135">
        <f t="shared" si="61"/>
        <v>0</v>
      </c>
      <c r="S543" s="135">
        <f t="shared" si="61"/>
        <v>0</v>
      </c>
      <c r="T543" s="130">
        <f>IFERROR(IF(K543&gt;INDEX('GHGRP Production Outlier Adj'!H$4:H$45,MATCH('GHGRP Production'!$D543,'GHGRP Production Outlier Adj'!$A$4:$A$45,0),1)+INDEX('GHGRP Production Outlier Adj'!E$4:E$45,MATCH('GHGRP Production'!$D543,'GHGRP Production Outlier Adj'!$A$4:$A$45,0),1)*'GHGRP Production Outlier Adj'!E$1,1,IF(K543&lt;INDEX('GHGRP Production Outlier Adj'!H$4:H$45,MATCH('GHGRP Production'!$D543,'GHGRP Production Outlier Adj'!$A$4:$A$45,0),1)-INDEX('GHGRP Production Outlier Adj'!E$4:E$45,MATCH('GHGRP Production'!$D543,'GHGRP Production Outlier Adj'!$A$4:$A$45,0),1)*'GHGRP Production Outlier Adj'!E$1,1,0)),1)</f>
        <v>1</v>
      </c>
      <c r="U543" s="130">
        <f>IFERROR(IF(L543&gt;INDEX('GHGRP Production Outlier Adj'!I$4:I$45,MATCH('GHGRP Production'!$D543,'GHGRP Production Outlier Adj'!$A$4:$A$45,0),1)+INDEX('GHGRP Production Outlier Adj'!F$4:F$45,MATCH('GHGRP Production'!$D543,'GHGRP Production Outlier Adj'!$A$4:$A$45,0),1)*'GHGRP Production Outlier Adj'!F$1,1,IF(L543&lt;INDEX('GHGRP Production Outlier Adj'!I$4:I$45,MATCH('GHGRP Production'!$D543,'GHGRP Production Outlier Adj'!$A$4:$A$45,0),1)-INDEX('GHGRP Production Outlier Adj'!F$4:F$45,MATCH('GHGRP Production'!$D543,'GHGRP Production Outlier Adj'!$A$4:$A$45,0),1)*'GHGRP Production Outlier Adj'!F$1,1,0)),1)</f>
        <v>1</v>
      </c>
      <c r="V543" s="130">
        <f>IFERROR(IF(M543&gt;INDEX('GHGRP Production Outlier Adj'!J$4:J$45,MATCH('GHGRP Production'!$D543,'GHGRP Production Outlier Adj'!$A$4:$A$45,0),1)+INDEX('GHGRP Production Outlier Adj'!G$4:G$45,MATCH('GHGRP Production'!$D543,'GHGRP Production Outlier Adj'!$A$4:$A$45,0),1)*'GHGRP Production Outlier Adj'!G$1,1,IF(M543&lt;INDEX('GHGRP Production Outlier Adj'!J$4:J$45,MATCH('GHGRP Production'!$D543,'GHGRP Production Outlier Adj'!$A$4:$A$45,0),1)-INDEX('GHGRP Production Outlier Adj'!G$4:G$45,MATCH('GHGRP Production'!$D543,'GHGRP Production Outlier Adj'!$A$4:$A$45,0),1)*'GHGRP Production Outlier Adj'!G$1,1,0)),1)</f>
        <v>1</v>
      </c>
      <c r="W543" s="130">
        <f t="shared" si="62"/>
        <v>0</v>
      </c>
      <c r="X543" s="130">
        <f t="shared" si="63"/>
        <v>0</v>
      </c>
      <c r="Y543" s="135" t="str">
        <f t="shared" si="64"/>
        <v>N/A</v>
      </c>
      <c r="Z543" s="135" t="str">
        <f t="shared" si="65"/>
        <v>N/A</v>
      </c>
    </row>
    <row r="544" spans="1:26" x14ac:dyDescent="0.3">
      <c r="A544" t="s">
        <v>2609</v>
      </c>
      <c r="B544" t="s">
        <v>85</v>
      </c>
      <c r="C544" s="130">
        <v>1012060</v>
      </c>
      <c r="D544" s="131" t="s">
        <v>2560</v>
      </c>
      <c r="E544" s="135">
        <v>561.46999999999991</v>
      </c>
      <c r="F544" s="135">
        <v>799.24999999999989</v>
      </c>
      <c r="G544" s="135">
        <v>633.76</v>
      </c>
      <c r="H544" s="136">
        <v>824963.53800649999</v>
      </c>
      <c r="I544" s="136">
        <v>707752.79</v>
      </c>
      <c r="J544" s="136">
        <v>424455.9403584</v>
      </c>
      <c r="K544" s="137">
        <f t="shared" si="59"/>
        <v>6.8059977699956966E-4</v>
      </c>
      <c r="L544" s="137">
        <f t="shared" si="59"/>
        <v>1.1292784871960728E-3</v>
      </c>
      <c r="M544" s="137">
        <f t="shared" si="59"/>
        <v>1.4931113921149717E-3</v>
      </c>
      <c r="N544" s="136">
        <f t="shared" si="60"/>
        <v>561.46999999999991</v>
      </c>
      <c r="O544" s="136">
        <f t="shared" si="60"/>
        <v>799.24999999999989</v>
      </c>
      <c r="P544" s="136">
        <f t="shared" si="60"/>
        <v>633.76</v>
      </c>
      <c r="Q544" s="135">
        <f t="shared" si="61"/>
        <v>1</v>
      </c>
      <c r="R544" s="135">
        <f t="shared" si="61"/>
        <v>1</v>
      </c>
      <c r="S544" s="135">
        <f t="shared" si="61"/>
        <v>1</v>
      </c>
      <c r="T544" s="130">
        <f>IFERROR(IF(K544&gt;INDEX('GHGRP Production Outlier Adj'!H$4:H$45,MATCH('GHGRP Production'!$D544,'GHGRP Production Outlier Adj'!$A$4:$A$45,0),1)+INDEX('GHGRP Production Outlier Adj'!E$4:E$45,MATCH('GHGRP Production'!$D544,'GHGRP Production Outlier Adj'!$A$4:$A$45,0),1)*'GHGRP Production Outlier Adj'!E$1,1,IF(K544&lt;INDEX('GHGRP Production Outlier Adj'!H$4:H$45,MATCH('GHGRP Production'!$D544,'GHGRP Production Outlier Adj'!$A$4:$A$45,0),1)-INDEX('GHGRP Production Outlier Adj'!E$4:E$45,MATCH('GHGRP Production'!$D544,'GHGRP Production Outlier Adj'!$A$4:$A$45,0),1)*'GHGRP Production Outlier Adj'!E$1,1,0)),1)</f>
        <v>1</v>
      </c>
      <c r="U544" s="130">
        <f>IFERROR(IF(L544&gt;INDEX('GHGRP Production Outlier Adj'!I$4:I$45,MATCH('GHGRP Production'!$D544,'GHGRP Production Outlier Adj'!$A$4:$A$45,0),1)+INDEX('GHGRP Production Outlier Adj'!F$4:F$45,MATCH('GHGRP Production'!$D544,'GHGRP Production Outlier Adj'!$A$4:$A$45,0),1)*'GHGRP Production Outlier Adj'!F$1,1,IF(L544&lt;INDEX('GHGRP Production Outlier Adj'!I$4:I$45,MATCH('GHGRP Production'!$D544,'GHGRP Production Outlier Adj'!$A$4:$A$45,0),1)-INDEX('GHGRP Production Outlier Adj'!F$4:F$45,MATCH('GHGRP Production'!$D544,'GHGRP Production Outlier Adj'!$A$4:$A$45,0),1)*'GHGRP Production Outlier Adj'!F$1,1,0)),1)</f>
        <v>1</v>
      </c>
      <c r="V544" s="130">
        <f>IFERROR(IF(M544&gt;INDEX('GHGRP Production Outlier Adj'!J$4:J$45,MATCH('GHGRP Production'!$D544,'GHGRP Production Outlier Adj'!$A$4:$A$45,0),1)+INDEX('GHGRP Production Outlier Adj'!G$4:G$45,MATCH('GHGRP Production'!$D544,'GHGRP Production Outlier Adj'!$A$4:$A$45,0),1)*'GHGRP Production Outlier Adj'!G$1,1,IF(M544&lt;INDEX('GHGRP Production Outlier Adj'!J$4:J$45,MATCH('GHGRP Production'!$D544,'GHGRP Production Outlier Adj'!$A$4:$A$45,0),1)-INDEX('GHGRP Production Outlier Adj'!G$4:G$45,MATCH('GHGRP Production'!$D544,'GHGRP Production Outlier Adj'!$A$4:$A$45,0),1)*'GHGRP Production Outlier Adj'!G$1,1,0)),1)</f>
        <v>1</v>
      </c>
      <c r="W544" s="130">
        <f t="shared" si="62"/>
        <v>0</v>
      </c>
      <c r="X544" s="130">
        <f t="shared" si="63"/>
        <v>0</v>
      </c>
      <c r="Y544" s="135" t="str">
        <f t="shared" si="64"/>
        <v>N/A</v>
      </c>
      <c r="Z544" s="135" t="str">
        <f t="shared" si="65"/>
        <v>N/A</v>
      </c>
    </row>
    <row r="545" spans="1:26" x14ac:dyDescent="0.3">
      <c r="A545" t="s">
        <v>2609</v>
      </c>
      <c r="B545" t="s">
        <v>109</v>
      </c>
      <c r="C545" s="130">
        <v>1012068</v>
      </c>
      <c r="D545" s="131" t="s">
        <v>2575</v>
      </c>
      <c r="E545" s="135">
        <v>2365.41</v>
      </c>
      <c r="F545" s="135">
        <v>2485.88</v>
      </c>
      <c r="G545" s="135">
        <v>5609.2699999999995</v>
      </c>
      <c r="H545" s="136">
        <v>7408896</v>
      </c>
      <c r="I545" s="136">
        <v>95281305.030000001</v>
      </c>
      <c r="J545" s="136">
        <v>41155467.909999996</v>
      </c>
      <c r="K545" s="137">
        <f t="shared" si="59"/>
        <v>3.1926619026640405E-4</v>
      </c>
      <c r="L545" s="137">
        <f t="shared" si="59"/>
        <v>2.6089902937594137E-5</v>
      </c>
      <c r="M545" s="137">
        <f t="shared" si="59"/>
        <v>1.3629464770675232E-4</v>
      </c>
      <c r="N545" s="136">
        <f t="shared" si="60"/>
        <v>2365.41</v>
      </c>
      <c r="O545" s="136">
        <f t="shared" si="60"/>
        <v>2485.88</v>
      </c>
      <c r="P545" s="136">
        <f t="shared" si="60"/>
        <v>5609.2699999999995</v>
      </c>
      <c r="Q545" s="135">
        <f t="shared" si="61"/>
        <v>1</v>
      </c>
      <c r="R545" s="135">
        <f t="shared" si="61"/>
        <v>1</v>
      </c>
      <c r="S545" s="135">
        <f t="shared" si="61"/>
        <v>1</v>
      </c>
      <c r="T545" s="130">
        <f>IFERROR(IF(K545&gt;INDEX('GHGRP Production Outlier Adj'!H$4:H$45,MATCH('GHGRP Production'!$D545,'GHGRP Production Outlier Adj'!$A$4:$A$45,0),1)+INDEX('GHGRP Production Outlier Adj'!E$4:E$45,MATCH('GHGRP Production'!$D545,'GHGRP Production Outlier Adj'!$A$4:$A$45,0),1)*'GHGRP Production Outlier Adj'!E$1,1,IF(K545&lt;INDEX('GHGRP Production Outlier Adj'!H$4:H$45,MATCH('GHGRP Production'!$D545,'GHGRP Production Outlier Adj'!$A$4:$A$45,0),1)-INDEX('GHGRP Production Outlier Adj'!E$4:E$45,MATCH('GHGRP Production'!$D545,'GHGRP Production Outlier Adj'!$A$4:$A$45,0),1)*'GHGRP Production Outlier Adj'!E$1,1,0)),1)</f>
        <v>0</v>
      </c>
      <c r="U545" s="130">
        <f>IFERROR(IF(L545&gt;INDEX('GHGRP Production Outlier Adj'!I$4:I$45,MATCH('GHGRP Production'!$D545,'GHGRP Production Outlier Adj'!$A$4:$A$45,0),1)+INDEX('GHGRP Production Outlier Adj'!F$4:F$45,MATCH('GHGRP Production'!$D545,'GHGRP Production Outlier Adj'!$A$4:$A$45,0),1)*'GHGRP Production Outlier Adj'!F$1,1,IF(L545&lt;INDEX('GHGRP Production Outlier Adj'!I$4:I$45,MATCH('GHGRP Production'!$D545,'GHGRP Production Outlier Adj'!$A$4:$A$45,0),1)-INDEX('GHGRP Production Outlier Adj'!F$4:F$45,MATCH('GHGRP Production'!$D545,'GHGRP Production Outlier Adj'!$A$4:$A$45,0),1)*'GHGRP Production Outlier Adj'!F$1,1,0)),1)</f>
        <v>0</v>
      </c>
      <c r="V545" s="130">
        <f>IFERROR(IF(M545&gt;INDEX('GHGRP Production Outlier Adj'!J$4:J$45,MATCH('GHGRP Production'!$D545,'GHGRP Production Outlier Adj'!$A$4:$A$45,0),1)+INDEX('GHGRP Production Outlier Adj'!G$4:G$45,MATCH('GHGRP Production'!$D545,'GHGRP Production Outlier Adj'!$A$4:$A$45,0),1)*'GHGRP Production Outlier Adj'!G$1,1,IF(M545&lt;INDEX('GHGRP Production Outlier Adj'!J$4:J$45,MATCH('GHGRP Production'!$D545,'GHGRP Production Outlier Adj'!$A$4:$A$45,0),1)-INDEX('GHGRP Production Outlier Adj'!G$4:G$45,MATCH('GHGRP Production'!$D545,'GHGRP Production Outlier Adj'!$A$4:$A$45,0),1)*'GHGRP Production Outlier Adj'!G$1,1,0)),1)</f>
        <v>0</v>
      </c>
      <c r="W545" s="130">
        <f t="shared" si="62"/>
        <v>0</v>
      </c>
      <c r="X545" s="130">
        <f t="shared" si="63"/>
        <v>0</v>
      </c>
      <c r="Y545" s="135">
        <f t="shared" si="64"/>
        <v>2485.88</v>
      </c>
      <c r="Z545" s="135">
        <f t="shared" si="65"/>
        <v>95281305.030000001</v>
      </c>
    </row>
    <row r="546" spans="1:26" x14ac:dyDescent="0.3">
      <c r="A546" t="s">
        <v>2609</v>
      </c>
      <c r="B546" t="s">
        <v>103</v>
      </c>
      <c r="C546" s="130">
        <v>1012070</v>
      </c>
      <c r="D546" s="131" t="s">
        <v>2565</v>
      </c>
      <c r="E546" s="135">
        <v>886.31</v>
      </c>
      <c r="F546" s="135">
        <v>856.84</v>
      </c>
      <c r="G546" s="135">
        <v>186.66</v>
      </c>
      <c r="H546" s="136">
        <v>7345490.5999999996</v>
      </c>
      <c r="I546" s="136">
        <v>7345490.5999999996</v>
      </c>
      <c r="J546" s="136">
        <v>11944844</v>
      </c>
      <c r="K546" s="137">
        <f t="shared" si="59"/>
        <v>1.2066042259995541E-4</v>
      </c>
      <c r="L546" s="137">
        <f t="shared" si="59"/>
        <v>1.1664843734195236E-4</v>
      </c>
      <c r="M546" s="137">
        <f t="shared" si="59"/>
        <v>1.5626826101705471E-5</v>
      </c>
      <c r="N546" s="136">
        <f t="shared" si="60"/>
        <v>886.31</v>
      </c>
      <c r="O546" s="136">
        <f t="shared" si="60"/>
        <v>856.84</v>
      </c>
      <c r="P546" s="136">
        <f t="shared" si="60"/>
        <v>186.65999999999997</v>
      </c>
      <c r="Q546" s="135">
        <f t="shared" si="61"/>
        <v>1</v>
      </c>
      <c r="R546" s="135">
        <f t="shared" si="61"/>
        <v>1</v>
      </c>
      <c r="S546" s="135">
        <f t="shared" si="61"/>
        <v>1</v>
      </c>
      <c r="T546" s="130">
        <f>IFERROR(IF(K546&gt;INDEX('GHGRP Production Outlier Adj'!H$4:H$45,MATCH('GHGRP Production'!$D546,'GHGRP Production Outlier Adj'!$A$4:$A$45,0),1)+INDEX('GHGRP Production Outlier Adj'!E$4:E$45,MATCH('GHGRP Production'!$D546,'GHGRP Production Outlier Adj'!$A$4:$A$45,0),1)*'GHGRP Production Outlier Adj'!E$1,1,IF(K546&lt;INDEX('GHGRP Production Outlier Adj'!H$4:H$45,MATCH('GHGRP Production'!$D546,'GHGRP Production Outlier Adj'!$A$4:$A$45,0),1)-INDEX('GHGRP Production Outlier Adj'!E$4:E$45,MATCH('GHGRP Production'!$D546,'GHGRP Production Outlier Adj'!$A$4:$A$45,0),1)*'GHGRP Production Outlier Adj'!E$1,1,0)),1)</f>
        <v>0</v>
      </c>
      <c r="U546" s="130">
        <f>IFERROR(IF(L546&gt;INDEX('GHGRP Production Outlier Adj'!I$4:I$45,MATCH('GHGRP Production'!$D546,'GHGRP Production Outlier Adj'!$A$4:$A$45,0),1)+INDEX('GHGRP Production Outlier Adj'!F$4:F$45,MATCH('GHGRP Production'!$D546,'GHGRP Production Outlier Adj'!$A$4:$A$45,0),1)*'GHGRP Production Outlier Adj'!F$1,1,IF(L546&lt;INDEX('GHGRP Production Outlier Adj'!I$4:I$45,MATCH('GHGRP Production'!$D546,'GHGRP Production Outlier Adj'!$A$4:$A$45,0),1)-INDEX('GHGRP Production Outlier Adj'!F$4:F$45,MATCH('GHGRP Production'!$D546,'GHGRP Production Outlier Adj'!$A$4:$A$45,0),1)*'GHGRP Production Outlier Adj'!F$1,1,0)),1)</f>
        <v>0</v>
      </c>
      <c r="V546" s="130">
        <f>IFERROR(IF(M546&gt;INDEX('GHGRP Production Outlier Adj'!J$4:J$45,MATCH('GHGRP Production'!$D546,'GHGRP Production Outlier Adj'!$A$4:$A$45,0),1)+INDEX('GHGRP Production Outlier Adj'!G$4:G$45,MATCH('GHGRP Production'!$D546,'GHGRP Production Outlier Adj'!$A$4:$A$45,0),1)*'GHGRP Production Outlier Adj'!G$1,1,IF(M546&lt;INDEX('GHGRP Production Outlier Adj'!J$4:J$45,MATCH('GHGRP Production'!$D546,'GHGRP Production Outlier Adj'!$A$4:$A$45,0),1)-INDEX('GHGRP Production Outlier Adj'!G$4:G$45,MATCH('GHGRP Production'!$D546,'GHGRP Production Outlier Adj'!$A$4:$A$45,0),1)*'GHGRP Production Outlier Adj'!G$1,1,0)),1)</f>
        <v>0</v>
      </c>
      <c r="W546" s="130">
        <f t="shared" si="62"/>
        <v>0</v>
      </c>
      <c r="X546" s="130">
        <f t="shared" si="63"/>
        <v>0</v>
      </c>
      <c r="Y546" s="135">
        <f t="shared" si="64"/>
        <v>856.84</v>
      </c>
      <c r="Z546" s="135">
        <f t="shared" si="65"/>
        <v>7345490.5999999996</v>
      </c>
    </row>
    <row r="547" spans="1:26" x14ac:dyDescent="0.3">
      <c r="A547" t="s">
        <v>2609</v>
      </c>
      <c r="B547" t="s">
        <v>73</v>
      </c>
      <c r="C547" s="130">
        <v>1012077</v>
      </c>
      <c r="D547" s="131" t="s">
        <v>2585</v>
      </c>
      <c r="E547" s="135">
        <v>276.82</v>
      </c>
      <c r="F547" s="135">
        <v>397.18999999999994</v>
      </c>
      <c r="G547" s="135">
        <v>124.32000000000002</v>
      </c>
      <c r="H547" s="136">
        <v>0</v>
      </c>
      <c r="I547" s="136">
        <v>0</v>
      </c>
      <c r="J547" s="136">
        <v>749530.74515129998</v>
      </c>
      <c r="K547" s="137" t="str">
        <f t="shared" si="59"/>
        <v>N/A</v>
      </c>
      <c r="L547" s="137" t="str">
        <f t="shared" si="59"/>
        <v>N/A</v>
      </c>
      <c r="M547" s="137">
        <f t="shared" si="59"/>
        <v>1.658637765084671E-4</v>
      </c>
      <c r="N547" s="136" t="str">
        <f t="shared" si="60"/>
        <v>N/A</v>
      </c>
      <c r="O547" s="136" t="str">
        <f t="shared" si="60"/>
        <v>N/A</v>
      </c>
      <c r="P547" s="136">
        <f t="shared" si="60"/>
        <v>124.32000000000004</v>
      </c>
      <c r="Q547" s="135">
        <f t="shared" si="61"/>
        <v>0</v>
      </c>
      <c r="R547" s="135">
        <f t="shared" si="61"/>
        <v>0</v>
      </c>
      <c r="S547" s="135">
        <f t="shared" si="61"/>
        <v>1</v>
      </c>
      <c r="T547" s="130">
        <f>IFERROR(IF(K547&gt;INDEX('GHGRP Production Outlier Adj'!H$4:H$45,MATCH('GHGRP Production'!$D547,'GHGRP Production Outlier Adj'!$A$4:$A$45,0),1)+INDEX('GHGRP Production Outlier Adj'!E$4:E$45,MATCH('GHGRP Production'!$D547,'GHGRP Production Outlier Adj'!$A$4:$A$45,0),1)*'GHGRP Production Outlier Adj'!E$1,1,IF(K547&lt;INDEX('GHGRP Production Outlier Adj'!H$4:H$45,MATCH('GHGRP Production'!$D547,'GHGRP Production Outlier Adj'!$A$4:$A$45,0),1)-INDEX('GHGRP Production Outlier Adj'!E$4:E$45,MATCH('GHGRP Production'!$D547,'GHGRP Production Outlier Adj'!$A$4:$A$45,0),1)*'GHGRP Production Outlier Adj'!E$1,1,0)),1)</f>
        <v>1</v>
      </c>
      <c r="U547" s="130">
        <f>IFERROR(IF(L547&gt;INDEX('GHGRP Production Outlier Adj'!I$4:I$45,MATCH('GHGRP Production'!$D547,'GHGRP Production Outlier Adj'!$A$4:$A$45,0),1)+INDEX('GHGRP Production Outlier Adj'!F$4:F$45,MATCH('GHGRP Production'!$D547,'GHGRP Production Outlier Adj'!$A$4:$A$45,0),1)*'GHGRP Production Outlier Adj'!F$1,1,IF(L547&lt;INDEX('GHGRP Production Outlier Adj'!I$4:I$45,MATCH('GHGRP Production'!$D547,'GHGRP Production Outlier Adj'!$A$4:$A$45,0),1)-INDEX('GHGRP Production Outlier Adj'!F$4:F$45,MATCH('GHGRP Production'!$D547,'GHGRP Production Outlier Adj'!$A$4:$A$45,0),1)*'GHGRP Production Outlier Adj'!F$1,1,0)),1)</f>
        <v>1</v>
      </c>
      <c r="V547" s="130">
        <f>IFERROR(IF(M547&gt;INDEX('GHGRP Production Outlier Adj'!J$4:J$45,MATCH('GHGRP Production'!$D547,'GHGRP Production Outlier Adj'!$A$4:$A$45,0),1)+INDEX('GHGRP Production Outlier Adj'!G$4:G$45,MATCH('GHGRP Production'!$D547,'GHGRP Production Outlier Adj'!$A$4:$A$45,0),1)*'GHGRP Production Outlier Adj'!G$1,1,IF(M547&lt;INDEX('GHGRP Production Outlier Adj'!J$4:J$45,MATCH('GHGRP Production'!$D547,'GHGRP Production Outlier Adj'!$A$4:$A$45,0),1)-INDEX('GHGRP Production Outlier Adj'!G$4:G$45,MATCH('GHGRP Production'!$D547,'GHGRP Production Outlier Adj'!$A$4:$A$45,0),1)*'GHGRP Production Outlier Adj'!G$1,1,0)),1)</f>
        <v>0</v>
      </c>
      <c r="W547" s="130">
        <f t="shared" si="62"/>
        <v>1</v>
      </c>
      <c r="X547" s="130">
        <f t="shared" si="63"/>
        <v>0</v>
      </c>
      <c r="Y547" s="135">
        <f t="shared" si="64"/>
        <v>124.32000000000002</v>
      </c>
      <c r="Z547" s="135">
        <f t="shared" si="65"/>
        <v>749530.74515129998</v>
      </c>
    </row>
    <row r="548" spans="1:26" x14ac:dyDescent="0.3">
      <c r="A548" t="s">
        <v>2609</v>
      </c>
      <c r="B548" t="s">
        <v>101</v>
      </c>
      <c r="C548" s="130">
        <v>1012100</v>
      </c>
      <c r="D548" s="131" t="s">
        <v>2570</v>
      </c>
      <c r="E548" s="135">
        <v>4383.13</v>
      </c>
      <c r="F548" s="135">
        <v>3915.8900000000003</v>
      </c>
      <c r="G548" s="135">
        <v>3339.88</v>
      </c>
      <c r="H548" s="136">
        <v>15108760</v>
      </c>
      <c r="I548" s="136">
        <v>12995312</v>
      </c>
      <c r="J548" s="136">
        <v>14434641.7497005</v>
      </c>
      <c r="K548" s="137">
        <f t="shared" si="59"/>
        <v>2.901052104871611E-4</v>
      </c>
      <c r="L548" s="137">
        <f t="shared" si="59"/>
        <v>3.0133097227677183E-4</v>
      </c>
      <c r="M548" s="137">
        <f t="shared" si="59"/>
        <v>2.3137948678700657E-4</v>
      </c>
      <c r="N548" s="136">
        <f t="shared" si="60"/>
        <v>4383.13</v>
      </c>
      <c r="O548" s="136">
        <f t="shared" si="60"/>
        <v>3915.8900000000003</v>
      </c>
      <c r="P548" s="136">
        <f t="shared" si="60"/>
        <v>3339.88</v>
      </c>
      <c r="Q548" s="135">
        <f t="shared" si="61"/>
        <v>1</v>
      </c>
      <c r="R548" s="135">
        <f t="shared" si="61"/>
        <v>1</v>
      </c>
      <c r="S548" s="135">
        <f t="shared" si="61"/>
        <v>1</v>
      </c>
      <c r="T548" s="130">
        <f>IFERROR(IF(K548&gt;INDEX('GHGRP Production Outlier Adj'!H$4:H$45,MATCH('GHGRP Production'!$D548,'GHGRP Production Outlier Adj'!$A$4:$A$45,0),1)+INDEX('GHGRP Production Outlier Adj'!E$4:E$45,MATCH('GHGRP Production'!$D548,'GHGRP Production Outlier Adj'!$A$4:$A$45,0),1)*'GHGRP Production Outlier Adj'!E$1,1,IF(K548&lt;INDEX('GHGRP Production Outlier Adj'!H$4:H$45,MATCH('GHGRP Production'!$D548,'GHGRP Production Outlier Adj'!$A$4:$A$45,0),1)-INDEX('GHGRP Production Outlier Adj'!E$4:E$45,MATCH('GHGRP Production'!$D548,'GHGRP Production Outlier Adj'!$A$4:$A$45,0),1)*'GHGRP Production Outlier Adj'!E$1,1,0)),1)</f>
        <v>0</v>
      </c>
      <c r="U548" s="130">
        <f>IFERROR(IF(L548&gt;INDEX('GHGRP Production Outlier Adj'!I$4:I$45,MATCH('GHGRP Production'!$D548,'GHGRP Production Outlier Adj'!$A$4:$A$45,0),1)+INDEX('GHGRP Production Outlier Adj'!F$4:F$45,MATCH('GHGRP Production'!$D548,'GHGRP Production Outlier Adj'!$A$4:$A$45,0),1)*'GHGRP Production Outlier Adj'!F$1,1,IF(L548&lt;INDEX('GHGRP Production Outlier Adj'!I$4:I$45,MATCH('GHGRP Production'!$D548,'GHGRP Production Outlier Adj'!$A$4:$A$45,0),1)-INDEX('GHGRP Production Outlier Adj'!F$4:F$45,MATCH('GHGRP Production'!$D548,'GHGRP Production Outlier Adj'!$A$4:$A$45,0),1)*'GHGRP Production Outlier Adj'!F$1,1,0)),1)</f>
        <v>0</v>
      </c>
      <c r="V548" s="130">
        <f>IFERROR(IF(M548&gt;INDEX('GHGRP Production Outlier Adj'!J$4:J$45,MATCH('GHGRP Production'!$D548,'GHGRP Production Outlier Adj'!$A$4:$A$45,0),1)+INDEX('GHGRP Production Outlier Adj'!G$4:G$45,MATCH('GHGRP Production'!$D548,'GHGRP Production Outlier Adj'!$A$4:$A$45,0),1)*'GHGRP Production Outlier Adj'!G$1,1,IF(M548&lt;INDEX('GHGRP Production Outlier Adj'!J$4:J$45,MATCH('GHGRP Production'!$D548,'GHGRP Production Outlier Adj'!$A$4:$A$45,0),1)-INDEX('GHGRP Production Outlier Adj'!G$4:G$45,MATCH('GHGRP Production'!$D548,'GHGRP Production Outlier Adj'!$A$4:$A$45,0),1)*'GHGRP Production Outlier Adj'!G$1,1,0)),1)</f>
        <v>0</v>
      </c>
      <c r="W548" s="130">
        <f t="shared" si="62"/>
        <v>0</v>
      </c>
      <c r="X548" s="130">
        <f t="shared" si="63"/>
        <v>0</v>
      </c>
      <c r="Y548" s="135">
        <f t="shared" si="64"/>
        <v>3915.8900000000003</v>
      </c>
      <c r="Z548" s="135">
        <f t="shared" si="65"/>
        <v>12995312</v>
      </c>
    </row>
    <row r="549" spans="1:26" x14ac:dyDescent="0.3">
      <c r="A549" t="s">
        <v>2609</v>
      </c>
      <c r="B549" t="s">
        <v>85</v>
      </c>
      <c r="C549" s="130">
        <v>1012114</v>
      </c>
      <c r="D549" s="131" t="s">
        <v>2560</v>
      </c>
      <c r="E549" s="135">
        <v>1636.75</v>
      </c>
      <c r="F549" s="135">
        <v>1623.42</v>
      </c>
      <c r="G549" s="135">
        <v>1994.85</v>
      </c>
      <c r="H549" s="136">
        <v>16302221</v>
      </c>
      <c r="I549" s="136">
        <v>25953566.5</v>
      </c>
      <c r="J549" s="136">
        <v>16393860</v>
      </c>
      <c r="K549" s="137">
        <f t="shared" si="59"/>
        <v>1.0040043010090465E-4</v>
      </c>
      <c r="L549" s="137">
        <f t="shared" si="59"/>
        <v>6.2550940734869712E-5</v>
      </c>
      <c r="M549" s="137">
        <f t="shared" si="59"/>
        <v>1.2168275195713517E-4</v>
      </c>
      <c r="N549" s="136">
        <f t="shared" si="60"/>
        <v>1636.75</v>
      </c>
      <c r="O549" s="136">
        <f t="shared" si="60"/>
        <v>1623.4199999999998</v>
      </c>
      <c r="P549" s="136">
        <f t="shared" si="60"/>
        <v>1994.85</v>
      </c>
      <c r="Q549" s="135">
        <f t="shared" si="61"/>
        <v>1</v>
      </c>
      <c r="R549" s="135">
        <f t="shared" si="61"/>
        <v>1</v>
      </c>
      <c r="S549" s="135">
        <f t="shared" si="61"/>
        <v>1</v>
      </c>
      <c r="T549" s="130">
        <f>IFERROR(IF(K549&gt;INDEX('GHGRP Production Outlier Adj'!H$4:H$45,MATCH('GHGRP Production'!$D549,'GHGRP Production Outlier Adj'!$A$4:$A$45,0),1)+INDEX('GHGRP Production Outlier Adj'!E$4:E$45,MATCH('GHGRP Production'!$D549,'GHGRP Production Outlier Adj'!$A$4:$A$45,0),1)*'GHGRP Production Outlier Adj'!E$1,1,IF(K549&lt;INDEX('GHGRP Production Outlier Adj'!H$4:H$45,MATCH('GHGRP Production'!$D549,'GHGRP Production Outlier Adj'!$A$4:$A$45,0),1)-INDEX('GHGRP Production Outlier Adj'!E$4:E$45,MATCH('GHGRP Production'!$D549,'GHGRP Production Outlier Adj'!$A$4:$A$45,0),1)*'GHGRP Production Outlier Adj'!E$1,1,0)),1)</f>
        <v>0</v>
      </c>
      <c r="U549" s="130">
        <f>IFERROR(IF(L549&gt;INDEX('GHGRP Production Outlier Adj'!I$4:I$45,MATCH('GHGRP Production'!$D549,'GHGRP Production Outlier Adj'!$A$4:$A$45,0),1)+INDEX('GHGRP Production Outlier Adj'!F$4:F$45,MATCH('GHGRP Production'!$D549,'GHGRP Production Outlier Adj'!$A$4:$A$45,0),1)*'GHGRP Production Outlier Adj'!F$1,1,IF(L549&lt;INDEX('GHGRP Production Outlier Adj'!I$4:I$45,MATCH('GHGRP Production'!$D549,'GHGRP Production Outlier Adj'!$A$4:$A$45,0),1)-INDEX('GHGRP Production Outlier Adj'!F$4:F$45,MATCH('GHGRP Production'!$D549,'GHGRP Production Outlier Adj'!$A$4:$A$45,0),1)*'GHGRP Production Outlier Adj'!F$1,1,0)),1)</f>
        <v>0</v>
      </c>
      <c r="V549" s="130">
        <f>IFERROR(IF(M549&gt;INDEX('GHGRP Production Outlier Adj'!J$4:J$45,MATCH('GHGRP Production'!$D549,'GHGRP Production Outlier Adj'!$A$4:$A$45,0),1)+INDEX('GHGRP Production Outlier Adj'!G$4:G$45,MATCH('GHGRP Production'!$D549,'GHGRP Production Outlier Adj'!$A$4:$A$45,0),1)*'GHGRP Production Outlier Adj'!G$1,1,IF(M549&lt;INDEX('GHGRP Production Outlier Adj'!J$4:J$45,MATCH('GHGRP Production'!$D549,'GHGRP Production Outlier Adj'!$A$4:$A$45,0),1)-INDEX('GHGRP Production Outlier Adj'!G$4:G$45,MATCH('GHGRP Production'!$D549,'GHGRP Production Outlier Adj'!$A$4:$A$45,0),1)*'GHGRP Production Outlier Adj'!G$1,1,0)),1)</f>
        <v>0</v>
      </c>
      <c r="W549" s="130">
        <f t="shared" si="62"/>
        <v>0</v>
      </c>
      <c r="X549" s="130">
        <f t="shared" si="63"/>
        <v>0</v>
      </c>
      <c r="Y549" s="135">
        <f t="shared" si="64"/>
        <v>1623.42</v>
      </c>
      <c r="Z549" s="135">
        <f t="shared" si="65"/>
        <v>25953566.5</v>
      </c>
    </row>
    <row r="550" spans="1:26" x14ac:dyDescent="0.3">
      <c r="A550" t="s">
        <v>2609</v>
      </c>
      <c r="B550" t="s">
        <v>109</v>
      </c>
      <c r="C550" s="130">
        <v>1012129</v>
      </c>
      <c r="D550" s="131" t="s">
        <v>2575</v>
      </c>
      <c r="E550" s="135">
        <v>0</v>
      </c>
      <c r="F550" s="135">
        <v>556.08000000000004</v>
      </c>
      <c r="G550" s="135">
        <v>1186.67</v>
      </c>
      <c r="H550" s="136">
        <v>0</v>
      </c>
      <c r="I550" s="136">
        <v>13813522</v>
      </c>
      <c r="J550" s="136">
        <v>18722605</v>
      </c>
      <c r="K550" s="137" t="str">
        <f t="shared" si="59"/>
        <v>N/A</v>
      </c>
      <c r="L550" s="137">
        <f t="shared" si="59"/>
        <v>4.0256206925359079E-5</v>
      </c>
      <c r="M550" s="137">
        <f t="shared" si="59"/>
        <v>6.3381671514193679E-5</v>
      </c>
      <c r="N550" s="136" t="str">
        <f t="shared" si="60"/>
        <v>N/A</v>
      </c>
      <c r="O550" s="136">
        <f t="shared" si="60"/>
        <v>556.08000000000004</v>
      </c>
      <c r="P550" s="136">
        <f t="shared" si="60"/>
        <v>1186.67</v>
      </c>
      <c r="Q550" s="135">
        <f t="shared" si="61"/>
        <v>0</v>
      </c>
      <c r="R550" s="135">
        <f t="shared" si="61"/>
        <v>1</v>
      </c>
      <c r="S550" s="135">
        <f t="shared" si="61"/>
        <v>1</v>
      </c>
      <c r="T550" s="130">
        <f>IFERROR(IF(K550&gt;INDEX('GHGRP Production Outlier Adj'!H$4:H$45,MATCH('GHGRP Production'!$D550,'GHGRP Production Outlier Adj'!$A$4:$A$45,0),1)+INDEX('GHGRP Production Outlier Adj'!E$4:E$45,MATCH('GHGRP Production'!$D550,'GHGRP Production Outlier Adj'!$A$4:$A$45,0),1)*'GHGRP Production Outlier Adj'!E$1,1,IF(K550&lt;INDEX('GHGRP Production Outlier Adj'!H$4:H$45,MATCH('GHGRP Production'!$D550,'GHGRP Production Outlier Adj'!$A$4:$A$45,0),1)-INDEX('GHGRP Production Outlier Adj'!E$4:E$45,MATCH('GHGRP Production'!$D550,'GHGRP Production Outlier Adj'!$A$4:$A$45,0),1)*'GHGRP Production Outlier Adj'!E$1,1,0)),1)</f>
        <v>1</v>
      </c>
      <c r="U550" s="130">
        <f>IFERROR(IF(L550&gt;INDEX('GHGRP Production Outlier Adj'!I$4:I$45,MATCH('GHGRP Production'!$D550,'GHGRP Production Outlier Adj'!$A$4:$A$45,0),1)+INDEX('GHGRP Production Outlier Adj'!F$4:F$45,MATCH('GHGRP Production'!$D550,'GHGRP Production Outlier Adj'!$A$4:$A$45,0),1)*'GHGRP Production Outlier Adj'!F$1,1,IF(L550&lt;INDEX('GHGRP Production Outlier Adj'!I$4:I$45,MATCH('GHGRP Production'!$D550,'GHGRP Production Outlier Adj'!$A$4:$A$45,0),1)-INDEX('GHGRP Production Outlier Adj'!F$4:F$45,MATCH('GHGRP Production'!$D550,'GHGRP Production Outlier Adj'!$A$4:$A$45,0),1)*'GHGRP Production Outlier Adj'!F$1,1,0)),1)</f>
        <v>0</v>
      </c>
      <c r="V550" s="130">
        <f>IFERROR(IF(M550&gt;INDEX('GHGRP Production Outlier Adj'!J$4:J$45,MATCH('GHGRP Production'!$D550,'GHGRP Production Outlier Adj'!$A$4:$A$45,0),1)+INDEX('GHGRP Production Outlier Adj'!G$4:G$45,MATCH('GHGRP Production'!$D550,'GHGRP Production Outlier Adj'!$A$4:$A$45,0),1)*'GHGRP Production Outlier Adj'!G$1,1,IF(M550&lt;INDEX('GHGRP Production Outlier Adj'!J$4:J$45,MATCH('GHGRP Production'!$D550,'GHGRP Production Outlier Adj'!$A$4:$A$45,0),1)-INDEX('GHGRP Production Outlier Adj'!G$4:G$45,MATCH('GHGRP Production'!$D550,'GHGRP Production Outlier Adj'!$A$4:$A$45,0),1)*'GHGRP Production Outlier Adj'!G$1,1,0)),1)</f>
        <v>0</v>
      </c>
      <c r="W550" s="130">
        <f t="shared" si="62"/>
        <v>0</v>
      </c>
      <c r="X550" s="130">
        <f t="shared" si="63"/>
        <v>0</v>
      </c>
      <c r="Y550" s="135">
        <f t="shared" si="64"/>
        <v>556.08000000000004</v>
      </c>
      <c r="Z550" s="135">
        <f t="shared" si="65"/>
        <v>13813522</v>
      </c>
    </row>
    <row r="551" spans="1:26" x14ac:dyDescent="0.3">
      <c r="A551" t="s">
        <v>2609</v>
      </c>
      <c r="B551" t="s">
        <v>109</v>
      </c>
      <c r="C551" s="130">
        <v>1012376</v>
      </c>
      <c r="D551" s="131" t="s">
        <v>2575</v>
      </c>
      <c r="E551" s="135">
        <v>0</v>
      </c>
      <c r="F551" s="135">
        <v>1371.6</v>
      </c>
      <c r="G551" s="135">
        <v>1684.2199999999998</v>
      </c>
      <c r="H551" s="136">
        <v>0</v>
      </c>
      <c r="I551" s="136">
        <v>7118052.5279200003</v>
      </c>
      <c r="J551" s="136">
        <v>14454122.908879999</v>
      </c>
      <c r="K551" s="137" t="str">
        <f t="shared" si="59"/>
        <v>N/A</v>
      </c>
      <c r="L551" s="137">
        <f t="shared" si="59"/>
        <v>1.9269315513197001E-4</v>
      </c>
      <c r="M551" s="137">
        <f t="shared" si="59"/>
        <v>1.1652177102806333E-4</v>
      </c>
      <c r="N551" s="136" t="str">
        <f t="shared" si="60"/>
        <v>N/A</v>
      </c>
      <c r="O551" s="136">
        <f t="shared" si="60"/>
        <v>1371.6</v>
      </c>
      <c r="P551" s="136">
        <f t="shared" si="60"/>
        <v>1684.2199999999998</v>
      </c>
      <c r="Q551" s="135">
        <f t="shared" si="61"/>
        <v>0</v>
      </c>
      <c r="R551" s="135">
        <f t="shared" si="61"/>
        <v>1</v>
      </c>
      <c r="S551" s="135">
        <f t="shared" si="61"/>
        <v>1</v>
      </c>
      <c r="T551" s="130">
        <f>IFERROR(IF(K551&gt;INDEX('GHGRP Production Outlier Adj'!H$4:H$45,MATCH('GHGRP Production'!$D551,'GHGRP Production Outlier Adj'!$A$4:$A$45,0),1)+INDEX('GHGRP Production Outlier Adj'!E$4:E$45,MATCH('GHGRP Production'!$D551,'GHGRP Production Outlier Adj'!$A$4:$A$45,0),1)*'GHGRP Production Outlier Adj'!E$1,1,IF(K551&lt;INDEX('GHGRP Production Outlier Adj'!H$4:H$45,MATCH('GHGRP Production'!$D551,'GHGRP Production Outlier Adj'!$A$4:$A$45,0),1)-INDEX('GHGRP Production Outlier Adj'!E$4:E$45,MATCH('GHGRP Production'!$D551,'GHGRP Production Outlier Adj'!$A$4:$A$45,0),1)*'GHGRP Production Outlier Adj'!E$1,1,0)),1)</f>
        <v>1</v>
      </c>
      <c r="U551" s="130">
        <f>IFERROR(IF(L551&gt;INDEX('GHGRP Production Outlier Adj'!I$4:I$45,MATCH('GHGRP Production'!$D551,'GHGRP Production Outlier Adj'!$A$4:$A$45,0),1)+INDEX('GHGRP Production Outlier Adj'!F$4:F$45,MATCH('GHGRP Production'!$D551,'GHGRP Production Outlier Adj'!$A$4:$A$45,0),1)*'GHGRP Production Outlier Adj'!F$1,1,IF(L551&lt;INDEX('GHGRP Production Outlier Adj'!I$4:I$45,MATCH('GHGRP Production'!$D551,'GHGRP Production Outlier Adj'!$A$4:$A$45,0),1)-INDEX('GHGRP Production Outlier Adj'!F$4:F$45,MATCH('GHGRP Production'!$D551,'GHGRP Production Outlier Adj'!$A$4:$A$45,0),1)*'GHGRP Production Outlier Adj'!F$1,1,0)),1)</f>
        <v>0</v>
      </c>
      <c r="V551" s="130">
        <f>IFERROR(IF(M551&gt;INDEX('GHGRP Production Outlier Adj'!J$4:J$45,MATCH('GHGRP Production'!$D551,'GHGRP Production Outlier Adj'!$A$4:$A$45,0),1)+INDEX('GHGRP Production Outlier Adj'!G$4:G$45,MATCH('GHGRP Production'!$D551,'GHGRP Production Outlier Adj'!$A$4:$A$45,0),1)*'GHGRP Production Outlier Adj'!G$1,1,IF(M551&lt;INDEX('GHGRP Production Outlier Adj'!J$4:J$45,MATCH('GHGRP Production'!$D551,'GHGRP Production Outlier Adj'!$A$4:$A$45,0),1)-INDEX('GHGRP Production Outlier Adj'!G$4:G$45,MATCH('GHGRP Production'!$D551,'GHGRP Production Outlier Adj'!$A$4:$A$45,0),1)*'GHGRP Production Outlier Adj'!G$1,1,0)),1)</f>
        <v>0</v>
      </c>
      <c r="W551" s="130">
        <f t="shared" si="62"/>
        <v>0</v>
      </c>
      <c r="X551" s="130">
        <f t="shared" si="63"/>
        <v>0</v>
      </c>
      <c r="Y551" s="135">
        <f t="shared" si="64"/>
        <v>1371.6</v>
      </c>
      <c r="Z551" s="135">
        <f t="shared" si="65"/>
        <v>7118052.5279200003</v>
      </c>
    </row>
    <row r="552" spans="1:26" x14ac:dyDescent="0.3">
      <c r="A552" t="s">
        <v>2609</v>
      </c>
      <c r="B552" t="s">
        <v>72</v>
      </c>
      <c r="C552" s="130">
        <v>1012378</v>
      </c>
      <c r="D552" s="131" t="s">
        <v>2592</v>
      </c>
      <c r="E552" s="135">
        <v>0</v>
      </c>
      <c r="F552" s="135">
        <v>0</v>
      </c>
      <c r="G552" s="135">
        <v>872.30000000000007</v>
      </c>
      <c r="H552" s="136">
        <v>0</v>
      </c>
      <c r="I552" s="136">
        <v>0</v>
      </c>
      <c r="J552" s="136">
        <v>0</v>
      </c>
      <c r="K552" s="137" t="str">
        <f t="shared" si="59"/>
        <v>N/A</v>
      </c>
      <c r="L552" s="137" t="str">
        <f t="shared" si="59"/>
        <v>N/A</v>
      </c>
      <c r="M552" s="137" t="str">
        <f t="shared" si="59"/>
        <v>N/A</v>
      </c>
      <c r="N552" s="136" t="str">
        <f t="shared" si="60"/>
        <v>N/A</v>
      </c>
      <c r="O552" s="136" t="str">
        <f t="shared" si="60"/>
        <v>N/A</v>
      </c>
      <c r="P552" s="136" t="str">
        <f t="shared" si="60"/>
        <v>N/A</v>
      </c>
      <c r="Q552" s="135">
        <f t="shared" si="61"/>
        <v>0</v>
      </c>
      <c r="R552" s="135">
        <f t="shared" si="61"/>
        <v>0</v>
      </c>
      <c r="S552" s="135">
        <f t="shared" si="61"/>
        <v>0</v>
      </c>
      <c r="T552" s="130">
        <f>IFERROR(IF(K552&gt;INDEX('GHGRP Production Outlier Adj'!H$4:H$45,MATCH('GHGRP Production'!$D552,'GHGRP Production Outlier Adj'!$A$4:$A$45,0),1)+INDEX('GHGRP Production Outlier Adj'!E$4:E$45,MATCH('GHGRP Production'!$D552,'GHGRP Production Outlier Adj'!$A$4:$A$45,0),1)*'GHGRP Production Outlier Adj'!E$1,1,IF(K552&lt;INDEX('GHGRP Production Outlier Adj'!H$4:H$45,MATCH('GHGRP Production'!$D552,'GHGRP Production Outlier Adj'!$A$4:$A$45,0),1)-INDEX('GHGRP Production Outlier Adj'!E$4:E$45,MATCH('GHGRP Production'!$D552,'GHGRP Production Outlier Adj'!$A$4:$A$45,0),1)*'GHGRP Production Outlier Adj'!E$1,1,0)),1)</f>
        <v>1</v>
      </c>
      <c r="U552" s="130">
        <f>IFERROR(IF(L552&gt;INDEX('GHGRP Production Outlier Adj'!I$4:I$45,MATCH('GHGRP Production'!$D552,'GHGRP Production Outlier Adj'!$A$4:$A$45,0),1)+INDEX('GHGRP Production Outlier Adj'!F$4:F$45,MATCH('GHGRP Production'!$D552,'GHGRP Production Outlier Adj'!$A$4:$A$45,0),1)*'GHGRP Production Outlier Adj'!F$1,1,IF(L552&lt;INDEX('GHGRP Production Outlier Adj'!I$4:I$45,MATCH('GHGRP Production'!$D552,'GHGRP Production Outlier Adj'!$A$4:$A$45,0),1)-INDEX('GHGRP Production Outlier Adj'!F$4:F$45,MATCH('GHGRP Production'!$D552,'GHGRP Production Outlier Adj'!$A$4:$A$45,0),1)*'GHGRP Production Outlier Adj'!F$1,1,0)),1)</f>
        <v>1</v>
      </c>
      <c r="V552" s="130">
        <f>IFERROR(IF(M552&gt;INDEX('GHGRP Production Outlier Adj'!J$4:J$45,MATCH('GHGRP Production'!$D552,'GHGRP Production Outlier Adj'!$A$4:$A$45,0),1)+INDEX('GHGRP Production Outlier Adj'!G$4:G$45,MATCH('GHGRP Production'!$D552,'GHGRP Production Outlier Adj'!$A$4:$A$45,0),1)*'GHGRP Production Outlier Adj'!G$1,1,IF(M552&lt;INDEX('GHGRP Production Outlier Adj'!J$4:J$45,MATCH('GHGRP Production'!$D552,'GHGRP Production Outlier Adj'!$A$4:$A$45,0),1)-INDEX('GHGRP Production Outlier Adj'!G$4:G$45,MATCH('GHGRP Production'!$D552,'GHGRP Production Outlier Adj'!$A$4:$A$45,0),1)*'GHGRP Production Outlier Adj'!G$1,1,0)),1)</f>
        <v>1</v>
      </c>
      <c r="W552" s="130">
        <f t="shared" si="62"/>
        <v>0</v>
      </c>
      <c r="X552" s="130">
        <f t="shared" si="63"/>
        <v>0</v>
      </c>
      <c r="Y552" s="135" t="str">
        <f t="shared" si="64"/>
        <v>N/A</v>
      </c>
      <c r="Z552" s="135" t="str">
        <f t="shared" si="65"/>
        <v>N/A</v>
      </c>
    </row>
    <row r="553" spans="1:26" x14ac:dyDescent="0.3">
      <c r="A553" t="s">
        <v>2609</v>
      </c>
      <c r="B553" t="s">
        <v>103</v>
      </c>
      <c r="C553" s="130">
        <v>1012437</v>
      </c>
      <c r="D553" s="131" t="s">
        <v>2566</v>
      </c>
      <c r="E553" s="135">
        <v>0</v>
      </c>
      <c r="F553" s="135">
        <v>14688.9</v>
      </c>
      <c r="G553" s="135">
        <v>9429.0399999999991</v>
      </c>
      <c r="H553" s="136">
        <v>0</v>
      </c>
      <c r="I553" s="136">
        <v>33809191</v>
      </c>
      <c r="J553" s="136">
        <v>37199192</v>
      </c>
      <c r="K553" s="137" t="str">
        <f t="shared" si="59"/>
        <v>N/A</v>
      </c>
      <c r="L553" s="137">
        <f t="shared" si="59"/>
        <v>4.3446469925884947E-4</v>
      </c>
      <c r="M553" s="137">
        <f t="shared" si="59"/>
        <v>2.5347432277561294E-4</v>
      </c>
      <c r="N553" s="136" t="str">
        <f t="shared" si="60"/>
        <v>N/A</v>
      </c>
      <c r="O553" s="136">
        <f t="shared" si="60"/>
        <v>14688.9</v>
      </c>
      <c r="P553" s="136">
        <f t="shared" si="60"/>
        <v>9429.0399999999991</v>
      </c>
      <c r="Q553" s="135">
        <f t="shared" si="61"/>
        <v>0</v>
      </c>
      <c r="R553" s="135">
        <f t="shared" si="61"/>
        <v>1</v>
      </c>
      <c r="S553" s="135">
        <f t="shared" si="61"/>
        <v>1</v>
      </c>
      <c r="T553" s="130">
        <f>IFERROR(IF(K553&gt;INDEX('GHGRP Production Outlier Adj'!H$4:H$45,MATCH('GHGRP Production'!$D553,'GHGRP Production Outlier Adj'!$A$4:$A$45,0),1)+INDEX('GHGRP Production Outlier Adj'!E$4:E$45,MATCH('GHGRP Production'!$D553,'GHGRP Production Outlier Adj'!$A$4:$A$45,0),1)*'GHGRP Production Outlier Adj'!E$1,1,IF(K553&lt;INDEX('GHGRP Production Outlier Adj'!H$4:H$45,MATCH('GHGRP Production'!$D553,'GHGRP Production Outlier Adj'!$A$4:$A$45,0),1)-INDEX('GHGRP Production Outlier Adj'!E$4:E$45,MATCH('GHGRP Production'!$D553,'GHGRP Production Outlier Adj'!$A$4:$A$45,0),1)*'GHGRP Production Outlier Adj'!E$1,1,0)),1)</f>
        <v>1</v>
      </c>
      <c r="U553" s="130">
        <f>IFERROR(IF(L553&gt;INDEX('GHGRP Production Outlier Adj'!I$4:I$45,MATCH('GHGRP Production'!$D553,'GHGRP Production Outlier Adj'!$A$4:$A$45,0),1)+INDEX('GHGRP Production Outlier Adj'!F$4:F$45,MATCH('GHGRP Production'!$D553,'GHGRP Production Outlier Adj'!$A$4:$A$45,0),1)*'GHGRP Production Outlier Adj'!F$1,1,IF(L553&lt;INDEX('GHGRP Production Outlier Adj'!I$4:I$45,MATCH('GHGRP Production'!$D553,'GHGRP Production Outlier Adj'!$A$4:$A$45,0),1)-INDEX('GHGRP Production Outlier Adj'!F$4:F$45,MATCH('GHGRP Production'!$D553,'GHGRP Production Outlier Adj'!$A$4:$A$45,0),1)*'GHGRP Production Outlier Adj'!F$1,1,0)),1)</f>
        <v>0</v>
      </c>
      <c r="V553" s="130">
        <f>IFERROR(IF(M553&gt;INDEX('GHGRP Production Outlier Adj'!J$4:J$45,MATCH('GHGRP Production'!$D553,'GHGRP Production Outlier Adj'!$A$4:$A$45,0),1)+INDEX('GHGRP Production Outlier Adj'!G$4:G$45,MATCH('GHGRP Production'!$D553,'GHGRP Production Outlier Adj'!$A$4:$A$45,0),1)*'GHGRP Production Outlier Adj'!G$1,1,IF(M553&lt;INDEX('GHGRP Production Outlier Adj'!J$4:J$45,MATCH('GHGRP Production'!$D553,'GHGRP Production Outlier Adj'!$A$4:$A$45,0),1)-INDEX('GHGRP Production Outlier Adj'!G$4:G$45,MATCH('GHGRP Production'!$D553,'GHGRP Production Outlier Adj'!$A$4:$A$45,0),1)*'GHGRP Production Outlier Adj'!G$1,1,0)),1)</f>
        <v>0</v>
      </c>
      <c r="W553" s="130">
        <f t="shared" si="62"/>
        <v>0</v>
      </c>
      <c r="X553" s="130">
        <f t="shared" si="63"/>
        <v>0</v>
      </c>
      <c r="Y553" s="135">
        <f t="shared" si="64"/>
        <v>14688.9</v>
      </c>
      <c r="Z553" s="135">
        <f t="shared" si="65"/>
        <v>33809191</v>
      </c>
    </row>
    <row r="554" spans="1:26" x14ac:dyDescent="0.3">
      <c r="A554" t="s">
        <v>2609</v>
      </c>
      <c r="B554" t="s">
        <v>109</v>
      </c>
      <c r="C554" s="130">
        <v>1012449</v>
      </c>
      <c r="D554" s="131" t="s">
        <v>2575</v>
      </c>
      <c r="E554" s="135">
        <v>0</v>
      </c>
      <c r="F554" s="135">
        <v>5022.3599999999997</v>
      </c>
      <c r="G554" s="135">
        <v>5329.58</v>
      </c>
      <c r="H554" s="136">
        <v>0</v>
      </c>
      <c r="I554" s="136">
        <v>1584515</v>
      </c>
      <c r="J554" s="136">
        <v>2244632.6</v>
      </c>
      <c r="K554" s="137" t="str">
        <f t="shared" si="59"/>
        <v>N/A</v>
      </c>
      <c r="L554" s="137">
        <f t="shared" si="59"/>
        <v>3.1696512813068982E-3</v>
      </c>
      <c r="M554" s="137">
        <f t="shared" si="59"/>
        <v>2.3743662994113158E-3</v>
      </c>
      <c r="N554" s="136" t="str">
        <f t="shared" si="60"/>
        <v>N/A</v>
      </c>
      <c r="O554" s="136">
        <f t="shared" si="60"/>
        <v>5022.3599999999997</v>
      </c>
      <c r="P554" s="136">
        <f t="shared" si="60"/>
        <v>5329.5800000000008</v>
      </c>
      <c r="Q554" s="135">
        <f t="shared" si="61"/>
        <v>0</v>
      </c>
      <c r="R554" s="135">
        <f t="shared" si="61"/>
        <v>1</v>
      </c>
      <c r="S554" s="135">
        <f t="shared" si="61"/>
        <v>1</v>
      </c>
      <c r="T554" s="130">
        <f>IFERROR(IF(K554&gt;INDEX('GHGRP Production Outlier Adj'!H$4:H$45,MATCH('GHGRP Production'!$D554,'GHGRP Production Outlier Adj'!$A$4:$A$45,0),1)+INDEX('GHGRP Production Outlier Adj'!E$4:E$45,MATCH('GHGRP Production'!$D554,'GHGRP Production Outlier Adj'!$A$4:$A$45,0),1)*'GHGRP Production Outlier Adj'!E$1,1,IF(K554&lt;INDEX('GHGRP Production Outlier Adj'!H$4:H$45,MATCH('GHGRP Production'!$D554,'GHGRP Production Outlier Adj'!$A$4:$A$45,0),1)-INDEX('GHGRP Production Outlier Adj'!E$4:E$45,MATCH('GHGRP Production'!$D554,'GHGRP Production Outlier Adj'!$A$4:$A$45,0),1)*'GHGRP Production Outlier Adj'!E$1,1,0)),1)</f>
        <v>1</v>
      </c>
      <c r="U554" s="130">
        <f>IFERROR(IF(L554&gt;INDEX('GHGRP Production Outlier Adj'!I$4:I$45,MATCH('GHGRP Production'!$D554,'GHGRP Production Outlier Adj'!$A$4:$A$45,0),1)+INDEX('GHGRP Production Outlier Adj'!F$4:F$45,MATCH('GHGRP Production'!$D554,'GHGRP Production Outlier Adj'!$A$4:$A$45,0),1)*'GHGRP Production Outlier Adj'!F$1,1,IF(L554&lt;INDEX('GHGRP Production Outlier Adj'!I$4:I$45,MATCH('GHGRP Production'!$D554,'GHGRP Production Outlier Adj'!$A$4:$A$45,0),1)-INDEX('GHGRP Production Outlier Adj'!F$4:F$45,MATCH('GHGRP Production'!$D554,'GHGRP Production Outlier Adj'!$A$4:$A$45,0),1)*'GHGRP Production Outlier Adj'!F$1,1,0)),1)</f>
        <v>0</v>
      </c>
      <c r="V554" s="130">
        <f>IFERROR(IF(M554&gt;INDEX('GHGRP Production Outlier Adj'!J$4:J$45,MATCH('GHGRP Production'!$D554,'GHGRP Production Outlier Adj'!$A$4:$A$45,0),1)+INDEX('GHGRP Production Outlier Adj'!G$4:G$45,MATCH('GHGRP Production'!$D554,'GHGRP Production Outlier Adj'!$A$4:$A$45,0),1)*'GHGRP Production Outlier Adj'!G$1,1,IF(M554&lt;INDEX('GHGRP Production Outlier Adj'!J$4:J$45,MATCH('GHGRP Production'!$D554,'GHGRP Production Outlier Adj'!$A$4:$A$45,0),1)-INDEX('GHGRP Production Outlier Adj'!G$4:G$45,MATCH('GHGRP Production'!$D554,'GHGRP Production Outlier Adj'!$A$4:$A$45,0),1)*'GHGRP Production Outlier Adj'!G$1,1,0)),1)</f>
        <v>0</v>
      </c>
      <c r="W554" s="130">
        <f t="shared" si="62"/>
        <v>0</v>
      </c>
      <c r="X554" s="130">
        <f t="shared" si="63"/>
        <v>0</v>
      </c>
      <c r="Y554" s="135">
        <f t="shared" si="64"/>
        <v>5022.3599999999997</v>
      </c>
      <c r="Z554" s="135">
        <f t="shared" si="65"/>
        <v>1584515</v>
      </c>
    </row>
    <row r="555" spans="1:26" x14ac:dyDescent="0.3">
      <c r="A555" t="s">
        <v>2609</v>
      </c>
      <c r="B555" t="s">
        <v>85</v>
      </c>
      <c r="C555" s="130">
        <v>1012509</v>
      </c>
      <c r="D555" s="131" t="s">
        <v>2560</v>
      </c>
      <c r="E555" s="135">
        <v>0</v>
      </c>
      <c r="F555" s="135">
        <v>8385.76</v>
      </c>
      <c r="G555" s="135">
        <v>7508.8799999999992</v>
      </c>
      <c r="H555" s="136">
        <v>0</v>
      </c>
      <c r="I555" s="136">
        <v>54542095.399999999</v>
      </c>
      <c r="J555" s="136">
        <v>86827494</v>
      </c>
      <c r="K555" s="137" t="str">
        <f t="shared" si="59"/>
        <v>N/A</v>
      </c>
      <c r="L555" s="137">
        <f t="shared" si="59"/>
        <v>1.5374840182616088E-4</v>
      </c>
      <c r="M555" s="137">
        <f t="shared" si="59"/>
        <v>8.6480441321961897E-5</v>
      </c>
      <c r="N555" s="136" t="str">
        <f t="shared" si="60"/>
        <v>N/A</v>
      </c>
      <c r="O555" s="136">
        <f t="shared" si="60"/>
        <v>8385.76</v>
      </c>
      <c r="P555" s="136">
        <f t="shared" si="60"/>
        <v>7508.8799999999983</v>
      </c>
      <c r="Q555" s="135">
        <f t="shared" si="61"/>
        <v>0</v>
      </c>
      <c r="R555" s="135">
        <f t="shared" si="61"/>
        <v>1</v>
      </c>
      <c r="S555" s="135">
        <f t="shared" si="61"/>
        <v>1</v>
      </c>
      <c r="T555" s="130">
        <f>IFERROR(IF(K555&gt;INDEX('GHGRP Production Outlier Adj'!H$4:H$45,MATCH('GHGRP Production'!$D555,'GHGRP Production Outlier Adj'!$A$4:$A$45,0),1)+INDEX('GHGRP Production Outlier Adj'!E$4:E$45,MATCH('GHGRP Production'!$D555,'GHGRP Production Outlier Adj'!$A$4:$A$45,0),1)*'GHGRP Production Outlier Adj'!E$1,1,IF(K555&lt;INDEX('GHGRP Production Outlier Adj'!H$4:H$45,MATCH('GHGRP Production'!$D555,'GHGRP Production Outlier Adj'!$A$4:$A$45,0),1)-INDEX('GHGRP Production Outlier Adj'!E$4:E$45,MATCH('GHGRP Production'!$D555,'GHGRP Production Outlier Adj'!$A$4:$A$45,0),1)*'GHGRP Production Outlier Adj'!E$1,1,0)),1)</f>
        <v>1</v>
      </c>
      <c r="U555" s="130">
        <f>IFERROR(IF(L555&gt;INDEX('GHGRP Production Outlier Adj'!I$4:I$45,MATCH('GHGRP Production'!$D555,'GHGRP Production Outlier Adj'!$A$4:$A$45,0),1)+INDEX('GHGRP Production Outlier Adj'!F$4:F$45,MATCH('GHGRP Production'!$D555,'GHGRP Production Outlier Adj'!$A$4:$A$45,0),1)*'GHGRP Production Outlier Adj'!F$1,1,IF(L555&lt;INDEX('GHGRP Production Outlier Adj'!I$4:I$45,MATCH('GHGRP Production'!$D555,'GHGRP Production Outlier Adj'!$A$4:$A$45,0),1)-INDEX('GHGRP Production Outlier Adj'!F$4:F$45,MATCH('GHGRP Production'!$D555,'GHGRP Production Outlier Adj'!$A$4:$A$45,0),1)*'GHGRP Production Outlier Adj'!F$1,1,0)),1)</f>
        <v>0</v>
      </c>
      <c r="V555" s="130">
        <f>IFERROR(IF(M555&gt;INDEX('GHGRP Production Outlier Adj'!J$4:J$45,MATCH('GHGRP Production'!$D555,'GHGRP Production Outlier Adj'!$A$4:$A$45,0),1)+INDEX('GHGRP Production Outlier Adj'!G$4:G$45,MATCH('GHGRP Production'!$D555,'GHGRP Production Outlier Adj'!$A$4:$A$45,0),1)*'GHGRP Production Outlier Adj'!G$1,1,IF(M555&lt;INDEX('GHGRP Production Outlier Adj'!J$4:J$45,MATCH('GHGRP Production'!$D555,'GHGRP Production Outlier Adj'!$A$4:$A$45,0),1)-INDEX('GHGRP Production Outlier Adj'!G$4:G$45,MATCH('GHGRP Production'!$D555,'GHGRP Production Outlier Adj'!$A$4:$A$45,0),1)*'GHGRP Production Outlier Adj'!G$1,1,0)),1)</f>
        <v>0</v>
      </c>
      <c r="W555" s="130">
        <f t="shared" si="62"/>
        <v>0</v>
      </c>
      <c r="X555" s="130">
        <f t="shared" si="63"/>
        <v>0</v>
      </c>
      <c r="Y555" s="135">
        <f t="shared" si="64"/>
        <v>8385.76</v>
      </c>
      <c r="Z555" s="135">
        <f t="shared" si="65"/>
        <v>54542095.399999999</v>
      </c>
    </row>
    <row r="556" spans="1:26" x14ac:dyDescent="0.3">
      <c r="A556" t="s">
        <v>2609</v>
      </c>
      <c r="B556" t="s">
        <v>109</v>
      </c>
      <c r="C556" s="130">
        <v>1012514</v>
      </c>
      <c r="D556" s="131" t="s">
        <v>2575</v>
      </c>
      <c r="E556" s="135">
        <v>0</v>
      </c>
      <c r="F556" s="135">
        <v>39.700000000000003</v>
      </c>
      <c r="G556" s="135">
        <v>0</v>
      </c>
      <c r="H556" s="136">
        <v>0</v>
      </c>
      <c r="I556" s="136">
        <v>2880380</v>
      </c>
      <c r="J556" s="136">
        <v>0</v>
      </c>
      <c r="K556" s="137" t="str">
        <f t="shared" si="59"/>
        <v>N/A</v>
      </c>
      <c r="L556" s="137">
        <f t="shared" si="59"/>
        <v>1.3782903644657997E-5</v>
      </c>
      <c r="M556" s="137" t="str">
        <f t="shared" si="59"/>
        <v>N/A</v>
      </c>
      <c r="N556" s="136" t="str">
        <f t="shared" si="60"/>
        <v>N/A</v>
      </c>
      <c r="O556" s="136">
        <f t="shared" si="60"/>
        <v>39.700000000000003</v>
      </c>
      <c r="P556" s="136" t="str">
        <f t="shared" si="60"/>
        <v>N/A</v>
      </c>
      <c r="Q556" s="135">
        <f t="shared" si="61"/>
        <v>0</v>
      </c>
      <c r="R556" s="135">
        <f t="shared" si="61"/>
        <v>1</v>
      </c>
      <c r="S556" s="135">
        <f t="shared" si="61"/>
        <v>0</v>
      </c>
      <c r="T556" s="130">
        <f>IFERROR(IF(K556&gt;INDEX('GHGRP Production Outlier Adj'!H$4:H$45,MATCH('GHGRP Production'!$D556,'GHGRP Production Outlier Adj'!$A$4:$A$45,0),1)+INDEX('GHGRP Production Outlier Adj'!E$4:E$45,MATCH('GHGRP Production'!$D556,'GHGRP Production Outlier Adj'!$A$4:$A$45,0),1)*'GHGRP Production Outlier Adj'!E$1,1,IF(K556&lt;INDEX('GHGRP Production Outlier Adj'!H$4:H$45,MATCH('GHGRP Production'!$D556,'GHGRP Production Outlier Adj'!$A$4:$A$45,0),1)-INDEX('GHGRP Production Outlier Adj'!E$4:E$45,MATCH('GHGRP Production'!$D556,'GHGRP Production Outlier Adj'!$A$4:$A$45,0),1)*'GHGRP Production Outlier Adj'!E$1,1,0)),1)</f>
        <v>1</v>
      </c>
      <c r="U556" s="130">
        <f>IFERROR(IF(L556&gt;INDEX('GHGRP Production Outlier Adj'!I$4:I$45,MATCH('GHGRP Production'!$D556,'GHGRP Production Outlier Adj'!$A$4:$A$45,0),1)+INDEX('GHGRP Production Outlier Adj'!F$4:F$45,MATCH('GHGRP Production'!$D556,'GHGRP Production Outlier Adj'!$A$4:$A$45,0),1)*'GHGRP Production Outlier Adj'!F$1,1,IF(L556&lt;INDEX('GHGRP Production Outlier Adj'!I$4:I$45,MATCH('GHGRP Production'!$D556,'GHGRP Production Outlier Adj'!$A$4:$A$45,0),1)-INDEX('GHGRP Production Outlier Adj'!F$4:F$45,MATCH('GHGRP Production'!$D556,'GHGRP Production Outlier Adj'!$A$4:$A$45,0),1)*'GHGRP Production Outlier Adj'!F$1,1,0)),1)</f>
        <v>0</v>
      </c>
      <c r="V556" s="130">
        <f>IFERROR(IF(M556&gt;INDEX('GHGRP Production Outlier Adj'!J$4:J$45,MATCH('GHGRP Production'!$D556,'GHGRP Production Outlier Adj'!$A$4:$A$45,0),1)+INDEX('GHGRP Production Outlier Adj'!G$4:G$45,MATCH('GHGRP Production'!$D556,'GHGRP Production Outlier Adj'!$A$4:$A$45,0),1)*'GHGRP Production Outlier Adj'!G$1,1,IF(M556&lt;INDEX('GHGRP Production Outlier Adj'!J$4:J$45,MATCH('GHGRP Production'!$D556,'GHGRP Production Outlier Adj'!$A$4:$A$45,0),1)-INDEX('GHGRP Production Outlier Adj'!G$4:G$45,MATCH('GHGRP Production'!$D556,'GHGRP Production Outlier Adj'!$A$4:$A$45,0),1)*'GHGRP Production Outlier Adj'!G$1,1,0)),1)</f>
        <v>1</v>
      </c>
      <c r="W556" s="130">
        <f t="shared" si="62"/>
        <v>0</v>
      </c>
      <c r="X556" s="130">
        <f t="shared" si="63"/>
        <v>0</v>
      </c>
      <c r="Y556" s="135">
        <f t="shared" si="64"/>
        <v>39.700000000000003</v>
      </c>
      <c r="Z556" s="135">
        <f t="shared" si="65"/>
        <v>2880380</v>
      </c>
    </row>
    <row r="557" spans="1:26" x14ac:dyDescent="0.3">
      <c r="A557" t="s">
        <v>2609</v>
      </c>
      <c r="B557" t="s">
        <v>103</v>
      </c>
      <c r="C557" s="130">
        <v>1012528</v>
      </c>
      <c r="D557" s="131" t="s">
        <v>2566</v>
      </c>
      <c r="E557" s="135">
        <v>0</v>
      </c>
      <c r="F557" s="135">
        <v>1541.6100000000001</v>
      </c>
      <c r="G557" s="135">
        <v>15770.130000000001</v>
      </c>
      <c r="H557" s="136">
        <v>0</v>
      </c>
      <c r="I557" s="136">
        <v>10149267</v>
      </c>
      <c r="J557" s="136">
        <v>52940143</v>
      </c>
      <c r="K557" s="137" t="str">
        <f t="shared" si="59"/>
        <v>N/A</v>
      </c>
      <c r="L557" s="137">
        <f t="shared" si="59"/>
        <v>1.5189372789187633E-4</v>
      </c>
      <c r="M557" s="137">
        <f t="shared" si="59"/>
        <v>2.9788604839998262E-4</v>
      </c>
      <c r="N557" s="136" t="str">
        <f t="shared" si="60"/>
        <v>N/A</v>
      </c>
      <c r="O557" s="136">
        <f t="shared" si="60"/>
        <v>1541.6100000000001</v>
      </c>
      <c r="P557" s="136">
        <f t="shared" si="60"/>
        <v>15770.130000000001</v>
      </c>
      <c r="Q557" s="135">
        <f t="shared" si="61"/>
        <v>0</v>
      </c>
      <c r="R557" s="135">
        <f t="shared" si="61"/>
        <v>1</v>
      </c>
      <c r="S557" s="135">
        <f t="shared" si="61"/>
        <v>1</v>
      </c>
      <c r="T557" s="130">
        <f>IFERROR(IF(K557&gt;INDEX('GHGRP Production Outlier Adj'!H$4:H$45,MATCH('GHGRP Production'!$D557,'GHGRP Production Outlier Adj'!$A$4:$A$45,0),1)+INDEX('GHGRP Production Outlier Adj'!E$4:E$45,MATCH('GHGRP Production'!$D557,'GHGRP Production Outlier Adj'!$A$4:$A$45,0),1)*'GHGRP Production Outlier Adj'!E$1,1,IF(K557&lt;INDEX('GHGRP Production Outlier Adj'!H$4:H$45,MATCH('GHGRP Production'!$D557,'GHGRP Production Outlier Adj'!$A$4:$A$45,0),1)-INDEX('GHGRP Production Outlier Adj'!E$4:E$45,MATCH('GHGRP Production'!$D557,'GHGRP Production Outlier Adj'!$A$4:$A$45,0),1)*'GHGRP Production Outlier Adj'!E$1,1,0)),1)</f>
        <v>1</v>
      </c>
      <c r="U557" s="130">
        <f>IFERROR(IF(L557&gt;INDEX('GHGRP Production Outlier Adj'!I$4:I$45,MATCH('GHGRP Production'!$D557,'GHGRP Production Outlier Adj'!$A$4:$A$45,0),1)+INDEX('GHGRP Production Outlier Adj'!F$4:F$45,MATCH('GHGRP Production'!$D557,'GHGRP Production Outlier Adj'!$A$4:$A$45,0),1)*'GHGRP Production Outlier Adj'!F$1,1,IF(L557&lt;INDEX('GHGRP Production Outlier Adj'!I$4:I$45,MATCH('GHGRP Production'!$D557,'GHGRP Production Outlier Adj'!$A$4:$A$45,0),1)-INDEX('GHGRP Production Outlier Adj'!F$4:F$45,MATCH('GHGRP Production'!$D557,'GHGRP Production Outlier Adj'!$A$4:$A$45,0),1)*'GHGRP Production Outlier Adj'!F$1,1,0)),1)</f>
        <v>0</v>
      </c>
      <c r="V557" s="130">
        <f>IFERROR(IF(M557&gt;INDEX('GHGRP Production Outlier Adj'!J$4:J$45,MATCH('GHGRP Production'!$D557,'GHGRP Production Outlier Adj'!$A$4:$A$45,0),1)+INDEX('GHGRP Production Outlier Adj'!G$4:G$45,MATCH('GHGRP Production'!$D557,'GHGRP Production Outlier Adj'!$A$4:$A$45,0),1)*'GHGRP Production Outlier Adj'!G$1,1,IF(M557&lt;INDEX('GHGRP Production Outlier Adj'!J$4:J$45,MATCH('GHGRP Production'!$D557,'GHGRP Production Outlier Adj'!$A$4:$A$45,0),1)-INDEX('GHGRP Production Outlier Adj'!G$4:G$45,MATCH('GHGRP Production'!$D557,'GHGRP Production Outlier Adj'!$A$4:$A$45,0),1)*'GHGRP Production Outlier Adj'!G$1,1,0)),1)</f>
        <v>0</v>
      </c>
      <c r="W557" s="130">
        <f t="shared" si="62"/>
        <v>0</v>
      </c>
      <c r="X557" s="130">
        <f t="shared" si="63"/>
        <v>0</v>
      </c>
      <c r="Y557" s="135">
        <f t="shared" si="64"/>
        <v>1541.6100000000001</v>
      </c>
      <c r="Z557" s="135">
        <f t="shared" si="65"/>
        <v>10149267</v>
      </c>
    </row>
    <row r="558" spans="1:26" x14ac:dyDescent="0.3">
      <c r="A558" t="s">
        <v>2609</v>
      </c>
      <c r="B558" t="s">
        <v>105</v>
      </c>
      <c r="C558" s="130">
        <v>1012537</v>
      </c>
      <c r="D558" s="131" t="s">
        <v>2556</v>
      </c>
      <c r="E558" s="135">
        <v>0</v>
      </c>
      <c r="F558" s="135">
        <v>0</v>
      </c>
      <c r="G558" s="135">
        <v>327.49</v>
      </c>
      <c r="H558" s="136">
        <v>0</v>
      </c>
      <c r="I558" s="136">
        <v>0</v>
      </c>
      <c r="J558" s="136">
        <v>42287526</v>
      </c>
      <c r="K558" s="137" t="str">
        <f t="shared" si="59"/>
        <v>N/A</v>
      </c>
      <c r="L558" s="137" t="str">
        <f t="shared" si="59"/>
        <v>N/A</v>
      </c>
      <c r="M558" s="137">
        <f t="shared" si="59"/>
        <v>7.744364141803898E-6</v>
      </c>
      <c r="N558" s="136" t="str">
        <f t="shared" si="60"/>
        <v>N/A</v>
      </c>
      <c r="O558" s="136" t="str">
        <f t="shared" si="60"/>
        <v>N/A</v>
      </c>
      <c r="P558" s="136">
        <f t="shared" si="60"/>
        <v>327.49</v>
      </c>
      <c r="Q558" s="135">
        <f t="shared" si="61"/>
        <v>0</v>
      </c>
      <c r="R558" s="135">
        <f t="shared" si="61"/>
        <v>0</v>
      </c>
      <c r="S558" s="135">
        <f t="shared" si="61"/>
        <v>1</v>
      </c>
      <c r="T558" s="130">
        <f>IFERROR(IF(K558&gt;INDEX('GHGRP Production Outlier Adj'!H$4:H$45,MATCH('GHGRP Production'!$D558,'GHGRP Production Outlier Adj'!$A$4:$A$45,0),1)+INDEX('GHGRP Production Outlier Adj'!E$4:E$45,MATCH('GHGRP Production'!$D558,'GHGRP Production Outlier Adj'!$A$4:$A$45,0),1)*'GHGRP Production Outlier Adj'!E$1,1,IF(K558&lt;INDEX('GHGRP Production Outlier Adj'!H$4:H$45,MATCH('GHGRP Production'!$D558,'GHGRP Production Outlier Adj'!$A$4:$A$45,0),1)-INDEX('GHGRP Production Outlier Adj'!E$4:E$45,MATCH('GHGRP Production'!$D558,'GHGRP Production Outlier Adj'!$A$4:$A$45,0),1)*'GHGRP Production Outlier Adj'!E$1,1,0)),1)</f>
        <v>1</v>
      </c>
      <c r="U558" s="130">
        <f>IFERROR(IF(L558&gt;INDEX('GHGRP Production Outlier Adj'!I$4:I$45,MATCH('GHGRP Production'!$D558,'GHGRP Production Outlier Adj'!$A$4:$A$45,0),1)+INDEX('GHGRP Production Outlier Adj'!F$4:F$45,MATCH('GHGRP Production'!$D558,'GHGRP Production Outlier Adj'!$A$4:$A$45,0),1)*'GHGRP Production Outlier Adj'!F$1,1,IF(L558&lt;INDEX('GHGRP Production Outlier Adj'!I$4:I$45,MATCH('GHGRP Production'!$D558,'GHGRP Production Outlier Adj'!$A$4:$A$45,0),1)-INDEX('GHGRP Production Outlier Adj'!F$4:F$45,MATCH('GHGRP Production'!$D558,'GHGRP Production Outlier Adj'!$A$4:$A$45,0),1)*'GHGRP Production Outlier Adj'!F$1,1,0)),1)</f>
        <v>1</v>
      </c>
      <c r="V558" s="130">
        <f>IFERROR(IF(M558&gt;INDEX('GHGRP Production Outlier Adj'!J$4:J$45,MATCH('GHGRP Production'!$D558,'GHGRP Production Outlier Adj'!$A$4:$A$45,0),1)+INDEX('GHGRP Production Outlier Adj'!G$4:G$45,MATCH('GHGRP Production'!$D558,'GHGRP Production Outlier Adj'!$A$4:$A$45,0),1)*'GHGRP Production Outlier Adj'!G$1,1,IF(M558&lt;INDEX('GHGRP Production Outlier Adj'!J$4:J$45,MATCH('GHGRP Production'!$D558,'GHGRP Production Outlier Adj'!$A$4:$A$45,0),1)-INDEX('GHGRP Production Outlier Adj'!G$4:G$45,MATCH('GHGRP Production'!$D558,'GHGRP Production Outlier Adj'!$A$4:$A$45,0),1)*'GHGRP Production Outlier Adj'!G$1,1,0)),1)</f>
        <v>0</v>
      </c>
      <c r="W558" s="130">
        <f t="shared" si="62"/>
        <v>1</v>
      </c>
      <c r="X558" s="130">
        <f t="shared" si="63"/>
        <v>0</v>
      </c>
      <c r="Y558" s="135">
        <f t="shared" si="64"/>
        <v>327.49</v>
      </c>
      <c r="Z558" s="135">
        <f t="shared" si="65"/>
        <v>42287526</v>
      </c>
    </row>
    <row r="559" spans="1:26" x14ac:dyDescent="0.3">
      <c r="A559" t="s">
        <v>2609</v>
      </c>
      <c r="B559" t="s">
        <v>109</v>
      </c>
      <c r="C559" s="130">
        <v>1012542</v>
      </c>
      <c r="D559" s="131" t="s">
        <v>2575</v>
      </c>
      <c r="E559" s="135">
        <v>0</v>
      </c>
      <c r="F559" s="135">
        <v>277.53000000000003</v>
      </c>
      <c r="G559" s="135">
        <v>1106.4000000000001</v>
      </c>
      <c r="H559" s="136">
        <v>0</v>
      </c>
      <c r="I559" s="136">
        <v>2328916</v>
      </c>
      <c r="J559" s="136">
        <v>8661042</v>
      </c>
      <c r="K559" s="137" t="str">
        <f t="shared" si="59"/>
        <v>N/A</v>
      </c>
      <c r="L559" s="137">
        <f t="shared" si="59"/>
        <v>1.1916702878077184E-4</v>
      </c>
      <c r="M559" s="137">
        <f t="shared" si="59"/>
        <v>1.2774444460608782E-4</v>
      </c>
      <c r="N559" s="136" t="str">
        <f t="shared" si="60"/>
        <v>N/A</v>
      </c>
      <c r="O559" s="136">
        <f t="shared" si="60"/>
        <v>277.53000000000003</v>
      </c>
      <c r="P559" s="136">
        <f t="shared" si="60"/>
        <v>1106.4000000000001</v>
      </c>
      <c r="Q559" s="135">
        <f t="shared" si="61"/>
        <v>0</v>
      </c>
      <c r="R559" s="135">
        <f t="shared" si="61"/>
        <v>1</v>
      </c>
      <c r="S559" s="135">
        <f t="shared" si="61"/>
        <v>1</v>
      </c>
      <c r="T559" s="130">
        <f>IFERROR(IF(K559&gt;INDEX('GHGRP Production Outlier Adj'!H$4:H$45,MATCH('GHGRP Production'!$D559,'GHGRP Production Outlier Adj'!$A$4:$A$45,0),1)+INDEX('GHGRP Production Outlier Adj'!E$4:E$45,MATCH('GHGRP Production'!$D559,'GHGRP Production Outlier Adj'!$A$4:$A$45,0),1)*'GHGRP Production Outlier Adj'!E$1,1,IF(K559&lt;INDEX('GHGRP Production Outlier Adj'!H$4:H$45,MATCH('GHGRP Production'!$D559,'GHGRP Production Outlier Adj'!$A$4:$A$45,0),1)-INDEX('GHGRP Production Outlier Adj'!E$4:E$45,MATCH('GHGRP Production'!$D559,'GHGRP Production Outlier Adj'!$A$4:$A$45,0),1)*'GHGRP Production Outlier Adj'!E$1,1,0)),1)</f>
        <v>1</v>
      </c>
      <c r="U559" s="130">
        <f>IFERROR(IF(L559&gt;INDEX('GHGRP Production Outlier Adj'!I$4:I$45,MATCH('GHGRP Production'!$D559,'GHGRP Production Outlier Adj'!$A$4:$A$45,0),1)+INDEX('GHGRP Production Outlier Adj'!F$4:F$45,MATCH('GHGRP Production'!$D559,'GHGRP Production Outlier Adj'!$A$4:$A$45,0),1)*'GHGRP Production Outlier Adj'!F$1,1,IF(L559&lt;INDEX('GHGRP Production Outlier Adj'!I$4:I$45,MATCH('GHGRP Production'!$D559,'GHGRP Production Outlier Adj'!$A$4:$A$45,0),1)-INDEX('GHGRP Production Outlier Adj'!F$4:F$45,MATCH('GHGRP Production'!$D559,'GHGRP Production Outlier Adj'!$A$4:$A$45,0),1)*'GHGRP Production Outlier Adj'!F$1,1,0)),1)</f>
        <v>0</v>
      </c>
      <c r="V559" s="130">
        <f>IFERROR(IF(M559&gt;INDEX('GHGRP Production Outlier Adj'!J$4:J$45,MATCH('GHGRP Production'!$D559,'GHGRP Production Outlier Adj'!$A$4:$A$45,0),1)+INDEX('GHGRP Production Outlier Adj'!G$4:G$45,MATCH('GHGRP Production'!$D559,'GHGRP Production Outlier Adj'!$A$4:$A$45,0),1)*'GHGRP Production Outlier Adj'!G$1,1,IF(M559&lt;INDEX('GHGRP Production Outlier Adj'!J$4:J$45,MATCH('GHGRP Production'!$D559,'GHGRP Production Outlier Adj'!$A$4:$A$45,0),1)-INDEX('GHGRP Production Outlier Adj'!G$4:G$45,MATCH('GHGRP Production'!$D559,'GHGRP Production Outlier Adj'!$A$4:$A$45,0),1)*'GHGRP Production Outlier Adj'!G$1,1,0)),1)</f>
        <v>0</v>
      </c>
      <c r="W559" s="130">
        <f t="shared" si="62"/>
        <v>0</v>
      </c>
      <c r="X559" s="130">
        <f t="shared" si="63"/>
        <v>0</v>
      </c>
      <c r="Y559" s="135">
        <f t="shared" si="64"/>
        <v>277.53000000000003</v>
      </c>
      <c r="Z559" s="135">
        <f t="shared" si="65"/>
        <v>2328916</v>
      </c>
    </row>
    <row r="560" spans="1:26" x14ac:dyDescent="0.3">
      <c r="A560" t="s">
        <v>2609</v>
      </c>
      <c r="B560" t="s">
        <v>109</v>
      </c>
      <c r="C560" s="130">
        <v>1012556</v>
      </c>
      <c r="D560" s="131" t="s">
        <v>2575</v>
      </c>
      <c r="E560" s="135">
        <v>0</v>
      </c>
      <c r="F560" s="135">
        <v>1730.4100000000003</v>
      </c>
      <c r="G560" s="135">
        <v>568.66</v>
      </c>
      <c r="H560" s="136">
        <v>0</v>
      </c>
      <c r="I560" s="136">
        <v>22463214.193784501</v>
      </c>
      <c r="J560" s="136">
        <v>22797160</v>
      </c>
      <c r="K560" s="137" t="str">
        <f t="shared" si="59"/>
        <v>N/A</v>
      </c>
      <c r="L560" s="137">
        <f t="shared" si="59"/>
        <v>7.7033054355987897E-5</v>
      </c>
      <c r="M560" s="137">
        <f t="shared" si="59"/>
        <v>2.4944335171574001E-5</v>
      </c>
      <c r="N560" s="136" t="str">
        <f t="shared" si="60"/>
        <v>N/A</v>
      </c>
      <c r="O560" s="136">
        <f t="shared" si="60"/>
        <v>1730.4100000000003</v>
      </c>
      <c r="P560" s="136">
        <f t="shared" si="60"/>
        <v>568.66</v>
      </c>
      <c r="Q560" s="135">
        <f t="shared" si="61"/>
        <v>0</v>
      </c>
      <c r="R560" s="135">
        <f t="shared" si="61"/>
        <v>1</v>
      </c>
      <c r="S560" s="135">
        <f t="shared" si="61"/>
        <v>1</v>
      </c>
      <c r="T560" s="130">
        <f>IFERROR(IF(K560&gt;INDEX('GHGRP Production Outlier Adj'!H$4:H$45,MATCH('GHGRP Production'!$D560,'GHGRP Production Outlier Adj'!$A$4:$A$45,0),1)+INDEX('GHGRP Production Outlier Adj'!E$4:E$45,MATCH('GHGRP Production'!$D560,'GHGRP Production Outlier Adj'!$A$4:$A$45,0),1)*'GHGRP Production Outlier Adj'!E$1,1,IF(K560&lt;INDEX('GHGRP Production Outlier Adj'!H$4:H$45,MATCH('GHGRP Production'!$D560,'GHGRP Production Outlier Adj'!$A$4:$A$45,0),1)-INDEX('GHGRP Production Outlier Adj'!E$4:E$45,MATCH('GHGRP Production'!$D560,'GHGRP Production Outlier Adj'!$A$4:$A$45,0),1)*'GHGRP Production Outlier Adj'!E$1,1,0)),1)</f>
        <v>1</v>
      </c>
      <c r="U560" s="130">
        <f>IFERROR(IF(L560&gt;INDEX('GHGRP Production Outlier Adj'!I$4:I$45,MATCH('GHGRP Production'!$D560,'GHGRP Production Outlier Adj'!$A$4:$A$45,0),1)+INDEX('GHGRP Production Outlier Adj'!F$4:F$45,MATCH('GHGRP Production'!$D560,'GHGRP Production Outlier Adj'!$A$4:$A$45,0),1)*'GHGRP Production Outlier Adj'!F$1,1,IF(L560&lt;INDEX('GHGRP Production Outlier Adj'!I$4:I$45,MATCH('GHGRP Production'!$D560,'GHGRP Production Outlier Adj'!$A$4:$A$45,0),1)-INDEX('GHGRP Production Outlier Adj'!F$4:F$45,MATCH('GHGRP Production'!$D560,'GHGRP Production Outlier Adj'!$A$4:$A$45,0),1)*'GHGRP Production Outlier Adj'!F$1,1,0)),1)</f>
        <v>0</v>
      </c>
      <c r="V560" s="130">
        <f>IFERROR(IF(M560&gt;INDEX('GHGRP Production Outlier Adj'!J$4:J$45,MATCH('GHGRP Production'!$D560,'GHGRP Production Outlier Adj'!$A$4:$A$45,0),1)+INDEX('GHGRP Production Outlier Adj'!G$4:G$45,MATCH('GHGRP Production'!$D560,'GHGRP Production Outlier Adj'!$A$4:$A$45,0),1)*'GHGRP Production Outlier Adj'!G$1,1,IF(M560&lt;INDEX('GHGRP Production Outlier Adj'!J$4:J$45,MATCH('GHGRP Production'!$D560,'GHGRP Production Outlier Adj'!$A$4:$A$45,0),1)-INDEX('GHGRP Production Outlier Adj'!G$4:G$45,MATCH('GHGRP Production'!$D560,'GHGRP Production Outlier Adj'!$A$4:$A$45,0),1)*'GHGRP Production Outlier Adj'!G$1,1,0)),1)</f>
        <v>0</v>
      </c>
      <c r="W560" s="130">
        <f t="shared" si="62"/>
        <v>0</v>
      </c>
      <c r="X560" s="130">
        <f t="shared" si="63"/>
        <v>0</v>
      </c>
      <c r="Y560" s="135">
        <f t="shared" si="64"/>
        <v>1730.4100000000003</v>
      </c>
      <c r="Z560" s="135">
        <f t="shared" si="65"/>
        <v>22463214.193784501</v>
      </c>
    </row>
    <row r="561" spans="1:26" x14ac:dyDescent="0.3">
      <c r="A561" t="s">
        <v>2609</v>
      </c>
      <c r="B561" t="s">
        <v>116</v>
      </c>
      <c r="C561" s="130">
        <v>1012569</v>
      </c>
      <c r="D561" s="131" t="s">
        <v>2580</v>
      </c>
      <c r="E561" s="135">
        <v>0</v>
      </c>
      <c r="F561" s="135">
        <v>47.900000000000006</v>
      </c>
      <c r="G561" s="135">
        <v>61.410000000000004</v>
      </c>
      <c r="H561" s="136">
        <v>0</v>
      </c>
      <c r="I561" s="136">
        <v>2133393</v>
      </c>
      <c r="J561" s="136">
        <v>1417989</v>
      </c>
      <c r="K561" s="137" t="str">
        <f t="shared" si="59"/>
        <v>N/A</v>
      </c>
      <c r="L561" s="137">
        <f t="shared" si="59"/>
        <v>2.2452497031723648E-5</v>
      </c>
      <c r="M561" s="137">
        <f t="shared" si="59"/>
        <v>4.3307811273571234E-5</v>
      </c>
      <c r="N561" s="136" t="str">
        <f t="shared" si="60"/>
        <v>N/A</v>
      </c>
      <c r="O561" s="136">
        <f t="shared" si="60"/>
        <v>47.900000000000006</v>
      </c>
      <c r="P561" s="136">
        <f t="shared" si="60"/>
        <v>61.410000000000004</v>
      </c>
      <c r="Q561" s="135">
        <f t="shared" si="61"/>
        <v>0</v>
      </c>
      <c r="R561" s="135">
        <f t="shared" si="61"/>
        <v>1</v>
      </c>
      <c r="S561" s="135">
        <f t="shared" si="61"/>
        <v>1</v>
      </c>
      <c r="T561" s="130">
        <f>IFERROR(IF(K561&gt;INDEX('GHGRP Production Outlier Adj'!H$4:H$45,MATCH('GHGRP Production'!$D561,'GHGRP Production Outlier Adj'!$A$4:$A$45,0),1)+INDEX('GHGRP Production Outlier Adj'!E$4:E$45,MATCH('GHGRP Production'!$D561,'GHGRP Production Outlier Adj'!$A$4:$A$45,0),1)*'GHGRP Production Outlier Adj'!E$1,1,IF(K561&lt;INDEX('GHGRP Production Outlier Adj'!H$4:H$45,MATCH('GHGRP Production'!$D561,'GHGRP Production Outlier Adj'!$A$4:$A$45,0),1)-INDEX('GHGRP Production Outlier Adj'!E$4:E$45,MATCH('GHGRP Production'!$D561,'GHGRP Production Outlier Adj'!$A$4:$A$45,0),1)*'GHGRP Production Outlier Adj'!E$1,1,0)),1)</f>
        <v>1</v>
      </c>
      <c r="U561" s="130">
        <f>IFERROR(IF(L561&gt;INDEX('GHGRP Production Outlier Adj'!I$4:I$45,MATCH('GHGRP Production'!$D561,'GHGRP Production Outlier Adj'!$A$4:$A$45,0),1)+INDEX('GHGRP Production Outlier Adj'!F$4:F$45,MATCH('GHGRP Production'!$D561,'GHGRP Production Outlier Adj'!$A$4:$A$45,0),1)*'GHGRP Production Outlier Adj'!F$1,1,IF(L561&lt;INDEX('GHGRP Production Outlier Adj'!I$4:I$45,MATCH('GHGRP Production'!$D561,'GHGRP Production Outlier Adj'!$A$4:$A$45,0),1)-INDEX('GHGRP Production Outlier Adj'!F$4:F$45,MATCH('GHGRP Production'!$D561,'GHGRP Production Outlier Adj'!$A$4:$A$45,0),1)*'GHGRP Production Outlier Adj'!F$1,1,0)),1)</f>
        <v>0</v>
      </c>
      <c r="V561" s="130">
        <f>IFERROR(IF(M561&gt;INDEX('GHGRP Production Outlier Adj'!J$4:J$45,MATCH('GHGRP Production'!$D561,'GHGRP Production Outlier Adj'!$A$4:$A$45,0),1)+INDEX('GHGRP Production Outlier Adj'!G$4:G$45,MATCH('GHGRP Production'!$D561,'GHGRP Production Outlier Adj'!$A$4:$A$45,0),1)*'GHGRP Production Outlier Adj'!G$1,1,IF(M561&lt;INDEX('GHGRP Production Outlier Adj'!J$4:J$45,MATCH('GHGRP Production'!$D561,'GHGRP Production Outlier Adj'!$A$4:$A$45,0),1)-INDEX('GHGRP Production Outlier Adj'!G$4:G$45,MATCH('GHGRP Production'!$D561,'GHGRP Production Outlier Adj'!$A$4:$A$45,0),1)*'GHGRP Production Outlier Adj'!G$1,1,0)),1)</f>
        <v>0</v>
      </c>
      <c r="W561" s="130">
        <f t="shared" si="62"/>
        <v>0</v>
      </c>
      <c r="X561" s="130">
        <f t="shared" si="63"/>
        <v>0</v>
      </c>
      <c r="Y561" s="135">
        <f t="shared" si="64"/>
        <v>47.900000000000006</v>
      </c>
      <c r="Z561" s="135">
        <f t="shared" si="65"/>
        <v>2133393</v>
      </c>
    </row>
    <row r="562" spans="1:26" x14ac:dyDescent="0.3">
      <c r="A562" t="s">
        <v>2609</v>
      </c>
      <c r="B562" t="s">
        <v>85</v>
      </c>
      <c r="C562" s="130">
        <v>1012571</v>
      </c>
      <c r="D562" s="131" t="s">
        <v>2559</v>
      </c>
      <c r="E562" s="135">
        <v>0</v>
      </c>
      <c r="F562" s="135">
        <v>309.90000000000009</v>
      </c>
      <c r="G562" s="135">
        <v>427.63</v>
      </c>
      <c r="H562" s="136">
        <v>0</v>
      </c>
      <c r="I562" s="136">
        <v>42005</v>
      </c>
      <c r="J562" s="136">
        <v>35469.32</v>
      </c>
      <c r="K562" s="137" t="str">
        <f t="shared" si="59"/>
        <v>N/A</v>
      </c>
      <c r="L562" s="137">
        <f t="shared" si="59"/>
        <v>7.3776931317700292E-3</v>
      </c>
      <c r="M562" s="137">
        <f t="shared" si="59"/>
        <v>1.2056334883217383E-2</v>
      </c>
      <c r="N562" s="136" t="str">
        <f t="shared" si="60"/>
        <v>N/A</v>
      </c>
      <c r="O562" s="136">
        <f t="shared" si="60"/>
        <v>309.90000000000009</v>
      </c>
      <c r="P562" s="136">
        <f t="shared" si="60"/>
        <v>427.63</v>
      </c>
      <c r="Q562" s="135">
        <f t="shared" si="61"/>
        <v>0</v>
      </c>
      <c r="R562" s="135">
        <f t="shared" si="61"/>
        <v>1</v>
      </c>
      <c r="S562" s="135">
        <f t="shared" si="61"/>
        <v>1</v>
      </c>
      <c r="T562" s="130">
        <f>IFERROR(IF(K562&gt;INDEX('GHGRP Production Outlier Adj'!H$4:H$45,MATCH('GHGRP Production'!$D562,'GHGRP Production Outlier Adj'!$A$4:$A$45,0),1)+INDEX('GHGRP Production Outlier Adj'!E$4:E$45,MATCH('GHGRP Production'!$D562,'GHGRP Production Outlier Adj'!$A$4:$A$45,0),1)*'GHGRP Production Outlier Adj'!E$1,1,IF(K562&lt;INDEX('GHGRP Production Outlier Adj'!H$4:H$45,MATCH('GHGRP Production'!$D562,'GHGRP Production Outlier Adj'!$A$4:$A$45,0),1)-INDEX('GHGRP Production Outlier Adj'!E$4:E$45,MATCH('GHGRP Production'!$D562,'GHGRP Production Outlier Adj'!$A$4:$A$45,0),1)*'GHGRP Production Outlier Adj'!E$1,1,0)),1)</f>
        <v>1</v>
      </c>
      <c r="U562" s="130">
        <f>IFERROR(IF(L562&gt;INDEX('GHGRP Production Outlier Adj'!I$4:I$45,MATCH('GHGRP Production'!$D562,'GHGRP Production Outlier Adj'!$A$4:$A$45,0),1)+INDEX('GHGRP Production Outlier Adj'!F$4:F$45,MATCH('GHGRP Production'!$D562,'GHGRP Production Outlier Adj'!$A$4:$A$45,0),1)*'GHGRP Production Outlier Adj'!F$1,1,IF(L562&lt;INDEX('GHGRP Production Outlier Adj'!I$4:I$45,MATCH('GHGRP Production'!$D562,'GHGRP Production Outlier Adj'!$A$4:$A$45,0),1)-INDEX('GHGRP Production Outlier Adj'!F$4:F$45,MATCH('GHGRP Production'!$D562,'GHGRP Production Outlier Adj'!$A$4:$A$45,0),1)*'GHGRP Production Outlier Adj'!F$1,1,0)),1)</f>
        <v>0</v>
      </c>
      <c r="V562" s="130">
        <f>IFERROR(IF(M562&gt;INDEX('GHGRP Production Outlier Adj'!J$4:J$45,MATCH('GHGRP Production'!$D562,'GHGRP Production Outlier Adj'!$A$4:$A$45,0),1)+INDEX('GHGRP Production Outlier Adj'!G$4:G$45,MATCH('GHGRP Production'!$D562,'GHGRP Production Outlier Adj'!$A$4:$A$45,0),1)*'GHGRP Production Outlier Adj'!G$1,1,IF(M562&lt;INDEX('GHGRP Production Outlier Adj'!J$4:J$45,MATCH('GHGRP Production'!$D562,'GHGRP Production Outlier Adj'!$A$4:$A$45,0),1)-INDEX('GHGRP Production Outlier Adj'!G$4:G$45,MATCH('GHGRP Production'!$D562,'GHGRP Production Outlier Adj'!$A$4:$A$45,0),1)*'GHGRP Production Outlier Adj'!G$1,1,0)),1)</f>
        <v>0</v>
      </c>
      <c r="W562" s="130">
        <f t="shared" si="62"/>
        <v>0</v>
      </c>
      <c r="X562" s="130">
        <f t="shared" si="63"/>
        <v>0</v>
      </c>
      <c r="Y562" s="135">
        <f t="shared" si="64"/>
        <v>309.90000000000009</v>
      </c>
      <c r="Z562" s="135">
        <f t="shared" si="65"/>
        <v>42005</v>
      </c>
    </row>
    <row r="563" spans="1:26" x14ac:dyDescent="0.3">
      <c r="A563" t="s">
        <v>2609</v>
      </c>
      <c r="B563" t="s">
        <v>109</v>
      </c>
      <c r="C563" s="130">
        <v>1012585</v>
      </c>
      <c r="D563" s="131" t="s">
        <v>2575</v>
      </c>
      <c r="E563" s="135">
        <v>0</v>
      </c>
      <c r="F563" s="135">
        <v>12105.790000000003</v>
      </c>
      <c r="G563" s="135">
        <v>0</v>
      </c>
      <c r="H563" s="136">
        <v>0</v>
      </c>
      <c r="I563" s="136">
        <v>5001394.4855335997</v>
      </c>
      <c r="J563" s="136">
        <v>0</v>
      </c>
      <c r="K563" s="137" t="str">
        <f t="shared" si="59"/>
        <v>N/A</v>
      </c>
      <c r="L563" s="137">
        <f t="shared" si="59"/>
        <v>2.4204829343127559E-3</v>
      </c>
      <c r="M563" s="137" t="str">
        <f t="shared" si="59"/>
        <v>N/A</v>
      </c>
      <c r="N563" s="136" t="str">
        <f t="shared" si="60"/>
        <v>N/A</v>
      </c>
      <c r="O563" s="136">
        <f t="shared" si="60"/>
        <v>12105.790000000005</v>
      </c>
      <c r="P563" s="136" t="str">
        <f t="shared" si="60"/>
        <v>N/A</v>
      </c>
      <c r="Q563" s="135">
        <f t="shared" si="61"/>
        <v>0</v>
      </c>
      <c r="R563" s="135">
        <f t="shared" si="61"/>
        <v>1</v>
      </c>
      <c r="S563" s="135">
        <f t="shared" si="61"/>
        <v>0</v>
      </c>
      <c r="T563" s="130">
        <f>IFERROR(IF(K563&gt;INDEX('GHGRP Production Outlier Adj'!H$4:H$45,MATCH('GHGRP Production'!$D563,'GHGRP Production Outlier Adj'!$A$4:$A$45,0),1)+INDEX('GHGRP Production Outlier Adj'!E$4:E$45,MATCH('GHGRP Production'!$D563,'GHGRP Production Outlier Adj'!$A$4:$A$45,0),1)*'GHGRP Production Outlier Adj'!E$1,1,IF(K563&lt;INDEX('GHGRP Production Outlier Adj'!H$4:H$45,MATCH('GHGRP Production'!$D563,'GHGRP Production Outlier Adj'!$A$4:$A$45,0),1)-INDEX('GHGRP Production Outlier Adj'!E$4:E$45,MATCH('GHGRP Production'!$D563,'GHGRP Production Outlier Adj'!$A$4:$A$45,0),1)*'GHGRP Production Outlier Adj'!E$1,1,0)),1)</f>
        <v>1</v>
      </c>
      <c r="U563" s="130">
        <f>IFERROR(IF(L563&gt;INDEX('GHGRP Production Outlier Adj'!I$4:I$45,MATCH('GHGRP Production'!$D563,'GHGRP Production Outlier Adj'!$A$4:$A$45,0),1)+INDEX('GHGRP Production Outlier Adj'!F$4:F$45,MATCH('GHGRP Production'!$D563,'GHGRP Production Outlier Adj'!$A$4:$A$45,0),1)*'GHGRP Production Outlier Adj'!F$1,1,IF(L563&lt;INDEX('GHGRP Production Outlier Adj'!I$4:I$45,MATCH('GHGRP Production'!$D563,'GHGRP Production Outlier Adj'!$A$4:$A$45,0),1)-INDEX('GHGRP Production Outlier Adj'!F$4:F$45,MATCH('GHGRP Production'!$D563,'GHGRP Production Outlier Adj'!$A$4:$A$45,0),1)*'GHGRP Production Outlier Adj'!F$1,1,0)),1)</f>
        <v>0</v>
      </c>
      <c r="V563" s="130">
        <f>IFERROR(IF(M563&gt;INDEX('GHGRP Production Outlier Adj'!J$4:J$45,MATCH('GHGRP Production'!$D563,'GHGRP Production Outlier Adj'!$A$4:$A$45,0),1)+INDEX('GHGRP Production Outlier Adj'!G$4:G$45,MATCH('GHGRP Production'!$D563,'GHGRP Production Outlier Adj'!$A$4:$A$45,0),1)*'GHGRP Production Outlier Adj'!G$1,1,IF(M563&lt;INDEX('GHGRP Production Outlier Adj'!J$4:J$45,MATCH('GHGRP Production'!$D563,'GHGRP Production Outlier Adj'!$A$4:$A$45,0),1)-INDEX('GHGRP Production Outlier Adj'!G$4:G$45,MATCH('GHGRP Production'!$D563,'GHGRP Production Outlier Adj'!$A$4:$A$45,0),1)*'GHGRP Production Outlier Adj'!G$1,1,0)),1)</f>
        <v>1</v>
      </c>
      <c r="W563" s="130">
        <f t="shared" si="62"/>
        <v>0</v>
      </c>
      <c r="X563" s="130">
        <f t="shared" si="63"/>
        <v>0</v>
      </c>
      <c r="Y563" s="135">
        <f t="shared" si="64"/>
        <v>12105.790000000003</v>
      </c>
      <c r="Z563" s="135">
        <f t="shared" si="65"/>
        <v>5001394.4855335997</v>
      </c>
    </row>
    <row r="564" spans="1:26" x14ac:dyDescent="0.3">
      <c r="A564" t="s">
        <v>2609</v>
      </c>
      <c r="B564" t="s">
        <v>103</v>
      </c>
      <c r="C564" s="130">
        <v>1012605</v>
      </c>
      <c r="D564" s="131" t="s">
        <v>2565</v>
      </c>
      <c r="E564" s="135">
        <v>0</v>
      </c>
      <c r="F564" s="135">
        <v>287.87</v>
      </c>
      <c r="G564" s="135">
        <v>334.53999999999996</v>
      </c>
      <c r="H564" s="136">
        <v>0</v>
      </c>
      <c r="I564" s="136">
        <v>35206199.979999997</v>
      </c>
      <c r="J564" s="136">
        <v>50487537.068369798</v>
      </c>
      <c r="K564" s="137" t="str">
        <f t="shared" si="59"/>
        <v>N/A</v>
      </c>
      <c r="L564" s="137">
        <f t="shared" si="59"/>
        <v>8.1766847931197834E-6</v>
      </c>
      <c r="M564" s="137">
        <f t="shared" si="59"/>
        <v>6.6261897376172004E-6</v>
      </c>
      <c r="N564" s="136" t="str">
        <f t="shared" si="60"/>
        <v>N/A</v>
      </c>
      <c r="O564" s="136">
        <f t="shared" si="60"/>
        <v>287.87</v>
      </c>
      <c r="P564" s="136">
        <f t="shared" si="60"/>
        <v>334.53999999999996</v>
      </c>
      <c r="Q564" s="135">
        <f t="shared" si="61"/>
        <v>0</v>
      </c>
      <c r="R564" s="135">
        <f t="shared" si="61"/>
        <v>1</v>
      </c>
      <c r="S564" s="135">
        <f t="shared" si="61"/>
        <v>1</v>
      </c>
      <c r="T564" s="130">
        <f>IFERROR(IF(K564&gt;INDEX('GHGRP Production Outlier Adj'!H$4:H$45,MATCH('GHGRP Production'!$D564,'GHGRP Production Outlier Adj'!$A$4:$A$45,0),1)+INDEX('GHGRP Production Outlier Adj'!E$4:E$45,MATCH('GHGRP Production'!$D564,'GHGRP Production Outlier Adj'!$A$4:$A$45,0),1)*'GHGRP Production Outlier Adj'!E$1,1,IF(K564&lt;INDEX('GHGRP Production Outlier Adj'!H$4:H$45,MATCH('GHGRP Production'!$D564,'GHGRP Production Outlier Adj'!$A$4:$A$45,0),1)-INDEX('GHGRP Production Outlier Adj'!E$4:E$45,MATCH('GHGRP Production'!$D564,'GHGRP Production Outlier Adj'!$A$4:$A$45,0),1)*'GHGRP Production Outlier Adj'!E$1,1,0)),1)</f>
        <v>1</v>
      </c>
      <c r="U564" s="130">
        <f>IFERROR(IF(L564&gt;INDEX('GHGRP Production Outlier Adj'!I$4:I$45,MATCH('GHGRP Production'!$D564,'GHGRP Production Outlier Adj'!$A$4:$A$45,0),1)+INDEX('GHGRP Production Outlier Adj'!F$4:F$45,MATCH('GHGRP Production'!$D564,'GHGRP Production Outlier Adj'!$A$4:$A$45,0),1)*'GHGRP Production Outlier Adj'!F$1,1,IF(L564&lt;INDEX('GHGRP Production Outlier Adj'!I$4:I$45,MATCH('GHGRP Production'!$D564,'GHGRP Production Outlier Adj'!$A$4:$A$45,0),1)-INDEX('GHGRP Production Outlier Adj'!F$4:F$45,MATCH('GHGRP Production'!$D564,'GHGRP Production Outlier Adj'!$A$4:$A$45,0),1)*'GHGRP Production Outlier Adj'!F$1,1,0)),1)</f>
        <v>0</v>
      </c>
      <c r="V564" s="130">
        <f>IFERROR(IF(M564&gt;INDEX('GHGRP Production Outlier Adj'!J$4:J$45,MATCH('GHGRP Production'!$D564,'GHGRP Production Outlier Adj'!$A$4:$A$45,0),1)+INDEX('GHGRP Production Outlier Adj'!G$4:G$45,MATCH('GHGRP Production'!$D564,'GHGRP Production Outlier Adj'!$A$4:$A$45,0),1)*'GHGRP Production Outlier Adj'!G$1,1,IF(M564&lt;INDEX('GHGRP Production Outlier Adj'!J$4:J$45,MATCH('GHGRP Production'!$D564,'GHGRP Production Outlier Adj'!$A$4:$A$45,0),1)-INDEX('GHGRP Production Outlier Adj'!G$4:G$45,MATCH('GHGRP Production'!$D564,'GHGRP Production Outlier Adj'!$A$4:$A$45,0),1)*'GHGRP Production Outlier Adj'!G$1,1,0)),1)</f>
        <v>0</v>
      </c>
      <c r="W564" s="130">
        <f t="shared" si="62"/>
        <v>0</v>
      </c>
      <c r="X564" s="130">
        <f t="shared" si="63"/>
        <v>0</v>
      </c>
      <c r="Y564" s="135">
        <f t="shared" si="64"/>
        <v>287.87</v>
      </c>
      <c r="Z564" s="135">
        <f t="shared" si="65"/>
        <v>35206199.979999997</v>
      </c>
    </row>
    <row r="565" spans="1:26" x14ac:dyDescent="0.3">
      <c r="A565" t="s">
        <v>2609</v>
      </c>
      <c r="B565" t="s">
        <v>116</v>
      </c>
      <c r="C565" s="130">
        <v>1012612</v>
      </c>
      <c r="D565" s="131" t="s">
        <v>2582</v>
      </c>
      <c r="E565" s="135">
        <v>0</v>
      </c>
      <c r="F565" s="135">
        <v>618.6099999999999</v>
      </c>
      <c r="G565" s="135">
        <v>617.07999999999993</v>
      </c>
      <c r="H565" s="136">
        <v>0</v>
      </c>
      <c r="I565" s="136">
        <v>2087895</v>
      </c>
      <c r="J565" s="136">
        <v>2096381</v>
      </c>
      <c r="K565" s="137" t="str">
        <f t="shared" si="59"/>
        <v>N/A</v>
      </c>
      <c r="L565" s="137">
        <f t="shared" si="59"/>
        <v>2.9628405643004072E-4</v>
      </c>
      <c r="M565" s="137">
        <f t="shared" si="59"/>
        <v>2.943548906424929E-4</v>
      </c>
      <c r="N565" s="136" t="str">
        <f t="shared" si="60"/>
        <v>N/A</v>
      </c>
      <c r="O565" s="136">
        <f t="shared" si="60"/>
        <v>618.6099999999999</v>
      </c>
      <c r="P565" s="136">
        <f t="shared" si="60"/>
        <v>617.07999999999993</v>
      </c>
      <c r="Q565" s="135">
        <f t="shared" si="61"/>
        <v>0</v>
      </c>
      <c r="R565" s="135">
        <f t="shared" si="61"/>
        <v>1</v>
      </c>
      <c r="S565" s="135">
        <f t="shared" si="61"/>
        <v>1</v>
      </c>
      <c r="T565" s="130">
        <f>IFERROR(IF(K565&gt;INDEX('GHGRP Production Outlier Adj'!H$4:H$45,MATCH('GHGRP Production'!$D565,'GHGRP Production Outlier Adj'!$A$4:$A$45,0),1)+INDEX('GHGRP Production Outlier Adj'!E$4:E$45,MATCH('GHGRP Production'!$D565,'GHGRP Production Outlier Adj'!$A$4:$A$45,0),1)*'GHGRP Production Outlier Adj'!E$1,1,IF(K565&lt;INDEX('GHGRP Production Outlier Adj'!H$4:H$45,MATCH('GHGRP Production'!$D565,'GHGRP Production Outlier Adj'!$A$4:$A$45,0),1)-INDEX('GHGRP Production Outlier Adj'!E$4:E$45,MATCH('GHGRP Production'!$D565,'GHGRP Production Outlier Adj'!$A$4:$A$45,0),1)*'GHGRP Production Outlier Adj'!E$1,1,0)),1)</f>
        <v>1</v>
      </c>
      <c r="U565" s="130">
        <f>IFERROR(IF(L565&gt;INDEX('GHGRP Production Outlier Adj'!I$4:I$45,MATCH('GHGRP Production'!$D565,'GHGRP Production Outlier Adj'!$A$4:$A$45,0),1)+INDEX('GHGRP Production Outlier Adj'!F$4:F$45,MATCH('GHGRP Production'!$D565,'GHGRP Production Outlier Adj'!$A$4:$A$45,0),1)*'GHGRP Production Outlier Adj'!F$1,1,IF(L565&lt;INDEX('GHGRP Production Outlier Adj'!I$4:I$45,MATCH('GHGRP Production'!$D565,'GHGRP Production Outlier Adj'!$A$4:$A$45,0),1)-INDEX('GHGRP Production Outlier Adj'!F$4:F$45,MATCH('GHGRP Production'!$D565,'GHGRP Production Outlier Adj'!$A$4:$A$45,0),1)*'GHGRP Production Outlier Adj'!F$1,1,0)),1)</f>
        <v>1</v>
      </c>
      <c r="V565" s="130">
        <f>IFERROR(IF(M565&gt;INDEX('GHGRP Production Outlier Adj'!J$4:J$45,MATCH('GHGRP Production'!$D565,'GHGRP Production Outlier Adj'!$A$4:$A$45,0),1)+INDEX('GHGRP Production Outlier Adj'!G$4:G$45,MATCH('GHGRP Production'!$D565,'GHGRP Production Outlier Adj'!$A$4:$A$45,0),1)*'GHGRP Production Outlier Adj'!G$1,1,IF(M565&lt;INDEX('GHGRP Production Outlier Adj'!J$4:J$45,MATCH('GHGRP Production'!$D565,'GHGRP Production Outlier Adj'!$A$4:$A$45,0),1)-INDEX('GHGRP Production Outlier Adj'!G$4:G$45,MATCH('GHGRP Production'!$D565,'GHGRP Production Outlier Adj'!$A$4:$A$45,0),1)*'GHGRP Production Outlier Adj'!G$1,1,0)),1)</f>
        <v>1</v>
      </c>
      <c r="W565" s="130">
        <f t="shared" si="62"/>
        <v>0</v>
      </c>
      <c r="X565" s="130">
        <f t="shared" si="63"/>
        <v>0</v>
      </c>
      <c r="Y565" s="135" t="str">
        <f t="shared" si="64"/>
        <v>N/A</v>
      </c>
      <c r="Z565" s="135" t="str">
        <f t="shared" si="65"/>
        <v>N/A</v>
      </c>
    </row>
    <row r="566" spans="1:26" x14ac:dyDescent="0.3">
      <c r="A566" t="s">
        <v>2609</v>
      </c>
      <c r="B566" t="s">
        <v>109</v>
      </c>
      <c r="C566" s="130">
        <v>1012620</v>
      </c>
      <c r="D566" s="131" t="s">
        <v>2575</v>
      </c>
      <c r="E566" s="135">
        <v>0</v>
      </c>
      <c r="F566" s="135">
        <v>187.89</v>
      </c>
      <c r="G566" s="135">
        <v>0</v>
      </c>
      <c r="H566" s="136">
        <v>0</v>
      </c>
      <c r="I566" s="136">
        <v>1983007</v>
      </c>
      <c r="J566" s="136">
        <v>0</v>
      </c>
      <c r="K566" s="137" t="str">
        <f t="shared" si="59"/>
        <v>N/A</v>
      </c>
      <c r="L566" s="137">
        <f t="shared" si="59"/>
        <v>9.475004374669378E-5</v>
      </c>
      <c r="M566" s="137" t="str">
        <f t="shared" si="59"/>
        <v>N/A</v>
      </c>
      <c r="N566" s="136" t="str">
        <f t="shared" si="60"/>
        <v>N/A</v>
      </c>
      <c r="O566" s="136">
        <f t="shared" si="60"/>
        <v>187.89</v>
      </c>
      <c r="P566" s="136" t="str">
        <f t="shared" si="60"/>
        <v>N/A</v>
      </c>
      <c r="Q566" s="135">
        <f t="shared" si="61"/>
        <v>0</v>
      </c>
      <c r="R566" s="135">
        <f t="shared" si="61"/>
        <v>1</v>
      </c>
      <c r="S566" s="135">
        <f t="shared" si="61"/>
        <v>0</v>
      </c>
      <c r="T566" s="130">
        <f>IFERROR(IF(K566&gt;INDEX('GHGRP Production Outlier Adj'!H$4:H$45,MATCH('GHGRP Production'!$D566,'GHGRP Production Outlier Adj'!$A$4:$A$45,0),1)+INDEX('GHGRP Production Outlier Adj'!E$4:E$45,MATCH('GHGRP Production'!$D566,'GHGRP Production Outlier Adj'!$A$4:$A$45,0),1)*'GHGRP Production Outlier Adj'!E$1,1,IF(K566&lt;INDEX('GHGRP Production Outlier Adj'!H$4:H$45,MATCH('GHGRP Production'!$D566,'GHGRP Production Outlier Adj'!$A$4:$A$45,0),1)-INDEX('GHGRP Production Outlier Adj'!E$4:E$45,MATCH('GHGRP Production'!$D566,'GHGRP Production Outlier Adj'!$A$4:$A$45,0),1)*'GHGRP Production Outlier Adj'!E$1,1,0)),1)</f>
        <v>1</v>
      </c>
      <c r="U566" s="130">
        <f>IFERROR(IF(L566&gt;INDEX('GHGRP Production Outlier Adj'!I$4:I$45,MATCH('GHGRP Production'!$D566,'GHGRP Production Outlier Adj'!$A$4:$A$45,0),1)+INDEX('GHGRP Production Outlier Adj'!F$4:F$45,MATCH('GHGRP Production'!$D566,'GHGRP Production Outlier Adj'!$A$4:$A$45,0),1)*'GHGRP Production Outlier Adj'!F$1,1,IF(L566&lt;INDEX('GHGRP Production Outlier Adj'!I$4:I$45,MATCH('GHGRP Production'!$D566,'GHGRP Production Outlier Adj'!$A$4:$A$45,0),1)-INDEX('GHGRP Production Outlier Adj'!F$4:F$45,MATCH('GHGRP Production'!$D566,'GHGRP Production Outlier Adj'!$A$4:$A$45,0),1)*'GHGRP Production Outlier Adj'!F$1,1,0)),1)</f>
        <v>0</v>
      </c>
      <c r="V566" s="130">
        <f>IFERROR(IF(M566&gt;INDEX('GHGRP Production Outlier Adj'!J$4:J$45,MATCH('GHGRP Production'!$D566,'GHGRP Production Outlier Adj'!$A$4:$A$45,0),1)+INDEX('GHGRP Production Outlier Adj'!G$4:G$45,MATCH('GHGRP Production'!$D566,'GHGRP Production Outlier Adj'!$A$4:$A$45,0),1)*'GHGRP Production Outlier Adj'!G$1,1,IF(M566&lt;INDEX('GHGRP Production Outlier Adj'!J$4:J$45,MATCH('GHGRP Production'!$D566,'GHGRP Production Outlier Adj'!$A$4:$A$45,0),1)-INDEX('GHGRP Production Outlier Adj'!G$4:G$45,MATCH('GHGRP Production'!$D566,'GHGRP Production Outlier Adj'!$A$4:$A$45,0),1)*'GHGRP Production Outlier Adj'!G$1,1,0)),1)</f>
        <v>1</v>
      </c>
      <c r="W566" s="130">
        <f t="shared" si="62"/>
        <v>0</v>
      </c>
      <c r="X566" s="130">
        <f t="shared" si="63"/>
        <v>0</v>
      </c>
      <c r="Y566" s="135">
        <f t="shared" si="64"/>
        <v>187.89</v>
      </c>
      <c r="Z566" s="135">
        <f t="shared" si="65"/>
        <v>1983007</v>
      </c>
    </row>
    <row r="567" spans="1:26" x14ac:dyDescent="0.3">
      <c r="A567" t="s">
        <v>2609</v>
      </c>
      <c r="B567" t="s">
        <v>116</v>
      </c>
      <c r="C567" s="130">
        <v>1012661</v>
      </c>
      <c r="D567" s="131" t="s">
        <v>2581</v>
      </c>
      <c r="E567" s="135">
        <v>79.28</v>
      </c>
      <c r="F567" s="135">
        <v>0</v>
      </c>
      <c r="G567" s="135">
        <v>0</v>
      </c>
      <c r="H567" s="136">
        <v>339242</v>
      </c>
      <c r="I567" s="136">
        <v>0</v>
      </c>
      <c r="J567" s="136">
        <v>0</v>
      </c>
      <c r="K567" s="137">
        <f t="shared" si="59"/>
        <v>2.3369747849617679E-4</v>
      </c>
      <c r="L567" s="137" t="str">
        <f t="shared" si="59"/>
        <v>N/A</v>
      </c>
      <c r="M567" s="137" t="str">
        <f t="shared" si="59"/>
        <v>N/A</v>
      </c>
      <c r="N567" s="136">
        <f t="shared" si="60"/>
        <v>79.28</v>
      </c>
      <c r="O567" s="136" t="str">
        <f t="shared" si="60"/>
        <v>N/A</v>
      </c>
      <c r="P567" s="136" t="str">
        <f t="shared" si="60"/>
        <v>N/A</v>
      </c>
      <c r="Q567" s="135">
        <f t="shared" si="61"/>
        <v>1</v>
      </c>
      <c r="R567" s="135">
        <f t="shared" si="61"/>
        <v>0</v>
      </c>
      <c r="S567" s="135">
        <f t="shared" si="61"/>
        <v>0</v>
      </c>
      <c r="T567" s="130">
        <f>IFERROR(IF(K567&gt;INDEX('GHGRP Production Outlier Adj'!H$4:H$45,MATCH('GHGRP Production'!$D567,'GHGRP Production Outlier Adj'!$A$4:$A$45,0),1)+INDEX('GHGRP Production Outlier Adj'!E$4:E$45,MATCH('GHGRP Production'!$D567,'GHGRP Production Outlier Adj'!$A$4:$A$45,0),1)*'GHGRP Production Outlier Adj'!E$1,1,IF(K567&lt;INDEX('GHGRP Production Outlier Adj'!H$4:H$45,MATCH('GHGRP Production'!$D567,'GHGRP Production Outlier Adj'!$A$4:$A$45,0),1)-INDEX('GHGRP Production Outlier Adj'!E$4:E$45,MATCH('GHGRP Production'!$D567,'GHGRP Production Outlier Adj'!$A$4:$A$45,0),1)*'GHGRP Production Outlier Adj'!E$1,1,0)),1)</f>
        <v>0</v>
      </c>
      <c r="U567" s="130">
        <f>IFERROR(IF(L567&gt;INDEX('GHGRP Production Outlier Adj'!I$4:I$45,MATCH('GHGRP Production'!$D567,'GHGRP Production Outlier Adj'!$A$4:$A$45,0),1)+INDEX('GHGRP Production Outlier Adj'!F$4:F$45,MATCH('GHGRP Production'!$D567,'GHGRP Production Outlier Adj'!$A$4:$A$45,0),1)*'GHGRP Production Outlier Adj'!F$1,1,IF(L567&lt;INDEX('GHGRP Production Outlier Adj'!I$4:I$45,MATCH('GHGRP Production'!$D567,'GHGRP Production Outlier Adj'!$A$4:$A$45,0),1)-INDEX('GHGRP Production Outlier Adj'!F$4:F$45,MATCH('GHGRP Production'!$D567,'GHGRP Production Outlier Adj'!$A$4:$A$45,0),1)*'GHGRP Production Outlier Adj'!F$1,1,0)),1)</f>
        <v>1</v>
      </c>
      <c r="V567" s="130">
        <f>IFERROR(IF(M567&gt;INDEX('GHGRP Production Outlier Adj'!J$4:J$45,MATCH('GHGRP Production'!$D567,'GHGRP Production Outlier Adj'!$A$4:$A$45,0),1)+INDEX('GHGRP Production Outlier Adj'!G$4:G$45,MATCH('GHGRP Production'!$D567,'GHGRP Production Outlier Adj'!$A$4:$A$45,0),1)*'GHGRP Production Outlier Adj'!G$1,1,IF(M567&lt;INDEX('GHGRP Production Outlier Adj'!J$4:J$45,MATCH('GHGRP Production'!$D567,'GHGRP Production Outlier Adj'!$A$4:$A$45,0),1)-INDEX('GHGRP Production Outlier Adj'!G$4:G$45,MATCH('GHGRP Production'!$D567,'GHGRP Production Outlier Adj'!$A$4:$A$45,0),1)*'GHGRP Production Outlier Adj'!G$1,1,0)),1)</f>
        <v>1</v>
      </c>
      <c r="W567" s="130">
        <f t="shared" si="62"/>
        <v>0</v>
      </c>
      <c r="X567" s="130">
        <f t="shared" si="63"/>
        <v>1</v>
      </c>
      <c r="Y567" s="135">
        <f t="shared" si="64"/>
        <v>79.28</v>
      </c>
      <c r="Z567" s="135">
        <f t="shared" si="65"/>
        <v>339242</v>
      </c>
    </row>
    <row r="568" spans="1:26" x14ac:dyDescent="0.3">
      <c r="A568" t="s">
        <v>2609</v>
      </c>
      <c r="B568" t="s">
        <v>73</v>
      </c>
      <c r="C568" s="130">
        <v>1012664</v>
      </c>
      <c r="D568" s="131" t="s">
        <v>2583</v>
      </c>
      <c r="E568" s="135">
        <v>0</v>
      </c>
      <c r="F568" s="135">
        <v>5642.2400000000007</v>
      </c>
      <c r="G568" s="135">
        <v>7401.56</v>
      </c>
      <c r="H568" s="136">
        <v>0</v>
      </c>
      <c r="I568" s="136">
        <v>10898408</v>
      </c>
      <c r="J568" s="136">
        <v>22838064</v>
      </c>
      <c r="K568" s="137" t="str">
        <f t="shared" si="59"/>
        <v>N/A</v>
      </c>
      <c r="L568" s="137">
        <f t="shared" si="59"/>
        <v>5.1771231174314641E-4</v>
      </c>
      <c r="M568" s="137">
        <f t="shared" si="59"/>
        <v>3.2408876689372619E-4</v>
      </c>
      <c r="N568" s="136" t="str">
        <f t="shared" si="60"/>
        <v>N/A</v>
      </c>
      <c r="O568" s="136">
        <f t="shared" si="60"/>
        <v>5642.2400000000007</v>
      </c>
      <c r="P568" s="136">
        <f t="shared" si="60"/>
        <v>7401.56</v>
      </c>
      <c r="Q568" s="135">
        <f t="shared" si="61"/>
        <v>0</v>
      </c>
      <c r="R568" s="135">
        <f t="shared" si="61"/>
        <v>1</v>
      </c>
      <c r="S568" s="135">
        <f t="shared" si="61"/>
        <v>1</v>
      </c>
      <c r="T568" s="130">
        <f>IFERROR(IF(K568&gt;INDEX('GHGRP Production Outlier Adj'!H$4:H$45,MATCH('GHGRP Production'!$D568,'GHGRP Production Outlier Adj'!$A$4:$A$45,0),1)+INDEX('GHGRP Production Outlier Adj'!E$4:E$45,MATCH('GHGRP Production'!$D568,'GHGRP Production Outlier Adj'!$A$4:$A$45,0),1)*'GHGRP Production Outlier Adj'!E$1,1,IF(K568&lt;INDEX('GHGRP Production Outlier Adj'!H$4:H$45,MATCH('GHGRP Production'!$D568,'GHGRP Production Outlier Adj'!$A$4:$A$45,0),1)-INDEX('GHGRP Production Outlier Adj'!E$4:E$45,MATCH('GHGRP Production'!$D568,'GHGRP Production Outlier Adj'!$A$4:$A$45,0),1)*'GHGRP Production Outlier Adj'!E$1,1,0)),1)</f>
        <v>1</v>
      </c>
      <c r="U568" s="130">
        <f>IFERROR(IF(L568&gt;INDEX('GHGRP Production Outlier Adj'!I$4:I$45,MATCH('GHGRP Production'!$D568,'GHGRP Production Outlier Adj'!$A$4:$A$45,0),1)+INDEX('GHGRP Production Outlier Adj'!F$4:F$45,MATCH('GHGRP Production'!$D568,'GHGRP Production Outlier Adj'!$A$4:$A$45,0),1)*'GHGRP Production Outlier Adj'!F$1,1,IF(L568&lt;INDEX('GHGRP Production Outlier Adj'!I$4:I$45,MATCH('GHGRP Production'!$D568,'GHGRP Production Outlier Adj'!$A$4:$A$45,0),1)-INDEX('GHGRP Production Outlier Adj'!F$4:F$45,MATCH('GHGRP Production'!$D568,'GHGRP Production Outlier Adj'!$A$4:$A$45,0),1)*'GHGRP Production Outlier Adj'!F$1,1,0)),1)</f>
        <v>1</v>
      </c>
      <c r="V568" s="130">
        <f>IFERROR(IF(M568&gt;INDEX('GHGRP Production Outlier Adj'!J$4:J$45,MATCH('GHGRP Production'!$D568,'GHGRP Production Outlier Adj'!$A$4:$A$45,0),1)+INDEX('GHGRP Production Outlier Adj'!G$4:G$45,MATCH('GHGRP Production'!$D568,'GHGRP Production Outlier Adj'!$A$4:$A$45,0),1)*'GHGRP Production Outlier Adj'!G$1,1,IF(M568&lt;INDEX('GHGRP Production Outlier Adj'!J$4:J$45,MATCH('GHGRP Production'!$D568,'GHGRP Production Outlier Adj'!$A$4:$A$45,0),1)-INDEX('GHGRP Production Outlier Adj'!G$4:G$45,MATCH('GHGRP Production'!$D568,'GHGRP Production Outlier Adj'!$A$4:$A$45,0),1)*'GHGRP Production Outlier Adj'!G$1,1,0)),1)</f>
        <v>0</v>
      </c>
      <c r="W568" s="130">
        <f t="shared" si="62"/>
        <v>1</v>
      </c>
      <c r="X568" s="130">
        <f t="shared" si="63"/>
        <v>0</v>
      </c>
      <c r="Y568" s="135">
        <f t="shared" si="64"/>
        <v>7401.56</v>
      </c>
      <c r="Z568" s="135">
        <f t="shared" si="65"/>
        <v>22838064</v>
      </c>
    </row>
    <row r="569" spans="1:26" x14ac:dyDescent="0.3">
      <c r="A569" t="s">
        <v>2609</v>
      </c>
      <c r="B569" t="s">
        <v>109</v>
      </c>
      <c r="C569" s="130">
        <v>1012666</v>
      </c>
      <c r="D569" s="131" t="s">
        <v>2575</v>
      </c>
      <c r="E569" s="135">
        <v>0</v>
      </c>
      <c r="F569" s="135">
        <v>2742.85</v>
      </c>
      <c r="G569" s="135">
        <v>2448.89</v>
      </c>
      <c r="H569" s="136">
        <v>0</v>
      </c>
      <c r="I569" s="136">
        <v>43754049</v>
      </c>
      <c r="J569" s="136">
        <v>29586210</v>
      </c>
      <c r="K569" s="137" t="str">
        <f t="shared" si="59"/>
        <v>N/A</v>
      </c>
      <c r="L569" s="137">
        <f t="shared" si="59"/>
        <v>6.2687912608956481E-5</v>
      </c>
      <c r="M569" s="137">
        <f t="shared" si="59"/>
        <v>8.2771331644032804E-5</v>
      </c>
      <c r="N569" s="136" t="str">
        <f t="shared" si="60"/>
        <v>N/A</v>
      </c>
      <c r="O569" s="136">
        <f t="shared" si="60"/>
        <v>2742.85</v>
      </c>
      <c r="P569" s="136">
        <f t="shared" si="60"/>
        <v>2448.89</v>
      </c>
      <c r="Q569" s="135">
        <f t="shared" si="61"/>
        <v>0</v>
      </c>
      <c r="R569" s="135">
        <f t="shared" si="61"/>
        <v>1</v>
      </c>
      <c r="S569" s="135">
        <f t="shared" si="61"/>
        <v>1</v>
      </c>
      <c r="T569" s="130">
        <f>IFERROR(IF(K569&gt;INDEX('GHGRP Production Outlier Adj'!H$4:H$45,MATCH('GHGRP Production'!$D569,'GHGRP Production Outlier Adj'!$A$4:$A$45,0),1)+INDEX('GHGRP Production Outlier Adj'!E$4:E$45,MATCH('GHGRP Production'!$D569,'GHGRP Production Outlier Adj'!$A$4:$A$45,0),1)*'GHGRP Production Outlier Adj'!E$1,1,IF(K569&lt;INDEX('GHGRP Production Outlier Adj'!H$4:H$45,MATCH('GHGRP Production'!$D569,'GHGRP Production Outlier Adj'!$A$4:$A$45,0),1)-INDEX('GHGRP Production Outlier Adj'!E$4:E$45,MATCH('GHGRP Production'!$D569,'GHGRP Production Outlier Adj'!$A$4:$A$45,0),1)*'GHGRP Production Outlier Adj'!E$1,1,0)),1)</f>
        <v>1</v>
      </c>
      <c r="U569" s="130">
        <f>IFERROR(IF(L569&gt;INDEX('GHGRP Production Outlier Adj'!I$4:I$45,MATCH('GHGRP Production'!$D569,'GHGRP Production Outlier Adj'!$A$4:$A$45,0),1)+INDEX('GHGRP Production Outlier Adj'!F$4:F$45,MATCH('GHGRP Production'!$D569,'GHGRP Production Outlier Adj'!$A$4:$A$45,0),1)*'GHGRP Production Outlier Adj'!F$1,1,IF(L569&lt;INDEX('GHGRP Production Outlier Adj'!I$4:I$45,MATCH('GHGRP Production'!$D569,'GHGRP Production Outlier Adj'!$A$4:$A$45,0),1)-INDEX('GHGRP Production Outlier Adj'!F$4:F$45,MATCH('GHGRP Production'!$D569,'GHGRP Production Outlier Adj'!$A$4:$A$45,0),1)*'GHGRP Production Outlier Adj'!F$1,1,0)),1)</f>
        <v>0</v>
      </c>
      <c r="V569" s="130">
        <f>IFERROR(IF(M569&gt;INDEX('GHGRP Production Outlier Adj'!J$4:J$45,MATCH('GHGRP Production'!$D569,'GHGRP Production Outlier Adj'!$A$4:$A$45,0),1)+INDEX('GHGRP Production Outlier Adj'!G$4:G$45,MATCH('GHGRP Production'!$D569,'GHGRP Production Outlier Adj'!$A$4:$A$45,0),1)*'GHGRP Production Outlier Adj'!G$1,1,IF(M569&lt;INDEX('GHGRP Production Outlier Adj'!J$4:J$45,MATCH('GHGRP Production'!$D569,'GHGRP Production Outlier Adj'!$A$4:$A$45,0),1)-INDEX('GHGRP Production Outlier Adj'!G$4:G$45,MATCH('GHGRP Production'!$D569,'GHGRP Production Outlier Adj'!$A$4:$A$45,0),1)*'GHGRP Production Outlier Adj'!G$1,1,0)),1)</f>
        <v>0</v>
      </c>
      <c r="W569" s="130">
        <f t="shared" si="62"/>
        <v>0</v>
      </c>
      <c r="X569" s="130">
        <f t="shared" si="63"/>
        <v>0</v>
      </c>
      <c r="Y569" s="135">
        <f t="shared" si="64"/>
        <v>2742.85</v>
      </c>
      <c r="Z569" s="135">
        <f t="shared" si="65"/>
        <v>43754049</v>
      </c>
    </row>
    <row r="570" spans="1:26" x14ac:dyDescent="0.3">
      <c r="A570" t="s">
        <v>2609</v>
      </c>
      <c r="B570" t="s">
        <v>73</v>
      </c>
      <c r="C570" s="130">
        <v>1012706</v>
      </c>
      <c r="D570" s="131" t="s">
        <v>2583</v>
      </c>
      <c r="E570" s="135">
        <v>0</v>
      </c>
      <c r="F570" s="135">
        <v>3622.3999999999996</v>
      </c>
      <c r="G570" s="135">
        <v>4450.4599999999991</v>
      </c>
      <c r="H570" s="136">
        <v>0</v>
      </c>
      <c r="I570" s="136">
        <v>11081380</v>
      </c>
      <c r="J570" s="136">
        <v>17242972.57</v>
      </c>
      <c r="K570" s="137" t="str">
        <f t="shared" si="59"/>
        <v>N/A</v>
      </c>
      <c r="L570" s="137">
        <f t="shared" si="59"/>
        <v>3.2689069411932445E-4</v>
      </c>
      <c r="M570" s="137">
        <f t="shared" si="59"/>
        <v>2.5810282896019239E-4</v>
      </c>
      <c r="N570" s="136" t="str">
        <f t="shared" si="60"/>
        <v>N/A</v>
      </c>
      <c r="O570" s="136">
        <f t="shared" si="60"/>
        <v>3622.3999999999996</v>
      </c>
      <c r="P570" s="136">
        <f t="shared" si="60"/>
        <v>4450.4599999999991</v>
      </c>
      <c r="Q570" s="135">
        <f t="shared" si="61"/>
        <v>0</v>
      </c>
      <c r="R570" s="135">
        <f t="shared" si="61"/>
        <v>1</v>
      </c>
      <c r="S570" s="135">
        <f t="shared" si="61"/>
        <v>1</v>
      </c>
      <c r="T570" s="130">
        <f>IFERROR(IF(K570&gt;INDEX('GHGRP Production Outlier Adj'!H$4:H$45,MATCH('GHGRP Production'!$D570,'GHGRP Production Outlier Adj'!$A$4:$A$45,0),1)+INDEX('GHGRP Production Outlier Adj'!E$4:E$45,MATCH('GHGRP Production'!$D570,'GHGRP Production Outlier Adj'!$A$4:$A$45,0),1)*'GHGRP Production Outlier Adj'!E$1,1,IF(K570&lt;INDEX('GHGRP Production Outlier Adj'!H$4:H$45,MATCH('GHGRP Production'!$D570,'GHGRP Production Outlier Adj'!$A$4:$A$45,0),1)-INDEX('GHGRP Production Outlier Adj'!E$4:E$45,MATCH('GHGRP Production'!$D570,'GHGRP Production Outlier Adj'!$A$4:$A$45,0),1)*'GHGRP Production Outlier Adj'!E$1,1,0)),1)</f>
        <v>1</v>
      </c>
      <c r="U570" s="130">
        <f>IFERROR(IF(L570&gt;INDEX('GHGRP Production Outlier Adj'!I$4:I$45,MATCH('GHGRP Production'!$D570,'GHGRP Production Outlier Adj'!$A$4:$A$45,0),1)+INDEX('GHGRP Production Outlier Adj'!F$4:F$45,MATCH('GHGRP Production'!$D570,'GHGRP Production Outlier Adj'!$A$4:$A$45,0),1)*'GHGRP Production Outlier Adj'!F$1,1,IF(L570&lt;INDEX('GHGRP Production Outlier Adj'!I$4:I$45,MATCH('GHGRP Production'!$D570,'GHGRP Production Outlier Adj'!$A$4:$A$45,0),1)-INDEX('GHGRP Production Outlier Adj'!F$4:F$45,MATCH('GHGRP Production'!$D570,'GHGRP Production Outlier Adj'!$A$4:$A$45,0),1)*'GHGRP Production Outlier Adj'!F$1,1,0)),1)</f>
        <v>0</v>
      </c>
      <c r="V570" s="130">
        <f>IFERROR(IF(M570&gt;INDEX('GHGRP Production Outlier Adj'!J$4:J$45,MATCH('GHGRP Production'!$D570,'GHGRP Production Outlier Adj'!$A$4:$A$45,0),1)+INDEX('GHGRP Production Outlier Adj'!G$4:G$45,MATCH('GHGRP Production'!$D570,'GHGRP Production Outlier Adj'!$A$4:$A$45,0),1)*'GHGRP Production Outlier Adj'!G$1,1,IF(M570&lt;INDEX('GHGRP Production Outlier Adj'!J$4:J$45,MATCH('GHGRP Production'!$D570,'GHGRP Production Outlier Adj'!$A$4:$A$45,0),1)-INDEX('GHGRP Production Outlier Adj'!G$4:G$45,MATCH('GHGRP Production'!$D570,'GHGRP Production Outlier Adj'!$A$4:$A$45,0),1)*'GHGRP Production Outlier Adj'!G$1,1,0)),1)</f>
        <v>0</v>
      </c>
      <c r="W570" s="130">
        <f t="shared" si="62"/>
        <v>0</v>
      </c>
      <c r="X570" s="130">
        <f t="shared" si="63"/>
        <v>0</v>
      </c>
      <c r="Y570" s="135">
        <f t="shared" si="64"/>
        <v>3622.3999999999996</v>
      </c>
      <c r="Z570" s="135">
        <f t="shared" si="65"/>
        <v>11081380</v>
      </c>
    </row>
    <row r="571" spans="1:26" x14ac:dyDescent="0.3">
      <c r="A571" t="s">
        <v>2609</v>
      </c>
      <c r="B571" t="s">
        <v>98</v>
      </c>
      <c r="C571" s="130">
        <v>1012724</v>
      </c>
      <c r="D571" s="131" t="s">
        <v>2587</v>
      </c>
      <c r="E571" s="135">
        <v>0</v>
      </c>
      <c r="F571" s="135">
        <v>4422.2999999999993</v>
      </c>
      <c r="G571" s="135">
        <v>10881.949999999999</v>
      </c>
      <c r="H571" s="136">
        <v>0</v>
      </c>
      <c r="I571" s="136">
        <v>11818654.873557599</v>
      </c>
      <c r="J571" s="136">
        <v>43085205</v>
      </c>
      <c r="K571" s="137" t="str">
        <f t="shared" si="59"/>
        <v>N/A</v>
      </c>
      <c r="L571" s="137">
        <f t="shared" si="59"/>
        <v>3.7417963781091594E-4</v>
      </c>
      <c r="M571" s="137">
        <f t="shared" si="59"/>
        <v>2.5256813794897803E-4</v>
      </c>
      <c r="N571" s="136" t="str">
        <f t="shared" si="60"/>
        <v>N/A</v>
      </c>
      <c r="O571" s="136">
        <f t="shared" si="60"/>
        <v>4422.2999999999993</v>
      </c>
      <c r="P571" s="136">
        <f t="shared" si="60"/>
        <v>10881.949999999999</v>
      </c>
      <c r="Q571" s="135">
        <f t="shared" si="61"/>
        <v>0</v>
      </c>
      <c r="R571" s="135">
        <f t="shared" si="61"/>
        <v>1</v>
      </c>
      <c r="S571" s="135">
        <f t="shared" si="61"/>
        <v>1</v>
      </c>
      <c r="T571" s="130">
        <f>IFERROR(IF(K571&gt;INDEX('GHGRP Production Outlier Adj'!H$4:H$45,MATCH('GHGRP Production'!$D571,'GHGRP Production Outlier Adj'!$A$4:$A$45,0),1)+INDEX('GHGRP Production Outlier Adj'!E$4:E$45,MATCH('GHGRP Production'!$D571,'GHGRP Production Outlier Adj'!$A$4:$A$45,0),1)*'GHGRP Production Outlier Adj'!E$1,1,IF(K571&lt;INDEX('GHGRP Production Outlier Adj'!H$4:H$45,MATCH('GHGRP Production'!$D571,'GHGRP Production Outlier Adj'!$A$4:$A$45,0),1)-INDEX('GHGRP Production Outlier Adj'!E$4:E$45,MATCH('GHGRP Production'!$D571,'GHGRP Production Outlier Adj'!$A$4:$A$45,0),1)*'GHGRP Production Outlier Adj'!E$1,1,0)),1)</f>
        <v>1</v>
      </c>
      <c r="U571" s="130">
        <f>IFERROR(IF(L571&gt;INDEX('GHGRP Production Outlier Adj'!I$4:I$45,MATCH('GHGRP Production'!$D571,'GHGRP Production Outlier Adj'!$A$4:$A$45,0),1)+INDEX('GHGRP Production Outlier Adj'!F$4:F$45,MATCH('GHGRP Production'!$D571,'GHGRP Production Outlier Adj'!$A$4:$A$45,0),1)*'GHGRP Production Outlier Adj'!F$1,1,IF(L571&lt;INDEX('GHGRP Production Outlier Adj'!I$4:I$45,MATCH('GHGRP Production'!$D571,'GHGRP Production Outlier Adj'!$A$4:$A$45,0),1)-INDEX('GHGRP Production Outlier Adj'!F$4:F$45,MATCH('GHGRP Production'!$D571,'GHGRP Production Outlier Adj'!$A$4:$A$45,0),1)*'GHGRP Production Outlier Adj'!F$1,1,0)),1)</f>
        <v>1</v>
      </c>
      <c r="V571" s="130">
        <f>IFERROR(IF(M571&gt;INDEX('GHGRP Production Outlier Adj'!J$4:J$45,MATCH('GHGRP Production'!$D571,'GHGRP Production Outlier Adj'!$A$4:$A$45,0),1)+INDEX('GHGRP Production Outlier Adj'!G$4:G$45,MATCH('GHGRP Production'!$D571,'GHGRP Production Outlier Adj'!$A$4:$A$45,0),1)*'GHGRP Production Outlier Adj'!G$1,1,IF(M571&lt;INDEX('GHGRP Production Outlier Adj'!J$4:J$45,MATCH('GHGRP Production'!$D571,'GHGRP Production Outlier Adj'!$A$4:$A$45,0),1)-INDEX('GHGRP Production Outlier Adj'!G$4:G$45,MATCH('GHGRP Production'!$D571,'GHGRP Production Outlier Adj'!$A$4:$A$45,0),1)*'GHGRP Production Outlier Adj'!G$1,1,0)),1)</f>
        <v>0</v>
      </c>
      <c r="W571" s="130">
        <f t="shared" si="62"/>
        <v>1</v>
      </c>
      <c r="X571" s="130">
        <f t="shared" si="63"/>
        <v>0</v>
      </c>
      <c r="Y571" s="135">
        <f t="shared" si="64"/>
        <v>10881.949999999999</v>
      </c>
      <c r="Z571" s="135">
        <f t="shared" si="65"/>
        <v>43085205</v>
      </c>
    </row>
    <row r="572" spans="1:26" x14ac:dyDescent="0.3">
      <c r="A572" t="s">
        <v>2609</v>
      </c>
      <c r="B572" t="s">
        <v>109</v>
      </c>
      <c r="C572" s="130">
        <v>1012728</v>
      </c>
      <c r="D572" s="131" t="s">
        <v>2572</v>
      </c>
      <c r="E572" s="135">
        <v>0</v>
      </c>
      <c r="F572" s="135">
        <v>6211.11</v>
      </c>
      <c r="G572" s="135">
        <v>6213.62</v>
      </c>
      <c r="H572" s="136">
        <v>0</v>
      </c>
      <c r="I572" s="136">
        <v>51653115.089000002</v>
      </c>
      <c r="J572" s="136">
        <v>59777958</v>
      </c>
      <c r="K572" s="137" t="str">
        <f t="shared" si="59"/>
        <v>N/A</v>
      </c>
      <c r="L572" s="137">
        <f t="shared" si="59"/>
        <v>1.2024657156297456E-4</v>
      </c>
      <c r="M572" s="137">
        <f t="shared" si="59"/>
        <v>1.039450026044717E-4</v>
      </c>
      <c r="N572" s="136" t="str">
        <f t="shared" si="60"/>
        <v>N/A</v>
      </c>
      <c r="O572" s="136">
        <f t="shared" si="60"/>
        <v>6211.11</v>
      </c>
      <c r="P572" s="136">
        <f t="shared" si="60"/>
        <v>6213.62</v>
      </c>
      <c r="Q572" s="135">
        <f t="shared" si="61"/>
        <v>0</v>
      </c>
      <c r="R572" s="135">
        <f t="shared" si="61"/>
        <v>1</v>
      </c>
      <c r="S572" s="135">
        <f t="shared" si="61"/>
        <v>1</v>
      </c>
      <c r="T572" s="130">
        <f>IFERROR(IF(K572&gt;INDEX('GHGRP Production Outlier Adj'!H$4:H$45,MATCH('GHGRP Production'!$D572,'GHGRP Production Outlier Adj'!$A$4:$A$45,0),1)+INDEX('GHGRP Production Outlier Adj'!E$4:E$45,MATCH('GHGRP Production'!$D572,'GHGRP Production Outlier Adj'!$A$4:$A$45,0),1)*'GHGRP Production Outlier Adj'!E$1,1,IF(K572&lt;INDEX('GHGRP Production Outlier Adj'!H$4:H$45,MATCH('GHGRP Production'!$D572,'GHGRP Production Outlier Adj'!$A$4:$A$45,0),1)-INDEX('GHGRP Production Outlier Adj'!E$4:E$45,MATCH('GHGRP Production'!$D572,'GHGRP Production Outlier Adj'!$A$4:$A$45,0),1)*'GHGRP Production Outlier Adj'!E$1,1,0)),1)</f>
        <v>1</v>
      </c>
      <c r="U572" s="130">
        <f>IFERROR(IF(L572&gt;INDEX('GHGRP Production Outlier Adj'!I$4:I$45,MATCH('GHGRP Production'!$D572,'GHGRP Production Outlier Adj'!$A$4:$A$45,0),1)+INDEX('GHGRP Production Outlier Adj'!F$4:F$45,MATCH('GHGRP Production'!$D572,'GHGRP Production Outlier Adj'!$A$4:$A$45,0),1)*'GHGRP Production Outlier Adj'!F$1,1,IF(L572&lt;INDEX('GHGRP Production Outlier Adj'!I$4:I$45,MATCH('GHGRP Production'!$D572,'GHGRP Production Outlier Adj'!$A$4:$A$45,0),1)-INDEX('GHGRP Production Outlier Adj'!F$4:F$45,MATCH('GHGRP Production'!$D572,'GHGRP Production Outlier Adj'!$A$4:$A$45,0),1)*'GHGRP Production Outlier Adj'!F$1,1,0)),1)</f>
        <v>0</v>
      </c>
      <c r="V572" s="130">
        <f>IFERROR(IF(M572&gt;INDEX('GHGRP Production Outlier Adj'!J$4:J$45,MATCH('GHGRP Production'!$D572,'GHGRP Production Outlier Adj'!$A$4:$A$45,0),1)+INDEX('GHGRP Production Outlier Adj'!G$4:G$45,MATCH('GHGRP Production'!$D572,'GHGRP Production Outlier Adj'!$A$4:$A$45,0),1)*'GHGRP Production Outlier Adj'!G$1,1,IF(M572&lt;INDEX('GHGRP Production Outlier Adj'!J$4:J$45,MATCH('GHGRP Production'!$D572,'GHGRP Production Outlier Adj'!$A$4:$A$45,0),1)-INDEX('GHGRP Production Outlier Adj'!G$4:G$45,MATCH('GHGRP Production'!$D572,'GHGRP Production Outlier Adj'!$A$4:$A$45,0),1)*'GHGRP Production Outlier Adj'!G$1,1,0)),1)</f>
        <v>0</v>
      </c>
      <c r="W572" s="130">
        <f t="shared" si="62"/>
        <v>0</v>
      </c>
      <c r="X572" s="130">
        <f t="shared" si="63"/>
        <v>0</v>
      </c>
      <c r="Y572" s="135">
        <f t="shared" si="64"/>
        <v>6211.11</v>
      </c>
      <c r="Z572" s="135">
        <f t="shared" si="65"/>
        <v>51653115.089000002</v>
      </c>
    </row>
    <row r="573" spans="1:26" x14ac:dyDescent="0.3">
      <c r="A573" t="s">
        <v>2609</v>
      </c>
      <c r="B573" t="s">
        <v>105</v>
      </c>
      <c r="C573" s="130">
        <v>1012734</v>
      </c>
      <c r="D573" s="131" t="s">
        <v>2556</v>
      </c>
      <c r="E573" s="135">
        <v>0</v>
      </c>
      <c r="F573" s="135">
        <v>216.46999999999997</v>
      </c>
      <c r="G573" s="135">
        <v>97.120000000000019</v>
      </c>
      <c r="H573" s="136">
        <v>0</v>
      </c>
      <c r="I573" s="136">
        <v>36467871</v>
      </c>
      <c r="J573" s="136">
        <v>45000000</v>
      </c>
      <c r="K573" s="137" t="str">
        <f t="shared" si="59"/>
        <v>N/A</v>
      </c>
      <c r="L573" s="137">
        <f t="shared" si="59"/>
        <v>5.9359099959523269E-6</v>
      </c>
      <c r="M573" s="137">
        <f t="shared" si="59"/>
        <v>2.1582222222222228E-6</v>
      </c>
      <c r="N573" s="136" t="str">
        <f t="shared" si="60"/>
        <v>N/A</v>
      </c>
      <c r="O573" s="136">
        <f t="shared" si="60"/>
        <v>216.46999999999997</v>
      </c>
      <c r="P573" s="136">
        <f t="shared" si="60"/>
        <v>97.120000000000019</v>
      </c>
      <c r="Q573" s="135">
        <f t="shared" si="61"/>
        <v>0</v>
      </c>
      <c r="R573" s="135">
        <f t="shared" si="61"/>
        <v>1</v>
      </c>
      <c r="S573" s="135">
        <f t="shared" si="61"/>
        <v>1</v>
      </c>
      <c r="T573" s="130">
        <f>IFERROR(IF(K573&gt;INDEX('GHGRP Production Outlier Adj'!H$4:H$45,MATCH('GHGRP Production'!$D573,'GHGRP Production Outlier Adj'!$A$4:$A$45,0),1)+INDEX('GHGRP Production Outlier Adj'!E$4:E$45,MATCH('GHGRP Production'!$D573,'GHGRP Production Outlier Adj'!$A$4:$A$45,0),1)*'GHGRP Production Outlier Adj'!E$1,1,IF(K573&lt;INDEX('GHGRP Production Outlier Adj'!H$4:H$45,MATCH('GHGRP Production'!$D573,'GHGRP Production Outlier Adj'!$A$4:$A$45,0),1)-INDEX('GHGRP Production Outlier Adj'!E$4:E$45,MATCH('GHGRP Production'!$D573,'GHGRP Production Outlier Adj'!$A$4:$A$45,0),1)*'GHGRP Production Outlier Adj'!E$1,1,0)),1)</f>
        <v>1</v>
      </c>
      <c r="U573" s="130">
        <f>IFERROR(IF(L573&gt;INDEX('GHGRP Production Outlier Adj'!I$4:I$45,MATCH('GHGRP Production'!$D573,'GHGRP Production Outlier Adj'!$A$4:$A$45,0),1)+INDEX('GHGRP Production Outlier Adj'!F$4:F$45,MATCH('GHGRP Production'!$D573,'GHGRP Production Outlier Adj'!$A$4:$A$45,0),1)*'GHGRP Production Outlier Adj'!F$1,1,IF(L573&lt;INDEX('GHGRP Production Outlier Adj'!I$4:I$45,MATCH('GHGRP Production'!$D573,'GHGRP Production Outlier Adj'!$A$4:$A$45,0),1)-INDEX('GHGRP Production Outlier Adj'!F$4:F$45,MATCH('GHGRP Production'!$D573,'GHGRP Production Outlier Adj'!$A$4:$A$45,0),1)*'GHGRP Production Outlier Adj'!F$1,1,0)),1)</f>
        <v>0</v>
      </c>
      <c r="V573" s="130">
        <f>IFERROR(IF(M573&gt;INDEX('GHGRP Production Outlier Adj'!J$4:J$45,MATCH('GHGRP Production'!$D573,'GHGRP Production Outlier Adj'!$A$4:$A$45,0),1)+INDEX('GHGRP Production Outlier Adj'!G$4:G$45,MATCH('GHGRP Production'!$D573,'GHGRP Production Outlier Adj'!$A$4:$A$45,0),1)*'GHGRP Production Outlier Adj'!G$1,1,IF(M573&lt;INDEX('GHGRP Production Outlier Adj'!J$4:J$45,MATCH('GHGRP Production'!$D573,'GHGRP Production Outlier Adj'!$A$4:$A$45,0),1)-INDEX('GHGRP Production Outlier Adj'!G$4:G$45,MATCH('GHGRP Production'!$D573,'GHGRP Production Outlier Adj'!$A$4:$A$45,0),1)*'GHGRP Production Outlier Adj'!G$1,1,0)),1)</f>
        <v>0</v>
      </c>
      <c r="W573" s="130">
        <f t="shared" si="62"/>
        <v>0</v>
      </c>
      <c r="X573" s="130">
        <f t="shared" si="63"/>
        <v>0</v>
      </c>
      <c r="Y573" s="135">
        <f t="shared" si="64"/>
        <v>216.46999999999997</v>
      </c>
      <c r="Z573" s="135">
        <f t="shared" si="65"/>
        <v>36467871</v>
      </c>
    </row>
    <row r="574" spans="1:26" x14ac:dyDescent="0.3">
      <c r="A574" t="s">
        <v>2609</v>
      </c>
      <c r="B574" t="s">
        <v>85</v>
      </c>
      <c r="C574" s="130">
        <v>1012774</v>
      </c>
      <c r="D574" s="131" t="s">
        <v>2560</v>
      </c>
      <c r="E574" s="135">
        <v>0</v>
      </c>
      <c r="F574" s="135">
        <v>1068.98</v>
      </c>
      <c r="G574" s="135">
        <v>5207.08</v>
      </c>
      <c r="H574" s="136">
        <v>0</v>
      </c>
      <c r="I574" s="136">
        <v>32873026</v>
      </c>
      <c r="J574" s="136">
        <v>96162010</v>
      </c>
      <c r="K574" s="137" t="str">
        <f t="shared" si="59"/>
        <v>N/A</v>
      </c>
      <c r="L574" s="137">
        <f t="shared" si="59"/>
        <v>3.2518454492141976E-5</v>
      </c>
      <c r="M574" s="137">
        <f t="shared" si="59"/>
        <v>5.4149034530372234E-5</v>
      </c>
      <c r="N574" s="136" t="str">
        <f t="shared" si="60"/>
        <v>N/A</v>
      </c>
      <c r="O574" s="136">
        <f t="shared" si="60"/>
        <v>1068.98</v>
      </c>
      <c r="P574" s="136">
        <f t="shared" si="60"/>
        <v>5207.08</v>
      </c>
      <c r="Q574" s="135">
        <f t="shared" si="61"/>
        <v>0</v>
      </c>
      <c r="R574" s="135">
        <f t="shared" si="61"/>
        <v>1</v>
      </c>
      <c r="S574" s="135">
        <f t="shared" si="61"/>
        <v>1</v>
      </c>
      <c r="T574" s="130">
        <f>IFERROR(IF(K574&gt;INDEX('GHGRP Production Outlier Adj'!H$4:H$45,MATCH('GHGRP Production'!$D574,'GHGRP Production Outlier Adj'!$A$4:$A$45,0),1)+INDEX('GHGRP Production Outlier Adj'!E$4:E$45,MATCH('GHGRP Production'!$D574,'GHGRP Production Outlier Adj'!$A$4:$A$45,0),1)*'GHGRP Production Outlier Adj'!E$1,1,IF(K574&lt;INDEX('GHGRP Production Outlier Adj'!H$4:H$45,MATCH('GHGRP Production'!$D574,'GHGRP Production Outlier Adj'!$A$4:$A$45,0),1)-INDEX('GHGRP Production Outlier Adj'!E$4:E$45,MATCH('GHGRP Production'!$D574,'GHGRP Production Outlier Adj'!$A$4:$A$45,0),1)*'GHGRP Production Outlier Adj'!E$1,1,0)),1)</f>
        <v>1</v>
      </c>
      <c r="U574" s="130">
        <f>IFERROR(IF(L574&gt;INDEX('GHGRP Production Outlier Adj'!I$4:I$45,MATCH('GHGRP Production'!$D574,'GHGRP Production Outlier Adj'!$A$4:$A$45,0),1)+INDEX('GHGRP Production Outlier Adj'!F$4:F$45,MATCH('GHGRP Production'!$D574,'GHGRP Production Outlier Adj'!$A$4:$A$45,0),1)*'GHGRP Production Outlier Adj'!F$1,1,IF(L574&lt;INDEX('GHGRP Production Outlier Adj'!I$4:I$45,MATCH('GHGRP Production'!$D574,'GHGRP Production Outlier Adj'!$A$4:$A$45,0),1)-INDEX('GHGRP Production Outlier Adj'!F$4:F$45,MATCH('GHGRP Production'!$D574,'GHGRP Production Outlier Adj'!$A$4:$A$45,0),1)*'GHGRP Production Outlier Adj'!F$1,1,0)),1)</f>
        <v>0</v>
      </c>
      <c r="V574" s="130">
        <f>IFERROR(IF(M574&gt;INDEX('GHGRP Production Outlier Adj'!J$4:J$45,MATCH('GHGRP Production'!$D574,'GHGRP Production Outlier Adj'!$A$4:$A$45,0),1)+INDEX('GHGRP Production Outlier Adj'!G$4:G$45,MATCH('GHGRP Production'!$D574,'GHGRP Production Outlier Adj'!$A$4:$A$45,0),1)*'GHGRP Production Outlier Adj'!G$1,1,IF(M574&lt;INDEX('GHGRP Production Outlier Adj'!J$4:J$45,MATCH('GHGRP Production'!$D574,'GHGRP Production Outlier Adj'!$A$4:$A$45,0),1)-INDEX('GHGRP Production Outlier Adj'!G$4:G$45,MATCH('GHGRP Production'!$D574,'GHGRP Production Outlier Adj'!$A$4:$A$45,0),1)*'GHGRP Production Outlier Adj'!G$1,1,0)),1)</f>
        <v>0</v>
      </c>
      <c r="W574" s="130">
        <f t="shared" si="62"/>
        <v>0</v>
      </c>
      <c r="X574" s="130">
        <f t="shared" si="63"/>
        <v>0</v>
      </c>
      <c r="Y574" s="135">
        <f t="shared" si="64"/>
        <v>1068.98</v>
      </c>
      <c r="Z574" s="135">
        <f t="shared" si="65"/>
        <v>32873026</v>
      </c>
    </row>
    <row r="575" spans="1:26" x14ac:dyDescent="0.3">
      <c r="A575" t="s">
        <v>2609</v>
      </c>
      <c r="B575" t="s">
        <v>109</v>
      </c>
      <c r="C575" s="130">
        <v>1012780</v>
      </c>
      <c r="D575" s="131" t="s">
        <v>2575</v>
      </c>
      <c r="E575" s="135">
        <v>0</v>
      </c>
      <c r="F575" s="135">
        <v>372.71999999999997</v>
      </c>
      <c r="G575" s="135">
        <v>394.93999999999994</v>
      </c>
      <c r="H575" s="136">
        <v>0</v>
      </c>
      <c r="I575" s="136">
        <v>25352966</v>
      </c>
      <c r="J575" s="136">
        <v>30346884</v>
      </c>
      <c r="K575" s="137" t="str">
        <f t="shared" si="59"/>
        <v>N/A</v>
      </c>
      <c r="L575" s="137">
        <f t="shared" si="59"/>
        <v>1.470123850597993E-5</v>
      </c>
      <c r="M575" s="137">
        <f t="shared" si="59"/>
        <v>1.3014186234079252E-5</v>
      </c>
      <c r="N575" s="136" t="str">
        <f t="shared" si="60"/>
        <v>N/A</v>
      </c>
      <c r="O575" s="136">
        <f t="shared" si="60"/>
        <v>372.71999999999997</v>
      </c>
      <c r="P575" s="136">
        <f t="shared" si="60"/>
        <v>394.93999999999994</v>
      </c>
      <c r="Q575" s="135">
        <f t="shared" si="61"/>
        <v>0</v>
      </c>
      <c r="R575" s="135">
        <f t="shared" si="61"/>
        <v>1</v>
      </c>
      <c r="S575" s="135">
        <f t="shared" si="61"/>
        <v>1</v>
      </c>
      <c r="T575" s="130">
        <f>IFERROR(IF(K575&gt;INDEX('GHGRP Production Outlier Adj'!H$4:H$45,MATCH('GHGRP Production'!$D575,'GHGRP Production Outlier Adj'!$A$4:$A$45,0),1)+INDEX('GHGRP Production Outlier Adj'!E$4:E$45,MATCH('GHGRP Production'!$D575,'GHGRP Production Outlier Adj'!$A$4:$A$45,0),1)*'GHGRP Production Outlier Adj'!E$1,1,IF(K575&lt;INDEX('GHGRP Production Outlier Adj'!H$4:H$45,MATCH('GHGRP Production'!$D575,'GHGRP Production Outlier Adj'!$A$4:$A$45,0),1)-INDEX('GHGRP Production Outlier Adj'!E$4:E$45,MATCH('GHGRP Production'!$D575,'GHGRP Production Outlier Adj'!$A$4:$A$45,0),1)*'GHGRP Production Outlier Adj'!E$1,1,0)),1)</f>
        <v>1</v>
      </c>
      <c r="U575" s="130">
        <f>IFERROR(IF(L575&gt;INDEX('GHGRP Production Outlier Adj'!I$4:I$45,MATCH('GHGRP Production'!$D575,'GHGRP Production Outlier Adj'!$A$4:$A$45,0),1)+INDEX('GHGRP Production Outlier Adj'!F$4:F$45,MATCH('GHGRP Production'!$D575,'GHGRP Production Outlier Adj'!$A$4:$A$45,0),1)*'GHGRP Production Outlier Adj'!F$1,1,IF(L575&lt;INDEX('GHGRP Production Outlier Adj'!I$4:I$45,MATCH('GHGRP Production'!$D575,'GHGRP Production Outlier Adj'!$A$4:$A$45,0),1)-INDEX('GHGRP Production Outlier Adj'!F$4:F$45,MATCH('GHGRP Production'!$D575,'GHGRP Production Outlier Adj'!$A$4:$A$45,0),1)*'GHGRP Production Outlier Adj'!F$1,1,0)),1)</f>
        <v>0</v>
      </c>
      <c r="V575" s="130">
        <f>IFERROR(IF(M575&gt;INDEX('GHGRP Production Outlier Adj'!J$4:J$45,MATCH('GHGRP Production'!$D575,'GHGRP Production Outlier Adj'!$A$4:$A$45,0),1)+INDEX('GHGRP Production Outlier Adj'!G$4:G$45,MATCH('GHGRP Production'!$D575,'GHGRP Production Outlier Adj'!$A$4:$A$45,0),1)*'GHGRP Production Outlier Adj'!G$1,1,IF(M575&lt;INDEX('GHGRP Production Outlier Adj'!J$4:J$45,MATCH('GHGRP Production'!$D575,'GHGRP Production Outlier Adj'!$A$4:$A$45,0),1)-INDEX('GHGRP Production Outlier Adj'!G$4:G$45,MATCH('GHGRP Production'!$D575,'GHGRP Production Outlier Adj'!$A$4:$A$45,0),1)*'GHGRP Production Outlier Adj'!G$1,1,0)),1)</f>
        <v>0</v>
      </c>
      <c r="W575" s="130">
        <f t="shared" si="62"/>
        <v>0</v>
      </c>
      <c r="X575" s="130">
        <f t="shared" si="63"/>
        <v>0</v>
      </c>
      <c r="Y575" s="135">
        <f t="shared" si="64"/>
        <v>372.71999999999997</v>
      </c>
      <c r="Z575" s="135">
        <f t="shared" si="65"/>
        <v>25352966</v>
      </c>
    </row>
    <row r="576" spans="1:26" x14ac:dyDescent="0.3">
      <c r="A576" t="s">
        <v>2609</v>
      </c>
      <c r="B576" t="s">
        <v>109</v>
      </c>
      <c r="C576" s="130">
        <v>1012782</v>
      </c>
      <c r="D576" s="131" t="s">
        <v>2561</v>
      </c>
      <c r="E576" s="135">
        <v>0</v>
      </c>
      <c r="F576" s="135">
        <v>4440.2700000000004</v>
      </c>
      <c r="G576" s="135">
        <v>6381.66</v>
      </c>
      <c r="H576" s="136">
        <v>0</v>
      </c>
      <c r="I576" s="136">
        <v>6097529</v>
      </c>
      <c r="J576" s="136">
        <v>41763186</v>
      </c>
      <c r="K576" s="137" t="str">
        <f t="shared" si="59"/>
        <v>N/A</v>
      </c>
      <c r="L576" s="137">
        <f t="shared" si="59"/>
        <v>7.2820809872326973E-4</v>
      </c>
      <c r="M576" s="137">
        <f t="shared" si="59"/>
        <v>1.5280587070153125E-4</v>
      </c>
      <c r="N576" s="136" t="str">
        <f t="shared" si="60"/>
        <v>N/A</v>
      </c>
      <c r="O576" s="136">
        <f t="shared" si="60"/>
        <v>4440.2700000000004</v>
      </c>
      <c r="P576" s="136">
        <f t="shared" si="60"/>
        <v>6381.66</v>
      </c>
      <c r="Q576" s="135">
        <f t="shared" si="61"/>
        <v>0</v>
      </c>
      <c r="R576" s="135">
        <f t="shared" si="61"/>
        <v>1</v>
      </c>
      <c r="S576" s="135">
        <f t="shared" si="61"/>
        <v>1</v>
      </c>
      <c r="T576" s="130">
        <f>IFERROR(IF(K576&gt;INDEX('GHGRP Production Outlier Adj'!H$4:H$45,MATCH('GHGRP Production'!$D576,'GHGRP Production Outlier Adj'!$A$4:$A$45,0),1)+INDEX('GHGRP Production Outlier Adj'!E$4:E$45,MATCH('GHGRP Production'!$D576,'GHGRP Production Outlier Adj'!$A$4:$A$45,0),1)*'GHGRP Production Outlier Adj'!E$1,1,IF(K576&lt;INDEX('GHGRP Production Outlier Adj'!H$4:H$45,MATCH('GHGRP Production'!$D576,'GHGRP Production Outlier Adj'!$A$4:$A$45,0),1)-INDEX('GHGRP Production Outlier Adj'!E$4:E$45,MATCH('GHGRP Production'!$D576,'GHGRP Production Outlier Adj'!$A$4:$A$45,0),1)*'GHGRP Production Outlier Adj'!E$1,1,0)),1)</f>
        <v>1</v>
      </c>
      <c r="U576" s="130">
        <f>IFERROR(IF(L576&gt;INDEX('GHGRP Production Outlier Adj'!I$4:I$45,MATCH('GHGRP Production'!$D576,'GHGRP Production Outlier Adj'!$A$4:$A$45,0),1)+INDEX('GHGRP Production Outlier Adj'!F$4:F$45,MATCH('GHGRP Production'!$D576,'GHGRP Production Outlier Adj'!$A$4:$A$45,0),1)*'GHGRP Production Outlier Adj'!F$1,1,IF(L576&lt;INDEX('GHGRP Production Outlier Adj'!I$4:I$45,MATCH('GHGRP Production'!$D576,'GHGRP Production Outlier Adj'!$A$4:$A$45,0),1)-INDEX('GHGRP Production Outlier Adj'!F$4:F$45,MATCH('GHGRP Production'!$D576,'GHGRP Production Outlier Adj'!$A$4:$A$45,0),1)*'GHGRP Production Outlier Adj'!F$1,1,0)),1)</f>
        <v>0</v>
      </c>
      <c r="V576" s="130">
        <f>IFERROR(IF(M576&gt;INDEX('GHGRP Production Outlier Adj'!J$4:J$45,MATCH('GHGRP Production'!$D576,'GHGRP Production Outlier Adj'!$A$4:$A$45,0),1)+INDEX('GHGRP Production Outlier Adj'!G$4:G$45,MATCH('GHGRP Production'!$D576,'GHGRP Production Outlier Adj'!$A$4:$A$45,0),1)*'GHGRP Production Outlier Adj'!G$1,1,IF(M576&lt;INDEX('GHGRP Production Outlier Adj'!J$4:J$45,MATCH('GHGRP Production'!$D576,'GHGRP Production Outlier Adj'!$A$4:$A$45,0),1)-INDEX('GHGRP Production Outlier Adj'!G$4:G$45,MATCH('GHGRP Production'!$D576,'GHGRP Production Outlier Adj'!$A$4:$A$45,0),1)*'GHGRP Production Outlier Adj'!G$1,1,0)),1)</f>
        <v>0</v>
      </c>
      <c r="W576" s="130">
        <f t="shared" si="62"/>
        <v>0</v>
      </c>
      <c r="X576" s="130">
        <f t="shared" si="63"/>
        <v>0</v>
      </c>
      <c r="Y576" s="135">
        <f t="shared" si="64"/>
        <v>4440.2700000000004</v>
      </c>
      <c r="Z576" s="135">
        <f t="shared" si="65"/>
        <v>6097529</v>
      </c>
    </row>
    <row r="577" spans="1:26" x14ac:dyDescent="0.3">
      <c r="A577" t="s">
        <v>2609</v>
      </c>
      <c r="B577" t="s">
        <v>85</v>
      </c>
      <c r="C577" s="130">
        <v>1012816</v>
      </c>
      <c r="D577" s="131" t="s">
        <v>2559</v>
      </c>
      <c r="E577" s="135">
        <v>0</v>
      </c>
      <c r="F577" s="135">
        <v>227.73</v>
      </c>
      <c r="G577" s="135">
        <v>220.21000000000004</v>
      </c>
      <c r="H577" s="136">
        <v>0</v>
      </c>
      <c r="I577" s="136">
        <v>10680951</v>
      </c>
      <c r="J577" s="136">
        <v>1115257</v>
      </c>
      <c r="K577" s="137" t="str">
        <f t="shared" si="59"/>
        <v>N/A</v>
      </c>
      <c r="L577" s="137">
        <f t="shared" si="59"/>
        <v>2.1321135168581898E-5</v>
      </c>
      <c r="M577" s="137">
        <f t="shared" si="59"/>
        <v>1.9745224643288501E-4</v>
      </c>
      <c r="N577" s="136" t="str">
        <f t="shared" si="60"/>
        <v>N/A</v>
      </c>
      <c r="O577" s="136">
        <f t="shared" si="60"/>
        <v>227.73</v>
      </c>
      <c r="P577" s="136">
        <f t="shared" si="60"/>
        <v>220.21000000000004</v>
      </c>
      <c r="Q577" s="135">
        <f t="shared" si="61"/>
        <v>0</v>
      </c>
      <c r="R577" s="135">
        <f t="shared" si="61"/>
        <v>1</v>
      </c>
      <c r="S577" s="135">
        <f t="shared" si="61"/>
        <v>1</v>
      </c>
      <c r="T577" s="130">
        <f>IFERROR(IF(K577&gt;INDEX('GHGRP Production Outlier Adj'!H$4:H$45,MATCH('GHGRP Production'!$D577,'GHGRP Production Outlier Adj'!$A$4:$A$45,0),1)+INDEX('GHGRP Production Outlier Adj'!E$4:E$45,MATCH('GHGRP Production'!$D577,'GHGRP Production Outlier Adj'!$A$4:$A$45,0),1)*'GHGRP Production Outlier Adj'!E$1,1,IF(K577&lt;INDEX('GHGRP Production Outlier Adj'!H$4:H$45,MATCH('GHGRP Production'!$D577,'GHGRP Production Outlier Adj'!$A$4:$A$45,0),1)-INDEX('GHGRP Production Outlier Adj'!E$4:E$45,MATCH('GHGRP Production'!$D577,'GHGRP Production Outlier Adj'!$A$4:$A$45,0),1)*'GHGRP Production Outlier Adj'!E$1,1,0)),1)</f>
        <v>1</v>
      </c>
      <c r="U577" s="130">
        <f>IFERROR(IF(L577&gt;INDEX('GHGRP Production Outlier Adj'!I$4:I$45,MATCH('GHGRP Production'!$D577,'GHGRP Production Outlier Adj'!$A$4:$A$45,0),1)+INDEX('GHGRP Production Outlier Adj'!F$4:F$45,MATCH('GHGRP Production'!$D577,'GHGRP Production Outlier Adj'!$A$4:$A$45,0),1)*'GHGRP Production Outlier Adj'!F$1,1,IF(L577&lt;INDEX('GHGRP Production Outlier Adj'!I$4:I$45,MATCH('GHGRP Production'!$D577,'GHGRP Production Outlier Adj'!$A$4:$A$45,0),1)-INDEX('GHGRP Production Outlier Adj'!F$4:F$45,MATCH('GHGRP Production'!$D577,'GHGRP Production Outlier Adj'!$A$4:$A$45,0),1)*'GHGRP Production Outlier Adj'!F$1,1,0)),1)</f>
        <v>0</v>
      </c>
      <c r="V577" s="130">
        <f>IFERROR(IF(M577&gt;INDEX('GHGRP Production Outlier Adj'!J$4:J$45,MATCH('GHGRP Production'!$D577,'GHGRP Production Outlier Adj'!$A$4:$A$45,0),1)+INDEX('GHGRP Production Outlier Adj'!G$4:G$45,MATCH('GHGRP Production'!$D577,'GHGRP Production Outlier Adj'!$A$4:$A$45,0),1)*'GHGRP Production Outlier Adj'!G$1,1,IF(M577&lt;INDEX('GHGRP Production Outlier Adj'!J$4:J$45,MATCH('GHGRP Production'!$D577,'GHGRP Production Outlier Adj'!$A$4:$A$45,0),1)-INDEX('GHGRP Production Outlier Adj'!G$4:G$45,MATCH('GHGRP Production'!$D577,'GHGRP Production Outlier Adj'!$A$4:$A$45,0),1)*'GHGRP Production Outlier Adj'!G$1,1,0)),1)</f>
        <v>0</v>
      </c>
      <c r="W577" s="130">
        <f t="shared" si="62"/>
        <v>0</v>
      </c>
      <c r="X577" s="130">
        <f t="shared" si="63"/>
        <v>0</v>
      </c>
      <c r="Y577" s="135">
        <f t="shared" si="64"/>
        <v>227.73</v>
      </c>
      <c r="Z577" s="135">
        <f t="shared" si="65"/>
        <v>10680951</v>
      </c>
    </row>
    <row r="578" spans="1:26" x14ac:dyDescent="0.3">
      <c r="A578" t="s">
        <v>2609</v>
      </c>
      <c r="B578" t="s">
        <v>72</v>
      </c>
      <c r="C578" s="130">
        <v>1012823</v>
      </c>
      <c r="D578" s="131" t="s">
        <v>2592</v>
      </c>
      <c r="E578" s="135">
        <v>0</v>
      </c>
      <c r="F578" s="135">
        <v>92.22</v>
      </c>
      <c r="G578" s="135">
        <v>142.22</v>
      </c>
      <c r="H578" s="136">
        <v>0</v>
      </c>
      <c r="I578" s="136">
        <v>2586055.83</v>
      </c>
      <c r="J578" s="136">
        <v>2457964.62</v>
      </c>
      <c r="K578" s="137" t="str">
        <f t="shared" si="59"/>
        <v>N/A</v>
      </c>
      <c r="L578" s="137">
        <f t="shared" si="59"/>
        <v>3.5660483014398031E-5</v>
      </c>
      <c r="M578" s="137">
        <f t="shared" si="59"/>
        <v>5.7860881659069602E-5</v>
      </c>
      <c r="N578" s="136" t="str">
        <f t="shared" si="60"/>
        <v>N/A</v>
      </c>
      <c r="O578" s="136">
        <f t="shared" si="60"/>
        <v>92.22</v>
      </c>
      <c r="P578" s="136">
        <f t="shared" si="60"/>
        <v>142.22</v>
      </c>
      <c r="Q578" s="135">
        <f t="shared" si="61"/>
        <v>0</v>
      </c>
      <c r="R578" s="135">
        <f t="shared" si="61"/>
        <v>1</v>
      </c>
      <c r="S578" s="135">
        <f t="shared" si="61"/>
        <v>1</v>
      </c>
      <c r="T578" s="130">
        <f>IFERROR(IF(K578&gt;INDEX('GHGRP Production Outlier Adj'!H$4:H$45,MATCH('GHGRP Production'!$D578,'GHGRP Production Outlier Adj'!$A$4:$A$45,0),1)+INDEX('GHGRP Production Outlier Adj'!E$4:E$45,MATCH('GHGRP Production'!$D578,'GHGRP Production Outlier Adj'!$A$4:$A$45,0),1)*'GHGRP Production Outlier Adj'!E$1,1,IF(K578&lt;INDEX('GHGRP Production Outlier Adj'!H$4:H$45,MATCH('GHGRP Production'!$D578,'GHGRP Production Outlier Adj'!$A$4:$A$45,0),1)-INDEX('GHGRP Production Outlier Adj'!E$4:E$45,MATCH('GHGRP Production'!$D578,'GHGRP Production Outlier Adj'!$A$4:$A$45,0),1)*'GHGRP Production Outlier Adj'!E$1,1,0)),1)</f>
        <v>1</v>
      </c>
      <c r="U578" s="130">
        <f>IFERROR(IF(L578&gt;INDEX('GHGRP Production Outlier Adj'!I$4:I$45,MATCH('GHGRP Production'!$D578,'GHGRP Production Outlier Adj'!$A$4:$A$45,0),1)+INDEX('GHGRP Production Outlier Adj'!F$4:F$45,MATCH('GHGRP Production'!$D578,'GHGRP Production Outlier Adj'!$A$4:$A$45,0),1)*'GHGRP Production Outlier Adj'!F$1,1,IF(L578&lt;INDEX('GHGRP Production Outlier Adj'!I$4:I$45,MATCH('GHGRP Production'!$D578,'GHGRP Production Outlier Adj'!$A$4:$A$45,0),1)-INDEX('GHGRP Production Outlier Adj'!F$4:F$45,MATCH('GHGRP Production'!$D578,'GHGRP Production Outlier Adj'!$A$4:$A$45,0),1)*'GHGRP Production Outlier Adj'!F$1,1,0)),1)</f>
        <v>0</v>
      </c>
      <c r="V578" s="130">
        <f>IFERROR(IF(M578&gt;INDEX('GHGRP Production Outlier Adj'!J$4:J$45,MATCH('GHGRP Production'!$D578,'GHGRP Production Outlier Adj'!$A$4:$A$45,0),1)+INDEX('GHGRP Production Outlier Adj'!G$4:G$45,MATCH('GHGRP Production'!$D578,'GHGRP Production Outlier Adj'!$A$4:$A$45,0),1)*'GHGRP Production Outlier Adj'!G$1,1,IF(M578&lt;INDEX('GHGRP Production Outlier Adj'!J$4:J$45,MATCH('GHGRP Production'!$D578,'GHGRP Production Outlier Adj'!$A$4:$A$45,0),1)-INDEX('GHGRP Production Outlier Adj'!G$4:G$45,MATCH('GHGRP Production'!$D578,'GHGRP Production Outlier Adj'!$A$4:$A$45,0),1)*'GHGRP Production Outlier Adj'!G$1,1,0)),1)</f>
        <v>0</v>
      </c>
      <c r="W578" s="130">
        <f t="shared" si="62"/>
        <v>0</v>
      </c>
      <c r="X578" s="130">
        <f t="shared" si="63"/>
        <v>0</v>
      </c>
      <c r="Y578" s="135">
        <f t="shared" si="64"/>
        <v>92.22</v>
      </c>
      <c r="Z578" s="135">
        <f t="shared" si="65"/>
        <v>2586055.83</v>
      </c>
    </row>
    <row r="579" spans="1:26" x14ac:dyDescent="0.3">
      <c r="A579" t="s">
        <v>2609</v>
      </c>
      <c r="B579" t="s">
        <v>103</v>
      </c>
      <c r="C579" s="130">
        <v>1012825</v>
      </c>
      <c r="D579" s="131" t="s">
        <v>2566</v>
      </c>
      <c r="E579" s="135">
        <v>0</v>
      </c>
      <c r="F579" s="135">
        <v>0</v>
      </c>
      <c r="G579" s="135">
        <v>12191.480000000001</v>
      </c>
      <c r="H579" s="136">
        <v>0</v>
      </c>
      <c r="I579" s="136">
        <v>0</v>
      </c>
      <c r="J579" s="136">
        <v>14210145.699999999</v>
      </c>
      <c r="K579" s="137" t="str">
        <f t="shared" si="59"/>
        <v>N/A</v>
      </c>
      <c r="L579" s="137" t="str">
        <f t="shared" si="59"/>
        <v>N/A</v>
      </c>
      <c r="M579" s="137">
        <f t="shared" si="59"/>
        <v>8.5794194214349276E-4</v>
      </c>
      <c r="N579" s="136" t="str">
        <f t="shared" si="60"/>
        <v>N/A</v>
      </c>
      <c r="O579" s="136" t="str">
        <f t="shared" si="60"/>
        <v>N/A</v>
      </c>
      <c r="P579" s="136">
        <f t="shared" si="60"/>
        <v>12191.480000000001</v>
      </c>
      <c r="Q579" s="135">
        <f t="shared" si="61"/>
        <v>0</v>
      </c>
      <c r="R579" s="135">
        <f t="shared" si="61"/>
        <v>0</v>
      </c>
      <c r="S579" s="135">
        <f t="shared" si="61"/>
        <v>1</v>
      </c>
      <c r="T579" s="130">
        <f>IFERROR(IF(K579&gt;INDEX('GHGRP Production Outlier Adj'!H$4:H$45,MATCH('GHGRP Production'!$D579,'GHGRP Production Outlier Adj'!$A$4:$A$45,0),1)+INDEX('GHGRP Production Outlier Adj'!E$4:E$45,MATCH('GHGRP Production'!$D579,'GHGRP Production Outlier Adj'!$A$4:$A$45,0),1)*'GHGRP Production Outlier Adj'!E$1,1,IF(K579&lt;INDEX('GHGRP Production Outlier Adj'!H$4:H$45,MATCH('GHGRP Production'!$D579,'GHGRP Production Outlier Adj'!$A$4:$A$45,0),1)-INDEX('GHGRP Production Outlier Adj'!E$4:E$45,MATCH('GHGRP Production'!$D579,'GHGRP Production Outlier Adj'!$A$4:$A$45,0),1)*'GHGRP Production Outlier Adj'!E$1,1,0)),1)</f>
        <v>1</v>
      </c>
      <c r="U579" s="130">
        <f>IFERROR(IF(L579&gt;INDEX('GHGRP Production Outlier Adj'!I$4:I$45,MATCH('GHGRP Production'!$D579,'GHGRP Production Outlier Adj'!$A$4:$A$45,0),1)+INDEX('GHGRP Production Outlier Adj'!F$4:F$45,MATCH('GHGRP Production'!$D579,'GHGRP Production Outlier Adj'!$A$4:$A$45,0),1)*'GHGRP Production Outlier Adj'!F$1,1,IF(L579&lt;INDEX('GHGRP Production Outlier Adj'!I$4:I$45,MATCH('GHGRP Production'!$D579,'GHGRP Production Outlier Adj'!$A$4:$A$45,0),1)-INDEX('GHGRP Production Outlier Adj'!F$4:F$45,MATCH('GHGRP Production'!$D579,'GHGRP Production Outlier Adj'!$A$4:$A$45,0),1)*'GHGRP Production Outlier Adj'!F$1,1,0)),1)</f>
        <v>1</v>
      </c>
      <c r="V579" s="130">
        <f>IFERROR(IF(M579&gt;INDEX('GHGRP Production Outlier Adj'!J$4:J$45,MATCH('GHGRP Production'!$D579,'GHGRP Production Outlier Adj'!$A$4:$A$45,0),1)+INDEX('GHGRP Production Outlier Adj'!G$4:G$45,MATCH('GHGRP Production'!$D579,'GHGRP Production Outlier Adj'!$A$4:$A$45,0),1)*'GHGRP Production Outlier Adj'!G$1,1,IF(M579&lt;INDEX('GHGRP Production Outlier Adj'!J$4:J$45,MATCH('GHGRP Production'!$D579,'GHGRP Production Outlier Adj'!$A$4:$A$45,0),1)-INDEX('GHGRP Production Outlier Adj'!G$4:G$45,MATCH('GHGRP Production'!$D579,'GHGRP Production Outlier Adj'!$A$4:$A$45,0),1)*'GHGRP Production Outlier Adj'!G$1,1,0)),1)</f>
        <v>0</v>
      </c>
      <c r="W579" s="130">
        <f t="shared" si="62"/>
        <v>1</v>
      </c>
      <c r="X579" s="130">
        <f t="shared" si="63"/>
        <v>0</v>
      </c>
      <c r="Y579" s="135">
        <f t="shared" si="64"/>
        <v>12191.480000000001</v>
      </c>
      <c r="Z579" s="135">
        <f t="shared" si="65"/>
        <v>14210145.699999999</v>
      </c>
    </row>
    <row r="580" spans="1:26" x14ac:dyDescent="0.3">
      <c r="A580" t="s">
        <v>2609</v>
      </c>
      <c r="B580" t="s">
        <v>85</v>
      </c>
      <c r="C580" s="130">
        <v>1012873</v>
      </c>
      <c r="D580" s="131" t="s">
        <v>2559</v>
      </c>
      <c r="E580" s="135">
        <v>0</v>
      </c>
      <c r="F580" s="135">
        <v>455.27</v>
      </c>
      <c r="G580" s="135">
        <v>934.86000000000013</v>
      </c>
      <c r="H580" s="136">
        <v>0</v>
      </c>
      <c r="I580" s="136">
        <v>6070160</v>
      </c>
      <c r="J580" s="136">
        <v>4497723</v>
      </c>
      <c r="K580" s="137" t="str">
        <f t="shared" ref="K580:M614" si="66">IF(OR(E580=0,H580=0),"N/A",E580/H580)</f>
        <v>N/A</v>
      </c>
      <c r="L580" s="137">
        <f t="shared" si="66"/>
        <v>7.5001317922427082E-5</v>
      </c>
      <c r="M580" s="137">
        <f t="shared" si="66"/>
        <v>2.0785183969755365E-4</v>
      </c>
      <c r="N580" s="136" t="str">
        <f t="shared" ref="N580:P614" si="67">IFERROR(H580*K580,"N/A")</f>
        <v>N/A</v>
      </c>
      <c r="O580" s="136">
        <f t="shared" si="67"/>
        <v>455.27</v>
      </c>
      <c r="P580" s="136">
        <f t="shared" si="67"/>
        <v>934.86000000000013</v>
      </c>
      <c r="Q580" s="135">
        <f t="shared" ref="Q580:S614" si="68">IF(OR(E580=0,H580=0),0,1)</f>
        <v>0</v>
      </c>
      <c r="R580" s="135">
        <f t="shared" si="68"/>
        <v>1</v>
      </c>
      <c r="S580" s="135">
        <f t="shared" si="68"/>
        <v>1</v>
      </c>
      <c r="T580" s="130">
        <f>IFERROR(IF(K580&gt;INDEX('GHGRP Production Outlier Adj'!H$4:H$45,MATCH('GHGRP Production'!$D580,'GHGRP Production Outlier Adj'!$A$4:$A$45,0),1)+INDEX('GHGRP Production Outlier Adj'!E$4:E$45,MATCH('GHGRP Production'!$D580,'GHGRP Production Outlier Adj'!$A$4:$A$45,0),1)*'GHGRP Production Outlier Adj'!E$1,1,IF(K580&lt;INDEX('GHGRP Production Outlier Adj'!H$4:H$45,MATCH('GHGRP Production'!$D580,'GHGRP Production Outlier Adj'!$A$4:$A$45,0),1)-INDEX('GHGRP Production Outlier Adj'!E$4:E$45,MATCH('GHGRP Production'!$D580,'GHGRP Production Outlier Adj'!$A$4:$A$45,0),1)*'GHGRP Production Outlier Adj'!E$1,1,0)),1)</f>
        <v>1</v>
      </c>
      <c r="U580" s="130">
        <f>IFERROR(IF(L580&gt;INDEX('GHGRP Production Outlier Adj'!I$4:I$45,MATCH('GHGRP Production'!$D580,'GHGRP Production Outlier Adj'!$A$4:$A$45,0),1)+INDEX('GHGRP Production Outlier Adj'!F$4:F$45,MATCH('GHGRP Production'!$D580,'GHGRP Production Outlier Adj'!$A$4:$A$45,0),1)*'GHGRP Production Outlier Adj'!F$1,1,IF(L580&lt;INDEX('GHGRP Production Outlier Adj'!I$4:I$45,MATCH('GHGRP Production'!$D580,'GHGRP Production Outlier Adj'!$A$4:$A$45,0),1)-INDEX('GHGRP Production Outlier Adj'!F$4:F$45,MATCH('GHGRP Production'!$D580,'GHGRP Production Outlier Adj'!$A$4:$A$45,0),1)*'GHGRP Production Outlier Adj'!F$1,1,0)),1)</f>
        <v>0</v>
      </c>
      <c r="V580" s="130">
        <f>IFERROR(IF(M580&gt;INDEX('GHGRP Production Outlier Adj'!J$4:J$45,MATCH('GHGRP Production'!$D580,'GHGRP Production Outlier Adj'!$A$4:$A$45,0),1)+INDEX('GHGRP Production Outlier Adj'!G$4:G$45,MATCH('GHGRP Production'!$D580,'GHGRP Production Outlier Adj'!$A$4:$A$45,0),1)*'GHGRP Production Outlier Adj'!G$1,1,IF(M580&lt;INDEX('GHGRP Production Outlier Adj'!J$4:J$45,MATCH('GHGRP Production'!$D580,'GHGRP Production Outlier Adj'!$A$4:$A$45,0),1)-INDEX('GHGRP Production Outlier Adj'!G$4:G$45,MATCH('GHGRP Production'!$D580,'GHGRP Production Outlier Adj'!$A$4:$A$45,0),1)*'GHGRP Production Outlier Adj'!G$1,1,0)),1)</f>
        <v>0</v>
      </c>
      <c r="W580" s="130">
        <f t="shared" ref="W580:W614" si="69">IF(AND(U580=1,V580=0),1,0)</f>
        <v>0</v>
      </c>
      <c r="X580" s="130">
        <f t="shared" ref="X580:X614" si="70">IF(AND(U580=1,V580=1,T580=0),1,0)</f>
        <v>0</v>
      </c>
      <c r="Y580" s="135">
        <f t="shared" ref="Y580:Y614" si="71">IF(U580=0,F580,IF(W580=1,G580,IF(X580=1,E580,"N/A")))</f>
        <v>455.27</v>
      </c>
      <c r="Z580" s="135">
        <f t="shared" ref="Z580:Z614" si="72">IF(U580=0,I580,IF(W580=1,J580,IF(X580=1,H580,"N/A")))</f>
        <v>6070160</v>
      </c>
    </row>
    <row r="581" spans="1:26" x14ac:dyDescent="0.3">
      <c r="A581" t="s">
        <v>2609</v>
      </c>
      <c r="B581" t="s">
        <v>103</v>
      </c>
      <c r="C581" s="130">
        <v>1012878</v>
      </c>
      <c r="D581" s="131" t="s">
        <v>2566</v>
      </c>
      <c r="E581" s="135">
        <v>0</v>
      </c>
      <c r="F581" s="135">
        <v>3046.89</v>
      </c>
      <c r="G581" s="135">
        <v>3050.6800000000003</v>
      </c>
      <c r="H581" s="136">
        <v>0</v>
      </c>
      <c r="I581" s="136">
        <v>4557069</v>
      </c>
      <c r="J581" s="136">
        <v>4105954</v>
      </c>
      <c r="K581" s="137" t="str">
        <f t="shared" si="66"/>
        <v>N/A</v>
      </c>
      <c r="L581" s="137">
        <f t="shared" si="66"/>
        <v>6.6860738777490528E-4</v>
      </c>
      <c r="M581" s="137">
        <f t="shared" si="66"/>
        <v>7.4298932720629613E-4</v>
      </c>
      <c r="N581" s="136" t="str">
        <f t="shared" si="67"/>
        <v>N/A</v>
      </c>
      <c r="O581" s="136">
        <f t="shared" si="67"/>
        <v>3046.89</v>
      </c>
      <c r="P581" s="136">
        <f t="shared" si="67"/>
        <v>3050.6800000000003</v>
      </c>
      <c r="Q581" s="135">
        <f t="shared" si="68"/>
        <v>0</v>
      </c>
      <c r="R581" s="135">
        <f t="shared" si="68"/>
        <v>1</v>
      </c>
      <c r="S581" s="135">
        <f t="shared" si="68"/>
        <v>1</v>
      </c>
      <c r="T581" s="130">
        <f>IFERROR(IF(K581&gt;INDEX('GHGRP Production Outlier Adj'!H$4:H$45,MATCH('GHGRP Production'!$D581,'GHGRP Production Outlier Adj'!$A$4:$A$45,0),1)+INDEX('GHGRP Production Outlier Adj'!E$4:E$45,MATCH('GHGRP Production'!$D581,'GHGRP Production Outlier Adj'!$A$4:$A$45,0),1)*'GHGRP Production Outlier Adj'!E$1,1,IF(K581&lt;INDEX('GHGRP Production Outlier Adj'!H$4:H$45,MATCH('GHGRP Production'!$D581,'GHGRP Production Outlier Adj'!$A$4:$A$45,0),1)-INDEX('GHGRP Production Outlier Adj'!E$4:E$45,MATCH('GHGRP Production'!$D581,'GHGRP Production Outlier Adj'!$A$4:$A$45,0),1)*'GHGRP Production Outlier Adj'!E$1,1,0)),1)</f>
        <v>1</v>
      </c>
      <c r="U581" s="130">
        <f>IFERROR(IF(L581&gt;INDEX('GHGRP Production Outlier Adj'!I$4:I$45,MATCH('GHGRP Production'!$D581,'GHGRP Production Outlier Adj'!$A$4:$A$45,0),1)+INDEX('GHGRP Production Outlier Adj'!F$4:F$45,MATCH('GHGRP Production'!$D581,'GHGRP Production Outlier Adj'!$A$4:$A$45,0),1)*'GHGRP Production Outlier Adj'!F$1,1,IF(L581&lt;INDEX('GHGRP Production Outlier Adj'!I$4:I$45,MATCH('GHGRP Production'!$D581,'GHGRP Production Outlier Adj'!$A$4:$A$45,0),1)-INDEX('GHGRP Production Outlier Adj'!F$4:F$45,MATCH('GHGRP Production'!$D581,'GHGRP Production Outlier Adj'!$A$4:$A$45,0),1)*'GHGRP Production Outlier Adj'!F$1,1,0)),1)</f>
        <v>0</v>
      </c>
      <c r="V581" s="130">
        <f>IFERROR(IF(M581&gt;INDEX('GHGRP Production Outlier Adj'!J$4:J$45,MATCH('GHGRP Production'!$D581,'GHGRP Production Outlier Adj'!$A$4:$A$45,0),1)+INDEX('GHGRP Production Outlier Adj'!G$4:G$45,MATCH('GHGRP Production'!$D581,'GHGRP Production Outlier Adj'!$A$4:$A$45,0),1)*'GHGRP Production Outlier Adj'!G$1,1,IF(M581&lt;INDEX('GHGRP Production Outlier Adj'!J$4:J$45,MATCH('GHGRP Production'!$D581,'GHGRP Production Outlier Adj'!$A$4:$A$45,0),1)-INDEX('GHGRP Production Outlier Adj'!G$4:G$45,MATCH('GHGRP Production'!$D581,'GHGRP Production Outlier Adj'!$A$4:$A$45,0),1)*'GHGRP Production Outlier Adj'!G$1,1,0)),1)</f>
        <v>0</v>
      </c>
      <c r="W581" s="130">
        <f t="shared" si="69"/>
        <v>0</v>
      </c>
      <c r="X581" s="130">
        <f t="shared" si="70"/>
        <v>0</v>
      </c>
      <c r="Y581" s="135">
        <f t="shared" si="71"/>
        <v>3046.89</v>
      </c>
      <c r="Z581" s="135">
        <f t="shared" si="72"/>
        <v>4557069</v>
      </c>
    </row>
    <row r="582" spans="1:26" x14ac:dyDescent="0.3">
      <c r="A582" t="s">
        <v>2609</v>
      </c>
      <c r="B582" t="s">
        <v>69</v>
      </c>
      <c r="C582" s="130">
        <v>1012893</v>
      </c>
      <c r="D582" s="131" t="s">
        <v>2596</v>
      </c>
      <c r="E582" s="135">
        <v>0</v>
      </c>
      <c r="F582" s="135">
        <v>0</v>
      </c>
      <c r="G582" s="135">
        <v>231.16999999999996</v>
      </c>
      <c r="H582" s="136">
        <v>0</v>
      </c>
      <c r="I582" s="136">
        <v>0</v>
      </c>
      <c r="J582" s="136">
        <v>145539</v>
      </c>
      <c r="K582" s="137" t="str">
        <f t="shared" si="66"/>
        <v>N/A</v>
      </c>
      <c r="L582" s="137" t="str">
        <f t="shared" si="66"/>
        <v>N/A</v>
      </c>
      <c r="M582" s="137">
        <f t="shared" si="66"/>
        <v>1.5883715017967689E-3</v>
      </c>
      <c r="N582" s="136" t="str">
        <f t="shared" si="67"/>
        <v>N/A</v>
      </c>
      <c r="O582" s="136" t="str">
        <f t="shared" si="67"/>
        <v>N/A</v>
      </c>
      <c r="P582" s="136">
        <f t="shared" si="67"/>
        <v>231.16999999999996</v>
      </c>
      <c r="Q582" s="135">
        <f t="shared" si="68"/>
        <v>0</v>
      </c>
      <c r="R582" s="135">
        <f t="shared" si="68"/>
        <v>0</v>
      </c>
      <c r="S582" s="135">
        <f t="shared" si="68"/>
        <v>1</v>
      </c>
      <c r="T582" s="130">
        <f>IFERROR(IF(K582&gt;INDEX('GHGRP Production Outlier Adj'!H$4:H$45,MATCH('GHGRP Production'!$D582,'GHGRP Production Outlier Adj'!$A$4:$A$45,0),1)+INDEX('GHGRP Production Outlier Adj'!E$4:E$45,MATCH('GHGRP Production'!$D582,'GHGRP Production Outlier Adj'!$A$4:$A$45,0),1)*'GHGRP Production Outlier Adj'!E$1,1,IF(K582&lt;INDEX('GHGRP Production Outlier Adj'!H$4:H$45,MATCH('GHGRP Production'!$D582,'GHGRP Production Outlier Adj'!$A$4:$A$45,0),1)-INDEX('GHGRP Production Outlier Adj'!E$4:E$45,MATCH('GHGRP Production'!$D582,'GHGRP Production Outlier Adj'!$A$4:$A$45,0),1)*'GHGRP Production Outlier Adj'!E$1,1,0)),1)</f>
        <v>1</v>
      </c>
      <c r="U582" s="130">
        <f>IFERROR(IF(L582&gt;INDEX('GHGRP Production Outlier Adj'!I$4:I$45,MATCH('GHGRP Production'!$D582,'GHGRP Production Outlier Adj'!$A$4:$A$45,0),1)+INDEX('GHGRP Production Outlier Adj'!F$4:F$45,MATCH('GHGRP Production'!$D582,'GHGRP Production Outlier Adj'!$A$4:$A$45,0),1)*'GHGRP Production Outlier Adj'!F$1,1,IF(L582&lt;INDEX('GHGRP Production Outlier Adj'!I$4:I$45,MATCH('GHGRP Production'!$D582,'GHGRP Production Outlier Adj'!$A$4:$A$45,0),1)-INDEX('GHGRP Production Outlier Adj'!F$4:F$45,MATCH('GHGRP Production'!$D582,'GHGRP Production Outlier Adj'!$A$4:$A$45,0),1)*'GHGRP Production Outlier Adj'!F$1,1,0)),1)</f>
        <v>1</v>
      </c>
      <c r="V582" s="130">
        <f>IFERROR(IF(M582&gt;INDEX('GHGRP Production Outlier Adj'!J$4:J$45,MATCH('GHGRP Production'!$D582,'GHGRP Production Outlier Adj'!$A$4:$A$45,0),1)+INDEX('GHGRP Production Outlier Adj'!G$4:G$45,MATCH('GHGRP Production'!$D582,'GHGRP Production Outlier Adj'!$A$4:$A$45,0),1)*'GHGRP Production Outlier Adj'!G$1,1,IF(M582&lt;INDEX('GHGRP Production Outlier Adj'!J$4:J$45,MATCH('GHGRP Production'!$D582,'GHGRP Production Outlier Adj'!$A$4:$A$45,0),1)-INDEX('GHGRP Production Outlier Adj'!G$4:G$45,MATCH('GHGRP Production'!$D582,'GHGRP Production Outlier Adj'!$A$4:$A$45,0),1)*'GHGRP Production Outlier Adj'!G$1,1,0)),1)</f>
        <v>1</v>
      </c>
      <c r="W582" s="130">
        <f t="shared" si="69"/>
        <v>0</v>
      </c>
      <c r="X582" s="130">
        <f t="shared" si="70"/>
        <v>0</v>
      </c>
      <c r="Y582" s="135" t="str">
        <f t="shared" si="71"/>
        <v>N/A</v>
      </c>
      <c r="Z582" s="135" t="str">
        <f t="shared" si="72"/>
        <v>N/A</v>
      </c>
    </row>
    <row r="583" spans="1:26" x14ac:dyDescent="0.3">
      <c r="A583" t="s">
        <v>2609</v>
      </c>
      <c r="B583" t="s">
        <v>73</v>
      </c>
      <c r="C583" s="130">
        <v>1012909</v>
      </c>
      <c r="D583" s="131" t="s">
        <v>2583</v>
      </c>
      <c r="E583" s="135">
        <v>0</v>
      </c>
      <c r="F583" s="135">
        <v>0</v>
      </c>
      <c r="G583" s="135">
        <v>10717.710000000001</v>
      </c>
      <c r="H583" s="136">
        <v>0</v>
      </c>
      <c r="I583" s="136">
        <v>0</v>
      </c>
      <c r="J583" s="136">
        <v>134765351.40000001</v>
      </c>
      <c r="K583" s="137" t="str">
        <f t="shared" si="66"/>
        <v>N/A</v>
      </c>
      <c r="L583" s="137" t="str">
        <f t="shared" si="66"/>
        <v>N/A</v>
      </c>
      <c r="M583" s="137">
        <f t="shared" si="66"/>
        <v>7.952867624103565E-5</v>
      </c>
      <c r="N583" s="136" t="str">
        <f t="shared" si="67"/>
        <v>N/A</v>
      </c>
      <c r="O583" s="136" t="str">
        <f t="shared" si="67"/>
        <v>N/A</v>
      </c>
      <c r="P583" s="136">
        <f t="shared" si="67"/>
        <v>10717.710000000001</v>
      </c>
      <c r="Q583" s="135">
        <f t="shared" si="68"/>
        <v>0</v>
      </c>
      <c r="R583" s="135">
        <f t="shared" si="68"/>
        <v>0</v>
      </c>
      <c r="S583" s="135">
        <f t="shared" si="68"/>
        <v>1</v>
      </c>
      <c r="T583" s="130">
        <f>IFERROR(IF(K583&gt;INDEX('GHGRP Production Outlier Adj'!H$4:H$45,MATCH('GHGRP Production'!$D583,'GHGRP Production Outlier Adj'!$A$4:$A$45,0),1)+INDEX('GHGRP Production Outlier Adj'!E$4:E$45,MATCH('GHGRP Production'!$D583,'GHGRP Production Outlier Adj'!$A$4:$A$45,0),1)*'GHGRP Production Outlier Adj'!E$1,1,IF(K583&lt;INDEX('GHGRP Production Outlier Adj'!H$4:H$45,MATCH('GHGRP Production'!$D583,'GHGRP Production Outlier Adj'!$A$4:$A$45,0),1)-INDEX('GHGRP Production Outlier Adj'!E$4:E$45,MATCH('GHGRP Production'!$D583,'GHGRP Production Outlier Adj'!$A$4:$A$45,0),1)*'GHGRP Production Outlier Adj'!E$1,1,0)),1)</f>
        <v>1</v>
      </c>
      <c r="U583" s="130">
        <f>IFERROR(IF(L583&gt;INDEX('GHGRP Production Outlier Adj'!I$4:I$45,MATCH('GHGRP Production'!$D583,'GHGRP Production Outlier Adj'!$A$4:$A$45,0),1)+INDEX('GHGRP Production Outlier Adj'!F$4:F$45,MATCH('GHGRP Production'!$D583,'GHGRP Production Outlier Adj'!$A$4:$A$45,0),1)*'GHGRP Production Outlier Adj'!F$1,1,IF(L583&lt;INDEX('GHGRP Production Outlier Adj'!I$4:I$45,MATCH('GHGRP Production'!$D583,'GHGRP Production Outlier Adj'!$A$4:$A$45,0),1)-INDEX('GHGRP Production Outlier Adj'!F$4:F$45,MATCH('GHGRP Production'!$D583,'GHGRP Production Outlier Adj'!$A$4:$A$45,0),1)*'GHGRP Production Outlier Adj'!F$1,1,0)),1)</f>
        <v>1</v>
      </c>
      <c r="V583" s="130">
        <f>IFERROR(IF(M583&gt;INDEX('GHGRP Production Outlier Adj'!J$4:J$45,MATCH('GHGRP Production'!$D583,'GHGRP Production Outlier Adj'!$A$4:$A$45,0),1)+INDEX('GHGRP Production Outlier Adj'!G$4:G$45,MATCH('GHGRP Production'!$D583,'GHGRP Production Outlier Adj'!$A$4:$A$45,0),1)*'GHGRP Production Outlier Adj'!G$1,1,IF(M583&lt;INDEX('GHGRP Production Outlier Adj'!J$4:J$45,MATCH('GHGRP Production'!$D583,'GHGRP Production Outlier Adj'!$A$4:$A$45,0),1)-INDEX('GHGRP Production Outlier Adj'!G$4:G$45,MATCH('GHGRP Production'!$D583,'GHGRP Production Outlier Adj'!$A$4:$A$45,0),1)*'GHGRP Production Outlier Adj'!G$1,1,0)),1)</f>
        <v>0</v>
      </c>
      <c r="W583" s="130">
        <f t="shared" si="69"/>
        <v>1</v>
      </c>
      <c r="X583" s="130">
        <f t="shared" si="70"/>
        <v>0</v>
      </c>
      <c r="Y583" s="135">
        <f t="shared" si="71"/>
        <v>10717.710000000001</v>
      </c>
      <c r="Z583" s="135">
        <f t="shared" si="72"/>
        <v>134765351.40000001</v>
      </c>
    </row>
    <row r="584" spans="1:26" x14ac:dyDescent="0.3">
      <c r="A584" t="s">
        <v>2609</v>
      </c>
      <c r="B584" t="s">
        <v>105</v>
      </c>
      <c r="C584" s="130">
        <v>1012936</v>
      </c>
      <c r="D584" s="131" t="s">
        <v>2556</v>
      </c>
      <c r="E584" s="135">
        <v>0</v>
      </c>
      <c r="F584" s="135">
        <v>0</v>
      </c>
      <c r="G584" s="135">
        <v>26078.159999999996</v>
      </c>
      <c r="H584" s="136">
        <v>0</v>
      </c>
      <c r="I584" s="136">
        <v>0</v>
      </c>
      <c r="J584" s="136">
        <v>20691330</v>
      </c>
      <c r="K584" s="137" t="str">
        <f t="shared" si="66"/>
        <v>N/A</v>
      </c>
      <c r="L584" s="137" t="str">
        <f t="shared" si="66"/>
        <v>N/A</v>
      </c>
      <c r="M584" s="137">
        <f t="shared" si="66"/>
        <v>1.2603423752847204E-3</v>
      </c>
      <c r="N584" s="136" t="str">
        <f t="shared" si="67"/>
        <v>N/A</v>
      </c>
      <c r="O584" s="136" t="str">
        <f t="shared" si="67"/>
        <v>N/A</v>
      </c>
      <c r="P584" s="136">
        <f t="shared" si="67"/>
        <v>26078.159999999993</v>
      </c>
      <c r="Q584" s="135">
        <f t="shared" si="68"/>
        <v>0</v>
      </c>
      <c r="R584" s="135">
        <f t="shared" si="68"/>
        <v>0</v>
      </c>
      <c r="S584" s="135">
        <f t="shared" si="68"/>
        <v>1</v>
      </c>
      <c r="T584" s="130">
        <f>IFERROR(IF(K584&gt;INDEX('GHGRP Production Outlier Adj'!H$4:H$45,MATCH('GHGRP Production'!$D584,'GHGRP Production Outlier Adj'!$A$4:$A$45,0),1)+INDEX('GHGRP Production Outlier Adj'!E$4:E$45,MATCH('GHGRP Production'!$D584,'GHGRP Production Outlier Adj'!$A$4:$A$45,0),1)*'GHGRP Production Outlier Adj'!E$1,1,IF(K584&lt;INDEX('GHGRP Production Outlier Adj'!H$4:H$45,MATCH('GHGRP Production'!$D584,'GHGRP Production Outlier Adj'!$A$4:$A$45,0),1)-INDEX('GHGRP Production Outlier Adj'!E$4:E$45,MATCH('GHGRP Production'!$D584,'GHGRP Production Outlier Adj'!$A$4:$A$45,0),1)*'GHGRP Production Outlier Adj'!E$1,1,0)),1)</f>
        <v>1</v>
      </c>
      <c r="U584" s="130">
        <f>IFERROR(IF(L584&gt;INDEX('GHGRP Production Outlier Adj'!I$4:I$45,MATCH('GHGRP Production'!$D584,'GHGRP Production Outlier Adj'!$A$4:$A$45,0),1)+INDEX('GHGRP Production Outlier Adj'!F$4:F$45,MATCH('GHGRP Production'!$D584,'GHGRP Production Outlier Adj'!$A$4:$A$45,0),1)*'GHGRP Production Outlier Adj'!F$1,1,IF(L584&lt;INDEX('GHGRP Production Outlier Adj'!I$4:I$45,MATCH('GHGRP Production'!$D584,'GHGRP Production Outlier Adj'!$A$4:$A$45,0),1)-INDEX('GHGRP Production Outlier Adj'!F$4:F$45,MATCH('GHGRP Production'!$D584,'GHGRP Production Outlier Adj'!$A$4:$A$45,0),1)*'GHGRP Production Outlier Adj'!F$1,1,0)),1)</f>
        <v>1</v>
      </c>
      <c r="V584" s="130">
        <f>IFERROR(IF(M584&gt;INDEX('GHGRP Production Outlier Adj'!J$4:J$45,MATCH('GHGRP Production'!$D584,'GHGRP Production Outlier Adj'!$A$4:$A$45,0),1)+INDEX('GHGRP Production Outlier Adj'!G$4:G$45,MATCH('GHGRP Production'!$D584,'GHGRP Production Outlier Adj'!$A$4:$A$45,0),1)*'GHGRP Production Outlier Adj'!G$1,1,IF(M584&lt;INDEX('GHGRP Production Outlier Adj'!J$4:J$45,MATCH('GHGRP Production'!$D584,'GHGRP Production Outlier Adj'!$A$4:$A$45,0),1)-INDEX('GHGRP Production Outlier Adj'!G$4:G$45,MATCH('GHGRP Production'!$D584,'GHGRP Production Outlier Adj'!$A$4:$A$45,0),1)*'GHGRP Production Outlier Adj'!G$1,1,0)),1)</f>
        <v>1</v>
      </c>
      <c r="W584" s="130">
        <f t="shared" si="69"/>
        <v>0</v>
      </c>
      <c r="X584" s="130">
        <f t="shared" si="70"/>
        <v>0</v>
      </c>
      <c r="Y584" s="135" t="str">
        <f t="shared" si="71"/>
        <v>N/A</v>
      </c>
      <c r="Z584" s="135" t="str">
        <f t="shared" si="72"/>
        <v>N/A</v>
      </c>
    </row>
    <row r="585" spans="1:26" x14ac:dyDescent="0.3">
      <c r="A585" t="s">
        <v>2609</v>
      </c>
      <c r="B585" t="s">
        <v>101</v>
      </c>
      <c r="C585" s="130">
        <v>1012940</v>
      </c>
      <c r="D585" s="131" t="s">
        <v>2570</v>
      </c>
      <c r="E585" s="135">
        <v>0</v>
      </c>
      <c r="F585" s="135">
        <v>0</v>
      </c>
      <c r="G585" s="135">
        <v>2189.77</v>
      </c>
      <c r="H585" s="136">
        <v>0</v>
      </c>
      <c r="I585" s="136">
        <v>0</v>
      </c>
      <c r="J585" s="136">
        <v>13635574.5</v>
      </c>
      <c r="K585" s="137" t="str">
        <f t="shared" si="66"/>
        <v>N/A</v>
      </c>
      <c r="L585" s="137" t="str">
        <f t="shared" si="66"/>
        <v>N/A</v>
      </c>
      <c r="M585" s="137">
        <f t="shared" si="66"/>
        <v>1.6059242681707323E-4</v>
      </c>
      <c r="N585" s="136" t="str">
        <f t="shared" si="67"/>
        <v>N/A</v>
      </c>
      <c r="O585" s="136" t="str">
        <f t="shared" si="67"/>
        <v>N/A</v>
      </c>
      <c r="P585" s="136">
        <f t="shared" si="67"/>
        <v>2189.77</v>
      </c>
      <c r="Q585" s="135">
        <f t="shared" si="68"/>
        <v>0</v>
      </c>
      <c r="R585" s="135">
        <f t="shared" si="68"/>
        <v>0</v>
      </c>
      <c r="S585" s="135">
        <f t="shared" si="68"/>
        <v>1</v>
      </c>
      <c r="T585" s="130">
        <f>IFERROR(IF(K585&gt;INDEX('GHGRP Production Outlier Adj'!H$4:H$45,MATCH('GHGRP Production'!$D585,'GHGRP Production Outlier Adj'!$A$4:$A$45,0),1)+INDEX('GHGRP Production Outlier Adj'!E$4:E$45,MATCH('GHGRP Production'!$D585,'GHGRP Production Outlier Adj'!$A$4:$A$45,0),1)*'GHGRP Production Outlier Adj'!E$1,1,IF(K585&lt;INDEX('GHGRP Production Outlier Adj'!H$4:H$45,MATCH('GHGRP Production'!$D585,'GHGRP Production Outlier Adj'!$A$4:$A$45,0),1)-INDEX('GHGRP Production Outlier Adj'!E$4:E$45,MATCH('GHGRP Production'!$D585,'GHGRP Production Outlier Adj'!$A$4:$A$45,0),1)*'GHGRP Production Outlier Adj'!E$1,1,0)),1)</f>
        <v>1</v>
      </c>
      <c r="U585" s="130">
        <f>IFERROR(IF(L585&gt;INDEX('GHGRP Production Outlier Adj'!I$4:I$45,MATCH('GHGRP Production'!$D585,'GHGRP Production Outlier Adj'!$A$4:$A$45,0),1)+INDEX('GHGRP Production Outlier Adj'!F$4:F$45,MATCH('GHGRP Production'!$D585,'GHGRP Production Outlier Adj'!$A$4:$A$45,0),1)*'GHGRP Production Outlier Adj'!F$1,1,IF(L585&lt;INDEX('GHGRP Production Outlier Adj'!I$4:I$45,MATCH('GHGRP Production'!$D585,'GHGRP Production Outlier Adj'!$A$4:$A$45,0),1)-INDEX('GHGRP Production Outlier Adj'!F$4:F$45,MATCH('GHGRP Production'!$D585,'GHGRP Production Outlier Adj'!$A$4:$A$45,0),1)*'GHGRP Production Outlier Adj'!F$1,1,0)),1)</f>
        <v>1</v>
      </c>
      <c r="V585" s="130">
        <f>IFERROR(IF(M585&gt;INDEX('GHGRP Production Outlier Adj'!J$4:J$45,MATCH('GHGRP Production'!$D585,'GHGRP Production Outlier Adj'!$A$4:$A$45,0),1)+INDEX('GHGRP Production Outlier Adj'!G$4:G$45,MATCH('GHGRP Production'!$D585,'GHGRP Production Outlier Adj'!$A$4:$A$45,0),1)*'GHGRP Production Outlier Adj'!G$1,1,IF(M585&lt;INDEX('GHGRP Production Outlier Adj'!J$4:J$45,MATCH('GHGRP Production'!$D585,'GHGRP Production Outlier Adj'!$A$4:$A$45,0),1)-INDEX('GHGRP Production Outlier Adj'!G$4:G$45,MATCH('GHGRP Production'!$D585,'GHGRP Production Outlier Adj'!$A$4:$A$45,0),1)*'GHGRP Production Outlier Adj'!G$1,1,0)),1)</f>
        <v>0</v>
      </c>
      <c r="W585" s="130">
        <f t="shared" si="69"/>
        <v>1</v>
      </c>
      <c r="X585" s="130">
        <f t="shared" si="70"/>
        <v>0</v>
      </c>
      <c r="Y585" s="135">
        <f t="shared" si="71"/>
        <v>2189.77</v>
      </c>
      <c r="Z585" s="135">
        <f t="shared" si="72"/>
        <v>13635574.5</v>
      </c>
    </row>
    <row r="586" spans="1:26" x14ac:dyDescent="0.3">
      <c r="A586" t="s">
        <v>2609</v>
      </c>
      <c r="B586" t="s">
        <v>85</v>
      </c>
      <c r="C586" s="130">
        <v>1012945</v>
      </c>
      <c r="D586" s="131" t="s">
        <v>2559</v>
      </c>
      <c r="E586" s="135">
        <v>0</v>
      </c>
      <c r="F586" s="135">
        <v>0</v>
      </c>
      <c r="G586" s="135">
        <v>1393.5700000000002</v>
      </c>
      <c r="H586" s="136">
        <v>0</v>
      </c>
      <c r="I586" s="136">
        <v>0</v>
      </c>
      <c r="J586" s="136">
        <v>17922815</v>
      </c>
      <c r="K586" s="137" t="str">
        <f t="shared" si="66"/>
        <v>N/A</v>
      </c>
      <c r="L586" s="137" t="str">
        <f t="shared" si="66"/>
        <v>N/A</v>
      </c>
      <c r="M586" s="137">
        <f t="shared" si="66"/>
        <v>7.7753968893837271E-5</v>
      </c>
      <c r="N586" s="136" t="str">
        <f t="shared" si="67"/>
        <v>N/A</v>
      </c>
      <c r="O586" s="136" t="str">
        <f t="shared" si="67"/>
        <v>N/A</v>
      </c>
      <c r="P586" s="136">
        <f t="shared" si="67"/>
        <v>1393.57</v>
      </c>
      <c r="Q586" s="135">
        <f t="shared" si="68"/>
        <v>0</v>
      </c>
      <c r="R586" s="135">
        <f t="shared" si="68"/>
        <v>0</v>
      </c>
      <c r="S586" s="135">
        <f t="shared" si="68"/>
        <v>1</v>
      </c>
      <c r="T586" s="130">
        <f>IFERROR(IF(K586&gt;INDEX('GHGRP Production Outlier Adj'!H$4:H$45,MATCH('GHGRP Production'!$D586,'GHGRP Production Outlier Adj'!$A$4:$A$45,0),1)+INDEX('GHGRP Production Outlier Adj'!E$4:E$45,MATCH('GHGRP Production'!$D586,'GHGRP Production Outlier Adj'!$A$4:$A$45,0),1)*'GHGRP Production Outlier Adj'!E$1,1,IF(K586&lt;INDEX('GHGRP Production Outlier Adj'!H$4:H$45,MATCH('GHGRP Production'!$D586,'GHGRP Production Outlier Adj'!$A$4:$A$45,0),1)-INDEX('GHGRP Production Outlier Adj'!E$4:E$45,MATCH('GHGRP Production'!$D586,'GHGRP Production Outlier Adj'!$A$4:$A$45,0),1)*'GHGRP Production Outlier Adj'!E$1,1,0)),1)</f>
        <v>1</v>
      </c>
      <c r="U586" s="130">
        <f>IFERROR(IF(L586&gt;INDEX('GHGRP Production Outlier Adj'!I$4:I$45,MATCH('GHGRP Production'!$D586,'GHGRP Production Outlier Adj'!$A$4:$A$45,0),1)+INDEX('GHGRP Production Outlier Adj'!F$4:F$45,MATCH('GHGRP Production'!$D586,'GHGRP Production Outlier Adj'!$A$4:$A$45,0),1)*'GHGRP Production Outlier Adj'!F$1,1,IF(L586&lt;INDEX('GHGRP Production Outlier Adj'!I$4:I$45,MATCH('GHGRP Production'!$D586,'GHGRP Production Outlier Adj'!$A$4:$A$45,0),1)-INDEX('GHGRP Production Outlier Adj'!F$4:F$45,MATCH('GHGRP Production'!$D586,'GHGRP Production Outlier Adj'!$A$4:$A$45,0),1)*'GHGRP Production Outlier Adj'!F$1,1,0)),1)</f>
        <v>1</v>
      </c>
      <c r="V586" s="130">
        <f>IFERROR(IF(M586&gt;INDEX('GHGRP Production Outlier Adj'!J$4:J$45,MATCH('GHGRP Production'!$D586,'GHGRP Production Outlier Adj'!$A$4:$A$45,0),1)+INDEX('GHGRP Production Outlier Adj'!G$4:G$45,MATCH('GHGRP Production'!$D586,'GHGRP Production Outlier Adj'!$A$4:$A$45,0),1)*'GHGRP Production Outlier Adj'!G$1,1,IF(M586&lt;INDEX('GHGRP Production Outlier Adj'!J$4:J$45,MATCH('GHGRP Production'!$D586,'GHGRP Production Outlier Adj'!$A$4:$A$45,0),1)-INDEX('GHGRP Production Outlier Adj'!G$4:G$45,MATCH('GHGRP Production'!$D586,'GHGRP Production Outlier Adj'!$A$4:$A$45,0),1)*'GHGRP Production Outlier Adj'!G$1,1,0)),1)</f>
        <v>0</v>
      </c>
      <c r="W586" s="130">
        <f t="shared" si="69"/>
        <v>1</v>
      </c>
      <c r="X586" s="130">
        <f t="shared" si="70"/>
        <v>0</v>
      </c>
      <c r="Y586" s="135">
        <f t="shared" si="71"/>
        <v>1393.5700000000002</v>
      </c>
      <c r="Z586" s="135">
        <f t="shared" si="72"/>
        <v>17922815</v>
      </c>
    </row>
    <row r="587" spans="1:26" x14ac:dyDescent="0.3">
      <c r="A587" t="s">
        <v>2609</v>
      </c>
      <c r="B587" t="s">
        <v>109</v>
      </c>
      <c r="C587" s="130">
        <v>1012952</v>
      </c>
      <c r="D587" s="131" t="s">
        <v>2576</v>
      </c>
      <c r="E587" s="135">
        <v>0</v>
      </c>
      <c r="F587" s="135">
        <v>0</v>
      </c>
      <c r="G587" s="135">
        <v>1305.92</v>
      </c>
      <c r="H587" s="136">
        <v>0</v>
      </c>
      <c r="I587" s="136">
        <v>0</v>
      </c>
      <c r="J587" s="136">
        <v>1125394</v>
      </c>
      <c r="K587" s="137" t="str">
        <f t="shared" si="66"/>
        <v>N/A</v>
      </c>
      <c r="L587" s="137" t="str">
        <f t="shared" si="66"/>
        <v>N/A</v>
      </c>
      <c r="M587" s="137">
        <f t="shared" si="66"/>
        <v>1.1604113759270088E-3</v>
      </c>
      <c r="N587" s="136" t="str">
        <f t="shared" si="67"/>
        <v>N/A</v>
      </c>
      <c r="O587" s="136" t="str">
        <f t="shared" si="67"/>
        <v>N/A</v>
      </c>
      <c r="P587" s="136">
        <f t="shared" si="67"/>
        <v>1305.92</v>
      </c>
      <c r="Q587" s="135">
        <f t="shared" si="68"/>
        <v>0</v>
      </c>
      <c r="R587" s="135">
        <f t="shared" si="68"/>
        <v>0</v>
      </c>
      <c r="S587" s="135">
        <f t="shared" si="68"/>
        <v>1</v>
      </c>
      <c r="T587" s="130">
        <f>IFERROR(IF(K587&gt;INDEX('GHGRP Production Outlier Adj'!H$4:H$45,MATCH('GHGRP Production'!$D587,'GHGRP Production Outlier Adj'!$A$4:$A$45,0),1)+INDEX('GHGRP Production Outlier Adj'!E$4:E$45,MATCH('GHGRP Production'!$D587,'GHGRP Production Outlier Adj'!$A$4:$A$45,0),1)*'GHGRP Production Outlier Adj'!E$1,1,IF(K587&lt;INDEX('GHGRP Production Outlier Adj'!H$4:H$45,MATCH('GHGRP Production'!$D587,'GHGRP Production Outlier Adj'!$A$4:$A$45,0),1)-INDEX('GHGRP Production Outlier Adj'!E$4:E$45,MATCH('GHGRP Production'!$D587,'GHGRP Production Outlier Adj'!$A$4:$A$45,0),1)*'GHGRP Production Outlier Adj'!E$1,1,0)),1)</f>
        <v>1</v>
      </c>
      <c r="U587" s="130">
        <f>IFERROR(IF(L587&gt;INDEX('GHGRP Production Outlier Adj'!I$4:I$45,MATCH('GHGRP Production'!$D587,'GHGRP Production Outlier Adj'!$A$4:$A$45,0),1)+INDEX('GHGRP Production Outlier Adj'!F$4:F$45,MATCH('GHGRP Production'!$D587,'GHGRP Production Outlier Adj'!$A$4:$A$45,0),1)*'GHGRP Production Outlier Adj'!F$1,1,IF(L587&lt;INDEX('GHGRP Production Outlier Adj'!I$4:I$45,MATCH('GHGRP Production'!$D587,'GHGRP Production Outlier Adj'!$A$4:$A$45,0),1)-INDEX('GHGRP Production Outlier Adj'!F$4:F$45,MATCH('GHGRP Production'!$D587,'GHGRP Production Outlier Adj'!$A$4:$A$45,0),1)*'GHGRP Production Outlier Adj'!F$1,1,0)),1)</f>
        <v>1</v>
      </c>
      <c r="V587" s="130">
        <f>IFERROR(IF(M587&gt;INDEX('GHGRP Production Outlier Adj'!J$4:J$45,MATCH('GHGRP Production'!$D587,'GHGRP Production Outlier Adj'!$A$4:$A$45,0),1)+INDEX('GHGRP Production Outlier Adj'!G$4:G$45,MATCH('GHGRP Production'!$D587,'GHGRP Production Outlier Adj'!$A$4:$A$45,0),1)*'GHGRP Production Outlier Adj'!G$1,1,IF(M587&lt;INDEX('GHGRP Production Outlier Adj'!J$4:J$45,MATCH('GHGRP Production'!$D587,'GHGRP Production Outlier Adj'!$A$4:$A$45,0),1)-INDEX('GHGRP Production Outlier Adj'!G$4:G$45,MATCH('GHGRP Production'!$D587,'GHGRP Production Outlier Adj'!$A$4:$A$45,0),1)*'GHGRP Production Outlier Adj'!G$1,1,0)),1)</f>
        <v>0</v>
      </c>
      <c r="W587" s="130">
        <f t="shared" si="69"/>
        <v>1</v>
      </c>
      <c r="X587" s="130">
        <f t="shared" si="70"/>
        <v>0</v>
      </c>
      <c r="Y587" s="135">
        <f t="shared" si="71"/>
        <v>1305.92</v>
      </c>
      <c r="Z587" s="135">
        <f t="shared" si="72"/>
        <v>1125394</v>
      </c>
    </row>
    <row r="588" spans="1:26" x14ac:dyDescent="0.3">
      <c r="A588" t="s">
        <v>2609</v>
      </c>
      <c r="B588" t="s">
        <v>102</v>
      </c>
      <c r="C588" s="130">
        <v>1012972</v>
      </c>
      <c r="D588" s="131" t="s">
        <v>2555</v>
      </c>
      <c r="E588" s="135">
        <v>0</v>
      </c>
      <c r="F588" s="135">
        <v>0</v>
      </c>
      <c r="G588" s="135">
        <v>1116.72</v>
      </c>
      <c r="H588" s="136">
        <v>0</v>
      </c>
      <c r="I588" s="136">
        <v>0</v>
      </c>
      <c r="J588" s="136">
        <v>29570119</v>
      </c>
      <c r="K588" s="137" t="str">
        <f t="shared" si="66"/>
        <v>N/A</v>
      </c>
      <c r="L588" s="137" t="str">
        <f t="shared" si="66"/>
        <v>N/A</v>
      </c>
      <c r="M588" s="137">
        <f t="shared" si="66"/>
        <v>3.7765150691480143E-5</v>
      </c>
      <c r="N588" s="136" t="str">
        <f t="shared" si="67"/>
        <v>N/A</v>
      </c>
      <c r="O588" s="136" t="str">
        <f t="shared" si="67"/>
        <v>N/A</v>
      </c>
      <c r="P588" s="136">
        <f t="shared" si="67"/>
        <v>1116.72</v>
      </c>
      <c r="Q588" s="135">
        <f t="shared" si="68"/>
        <v>0</v>
      </c>
      <c r="R588" s="135">
        <f t="shared" si="68"/>
        <v>0</v>
      </c>
      <c r="S588" s="135">
        <f t="shared" si="68"/>
        <v>1</v>
      </c>
      <c r="T588" s="130">
        <f>IFERROR(IF(K588&gt;INDEX('GHGRP Production Outlier Adj'!H$4:H$45,MATCH('GHGRP Production'!$D588,'GHGRP Production Outlier Adj'!$A$4:$A$45,0),1)+INDEX('GHGRP Production Outlier Adj'!E$4:E$45,MATCH('GHGRP Production'!$D588,'GHGRP Production Outlier Adj'!$A$4:$A$45,0),1)*'GHGRP Production Outlier Adj'!E$1,1,IF(K588&lt;INDEX('GHGRP Production Outlier Adj'!H$4:H$45,MATCH('GHGRP Production'!$D588,'GHGRP Production Outlier Adj'!$A$4:$A$45,0),1)-INDEX('GHGRP Production Outlier Adj'!E$4:E$45,MATCH('GHGRP Production'!$D588,'GHGRP Production Outlier Adj'!$A$4:$A$45,0),1)*'GHGRP Production Outlier Adj'!E$1,1,0)),1)</f>
        <v>1</v>
      </c>
      <c r="U588" s="130">
        <f>IFERROR(IF(L588&gt;INDEX('GHGRP Production Outlier Adj'!I$4:I$45,MATCH('GHGRP Production'!$D588,'GHGRP Production Outlier Adj'!$A$4:$A$45,0),1)+INDEX('GHGRP Production Outlier Adj'!F$4:F$45,MATCH('GHGRP Production'!$D588,'GHGRP Production Outlier Adj'!$A$4:$A$45,0),1)*'GHGRP Production Outlier Adj'!F$1,1,IF(L588&lt;INDEX('GHGRP Production Outlier Adj'!I$4:I$45,MATCH('GHGRP Production'!$D588,'GHGRP Production Outlier Adj'!$A$4:$A$45,0),1)-INDEX('GHGRP Production Outlier Adj'!F$4:F$45,MATCH('GHGRP Production'!$D588,'GHGRP Production Outlier Adj'!$A$4:$A$45,0),1)*'GHGRP Production Outlier Adj'!F$1,1,0)),1)</f>
        <v>1</v>
      </c>
      <c r="V588" s="130">
        <f>IFERROR(IF(M588&gt;INDEX('GHGRP Production Outlier Adj'!J$4:J$45,MATCH('GHGRP Production'!$D588,'GHGRP Production Outlier Adj'!$A$4:$A$45,0),1)+INDEX('GHGRP Production Outlier Adj'!G$4:G$45,MATCH('GHGRP Production'!$D588,'GHGRP Production Outlier Adj'!$A$4:$A$45,0),1)*'GHGRP Production Outlier Adj'!G$1,1,IF(M588&lt;INDEX('GHGRP Production Outlier Adj'!J$4:J$45,MATCH('GHGRP Production'!$D588,'GHGRP Production Outlier Adj'!$A$4:$A$45,0),1)-INDEX('GHGRP Production Outlier Adj'!G$4:G$45,MATCH('GHGRP Production'!$D588,'GHGRP Production Outlier Adj'!$A$4:$A$45,0),1)*'GHGRP Production Outlier Adj'!G$1,1,0)),1)</f>
        <v>0</v>
      </c>
      <c r="W588" s="130">
        <f t="shared" si="69"/>
        <v>1</v>
      </c>
      <c r="X588" s="130">
        <f t="shared" si="70"/>
        <v>0</v>
      </c>
      <c r="Y588" s="135">
        <f t="shared" si="71"/>
        <v>1116.72</v>
      </c>
      <c r="Z588" s="135">
        <f t="shared" si="72"/>
        <v>29570119</v>
      </c>
    </row>
    <row r="589" spans="1:26" x14ac:dyDescent="0.3">
      <c r="A589" t="s">
        <v>2609</v>
      </c>
      <c r="B589" t="s">
        <v>91</v>
      </c>
      <c r="C589" s="130">
        <v>1012984</v>
      </c>
      <c r="D589" s="131" t="s">
        <v>2558</v>
      </c>
      <c r="E589" s="135">
        <v>0</v>
      </c>
      <c r="F589" s="135">
        <v>0</v>
      </c>
      <c r="G589" s="135">
        <v>1735.75</v>
      </c>
      <c r="H589" s="136">
        <v>0</v>
      </c>
      <c r="I589" s="136">
        <v>0</v>
      </c>
      <c r="J589" s="136">
        <v>4223073</v>
      </c>
      <c r="K589" s="137" t="str">
        <f t="shared" si="66"/>
        <v>N/A</v>
      </c>
      <c r="L589" s="137" t="str">
        <f t="shared" si="66"/>
        <v>N/A</v>
      </c>
      <c r="M589" s="137">
        <f t="shared" si="66"/>
        <v>4.1101586451382677E-4</v>
      </c>
      <c r="N589" s="136" t="str">
        <f t="shared" si="67"/>
        <v>N/A</v>
      </c>
      <c r="O589" s="136" t="str">
        <f t="shared" si="67"/>
        <v>N/A</v>
      </c>
      <c r="P589" s="136">
        <f t="shared" si="67"/>
        <v>1735.75</v>
      </c>
      <c r="Q589" s="135">
        <f t="shared" si="68"/>
        <v>0</v>
      </c>
      <c r="R589" s="135">
        <f t="shared" si="68"/>
        <v>0</v>
      </c>
      <c r="S589" s="135">
        <f t="shared" si="68"/>
        <v>1</v>
      </c>
      <c r="T589" s="130">
        <f>IFERROR(IF(K589&gt;INDEX('GHGRP Production Outlier Adj'!H$4:H$45,MATCH('GHGRP Production'!$D589,'GHGRP Production Outlier Adj'!$A$4:$A$45,0),1)+INDEX('GHGRP Production Outlier Adj'!E$4:E$45,MATCH('GHGRP Production'!$D589,'GHGRP Production Outlier Adj'!$A$4:$A$45,0),1)*'GHGRP Production Outlier Adj'!E$1,1,IF(K589&lt;INDEX('GHGRP Production Outlier Adj'!H$4:H$45,MATCH('GHGRP Production'!$D589,'GHGRP Production Outlier Adj'!$A$4:$A$45,0),1)-INDEX('GHGRP Production Outlier Adj'!E$4:E$45,MATCH('GHGRP Production'!$D589,'GHGRP Production Outlier Adj'!$A$4:$A$45,0),1)*'GHGRP Production Outlier Adj'!E$1,1,0)),1)</f>
        <v>1</v>
      </c>
      <c r="U589" s="130">
        <f>IFERROR(IF(L589&gt;INDEX('GHGRP Production Outlier Adj'!I$4:I$45,MATCH('GHGRP Production'!$D589,'GHGRP Production Outlier Adj'!$A$4:$A$45,0),1)+INDEX('GHGRP Production Outlier Adj'!F$4:F$45,MATCH('GHGRP Production'!$D589,'GHGRP Production Outlier Adj'!$A$4:$A$45,0),1)*'GHGRP Production Outlier Adj'!F$1,1,IF(L589&lt;INDEX('GHGRP Production Outlier Adj'!I$4:I$45,MATCH('GHGRP Production'!$D589,'GHGRP Production Outlier Adj'!$A$4:$A$45,0),1)-INDEX('GHGRP Production Outlier Adj'!F$4:F$45,MATCH('GHGRP Production'!$D589,'GHGRP Production Outlier Adj'!$A$4:$A$45,0),1)*'GHGRP Production Outlier Adj'!F$1,1,0)),1)</f>
        <v>1</v>
      </c>
      <c r="V589" s="130">
        <f>IFERROR(IF(M589&gt;INDEX('GHGRP Production Outlier Adj'!J$4:J$45,MATCH('GHGRP Production'!$D589,'GHGRP Production Outlier Adj'!$A$4:$A$45,0),1)+INDEX('GHGRP Production Outlier Adj'!G$4:G$45,MATCH('GHGRP Production'!$D589,'GHGRP Production Outlier Adj'!$A$4:$A$45,0),1)*'GHGRP Production Outlier Adj'!G$1,1,IF(M589&lt;INDEX('GHGRP Production Outlier Adj'!J$4:J$45,MATCH('GHGRP Production'!$D589,'GHGRP Production Outlier Adj'!$A$4:$A$45,0),1)-INDEX('GHGRP Production Outlier Adj'!G$4:G$45,MATCH('GHGRP Production'!$D589,'GHGRP Production Outlier Adj'!$A$4:$A$45,0),1)*'GHGRP Production Outlier Adj'!G$1,1,0)),1)</f>
        <v>0</v>
      </c>
      <c r="W589" s="130">
        <f t="shared" si="69"/>
        <v>1</v>
      </c>
      <c r="X589" s="130">
        <f t="shared" si="70"/>
        <v>0</v>
      </c>
      <c r="Y589" s="135">
        <f t="shared" si="71"/>
        <v>1735.75</v>
      </c>
      <c r="Z589" s="135">
        <f t="shared" si="72"/>
        <v>4223073</v>
      </c>
    </row>
    <row r="590" spans="1:26" x14ac:dyDescent="0.3">
      <c r="A590" t="s">
        <v>2609</v>
      </c>
      <c r="B590" t="s">
        <v>105</v>
      </c>
      <c r="C590" s="130">
        <v>1012988</v>
      </c>
      <c r="D590" s="131" t="s">
        <v>2556</v>
      </c>
      <c r="E590" s="135">
        <v>0</v>
      </c>
      <c r="F590" s="135">
        <v>0</v>
      </c>
      <c r="G590" s="135">
        <v>384.08000000000004</v>
      </c>
      <c r="H590" s="136">
        <v>0</v>
      </c>
      <c r="I590" s="136">
        <v>0</v>
      </c>
      <c r="J590" s="136">
        <v>40988214</v>
      </c>
      <c r="K590" s="137" t="str">
        <f t="shared" si="66"/>
        <v>N/A</v>
      </c>
      <c r="L590" s="137" t="str">
        <f t="shared" si="66"/>
        <v>N/A</v>
      </c>
      <c r="M590" s="137">
        <f t="shared" si="66"/>
        <v>9.3704985535598113E-6</v>
      </c>
      <c r="N590" s="136" t="str">
        <f t="shared" si="67"/>
        <v>N/A</v>
      </c>
      <c r="O590" s="136" t="str">
        <f t="shared" si="67"/>
        <v>N/A</v>
      </c>
      <c r="P590" s="136">
        <f t="shared" si="67"/>
        <v>384.08</v>
      </c>
      <c r="Q590" s="135">
        <f t="shared" si="68"/>
        <v>0</v>
      </c>
      <c r="R590" s="135">
        <f t="shared" si="68"/>
        <v>0</v>
      </c>
      <c r="S590" s="135">
        <f t="shared" si="68"/>
        <v>1</v>
      </c>
      <c r="T590" s="130">
        <f>IFERROR(IF(K590&gt;INDEX('GHGRP Production Outlier Adj'!H$4:H$45,MATCH('GHGRP Production'!$D590,'GHGRP Production Outlier Adj'!$A$4:$A$45,0),1)+INDEX('GHGRP Production Outlier Adj'!E$4:E$45,MATCH('GHGRP Production'!$D590,'GHGRP Production Outlier Adj'!$A$4:$A$45,0),1)*'GHGRP Production Outlier Adj'!E$1,1,IF(K590&lt;INDEX('GHGRP Production Outlier Adj'!H$4:H$45,MATCH('GHGRP Production'!$D590,'GHGRP Production Outlier Adj'!$A$4:$A$45,0),1)-INDEX('GHGRP Production Outlier Adj'!E$4:E$45,MATCH('GHGRP Production'!$D590,'GHGRP Production Outlier Adj'!$A$4:$A$45,0),1)*'GHGRP Production Outlier Adj'!E$1,1,0)),1)</f>
        <v>1</v>
      </c>
      <c r="U590" s="130">
        <f>IFERROR(IF(L590&gt;INDEX('GHGRP Production Outlier Adj'!I$4:I$45,MATCH('GHGRP Production'!$D590,'GHGRP Production Outlier Adj'!$A$4:$A$45,0),1)+INDEX('GHGRP Production Outlier Adj'!F$4:F$45,MATCH('GHGRP Production'!$D590,'GHGRP Production Outlier Adj'!$A$4:$A$45,0),1)*'GHGRP Production Outlier Adj'!F$1,1,IF(L590&lt;INDEX('GHGRP Production Outlier Adj'!I$4:I$45,MATCH('GHGRP Production'!$D590,'GHGRP Production Outlier Adj'!$A$4:$A$45,0),1)-INDEX('GHGRP Production Outlier Adj'!F$4:F$45,MATCH('GHGRP Production'!$D590,'GHGRP Production Outlier Adj'!$A$4:$A$45,0),1)*'GHGRP Production Outlier Adj'!F$1,1,0)),1)</f>
        <v>1</v>
      </c>
      <c r="V590" s="130">
        <f>IFERROR(IF(M590&gt;INDEX('GHGRP Production Outlier Adj'!J$4:J$45,MATCH('GHGRP Production'!$D590,'GHGRP Production Outlier Adj'!$A$4:$A$45,0),1)+INDEX('GHGRP Production Outlier Adj'!G$4:G$45,MATCH('GHGRP Production'!$D590,'GHGRP Production Outlier Adj'!$A$4:$A$45,0),1)*'GHGRP Production Outlier Adj'!G$1,1,IF(M590&lt;INDEX('GHGRP Production Outlier Adj'!J$4:J$45,MATCH('GHGRP Production'!$D590,'GHGRP Production Outlier Adj'!$A$4:$A$45,0),1)-INDEX('GHGRP Production Outlier Adj'!G$4:G$45,MATCH('GHGRP Production'!$D590,'GHGRP Production Outlier Adj'!$A$4:$A$45,0),1)*'GHGRP Production Outlier Adj'!G$1,1,0)),1)</f>
        <v>0</v>
      </c>
      <c r="W590" s="130">
        <f t="shared" si="69"/>
        <v>1</v>
      </c>
      <c r="X590" s="130">
        <f t="shared" si="70"/>
        <v>0</v>
      </c>
      <c r="Y590" s="135">
        <f t="shared" si="71"/>
        <v>384.08000000000004</v>
      </c>
      <c r="Z590" s="135">
        <f t="shared" si="72"/>
        <v>40988214</v>
      </c>
    </row>
    <row r="591" spans="1:26" x14ac:dyDescent="0.3">
      <c r="A591" t="s">
        <v>2609</v>
      </c>
      <c r="B591" t="s">
        <v>105</v>
      </c>
      <c r="C591" s="130">
        <v>1012999</v>
      </c>
      <c r="D591" s="131" t="s">
        <v>2556</v>
      </c>
      <c r="E591" s="135">
        <v>0</v>
      </c>
      <c r="F591" s="135">
        <v>0</v>
      </c>
      <c r="G591" s="135">
        <v>2266.9300000000003</v>
      </c>
      <c r="H591" s="136">
        <v>0</v>
      </c>
      <c r="I591" s="136">
        <v>0</v>
      </c>
      <c r="J591" s="136">
        <v>18424684</v>
      </c>
      <c r="K591" s="137" t="str">
        <f t="shared" si="66"/>
        <v>N/A</v>
      </c>
      <c r="L591" s="137" t="str">
        <f t="shared" si="66"/>
        <v>N/A</v>
      </c>
      <c r="M591" s="137">
        <f t="shared" si="66"/>
        <v>1.2303765969609034E-4</v>
      </c>
      <c r="N591" s="136" t="str">
        <f t="shared" si="67"/>
        <v>N/A</v>
      </c>
      <c r="O591" s="136" t="str">
        <f t="shared" si="67"/>
        <v>N/A</v>
      </c>
      <c r="P591" s="136">
        <f t="shared" si="67"/>
        <v>2266.9300000000007</v>
      </c>
      <c r="Q591" s="135">
        <f t="shared" si="68"/>
        <v>0</v>
      </c>
      <c r="R591" s="135">
        <f t="shared" si="68"/>
        <v>0</v>
      </c>
      <c r="S591" s="135">
        <f t="shared" si="68"/>
        <v>1</v>
      </c>
      <c r="T591" s="130">
        <f>IFERROR(IF(K591&gt;INDEX('GHGRP Production Outlier Adj'!H$4:H$45,MATCH('GHGRP Production'!$D591,'GHGRP Production Outlier Adj'!$A$4:$A$45,0),1)+INDEX('GHGRP Production Outlier Adj'!E$4:E$45,MATCH('GHGRP Production'!$D591,'GHGRP Production Outlier Adj'!$A$4:$A$45,0),1)*'GHGRP Production Outlier Adj'!E$1,1,IF(K591&lt;INDEX('GHGRP Production Outlier Adj'!H$4:H$45,MATCH('GHGRP Production'!$D591,'GHGRP Production Outlier Adj'!$A$4:$A$45,0),1)-INDEX('GHGRP Production Outlier Adj'!E$4:E$45,MATCH('GHGRP Production'!$D591,'GHGRP Production Outlier Adj'!$A$4:$A$45,0),1)*'GHGRP Production Outlier Adj'!E$1,1,0)),1)</f>
        <v>1</v>
      </c>
      <c r="U591" s="130">
        <f>IFERROR(IF(L591&gt;INDEX('GHGRP Production Outlier Adj'!I$4:I$45,MATCH('GHGRP Production'!$D591,'GHGRP Production Outlier Adj'!$A$4:$A$45,0),1)+INDEX('GHGRP Production Outlier Adj'!F$4:F$45,MATCH('GHGRP Production'!$D591,'GHGRP Production Outlier Adj'!$A$4:$A$45,0),1)*'GHGRP Production Outlier Adj'!F$1,1,IF(L591&lt;INDEX('GHGRP Production Outlier Adj'!I$4:I$45,MATCH('GHGRP Production'!$D591,'GHGRP Production Outlier Adj'!$A$4:$A$45,0),1)-INDEX('GHGRP Production Outlier Adj'!F$4:F$45,MATCH('GHGRP Production'!$D591,'GHGRP Production Outlier Adj'!$A$4:$A$45,0),1)*'GHGRP Production Outlier Adj'!F$1,1,0)),1)</f>
        <v>1</v>
      </c>
      <c r="V591" s="130">
        <f>IFERROR(IF(M591&gt;INDEX('GHGRP Production Outlier Adj'!J$4:J$45,MATCH('GHGRP Production'!$D591,'GHGRP Production Outlier Adj'!$A$4:$A$45,0),1)+INDEX('GHGRP Production Outlier Adj'!G$4:G$45,MATCH('GHGRP Production'!$D591,'GHGRP Production Outlier Adj'!$A$4:$A$45,0),1)*'GHGRP Production Outlier Adj'!G$1,1,IF(M591&lt;INDEX('GHGRP Production Outlier Adj'!J$4:J$45,MATCH('GHGRP Production'!$D591,'GHGRP Production Outlier Adj'!$A$4:$A$45,0),1)-INDEX('GHGRP Production Outlier Adj'!G$4:G$45,MATCH('GHGRP Production'!$D591,'GHGRP Production Outlier Adj'!$A$4:$A$45,0),1)*'GHGRP Production Outlier Adj'!G$1,1,0)),1)</f>
        <v>0</v>
      </c>
      <c r="W591" s="130">
        <f t="shared" si="69"/>
        <v>1</v>
      </c>
      <c r="X591" s="130">
        <f t="shared" si="70"/>
        <v>0</v>
      </c>
      <c r="Y591" s="135">
        <f t="shared" si="71"/>
        <v>2266.9300000000003</v>
      </c>
      <c r="Z591" s="135">
        <f t="shared" si="72"/>
        <v>18424684</v>
      </c>
    </row>
    <row r="592" spans="1:26" x14ac:dyDescent="0.3">
      <c r="A592" t="s">
        <v>2609</v>
      </c>
      <c r="B592" t="s">
        <v>85</v>
      </c>
      <c r="C592" s="130">
        <v>1013019</v>
      </c>
      <c r="D592" s="131" t="s">
        <v>2559</v>
      </c>
      <c r="E592" s="135">
        <v>0</v>
      </c>
      <c r="F592" s="135">
        <v>0</v>
      </c>
      <c r="G592" s="135">
        <v>1860.6599999999999</v>
      </c>
      <c r="H592" s="136">
        <v>0</v>
      </c>
      <c r="I592" s="136">
        <v>0</v>
      </c>
      <c r="J592" s="136">
        <v>10587290.199999999</v>
      </c>
      <c r="K592" s="137" t="str">
        <f t="shared" si="66"/>
        <v>N/A</v>
      </c>
      <c r="L592" s="137" t="str">
        <f t="shared" si="66"/>
        <v>N/A</v>
      </c>
      <c r="M592" s="137">
        <f t="shared" si="66"/>
        <v>1.7574468677546969E-4</v>
      </c>
      <c r="N592" s="136" t="str">
        <f t="shared" si="67"/>
        <v>N/A</v>
      </c>
      <c r="O592" s="136" t="str">
        <f t="shared" si="67"/>
        <v>N/A</v>
      </c>
      <c r="P592" s="136">
        <f t="shared" si="67"/>
        <v>1860.6599999999999</v>
      </c>
      <c r="Q592" s="135">
        <f t="shared" si="68"/>
        <v>0</v>
      </c>
      <c r="R592" s="135">
        <f t="shared" si="68"/>
        <v>0</v>
      </c>
      <c r="S592" s="135">
        <f t="shared" si="68"/>
        <v>1</v>
      </c>
      <c r="T592" s="130">
        <f>IFERROR(IF(K592&gt;INDEX('GHGRP Production Outlier Adj'!H$4:H$45,MATCH('GHGRP Production'!$D592,'GHGRP Production Outlier Adj'!$A$4:$A$45,0),1)+INDEX('GHGRP Production Outlier Adj'!E$4:E$45,MATCH('GHGRP Production'!$D592,'GHGRP Production Outlier Adj'!$A$4:$A$45,0),1)*'GHGRP Production Outlier Adj'!E$1,1,IF(K592&lt;INDEX('GHGRP Production Outlier Adj'!H$4:H$45,MATCH('GHGRP Production'!$D592,'GHGRP Production Outlier Adj'!$A$4:$A$45,0),1)-INDEX('GHGRP Production Outlier Adj'!E$4:E$45,MATCH('GHGRP Production'!$D592,'GHGRP Production Outlier Adj'!$A$4:$A$45,0),1)*'GHGRP Production Outlier Adj'!E$1,1,0)),1)</f>
        <v>1</v>
      </c>
      <c r="U592" s="130">
        <f>IFERROR(IF(L592&gt;INDEX('GHGRP Production Outlier Adj'!I$4:I$45,MATCH('GHGRP Production'!$D592,'GHGRP Production Outlier Adj'!$A$4:$A$45,0),1)+INDEX('GHGRP Production Outlier Adj'!F$4:F$45,MATCH('GHGRP Production'!$D592,'GHGRP Production Outlier Adj'!$A$4:$A$45,0),1)*'GHGRP Production Outlier Adj'!F$1,1,IF(L592&lt;INDEX('GHGRP Production Outlier Adj'!I$4:I$45,MATCH('GHGRP Production'!$D592,'GHGRP Production Outlier Adj'!$A$4:$A$45,0),1)-INDEX('GHGRP Production Outlier Adj'!F$4:F$45,MATCH('GHGRP Production'!$D592,'GHGRP Production Outlier Adj'!$A$4:$A$45,0),1)*'GHGRP Production Outlier Adj'!F$1,1,0)),1)</f>
        <v>1</v>
      </c>
      <c r="V592" s="130">
        <f>IFERROR(IF(M592&gt;INDEX('GHGRP Production Outlier Adj'!J$4:J$45,MATCH('GHGRP Production'!$D592,'GHGRP Production Outlier Adj'!$A$4:$A$45,0),1)+INDEX('GHGRP Production Outlier Adj'!G$4:G$45,MATCH('GHGRP Production'!$D592,'GHGRP Production Outlier Adj'!$A$4:$A$45,0),1)*'GHGRP Production Outlier Adj'!G$1,1,IF(M592&lt;INDEX('GHGRP Production Outlier Adj'!J$4:J$45,MATCH('GHGRP Production'!$D592,'GHGRP Production Outlier Adj'!$A$4:$A$45,0),1)-INDEX('GHGRP Production Outlier Adj'!G$4:G$45,MATCH('GHGRP Production'!$D592,'GHGRP Production Outlier Adj'!$A$4:$A$45,0),1)*'GHGRP Production Outlier Adj'!G$1,1,0)),1)</f>
        <v>0</v>
      </c>
      <c r="W592" s="130">
        <f t="shared" si="69"/>
        <v>1</v>
      </c>
      <c r="X592" s="130">
        <f t="shared" si="70"/>
        <v>0</v>
      </c>
      <c r="Y592" s="135">
        <f t="shared" si="71"/>
        <v>1860.6599999999999</v>
      </c>
      <c r="Z592" s="135">
        <f t="shared" si="72"/>
        <v>10587290.199999999</v>
      </c>
    </row>
    <row r="593" spans="1:26" x14ac:dyDescent="0.3">
      <c r="A593" t="s">
        <v>2609</v>
      </c>
      <c r="B593" t="s">
        <v>101</v>
      </c>
      <c r="C593" s="130">
        <v>1013021</v>
      </c>
      <c r="D593" s="131" t="s">
        <v>2570</v>
      </c>
      <c r="E593" s="135">
        <v>0</v>
      </c>
      <c r="F593" s="135">
        <v>0</v>
      </c>
      <c r="G593" s="135">
        <v>157.93</v>
      </c>
      <c r="H593" s="136">
        <v>0</v>
      </c>
      <c r="I593" s="136">
        <v>0</v>
      </c>
      <c r="J593" s="136">
        <v>1140952.1916109</v>
      </c>
      <c r="K593" s="137" t="str">
        <f t="shared" si="66"/>
        <v>N/A</v>
      </c>
      <c r="L593" s="137" t="str">
        <f t="shared" si="66"/>
        <v>N/A</v>
      </c>
      <c r="M593" s="137">
        <f t="shared" si="66"/>
        <v>1.3841947205256696E-4</v>
      </c>
      <c r="N593" s="136" t="str">
        <f t="shared" si="67"/>
        <v>N/A</v>
      </c>
      <c r="O593" s="136" t="str">
        <f t="shared" si="67"/>
        <v>N/A</v>
      </c>
      <c r="P593" s="136">
        <f t="shared" si="67"/>
        <v>157.93</v>
      </c>
      <c r="Q593" s="135">
        <f t="shared" si="68"/>
        <v>0</v>
      </c>
      <c r="R593" s="135">
        <f t="shared" si="68"/>
        <v>0</v>
      </c>
      <c r="S593" s="135">
        <f t="shared" si="68"/>
        <v>1</v>
      </c>
      <c r="T593" s="130">
        <f>IFERROR(IF(K593&gt;INDEX('GHGRP Production Outlier Adj'!H$4:H$45,MATCH('GHGRP Production'!$D593,'GHGRP Production Outlier Adj'!$A$4:$A$45,0),1)+INDEX('GHGRP Production Outlier Adj'!E$4:E$45,MATCH('GHGRP Production'!$D593,'GHGRP Production Outlier Adj'!$A$4:$A$45,0),1)*'GHGRP Production Outlier Adj'!E$1,1,IF(K593&lt;INDEX('GHGRP Production Outlier Adj'!H$4:H$45,MATCH('GHGRP Production'!$D593,'GHGRP Production Outlier Adj'!$A$4:$A$45,0),1)-INDEX('GHGRP Production Outlier Adj'!E$4:E$45,MATCH('GHGRP Production'!$D593,'GHGRP Production Outlier Adj'!$A$4:$A$45,0),1)*'GHGRP Production Outlier Adj'!E$1,1,0)),1)</f>
        <v>1</v>
      </c>
      <c r="U593" s="130">
        <f>IFERROR(IF(L593&gt;INDEX('GHGRP Production Outlier Adj'!I$4:I$45,MATCH('GHGRP Production'!$D593,'GHGRP Production Outlier Adj'!$A$4:$A$45,0),1)+INDEX('GHGRP Production Outlier Adj'!F$4:F$45,MATCH('GHGRP Production'!$D593,'GHGRP Production Outlier Adj'!$A$4:$A$45,0),1)*'GHGRP Production Outlier Adj'!F$1,1,IF(L593&lt;INDEX('GHGRP Production Outlier Adj'!I$4:I$45,MATCH('GHGRP Production'!$D593,'GHGRP Production Outlier Adj'!$A$4:$A$45,0),1)-INDEX('GHGRP Production Outlier Adj'!F$4:F$45,MATCH('GHGRP Production'!$D593,'GHGRP Production Outlier Adj'!$A$4:$A$45,0),1)*'GHGRP Production Outlier Adj'!F$1,1,0)),1)</f>
        <v>1</v>
      </c>
      <c r="V593" s="130">
        <f>IFERROR(IF(M593&gt;INDEX('GHGRP Production Outlier Adj'!J$4:J$45,MATCH('GHGRP Production'!$D593,'GHGRP Production Outlier Adj'!$A$4:$A$45,0),1)+INDEX('GHGRP Production Outlier Adj'!G$4:G$45,MATCH('GHGRP Production'!$D593,'GHGRP Production Outlier Adj'!$A$4:$A$45,0),1)*'GHGRP Production Outlier Adj'!G$1,1,IF(M593&lt;INDEX('GHGRP Production Outlier Adj'!J$4:J$45,MATCH('GHGRP Production'!$D593,'GHGRP Production Outlier Adj'!$A$4:$A$45,0),1)-INDEX('GHGRP Production Outlier Adj'!G$4:G$45,MATCH('GHGRP Production'!$D593,'GHGRP Production Outlier Adj'!$A$4:$A$45,0),1)*'GHGRP Production Outlier Adj'!G$1,1,0)),1)</f>
        <v>0</v>
      </c>
      <c r="W593" s="130">
        <f t="shared" si="69"/>
        <v>1</v>
      </c>
      <c r="X593" s="130">
        <f t="shared" si="70"/>
        <v>0</v>
      </c>
      <c r="Y593" s="135">
        <f t="shared" si="71"/>
        <v>157.93</v>
      </c>
      <c r="Z593" s="135">
        <f t="shared" si="72"/>
        <v>1140952.1916109</v>
      </c>
    </row>
    <row r="594" spans="1:26" x14ac:dyDescent="0.3">
      <c r="A594" t="s">
        <v>2609</v>
      </c>
      <c r="B594" t="s">
        <v>85</v>
      </c>
      <c r="C594" s="130">
        <v>1013023</v>
      </c>
      <c r="D594" s="131" t="s">
        <v>2559</v>
      </c>
      <c r="E594" s="135">
        <v>0</v>
      </c>
      <c r="F594" s="135">
        <v>0</v>
      </c>
      <c r="G594" s="135">
        <v>460.6</v>
      </c>
      <c r="H594" s="136">
        <v>0</v>
      </c>
      <c r="I594" s="136">
        <v>0</v>
      </c>
      <c r="J594" s="136">
        <v>4126541</v>
      </c>
      <c r="K594" s="137" t="str">
        <f t="shared" si="66"/>
        <v>N/A</v>
      </c>
      <c r="L594" s="137" t="str">
        <f t="shared" si="66"/>
        <v>N/A</v>
      </c>
      <c r="M594" s="137">
        <f t="shared" si="66"/>
        <v>1.1161890794251166E-4</v>
      </c>
      <c r="N594" s="136" t="str">
        <f t="shared" si="67"/>
        <v>N/A</v>
      </c>
      <c r="O594" s="136" t="str">
        <f t="shared" si="67"/>
        <v>N/A</v>
      </c>
      <c r="P594" s="136">
        <f t="shared" si="67"/>
        <v>460.6</v>
      </c>
      <c r="Q594" s="135">
        <f t="shared" si="68"/>
        <v>0</v>
      </c>
      <c r="R594" s="135">
        <f t="shared" si="68"/>
        <v>0</v>
      </c>
      <c r="S594" s="135">
        <f t="shared" si="68"/>
        <v>1</v>
      </c>
      <c r="T594" s="130">
        <f>IFERROR(IF(K594&gt;INDEX('GHGRP Production Outlier Adj'!H$4:H$45,MATCH('GHGRP Production'!$D594,'GHGRP Production Outlier Adj'!$A$4:$A$45,0),1)+INDEX('GHGRP Production Outlier Adj'!E$4:E$45,MATCH('GHGRP Production'!$D594,'GHGRP Production Outlier Adj'!$A$4:$A$45,0),1)*'GHGRP Production Outlier Adj'!E$1,1,IF(K594&lt;INDEX('GHGRP Production Outlier Adj'!H$4:H$45,MATCH('GHGRP Production'!$D594,'GHGRP Production Outlier Adj'!$A$4:$A$45,0),1)-INDEX('GHGRP Production Outlier Adj'!E$4:E$45,MATCH('GHGRP Production'!$D594,'GHGRP Production Outlier Adj'!$A$4:$A$45,0),1)*'GHGRP Production Outlier Adj'!E$1,1,0)),1)</f>
        <v>1</v>
      </c>
      <c r="U594" s="130">
        <f>IFERROR(IF(L594&gt;INDEX('GHGRP Production Outlier Adj'!I$4:I$45,MATCH('GHGRP Production'!$D594,'GHGRP Production Outlier Adj'!$A$4:$A$45,0),1)+INDEX('GHGRP Production Outlier Adj'!F$4:F$45,MATCH('GHGRP Production'!$D594,'GHGRP Production Outlier Adj'!$A$4:$A$45,0),1)*'GHGRP Production Outlier Adj'!F$1,1,IF(L594&lt;INDEX('GHGRP Production Outlier Adj'!I$4:I$45,MATCH('GHGRP Production'!$D594,'GHGRP Production Outlier Adj'!$A$4:$A$45,0),1)-INDEX('GHGRP Production Outlier Adj'!F$4:F$45,MATCH('GHGRP Production'!$D594,'GHGRP Production Outlier Adj'!$A$4:$A$45,0),1)*'GHGRP Production Outlier Adj'!F$1,1,0)),1)</f>
        <v>1</v>
      </c>
      <c r="V594" s="130">
        <f>IFERROR(IF(M594&gt;INDEX('GHGRP Production Outlier Adj'!J$4:J$45,MATCH('GHGRP Production'!$D594,'GHGRP Production Outlier Adj'!$A$4:$A$45,0),1)+INDEX('GHGRP Production Outlier Adj'!G$4:G$45,MATCH('GHGRP Production'!$D594,'GHGRP Production Outlier Adj'!$A$4:$A$45,0),1)*'GHGRP Production Outlier Adj'!G$1,1,IF(M594&lt;INDEX('GHGRP Production Outlier Adj'!J$4:J$45,MATCH('GHGRP Production'!$D594,'GHGRP Production Outlier Adj'!$A$4:$A$45,0),1)-INDEX('GHGRP Production Outlier Adj'!G$4:G$45,MATCH('GHGRP Production'!$D594,'GHGRP Production Outlier Adj'!$A$4:$A$45,0),1)*'GHGRP Production Outlier Adj'!G$1,1,0)),1)</f>
        <v>0</v>
      </c>
      <c r="W594" s="130">
        <f t="shared" si="69"/>
        <v>1</v>
      </c>
      <c r="X594" s="130">
        <f t="shared" si="70"/>
        <v>0</v>
      </c>
      <c r="Y594" s="135">
        <f t="shared" si="71"/>
        <v>460.6</v>
      </c>
      <c r="Z594" s="135">
        <f t="shared" si="72"/>
        <v>4126541</v>
      </c>
    </row>
    <row r="595" spans="1:26" x14ac:dyDescent="0.3">
      <c r="A595" t="s">
        <v>2609</v>
      </c>
      <c r="B595" t="s">
        <v>103</v>
      </c>
      <c r="C595" s="130">
        <v>1013026</v>
      </c>
      <c r="D595" s="131" t="s">
        <v>2566</v>
      </c>
      <c r="E595" s="135">
        <v>0</v>
      </c>
      <c r="F595" s="135">
        <v>0</v>
      </c>
      <c r="G595" s="135">
        <v>1747.8499999999997</v>
      </c>
      <c r="H595" s="136">
        <v>0</v>
      </c>
      <c r="I595" s="136">
        <v>0</v>
      </c>
      <c r="J595" s="136">
        <v>3653134</v>
      </c>
      <c r="K595" s="137" t="str">
        <f t="shared" si="66"/>
        <v>N/A</v>
      </c>
      <c r="L595" s="137" t="str">
        <f t="shared" si="66"/>
        <v>N/A</v>
      </c>
      <c r="M595" s="137">
        <f t="shared" si="66"/>
        <v>4.7845220022041342E-4</v>
      </c>
      <c r="N595" s="136" t="str">
        <f t="shared" si="67"/>
        <v>N/A</v>
      </c>
      <c r="O595" s="136" t="str">
        <f t="shared" si="67"/>
        <v>N/A</v>
      </c>
      <c r="P595" s="136">
        <f t="shared" si="67"/>
        <v>1747.8499999999997</v>
      </c>
      <c r="Q595" s="135">
        <f t="shared" si="68"/>
        <v>0</v>
      </c>
      <c r="R595" s="135">
        <f t="shared" si="68"/>
        <v>0</v>
      </c>
      <c r="S595" s="135">
        <f t="shared" si="68"/>
        <v>1</v>
      </c>
      <c r="T595" s="130">
        <f>IFERROR(IF(K595&gt;INDEX('GHGRP Production Outlier Adj'!H$4:H$45,MATCH('GHGRP Production'!$D595,'GHGRP Production Outlier Adj'!$A$4:$A$45,0),1)+INDEX('GHGRP Production Outlier Adj'!E$4:E$45,MATCH('GHGRP Production'!$D595,'GHGRP Production Outlier Adj'!$A$4:$A$45,0),1)*'GHGRP Production Outlier Adj'!E$1,1,IF(K595&lt;INDEX('GHGRP Production Outlier Adj'!H$4:H$45,MATCH('GHGRP Production'!$D595,'GHGRP Production Outlier Adj'!$A$4:$A$45,0),1)-INDEX('GHGRP Production Outlier Adj'!E$4:E$45,MATCH('GHGRP Production'!$D595,'GHGRP Production Outlier Adj'!$A$4:$A$45,0),1)*'GHGRP Production Outlier Adj'!E$1,1,0)),1)</f>
        <v>1</v>
      </c>
      <c r="U595" s="130">
        <f>IFERROR(IF(L595&gt;INDEX('GHGRP Production Outlier Adj'!I$4:I$45,MATCH('GHGRP Production'!$D595,'GHGRP Production Outlier Adj'!$A$4:$A$45,0),1)+INDEX('GHGRP Production Outlier Adj'!F$4:F$45,MATCH('GHGRP Production'!$D595,'GHGRP Production Outlier Adj'!$A$4:$A$45,0),1)*'GHGRP Production Outlier Adj'!F$1,1,IF(L595&lt;INDEX('GHGRP Production Outlier Adj'!I$4:I$45,MATCH('GHGRP Production'!$D595,'GHGRP Production Outlier Adj'!$A$4:$A$45,0),1)-INDEX('GHGRP Production Outlier Adj'!F$4:F$45,MATCH('GHGRP Production'!$D595,'GHGRP Production Outlier Adj'!$A$4:$A$45,0),1)*'GHGRP Production Outlier Adj'!F$1,1,0)),1)</f>
        <v>1</v>
      </c>
      <c r="V595" s="130">
        <f>IFERROR(IF(M595&gt;INDEX('GHGRP Production Outlier Adj'!J$4:J$45,MATCH('GHGRP Production'!$D595,'GHGRP Production Outlier Adj'!$A$4:$A$45,0),1)+INDEX('GHGRP Production Outlier Adj'!G$4:G$45,MATCH('GHGRP Production'!$D595,'GHGRP Production Outlier Adj'!$A$4:$A$45,0),1)*'GHGRP Production Outlier Adj'!G$1,1,IF(M595&lt;INDEX('GHGRP Production Outlier Adj'!J$4:J$45,MATCH('GHGRP Production'!$D595,'GHGRP Production Outlier Adj'!$A$4:$A$45,0),1)-INDEX('GHGRP Production Outlier Adj'!G$4:G$45,MATCH('GHGRP Production'!$D595,'GHGRP Production Outlier Adj'!$A$4:$A$45,0),1)*'GHGRP Production Outlier Adj'!G$1,1,0)),1)</f>
        <v>0</v>
      </c>
      <c r="W595" s="130">
        <f t="shared" si="69"/>
        <v>1</v>
      </c>
      <c r="X595" s="130">
        <f t="shared" si="70"/>
        <v>0</v>
      </c>
      <c r="Y595" s="135">
        <f t="shared" si="71"/>
        <v>1747.8499999999997</v>
      </c>
      <c r="Z595" s="135">
        <f t="shared" si="72"/>
        <v>3653134</v>
      </c>
    </row>
    <row r="596" spans="1:26" x14ac:dyDescent="0.3">
      <c r="A596" t="s">
        <v>2609</v>
      </c>
      <c r="B596" t="s">
        <v>109</v>
      </c>
      <c r="C596" s="130">
        <v>1013034</v>
      </c>
      <c r="D596" s="131" t="s">
        <v>2561</v>
      </c>
      <c r="E596" s="135">
        <v>0</v>
      </c>
      <c r="F596" s="135">
        <v>0</v>
      </c>
      <c r="G596" s="135">
        <v>47.94</v>
      </c>
      <c r="H596" s="136">
        <v>0</v>
      </c>
      <c r="I596" s="136">
        <v>0</v>
      </c>
      <c r="J596" s="136">
        <v>23938</v>
      </c>
      <c r="K596" s="137" t="str">
        <f t="shared" si="66"/>
        <v>N/A</v>
      </c>
      <c r="L596" s="137" t="str">
        <f t="shared" si="66"/>
        <v>N/A</v>
      </c>
      <c r="M596" s="137">
        <f t="shared" si="66"/>
        <v>2.0026735733979445E-3</v>
      </c>
      <c r="N596" s="136" t="str">
        <f t="shared" si="67"/>
        <v>N/A</v>
      </c>
      <c r="O596" s="136" t="str">
        <f t="shared" si="67"/>
        <v>N/A</v>
      </c>
      <c r="P596" s="136">
        <f t="shared" si="67"/>
        <v>47.94</v>
      </c>
      <c r="Q596" s="135">
        <f t="shared" si="68"/>
        <v>0</v>
      </c>
      <c r="R596" s="135">
        <f t="shared" si="68"/>
        <v>0</v>
      </c>
      <c r="S596" s="135">
        <f t="shared" si="68"/>
        <v>1</v>
      </c>
      <c r="T596" s="130">
        <f>IFERROR(IF(K596&gt;INDEX('GHGRP Production Outlier Adj'!H$4:H$45,MATCH('GHGRP Production'!$D596,'GHGRP Production Outlier Adj'!$A$4:$A$45,0),1)+INDEX('GHGRP Production Outlier Adj'!E$4:E$45,MATCH('GHGRP Production'!$D596,'GHGRP Production Outlier Adj'!$A$4:$A$45,0),1)*'GHGRP Production Outlier Adj'!E$1,1,IF(K596&lt;INDEX('GHGRP Production Outlier Adj'!H$4:H$45,MATCH('GHGRP Production'!$D596,'GHGRP Production Outlier Adj'!$A$4:$A$45,0),1)-INDEX('GHGRP Production Outlier Adj'!E$4:E$45,MATCH('GHGRP Production'!$D596,'GHGRP Production Outlier Adj'!$A$4:$A$45,0),1)*'GHGRP Production Outlier Adj'!E$1,1,0)),1)</f>
        <v>1</v>
      </c>
      <c r="U596" s="130">
        <f>IFERROR(IF(L596&gt;INDEX('GHGRP Production Outlier Adj'!I$4:I$45,MATCH('GHGRP Production'!$D596,'GHGRP Production Outlier Adj'!$A$4:$A$45,0),1)+INDEX('GHGRP Production Outlier Adj'!F$4:F$45,MATCH('GHGRP Production'!$D596,'GHGRP Production Outlier Adj'!$A$4:$A$45,0),1)*'GHGRP Production Outlier Adj'!F$1,1,IF(L596&lt;INDEX('GHGRP Production Outlier Adj'!I$4:I$45,MATCH('GHGRP Production'!$D596,'GHGRP Production Outlier Adj'!$A$4:$A$45,0),1)-INDEX('GHGRP Production Outlier Adj'!F$4:F$45,MATCH('GHGRP Production'!$D596,'GHGRP Production Outlier Adj'!$A$4:$A$45,0),1)*'GHGRP Production Outlier Adj'!F$1,1,0)),1)</f>
        <v>1</v>
      </c>
      <c r="V596" s="130">
        <f>IFERROR(IF(M596&gt;INDEX('GHGRP Production Outlier Adj'!J$4:J$45,MATCH('GHGRP Production'!$D596,'GHGRP Production Outlier Adj'!$A$4:$A$45,0),1)+INDEX('GHGRP Production Outlier Adj'!G$4:G$45,MATCH('GHGRP Production'!$D596,'GHGRP Production Outlier Adj'!$A$4:$A$45,0),1)*'GHGRP Production Outlier Adj'!G$1,1,IF(M596&lt;INDEX('GHGRP Production Outlier Adj'!J$4:J$45,MATCH('GHGRP Production'!$D596,'GHGRP Production Outlier Adj'!$A$4:$A$45,0),1)-INDEX('GHGRP Production Outlier Adj'!G$4:G$45,MATCH('GHGRP Production'!$D596,'GHGRP Production Outlier Adj'!$A$4:$A$45,0),1)*'GHGRP Production Outlier Adj'!G$1,1,0)),1)</f>
        <v>0</v>
      </c>
      <c r="W596" s="130">
        <f t="shared" si="69"/>
        <v>1</v>
      </c>
      <c r="X596" s="130">
        <f t="shared" si="70"/>
        <v>0</v>
      </c>
      <c r="Y596" s="135">
        <f t="shared" si="71"/>
        <v>47.94</v>
      </c>
      <c r="Z596" s="135">
        <f t="shared" si="72"/>
        <v>23938</v>
      </c>
    </row>
    <row r="597" spans="1:26" x14ac:dyDescent="0.3">
      <c r="A597" t="s">
        <v>2609</v>
      </c>
      <c r="B597" t="s">
        <v>102</v>
      </c>
      <c r="C597" s="130">
        <v>1013035</v>
      </c>
      <c r="D597" s="131" t="s">
        <v>2555</v>
      </c>
      <c r="E597" s="135">
        <v>0</v>
      </c>
      <c r="F597" s="135">
        <v>0</v>
      </c>
      <c r="G597" s="135">
        <v>8050.4599999999991</v>
      </c>
      <c r="H597" s="136">
        <v>0</v>
      </c>
      <c r="I597" s="136">
        <v>0</v>
      </c>
      <c r="J597" s="136">
        <v>3403709</v>
      </c>
      <c r="K597" s="137" t="str">
        <f t="shared" si="66"/>
        <v>N/A</v>
      </c>
      <c r="L597" s="137" t="str">
        <f t="shared" si="66"/>
        <v>N/A</v>
      </c>
      <c r="M597" s="137">
        <f t="shared" si="66"/>
        <v>2.3652021956048533E-3</v>
      </c>
      <c r="N597" s="136" t="str">
        <f t="shared" si="67"/>
        <v>N/A</v>
      </c>
      <c r="O597" s="136" t="str">
        <f t="shared" si="67"/>
        <v>N/A</v>
      </c>
      <c r="P597" s="136">
        <f t="shared" si="67"/>
        <v>8050.46</v>
      </c>
      <c r="Q597" s="135">
        <f t="shared" si="68"/>
        <v>0</v>
      </c>
      <c r="R597" s="135">
        <f t="shared" si="68"/>
        <v>0</v>
      </c>
      <c r="S597" s="135">
        <f t="shared" si="68"/>
        <v>1</v>
      </c>
      <c r="T597" s="130">
        <f>IFERROR(IF(K597&gt;INDEX('GHGRP Production Outlier Adj'!H$4:H$45,MATCH('GHGRP Production'!$D597,'GHGRP Production Outlier Adj'!$A$4:$A$45,0),1)+INDEX('GHGRP Production Outlier Adj'!E$4:E$45,MATCH('GHGRP Production'!$D597,'GHGRP Production Outlier Adj'!$A$4:$A$45,0),1)*'GHGRP Production Outlier Adj'!E$1,1,IF(K597&lt;INDEX('GHGRP Production Outlier Adj'!H$4:H$45,MATCH('GHGRP Production'!$D597,'GHGRP Production Outlier Adj'!$A$4:$A$45,0),1)-INDEX('GHGRP Production Outlier Adj'!E$4:E$45,MATCH('GHGRP Production'!$D597,'GHGRP Production Outlier Adj'!$A$4:$A$45,0),1)*'GHGRP Production Outlier Adj'!E$1,1,0)),1)</f>
        <v>1</v>
      </c>
      <c r="U597" s="130">
        <f>IFERROR(IF(L597&gt;INDEX('GHGRP Production Outlier Adj'!I$4:I$45,MATCH('GHGRP Production'!$D597,'GHGRP Production Outlier Adj'!$A$4:$A$45,0),1)+INDEX('GHGRP Production Outlier Adj'!F$4:F$45,MATCH('GHGRP Production'!$D597,'GHGRP Production Outlier Adj'!$A$4:$A$45,0),1)*'GHGRP Production Outlier Adj'!F$1,1,IF(L597&lt;INDEX('GHGRP Production Outlier Adj'!I$4:I$45,MATCH('GHGRP Production'!$D597,'GHGRP Production Outlier Adj'!$A$4:$A$45,0),1)-INDEX('GHGRP Production Outlier Adj'!F$4:F$45,MATCH('GHGRP Production'!$D597,'GHGRP Production Outlier Adj'!$A$4:$A$45,0),1)*'GHGRP Production Outlier Adj'!F$1,1,0)),1)</f>
        <v>1</v>
      </c>
      <c r="V597" s="130">
        <f>IFERROR(IF(M597&gt;INDEX('GHGRP Production Outlier Adj'!J$4:J$45,MATCH('GHGRP Production'!$D597,'GHGRP Production Outlier Adj'!$A$4:$A$45,0),1)+INDEX('GHGRP Production Outlier Adj'!G$4:G$45,MATCH('GHGRP Production'!$D597,'GHGRP Production Outlier Adj'!$A$4:$A$45,0),1)*'GHGRP Production Outlier Adj'!G$1,1,IF(M597&lt;INDEX('GHGRP Production Outlier Adj'!J$4:J$45,MATCH('GHGRP Production'!$D597,'GHGRP Production Outlier Adj'!$A$4:$A$45,0),1)-INDEX('GHGRP Production Outlier Adj'!G$4:G$45,MATCH('GHGRP Production'!$D597,'GHGRP Production Outlier Adj'!$A$4:$A$45,0),1)*'GHGRP Production Outlier Adj'!G$1,1,0)),1)</f>
        <v>1</v>
      </c>
      <c r="W597" s="130">
        <f t="shared" si="69"/>
        <v>0</v>
      </c>
      <c r="X597" s="130">
        <f t="shared" si="70"/>
        <v>0</v>
      </c>
      <c r="Y597" s="135" t="str">
        <f t="shared" si="71"/>
        <v>N/A</v>
      </c>
      <c r="Z597" s="135" t="str">
        <f t="shared" si="72"/>
        <v>N/A</v>
      </c>
    </row>
    <row r="598" spans="1:26" x14ac:dyDescent="0.3">
      <c r="A598" t="s">
        <v>2609</v>
      </c>
      <c r="B598" t="s">
        <v>109</v>
      </c>
      <c r="C598" s="130">
        <v>1013038</v>
      </c>
      <c r="D598" s="131" t="s">
        <v>2575</v>
      </c>
      <c r="E598" s="135">
        <v>0</v>
      </c>
      <c r="F598" s="135">
        <v>0</v>
      </c>
      <c r="G598" s="135">
        <v>1682.11</v>
      </c>
      <c r="H598" s="136">
        <v>0</v>
      </c>
      <c r="I598" s="136">
        <v>0</v>
      </c>
      <c r="J598" s="136">
        <v>3386116</v>
      </c>
      <c r="K598" s="137" t="str">
        <f t="shared" si="66"/>
        <v>N/A</v>
      </c>
      <c r="L598" s="137" t="str">
        <f t="shared" si="66"/>
        <v>N/A</v>
      </c>
      <c r="M598" s="137">
        <f t="shared" si="66"/>
        <v>4.9676679712094916E-4</v>
      </c>
      <c r="N598" s="136" t="str">
        <f t="shared" si="67"/>
        <v>N/A</v>
      </c>
      <c r="O598" s="136" t="str">
        <f t="shared" si="67"/>
        <v>N/A</v>
      </c>
      <c r="P598" s="136">
        <f t="shared" si="67"/>
        <v>1682.11</v>
      </c>
      <c r="Q598" s="135">
        <f t="shared" si="68"/>
        <v>0</v>
      </c>
      <c r="R598" s="135">
        <f t="shared" si="68"/>
        <v>0</v>
      </c>
      <c r="S598" s="135">
        <f t="shared" si="68"/>
        <v>1</v>
      </c>
      <c r="T598" s="130">
        <f>IFERROR(IF(K598&gt;INDEX('GHGRP Production Outlier Adj'!H$4:H$45,MATCH('GHGRP Production'!$D598,'GHGRP Production Outlier Adj'!$A$4:$A$45,0),1)+INDEX('GHGRP Production Outlier Adj'!E$4:E$45,MATCH('GHGRP Production'!$D598,'GHGRP Production Outlier Adj'!$A$4:$A$45,0),1)*'GHGRP Production Outlier Adj'!E$1,1,IF(K598&lt;INDEX('GHGRP Production Outlier Adj'!H$4:H$45,MATCH('GHGRP Production'!$D598,'GHGRP Production Outlier Adj'!$A$4:$A$45,0),1)-INDEX('GHGRP Production Outlier Adj'!E$4:E$45,MATCH('GHGRP Production'!$D598,'GHGRP Production Outlier Adj'!$A$4:$A$45,0),1)*'GHGRP Production Outlier Adj'!E$1,1,0)),1)</f>
        <v>1</v>
      </c>
      <c r="U598" s="130">
        <f>IFERROR(IF(L598&gt;INDEX('GHGRP Production Outlier Adj'!I$4:I$45,MATCH('GHGRP Production'!$D598,'GHGRP Production Outlier Adj'!$A$4:$A$45,0),1)+INDEX('GHGRP Production Outlier Adj'!F$4:F$45,MATCH('GHGRP Production'!$D598,'GHGRP Production Outlier Adj'!$A$4:$A$45,0),1)*'GHGRP Production Outlier Adj'!F$1,1,IF(L598&lt;INDEX('GHGRP Production Outlier Adj'!I$4:I$45,MATCH('GHGRP Production'!$D598,'GHGRP Production Outlier Adj'!$A$4:$A$45,0),1)-INDEX('GHGRP Production Outlier Adj'!F$4:F$45,MATCH('GHGRP Production'!$D598,'GHGRP Production Outlier Adj'!$A$4:$A$45,0),1)*'GHGRP Production Outlier Adj'!F$1,1,0)),1)</f>
        <v>1</v>
      </c>
      <c r="V598" s="130">
        <f>IFERROR(IF(M598&gt;INDEX('GHGRP Production Outlier Adj'!J$4:J$45,MATCH('GHGRP Production'!$D598,'GHGRP Production Outlier Adj'!$A$4:$A$45,0),1)+INDEX('GHGRP Production Outlier Adj'!G$4:G$45,MATCH('GHGRP Production'!$D598,'GHGRP Production Outlier Adj'!$A$4:$A$45,0),1)*'GHGRP Production Outlier Adj'!G$1,1,IF(M598&lt;INDEX('GHGRP Production Outlier Adj'!J$4:J$45,MATCH('GHGRP Production'!$D598,'GHGRP Production Outlier Adj'!$A$4:$A$45,0),1)-INDEX('GHGRP Production Outlier Adj'!G$4:G$45,MATCH('GHGRP Production'!$D598,'GHGRP Production Outlier Adj'!$A$4:$A$45,0),1)*'GHGRP Production Outlier Adj'!G$1,1,0)),1)</f>
        <v>0</v>
      </c>
      <c r="W598" s="130">
        <f t="shared" si="69"/>
        <v>1</v>
      </c>
      <c r="X598" s="130">
        <f t="shared" si="70"/>
        <v>0</v>
      </c>
      <c r="Y598" s="135">
        <f t="shared" si="71"/>
        <v>1682.11</v>
      </c>
      <c r="Z598" s="135">
        <f t="shared" si="72"/>
        <v>3386116</v>
      </c>
    </row>
    <row r="599" spans="1:26" x14ac:dyDescent="0.3">
      <c r="A599" t="s">
        <v>2609</v>
      </c>
      <c r="B599" t="s">
        <v>109</v>
      </c>
      <c r="C599" s="130">
        <v>1013044</v>
      </c>
      <c r="D599" s="131" t="s">
        <v>2574</v>
      </c>
      <c r="E599" s="135">
        <v>0</v>
      </c>
      <c r="F599" s="135">
        <v>0</v>
      </c>
      <c r="G599" s="135">
        <v>50.33</v>
      </c>
      <c r="H599" s="136">
        <v>0</v>
      </c>
      <c r="I599" s="136">
        <v>0</v>
      </c>
      <c r="J599" s="136">
        <v>3814062</v>
      </c>
      <c r="K599" s="137" t="str">
        <f t="shared" si="66"/>
        <v>N/A</v>
      </c>
      <c r="L599" s="137" t="str">
        <f t="shared" si="66"/>
        <v>N/A</v>
      </c>
      <c r="M599" s="137">
        <f t="shared" si="66"/>
        <v>1.3195905048213688E-5</v>
      </c>
      <c r="N599" s="136" t="str">
        <f t="shared" si="67"/>
        <v>N/A</v>
      </c>
      <c r="O599" s="136" t="str">
        <f t="shared" si="67"/>
        <v>N/A</v>
      </c>
      <c r="P599" s="136">
        <f t="shared" si="67"/>
        <v>50.33</v>
      </c>
      <c r="Q599" s="135">
        <f t="shared" si="68"/>
        <v>0</v>
      </c>
      <c r="R599" s="135">
        <f t="shared" si="68"/>
        <v>0</v>
      </c>
      <c r="S599" s="135">
        <f t="shared" si="68"/>
        <v>1</v>
      </c>
      <c r="T599" s="130">
        <f>IFERROR(IF(K599&gt;INDEX('GHGRP Production Outlier Adj'!H$4:H$45,MATCH('GHGRP Production'!$D599,'GHGRP Production Outlier Adj'!$A$4:$A$45,0),1)+INDEX('GHGRP Production Outlier Adj'!E$4:E$45,MATCH('GHGRP Production'!$D599,'GHGRP Production Outlier Adj'!$A$4:$A$45,0),1)*'GHGRP Production Outlier Adj'!E$1,1,IF(K599&lt;INDEX('GHGRP Production Outlier Adj'!H$4:H$45,MATCH('GHGRP Production'!$D599,'GHGRP Production Outlier Adj'!$A$4:$A$45,0),1)-INDEX('GHGRP Production Outlier Adj'!E$4:E$45,MATCH('GHGRP Production'!$D599,'GHGRP Production Outlier Adj'!$A$4:$A$45,0),1)*'GHGRP Production Outlier Adj'!E$1,1,0)),1)</f>
        <v>1</v>
      </c>
      <c r="U599" s="130">
        <f>IFERROR(IF(L599&gt;INDEX('GHGRP Production Outlier Adj'!I$4:I$45,MATCH('GHGRP Production'!$D599,'GHGRP Production Outlier Adj'!$A$4:$A$45,0),1)+INDEX('GHGRP Production Outlier Adj'!F$4:F$45,MATCH('GHGRP Production'!$D599,'GHGRP Production Outlier Adj'!$A$4:$A$45,0),1)*'GHGRP Production Outlier Adj'!F$1,1,IF(L599&lt;INDEX('GHGRP Production Outlier Adj'!I$4:I$45,MATCH('GHGRP Production'!$D599,'GHGRP Production Outlier Adj'!$A$4:$A$45,0),1)-INDEX('GHGRP Production Outlier Adj'!F$4:F$45,MATCH('GHGRP Production'!$D599,'GHGRP Production Outlier Adj'!$A$4:$A$45,0),1)*'GHGRP Production Outlier Adj'!F$1,1,0)),1)</f>
        <v>1</v>
      </c>
      <c r="V599" s="130">
        <f>IFERROR(IF(M599&gt;INDEX('GHGRP Production Outlier Adj'!J$4:J$45,MATCH('GHGRP Production'!$D599,'GHGRP Production Outlier Adj'!$A$4:$A$45,0),1)+INDEX('GHGRP Production Outlier Adj'!G$4:G$45,MATCH('GHGRP Production'!$D599,'GHGRP Production Outlier Adj'!$A$4:$A$45,0),1)*'GHGRP Production Outlier Adj'!G$1,1,IF(M599&lt;INDEX('GHGRP Production Outlier Adj'!J$4:J$45,MATCH('GHGRP Production'!$D599,'GHGRP Production Outlier Adj'!$A$4:$A$45,0),1)-INDEX('GHGRP Production Outlier Adj'!G$4:G$45,MATCH('GHGRP Production'!$D599,'GHGRP Production Outlier Adj'!$A$4:$A$45,0),1)*'GHGRP Production Outlier Adj'!G$1,1,0)),1)</f>
        <v>0</v>
      </c>
      <c r="W599" s="130">
        <f t="shared" si="69"/>
        <v>1</v>
      </c>
      <c r="X599" s="130">
        <f t="shared" si="70"/>
        <v>0</v>
      </c>
      <c r="Y599" s="135">
        <f t="shared" si="71"/>
        <v>50.33</v>
      </c>
      <c r="Z599" s="135">
        <f t="shared" si="72"/>
        <v>3814062</v>
      </c>
    </row>
    <row r="600" spans="1:26" x14ac:dyDescent="0.3">
      <c r="A600" t="s">
        <v>2609</v>
      </c>
      <c r="B600" t="s">
        <v>109</v>
      </c>
      <c r="C600" s="130">
        <v>1013080</v>
      </c>
      <c r="D600" s="131" t="s">
        <v>2561</v>
      </c>
      <c r="E600" s="135">
        <v>0</v>
      </c>
      <c r="F600" s="135">
        <v>0</v>
      </c>
      <c r="G600" s="135">
        <v>6592.5100000000011</v>
      </c>
      <c r="H600" s="136">
        <v>0</v>
      </c>
      <c r="I600" s="136">
        <v>0</v>
      </c>
      <c r="J600" s="136">
        <v>36562659.299999997</v>
      </c>
      <c r="K600" s="137" t="str">
        <f t="shared" si="66"/>
        <v>N/A</v>
      </c>
      <c r="L600" s="137" t="str">
        <f t="shared" si="66"/>
        <v>N/A</v>
      </c>
      <c r="M600" s="137">
        <f t="shared" si="66"/>
        <v>1.8030718022745139E-4</v>
      </c>
      <c r="N600" s="136" t="str">
        <f t="shared" si="67"/>
        <v>N/A</v>
      </c>
      <c r="O600" s="136" t="str">
        <f t="shared" si="67"/>
        <v>N/A</v>
      </c>
      <c r="P600" s="136">
        <f t="shared" si="67"/>
        <v>6592.5100000000011</v>
      </c>
      <c r="Q600" s="135">
        <f t="shared" si="68"/>
        <v>0</v>
      </c>
      <c r="R600" s="135">
        <f t="shared" si="68"/>
        <v>0</v>
      </c>
      <c r="S600" s="135">
        <f t="shared" si="68"/>
        <v>1</v>
      </c>
      <c r="T600" s="130">
        <f>IFERROR(IF(K600&gt;INDEX('GHGRP Production Outlier Adj'!H$4:H$45,MATCH('GHGRP Production'!$D600,'GHGRP Production Outlier Adj'!$A$4:$A$45,0),1)+INDEX('GHGRP Production Outlier Adj'!E$4:E$45,MATCH('GHGRP Production'!$D600,'GHGRP Production Outlier Adj'!$A$4:$A$45,0),1)*'GHGRP Production Outlier Adj'!E$1,1,IF(K600&lt;INDEX('GHGRP Production Outlier Adj'!H$4:H$45,MATCH('GHGRP Production'!$D600,'GHGRP Production Outlier Adj'!$A$4:$A$45,0),1)-INDEX('GHGRP Production Outlier Adj'!E$4:E$45,MATCH('GHGRP Production'!$D600,'GHGRP Production Outlier Adj'!$A$4:$A$45,0),1)*'GHGRP Production Outlier Adj'!E$1,1,0)),1)</f>
        <v>1</v>
      </c>
      <c r="U600" s="130">
        <f>IFERROR(IF(L600&gt;INDEX('GHGRP Production Outlier Adj'!I$4:I$45,MATCH('GHGRP Production'!$D600,'GHGRP Production Outlier Adj'!$A$4:$A$45,0),1)+INDEX('GHGRP Production Outlier Adj'!F$4:F$45,MATCH('GHGRP Production'!$D600,'GHGRP Production Outlier Adj'!$A$4:$A$45,0),1)*'GHGRP Production Outlier Adj'!F$1,1,IF(L600&lt;INDEX('GHGRP Production Outlier Adj'!I$4:I$45,MATCH('GHGRP Production'!$D600,'GHGRP Production Outlier Adj'!$A$4:$A$45,0),1)-INDEX('GHGRP Production Outlier Adj'!F$4:F$45,MATCH('GHGRP Production'!$D600,'GHGRP Production Outlier Adj'!$A$4:$A$45,0),1)*'GHGRP Production Outlier Adj'!F$1,1,0)),1)</f>
        <v>1</v>
      </c>
      <c r="V600" s="130">
        <f>IFERROR(IF(M600&gt;INDEX('GHGRP Production Outlier Adj'!J$4:J$45,MATCH('GHGRP Production'!$D600,'GHGRP Production Outlier Adj'!$A$4:$A$45,0),1)+INDEX('GHGRP Production Outlier Adj'!G$4:G$45,MATCH('GHGRP Production'!$D600,'GHGRP Production Outlier Adj'!$A$4:$A$45,0),1)*'GHGRP Production Outlier Adj'!G$1,1,IF(M600&lt;INDEX('GHGRP Production Outlier Adj'!J$4:J$45,MATCH('GHGRP Production'!$D600,'GHGRP Production Outlier Adj'!$A$4:$A$45,0),1)-INDEX('GHGRP Production Outlier Adj'!G$4:G$45,MATCH('GHGRP Production'!$D600,'GHGRP Production Outlier Adj'!$A$4:$A$45,0),1)*'GHGRP Production Outlier Adj'!G$1,1,0)),1)</f>
        <v>0</v>
      </c>
      <c r="W600" s="130">
        <f t="shared" si="69"/>
        <v>1</v>
      </c>
      <c r="X600" s="130">
        <f t="shared" si="70"/>
        <v>0</v>
      </c>
      <c r="Y600" s="135">
        <f t="shared" si="71"/>
        <v>6592.5100000000011</v>
      </c>
      <c r="Z600" s="135">
        <f t="shared" si="72"/>
        <v>36562659.299999997</v>
      </c>
    </row>
    <row r="601" spans="1:26" x14ac:dyDescent="0.3">
      <c r="A601" t="s">
        <v>2609</v>
      </c>
      <c r="B601" t="s">
        <v>85</v>
      </c>
      <c r="C601" s="130">
        <v>1013087</v>
      </c>
      <c r="D601" s="131" t="s">
        <v>2559</v>
      </c>
      <c r="E601" s="135">
        <v>0</v>
      </c>
      <c r="F601" s="135">
        <v>0</v>
      </c>
      <c r="G601" s="135">
        <v>375.95</v>
      </c>
      <c r="H601" s="136">
        <v>0</v>
      </c>
      <c r="I601" s="136">
        <v>0</v>
      </c>
      <c r="J601" s="136">
        <v>2565303</v>
      </c>
      <c r="K601" s="137" t="str">
        <f t="shared" si="66"/>
        <v>N/A</v>
      </c>
      <c r="L601" s="137" t="str">
        <f t="shared" si="66"/>
        <v>N/A</v>
      </c>
      <c r="M601" s="137">
        <f t="shared" si="66"/>
        <v>1.4655188880221946E-4</v>
      </c>
      <c r="N601" s="136" t="str">
        <f t="shared" si="67"/>
        <v>N/A</v>
      </c>
      <c r="O601" s="136" t="str">
        <f t="shared" si="67"/>
        <v>N/A</v>
      </c>
      <c r="P601" s="136">
        <f t="shared" si="67"/>
        <v>375.95</v>
      </c>
      <c r="Q601" s="135">
        <f t="shared" si="68"/>
        <v>0</v>
      </c>
      <c r="R601" s="135">
        <f t="shared" si="68"/>
        <v>0</v>
      </c>
      <c r="S601" s="135">
        <f t="shared" si="68"/>
        <v>1</v>
      </c>
      <c r="T601" s="130">
        <f>IFERROR(IF(K601&gt;INDEX('GHGRP Production Outlier Adj'!H$4:H$45,MATCH('GHGRP Production'!$D601,'GHGRP Production Outlier Adj'!$A$4:$A$45,0),1)+INDEX('GHGRP Production Outlier Adj'!E$4:E$45,MATCH('GHGRP Production'!$D601,'GHGRP Production Outlier Adj'!$A$4:$A$45,0),1)*'GHGRP Production Outlier Adj'!E$1,1,IF(K601&lt;INDEX('GHGRP Production Outlier Adj'!H$4:H$45,MATCH('GHGRP Production'!$D601,'GHGRP Production Outlier Adj'!$A$4:$A$45,0),1)-INDEX('GHGRP Production Outlier Adj'!E$4:E$45,MATCH('GHGRP Production'!$D601,'GHGRP Production Outlier Adj'!$A$4:$A$45,0),1)*'GHGRP Production Outlier Adj'!E$1,1,0)),1)</f>
        <v>1</v>
      </c>
      <c r="U601" s="130">
        <f>IFERROR(IF(L601&gt;INDEX('GHGRP Production Outlier Adj'!I$4:I$45,MATCH('GHGRP Production'!$D601,'GHGRP Production Outlier Adj'!$A$4:$A$45,0),1)+INDEX('GHGRP Production Outlier Adj'!F$4:F$45,MATCH('GHGRP Production'!$D601,'GHGRP Production Outlier Adj'!$A$4:$A$45,0),1)*'GHGRP Production Outlier Adj'!F$1,1,IF(L601&lt;INDEX('GHGRP Production Outlier Adj'!I$4:I$45,MATCH('GHGRP Production'!$D601,'GHGRP Production Outlier Adj'!$A$4:$A$45,0),1)-INDEX('GHGRP Production Outlier Adj'!F$4:F$45,MATCH('GHGRP Production'!$D601,'GHGRP Production Outlier Adj'!$A$4:$A$45,0),1)*'GHGRP Production Outlier Adj'!F$1,1,0)),1)</f>
        <v>1</v>
      </c>
      <c r="V601" s="130">
        <f>IFERROR(IF(M601&gt;INDEX('GHGRP Production Outlier Adj'!J$4:J$45,MATCH('GHGRP Production'!$D601,'GHGRP Production Outlier Adj'!$A$4:$A$45,0),1)+INDEX('GHGRP Production Outlier Adj'!G$4:G$45,MATCH('GHGRP Production'!$D601,'GHGRP Production Outlier Adj'!$A$4:$A$45,0),1)*'GHGRP Production Outlier Adj'!G$1,1,IF(M601&lt;INDEX('GHGRP Production Outlier Adj'!J$4:J$45,MATCH('GHGRP Production'!$D601,'GHGRP Production Outlier Adj'!$A$4:$A$45,0),1)-INDEX('GHGRP Production Outlier Adj'!G$4:G$45,MATCH('GHGRP Production'!$D601,'GHGRP Production Outlier Adj'!$A$4:$A$45,0),1)*'GHGRP Production Outlier Adj'!G$1,1,0)),1)</f>
        <v>0</v>
      </c>
      <c r="W601" s="130">
        <f t="shared" si="69"/>
        <v>1</v>
      </c>
      <c r="X601" s="130">
        <f t="shared" si="70"/>
        <v>0</v>
      </c>
      <c r="Y601" s="135">
        <f t="shared" si="71"/>
        <v>375.95</v>
      </c>
      <c r="Z601" s="135">
        <f t="shared" si="72"/>
        <v>2565303</v>
      </c>
    </row>
    <row r="602" spans="1:26" x14ac:dyDescent="0.3">
      <c r="A602" t="s">
        <v>2609</v>
      </c>
      <c r="B602" t="s">
        <v>105</v>
      </c>
      <c r="C602" s="130">
        <v>1013089</v>
      </c>
      <c r="D602" s="131" t="s">
        <v>2556</v>
      </c>
      <c r="E602" s="135">
        <v>0</v>
      </c>
      <c r="F602" s="135">
        <v>0</v>
      </c>
      <c r="G602" s="135">
        <v>720.90999999999985</v>
      </c>
      <c r="H602" s="136">
        <v>0</v>
      </c>
      <c r="I602" s="136">
        <v>0</v>
      </c>
      <c r="J602" s="136">
        <v>23600228</v>
      </c>
      <c r="K602" s="137" t="str">
        <f t="shared" si="66"/>
        <v>N/A</v>
      </c>
      <c r="L602" s="137" t="str">
        <f t="shared" si="66"/>
        <v>N/A</v>
      </c>
      <c r="M602" s="137">
        <f t="shared" si="66"/>
        <v>3.0546738785743928E-5</v>
      </c>
      <c r="N602" s="136" t="str">
        <f t="shared" si="67"/>
        <v>N/A</v>
      </c>
      <c r="O602" s="136" t="str">
        <f t="shared" si="67"/>
        <v>N/A</v>
      </c>
      <c r="P602" s="136">
        <f t="shared" si="67"/>
        <v>720.90999999999985</v>
      </c>
      <c r="Q602" s="135">
        <f t="shared" si="68"/>
        <v>0</v>
      </c>
      <c r="R602" s="135">
        <f t="shared" si="68"/>
        <v>0</v>
      </c>
      <c r="S602" s="135">
        <f t="shared" si="68"/>
        <v>1</v>
      </c>
      <c r="T602" s="130">
        <f>IFERROR(IF(K602&gt;INDEX('GHGRP Production Outlier Adj'!H$4:H$45,MATCH('GHGRP Production'!$D602,'GHGRP Production Outlier Adj'!$A$4:$A$45,0),1)+INDEX('GHGRP Production Outlier Adj'!E$4:E$45,MATCH('GHGRP Production'!$D602,'GHGRP Production Outlier Adj'!$A$4:$A$45,0),1)*'GHGRP Production Outlier Adj'!E$1,1,IF(K602&lt;INDEX('GHGRP Production Outlier Adj'!H$4:H$45,MATCH('GHGRP Production'!$D602,'GHGRP Production Outlier Adj'!$A$4:$A$45,0),1)-INDEX('GHGRP Production Outlier Adj'!E$4:E$45,MATCH('GHGRP Production'!$D602,'GHGRP Production Outlier Adj'!$A$4:$A$45,0),1)*'GHGRP Production Outlier Adj'!E$1,1,0)),1)</f>
        <v>1</v>
      </c>
      <c r="U602" s="130">
        <f>IFERROR(IF(L602&gt;INDEX('GHGRP Production Outlier Adj'!I$4:I$45,MATCH('GHGRP Production'!$D602,'GHGRP Production Outlier Adj'!$A$4:$A$45,0),1)+INDEX('GHGRP Production Outlier Adj'!F$4:F$45,MATCH('GHGRP Production'!$D602,'GHGRP Production Outlier Adj'!$A$4:$A$45,0),1)*'GHGRP Production Outlier Adj'!F$1,1,IF(L602&lt;INDEX('GHGRP Production Outlier Adj'!I$4:I$45,MATCH('GHGRP Production'!$D602,'GHGRP Production Outlier Adj'!$A$4:$A$45,0),1)-INDEX('GHGRP Production Outlier Adj'!F$4:F$45,MATCH('GHGRP Production'!$D602,'GHGRP Production Outlier Adj'!$A$4:$A$45,0),1)*'GHGRP Production Outlier Adj'!F$1,1,0)),1)</f>
        <v>1</v>
      </c>
      <c r="V602" s="130">
        <f>IFERROR(IF(M602&gt;INDEX('GHGRP Production Outlier Adj'!J$4:J$45,MATCH('GHGRP Production'!$D602,'GHGRP Production Outlier Adj'!$A$4:$A$45,0),1)+INDEX('GHGRP Production Outlier Adj'!G$4:G$45,MATCH('GHGRP Production'!$D602,'GHGRP Production Outlier Adj'!$A$4:$A$45,0),1)*'GHGRP Production Outlier Adj'!G$1,1,IF(M602&lt;INDEX('GHGRP Production Outlier Adj'!J$4:J$45,MATCH('GHGRP Production'!$D602,'GHGRP Production Outlier Adj'!$A$4:$A$45,0),1)-INDEX('GHGRP Production Outlier Adj'!G$4:G$45,MATCH('GHGRP Production'!$D602,'GHGRP Production Outlier Adj'!$A$4:$A$45,0),1)*'GHGRP Production Outlier Adj'!G$1,1,0)),1)</f>
        <v>0</v>
      </c>
      <c r="W602" s="130">
        <f t="shared" si="69"/>
        <v>1</v>
      </c>
      <c r="X602" s="130">
        <f t="shared" si="70"/>
        <v>0</v>
      </c>
      <c r="Y602" s="135">
        <f t="shared" si="71"/>
        <v>720.90999999999985</v>
      </c>
      <c r="Z602" s="135">
        <f t="shared" si="72"/>
        <v>23600228</v>
      </c>
    </row>
    <row r="603" spans="1:26" x14ac:dyDescent="0.3">
      <c r="A603" t="s">
        <v>2609</v>
      </c>
      <c r="B603" t="s">
        <v>91</v>
      </c>
      <c r="C603" s="130">
        <v>1013091</v>
      </c>
      <c r="D603" s="131" t="s">
        <v>2558</v>
      </c>
      <c r="E603" s="135">
        <v>0</v>
      </c>
      <c r="F603" s="135">
        <v>0</v>
      </c>
      <c r="G603" s="135">
        <v>398.99</v>
      </c>
      <c r="H603" s="136">
        <v>0</v>
      </c>
      <c r="I603" s="136">
        <v>0</v>
      </c>
      <c r="J603" s="136">
        <v>0</v>
      </c>
      <c r="K603" s="137" t="str">
        <f t="shared" si="66"/>
        <v>N/A</v>
      </c>
      <c r="L603" s="137" t="str">
        <f t="shared" si="66"/>
        <v>N/A</v>
      </c>
      <c r="M603" s="137" t="str">
        <f t="shared" si="66"/>
        <v>N/A</v>
      </c>
      <c r="N603" s="136" t="str">
        <f t="shared" si="67"/>
        <v>N/A</v>
      </c>
      <c r="O603" s="136" t="str">
        <f t="shared" si="67"/>
        <v>N/A</v>
      </c>
      <c r="P603" s="136" t="str">
        <f t="shared" si="67"/>
        <v>N/A</v>
      </c>
      <c r="Q603" s="135">
        <f t="shared" si="68"/>
        <v>0</v>
      </c>
      <c r="R603" s="135">
        <f t="shared" si="68"/>
        <v>0</v>
      </c>
      <c r="S603" s="135">
        <f t="shared" si="68"/>
        <v>0</v>
      </c>
      <c r="T603" s="130">
        <f>IFERROR(IF(K603&gt;INDEX('GHGRP Production Outlier Adj'!H$4:H$45,MATCH('GHGRP Production'!$D603,'GHGRP Production Outlier Adj'!$A$4:$A$45,0),1)+INDEX('GHGRP Production Outlier Adj'!E$4:E$45,MATCH('GHGRP Production'!$D603,'GHGRP Production Outlier Adj'!$A$4:$A$45,0),1)*'GHGRP Production Outlier Adj'!E$1,1,IF(K603&lt;INDEX('GHGRP Production Outlier Adj'!H$4:H$45,MATCH('GHGRP Production'!$D603,'GHGRP Production Outlier Adj'!$A$4:$A$45,0),1)-INDEX('GHGRP Production Outlier Adj'!E$4:E$45,MATCH('GHGRP Production'!$D603,'GHGRP Production Outlier Adj'!$A$4:$A$45,0),1)*'GHGRP Production Outlier Adj'!E$1,1,0)),1)</f>
        <v>1</v>
      </c>
      <c r="U603" s="130">
        <f>IFERROR(IF(L603&gt;INDEX('GHGRP Production Outlier Adj'!I$4:I$45,MATCH('GHGRP Production'!$D603,'GHGRP Production Outlier Adj'!$A$4:$A$45,0),1)+INDEX('GHGRP Production Outlier Adj'!F$4:F$45,MATCH('GHGRP Production'!$D603,'GHGRP Production Outlier Adj'!$A$4:$A$45,0),1)*'GHGRP Production Outlier Adj'!F$1,1,IF(L603&lt;INDEX('GHGRP Production Outlier Adj'!I$4:I$45,MATCH('GHGRP Production'!$D603,'GHGRP Production Outlier Adj'!$A$4:$A$45,0),1)-INDEX('GHGRP Production Outlier Adj'!F$4:F$45,MATCH('GHGRP Production'!$D603,'GHGRP Production Outlier Adj'!$A$4:$A$45,0),1)*'GHGRP Production Outlier Adj'!F$1,1,0)),1)</f>
        <v>1</v>
      </c>
      <c r="V603" s="130">
        <f>IFERROR(IF(M603&gt;INDEX('GHGRP Production Outlier Adj'!J$4:J$45,MATCH('GHGRP Production'!$D603,'GHGRP Production Outlier Adj'!$A$4:$A$45,0),1)+INDEX('GHGRP Production Outlier Adj'!G$4:G$45,MATCH('GHGRP Production'!$D603,'GHGRP Production Outlier Adj'!$A$4:$A$45,0),1)*'GHGRP Production Outlier Adj'!G$1,1,IF(M603&lt;INDEX('GHGRP Production Outlier Adj'!J$4:J$45,MATCH('GHGRP Production'!$D603,'GHGRP Production Outlier Adj'!$A$4:$A$45,0),1)-INDEX('GHGRP Production Outlier Adj'!G$4:G$45,MATCH('GHGRP Production'!$D603,'GHGRP Production Outlier Adj'!$A$4:$A$45,0),1)*'GHGRP Production Outlier Adj'!G$1,1,0)),1)</f>
        <v>1</v>
      </c>
      <c r="W603" s="130">
        <f t="shared" si="69"/>
        <v>0</v>
      </c>
      <c r="X603" s="130">
        <f t="shared" si="70"/>
        <v>0</v>
      </c>
      <c r="Y603" s="135" t="str">
        <f t="shared" si="71"/>
        <v>N/A</v>
      </c>
      <c r="Z603" s="135" t="str">
        <f t="shared" si="72"/>
        <v>N/A</v>
      </c>
    </row>
    <row r="604" spans="1:26" x14ac:dyDescent="0.3">
      <c r="A604" t="s">
        <v>2609</v>
      </c>
      <c r="B604" t="s">
        <v>71</v>
      </c>
      <c r="C604" s="130">
        <v>1013100</v>
      </c>
      <c r="D604" s="131" t="s">
        <v>2563</v>
      </c>
      <c r="E604" s="135">
        <v>0</v>
      </c>
      <c r="F604" s="135">
        <v>0</v>
      </c>
      <c r="G604" s="135">
        <v>614.71</v>
      </c>
      <c r="H604" s="136">
        <v>0</v>
      </c>
      <c r="I604" s="136">
        <v>0</v>
      </c>
      <c r="J604" s="136">
        <v>43945909.918801501</v>
      </c>
      <c r="K604" s="137" t="str">
        <f t="shared" si="66"/>
        <v>N/A</v>
      </c>
      <c r="L604" s="137" t="str">
        <f t="shared" si="66"/>
        <v>N/A</v>
      </c>
      <c r="M604" s="137">
        <f t="shared" si="66"/>
        <v>1.3987877396003284E-5</v>
      </c>
      <c r="N604" s="136" t="str">
        <f t="shared" si="67"/>
        <v>N/A</v>
      </c>
      <c r="O604" s="136" t="str">
        <f t="shared" si="67"/>
        <v>N/A</v>
      </c>
      <c r="P604" s="136">
        <f t="shared" si="67"/>
        <v>614.71</v>
      </c>
      <c r="Q604" s="135">
        <f t="shared" si="68"/>
        <v>0</v>
      </c>
      <c r="R604" s="135">
        <f t="shared" si="68"/>
        <v>0</v>
      </c>
      <c r="S604" s="135">
        <f t="shared" si="68"/>
        <v>1</v>
      </c>
      <c r="T604" s="130">
        <f>IFERROR(IF(K604&gt;INDEX('GHGRP Production Outlier Adj'!H$4:H$45,MATCH('GHGRP Production'!$D604,'GHGRP Production Outlier Adj'!$A$4:$A$45,0),1)+INDEX('GHGRP Production Outlier Adj'!E$4:E$45,MATCH('GHGRP Production'!$D604,'GHGRP Production Outlier Adj'!$A$4:$A$45,0),1)*'GHGRP Production Outlier Adj'!E$1,1,IF(K604&lt;INDEX('GHGRP Production Outlier Adj'!H$4:H$45,MATCH('GHGRP Production'!$D604,'GHGRP Production Outlier Adj'!$A$4:$A$45,0),1)-INDEX('GHGRP Production Outlier Adj'!E$4:E$45,MATCH('GHGRP Production'!$D604,'GHGRP Production Outlier Adj'!$A$4:$A$45,0),1)*'GHGRP Production Outlier Adj'!E$1,1,0)),1)</f>
        <v>1</v>
      </c>
      <c r="U604" s="130">
        <f>IFERROR(IF(L604&gt;INDEX('GHGRP Production Outlier Adj'!I$4:I$45,MATCH('GHGRP Production'!$D604,'GHGRP Production Outlier Adj'!$A$4:$A$45,0),1)+INDEX('GHGRP Production Outlier Adj'!F$4:F$45,MATCH('GHGRP Production'!$D604,'GHGRP Production Outlier Adj'!$A$4:$A$45,0),1)*'GHGRP Production Outlier Adj'!F$1,1,IF(L604&lt;INDEX('GHGRP Production Outlier Adj'!I$4:I$45,MATCH('GHGRP Production'!$D604,'GHGRP Production Outlier Adj'!$A$4:$A$45,0),1)-INDEX('GHGRP Production Outlier Adj'!F$4:F$45,MATCH('GHGRP Production'!$D604,'GHGRP Production Outlier Adj'!$A$4:$A$45,0),1)*'GHGRP Production Outlier Adj'!F$1,1,0)),1)</f>
        <v>1</v>
      </c>
      <c r="V604" s="130">
        <f>IFERROR(IF(M604&gt;INDEX('GHGRP Production Outlier Adj'!J$4:J$45,MATCH('GHGRP Production'!$D604,'GHGRP Production Outlier Adj'!$A$4:$A$45,0),1)+INDEX('GHGRP Production Outlier Adj'!G$4:G$45,MATCH('GHGRP Production'!$D604,'GHGRP Production Outlier Adj'!$A$4:$A$45,0),1)*'GHGRP Production Outlier Adj'!G$1,1,IF(M604&lt;INDEX('GHGRP Production Outlier Adj'!J$4:J$45,MATCH('GHGRP Production'!$D604,'GHGRP Production Outlier Adj'!$A$4:$A$45,0),1)-INDEX('GHGRP Production Outlier Adj'!G$4:G$45,MATCH('GHGRP Production'!$D604,'GHGRP Production Outlier Adj'!$A$4:$A$45,0),1)*'GHGRP Production Outlier Adj'!G$1,1,0)),1)</f>
        <v>0</v>
      </c>
      <c r="W604" s="130">
        <f t="shared" si="69"/>
        <v>1</v>
      </c>
      <c r="X604" s="130">
        <f t="shared" si="70"/>
        <v>0</v>
      </c>
      <c r="Y604" s="135">
        <f t="shared" si="71"/>
        <v>614.71</v>
      </c>
      <c r="Z604" s="135">
        <f t="shared" si="72"/>
        <v>43945909.918801501</v>
      </c>
    </row>
    <row r="605" spans="1:26" x14ac:dyDescent="0.3">
      <c r="A605" t="s">
        <v>2609</v>
      </c>
      <c r="B605" t="s">
        <v>102</v>
      </c>
      <c r="C605" s="130">
        <v>1013101</v>
      </c>
      <c r="D605" s="131" t="s">
        <v>2555</v>
      </c>
      <c r="E605" s="135">
        <v>0</v>
      </c>
      <c r="F605" s="135">
        <v>0</v>
      </c>
      <c r="G605" s="135">
        <v>9</v>
      </c>
      <c r="H605" s="136">
        <v>0</v>
      </c>
      <c r="I605" s="136">
        <v>0</v>
      </c>
      <c r="J605" s="136">
        <v>194902</v>
      </c>
      <c r="K605" s="137" t="str">
        <f t="shared" si="66"/>
        <v>N/A</v>
      </c>
      <c r="L605" s="137" t="str">
        <f t="shared" si="66"/>
        <v>N/A</v>
      </c>
      <c r="M605" s="137">
        <f t="shared" si="66"/>
        <v>4.6177053083087908E-5</v>
      </c>
      <c r="N605" s="136" t="str">
        <f t="shared" si="67"/>
        <v>N/A</v>
      </c>
      <c r="O605" s="136" t="str">
        <f t="shared" si="67"/>
        <v>N/A</v>
      </c>
      <c r="P605" s="136">
        <f t="shared" si="67"/>
        <v>9</v>
      </c>
      <c r="Q605" s="135">
        <f t="shared" si="68"/>
        <v>0</v>
      </c>
      <c r="R605" s="135">
        <f t="shared" si="68"/>
        <v>0</v>
      </c>
      <c r="S605" s="135">
        <f t="shared" si="68"/>
        <v>1</v>
      </c>
      <c r="T605" s="130">
        <f>IFERROR(IF(K605&gt;INDEX('GHGRP Production Outlier Adj'!H$4:H$45,MATCH('GHGRP Production'!$D605,'GHGRP Production Outlier Adj'!$A$4:$A$45,0),1)+INDEX('GHGRP Production Outlier Adj'!E$4:E$45,MATCH('GHGRP Production'!$D605,'GHGRP Production Outlier Adj'!$A$4:$A$45,0),1)*'GHGRP Production Outlier Adj'!E$1,1,IF(K605&lt;INDEX('GHGRP Production Outlier Adj'!H$4:H$45,MATCH('GHGRP Production'!$D605,'GHGRP Production Outlier Adj'!$A$4:$A$45,0),1)-INDEX('GHGRP Production Outlier Adj'!E$4:E$45,MATCH('GHGRP Production'!$D605,'GHGRP Production Outlier Adj'!$A$4:$A$45,0),1)*'GHGRP Production Outlier Adj'!E$1,1,0)),1)</f>
        <v>1</v>
      </c>
      <c r="U605" s="130">
        <f>IFERROR(IF(L605&gt;INDEX('GHGRP Production Outlier Adj'!I$4:I$45,MATCH('GHGRP Production'!$D605,'GHGRP Production Outlier Adj'!$A$4:$A$45,0),1)+INDEX('GHGRP Production Outlier Adj'!F$4:F$45,MATCH('GHGRP Production'!$D605,'GHGRP Production Outlier Adj'!$A$4:$A$45,0),1)*'GHGRP Production Outlier Adj'!F$1,1,IF(L605&lt;INDEX('GHGRP Production Outlier Adj'!I$4:I$45,MATCH('GHGRP Production'!$D605,'GHGRP Production Outlier Adj'!$A$4:$A$45,0),1)-INDEX('GHGRP Production Outlier Adj'!F$4:F$45,MATCH('GHGRP Production'!$D605,'GHGRP Production Outlier Adj'!$A$4:$A$45,0),1)*'GHGRP Production Outlier Adj'!F$1,1,0)),1)</f>
        <v>1</v>
      </c>
      <c r="V605" s="130">
        <f>IFERROR(IF(M605&gt;INDEX('GHGRP Production Outlier Adj'!J$4:J$45,MATCH('GHGRP Production'!$D605,'GHGRP Production Outlier Adj'!$A$4:$A$45,0),1)+INDEX('GHGRP Production Outlier Adj'!G$4:G$45,MATCH('GHGRP Production'!$D605,'GHGRP Production Outlier Adj'!$A$4:$A$45,0),1)*'GHGRP Production Outlier Adj'!G$1,1,IF(M605&lt;INDEX('GHGRP Production Outlier Adj'!J$4:J$45,MATCH('GHGRP Production'!$D605,'GHGRP Production Outlier Adj'!$A$4:$A$45,0),1)-INDEX('GHGRP Production Outlier Adj'!G$4:G$45,MATCH('GHGRP Production'!$D605,'GHGRP Production Outlier Adj'!$A$4:$A$45,0),1)*'GHGRP Production Outlier Adj'!G$1,1,0)),1)</f>
        <v>0</v>
      </c>
      <c r="W605" s="130">
        <f t="shared" si="69"/>
        <v>1</v>
      </c>
      <c r="X605" s="130">
        <f t="shared" si="70"/>
        <v>0</v>
      </c>
      <c r="Y605" s="135">
        <f t="shared" si="71"/>
        <v>9</v>
      </c>
      <c r="Z605" s="135">
        <f t="shared" si="72"/>
        <v>194902</v>
      </c>
    </row>
    <row r="606" spans="1:26" x14ac:dyDescent="0.3">
      <c r="A606" t="s">
        <v>2609</v>
      </c>
      <c r="B606" t="s">
        <v>105</v>
      </c>
      <c r="C606" s="130">
        <v>1013104</v>
      </c>
      <c r="D606" s="131" t="s">
        <v>2556</v>
      </c>
      <c r="E606" s="135">
        <v>0</v>
      </c>
      <c r="F606" s="135">
        <v>0</v>
      </c>
      <c r="G606" s="135">
        <v>649.78</v>
      </c>
      <c r="H606" s="136">
        <v>0</v>
      </c>
      <c r="I606" s="136">
        <v>0</v>
      </c>
      <c r="J606" s="136">
        <v>12232058.529999999</v>
      </c>
      <c r="K606" s="137" t="str">
        <f t="shared" si="66"/>
        <v>N/A</v>
      </c>
      <c r="L606" s="137" t="str">
        <f t="shared" si="66"/>
        <v>N/A</v>
      </c>
      <c r="M606" s="137">
        <f t="shared" si="66"/>
        <v>5.3121066941134068E-5</v>
      </c>
      <c r="N606" s="136" t="str">
        <f t="shared" si="67"/>
        <v>N/A</v>
      </c>
      <c r="O606" s="136" t="str">
        <f t="shared" si="67"/>
        <v>N/A</v>
      </c>
      <c r="P606" s="136">
        <f t="shared" si="67"/>
        <v>649.78</v>
      </c>
      <c r="Q606" s="135">
        <f t="shared" si="68"/>
        <v>0</v>
      </c>
      <c r="R606" s="135">
        <f t="shared" si="68"/>
        <v>0</v>
      </c>
      <c r="S606" s="135">
        <f t="shared" si="68"/>
        <v>1</v>
      </c>
      <c r="T606" s="130">
        <f>IFERROR(IF(K606&gt;INDEX('GHGRP Production Outlier Adj'!H$4:H$45,MATCH('GHGRP Production'!$D606,'GHGRP Production Outlier Adj'!$A$4:$A$45,0),1)+INDEX('GHGRP Production Outlier Adj'!E$4:E$45,MATCH('GHGRP Production'!$D606,'GHGRP Production Outlier Adj'!$A$4:$A$45,0),1)*'GHGRP Production Outlier Adj'!E$1,1,IF(K606&lt;INDEX('GHGRP Production Outlier Adj'!H$4:H$45,MATCH('GHGRP Production'!$D606,'GHGRP Production Outlier Adj'!$A$4:$A$45,0),1)-INDEX('GHGRP Production Outlier Adj'!E$4:E$45,MATCH('GHGRP Production'!$D606,'GHGRP Production Outlier Adj'!$A$4:$A$45,0),1)*'GHGRP Production Outlier Adj'!E$1,1,0)),1)</f>
        <v>1</v>
      </c>
      <c r="U606" s="130">
        <f>IFERROR(IF(L606&gt;INDEX('GHGRP Production Outlier Adj'!I$4:I$45,MATCH('GHGRP Production'!$D606,'GHGRP Production Outlier Adj'!$A$4:$A$45,0),1)+INDEX('GHGRP Production Outlier Adj'!F$4:F$45,MATCH('GHGRP Production'!$D606,'GHGRP Production Outlier Adj'!$A$4:$A$45,0),1)*'GHGRP Production Outlier Adj'!F$1,1,IF(L606&lt;INDEX('GHGRP Production Outlier Adj'!I$4:I$45,MATCH('GHGRP Production'!$D606,'GHGRP Production Outlier Adj'!$A$4:$A$45,0),1)-INDEX('GHGRP Production Outlier Adj'!F$4:F$45,MATCH('GHGRP Production'!$D606,'GHGRP Production Outlier Adj'!$A$4:$A$45,0),1)*'GHGRP Production Outlier Adj'!F$1,1,0)),1)</f>
        <v>1</v>
      </c>
      <c r="V606" s="130">
        <f>IFERROR(IF(M606&gt;INDEX('GHGRP Production Outlier Adj'!J$4:J$45,MATCH('GHGRP Production'!$D606,'GHGRP Production Outlier Adj'!$A$4:$A$45,0),1)+INDEX('GHGRP Production Outlier Adj'!G$4:G$45,MATCH('GHGRP Production'!$D606,'GHGRP Production Outlier Adj'!$A$4:$A$45,0),1)*'GHGRP Production Outlier Adj'!G$1,1,IF(M606&lt;INDEX('GHGRP Production Outlier Adj'!J$4:J$45,MATCH('GHGRP Production'!$D606,'GHGRP Production Outlier Adj'!$A$4:$A$45,0),1)-INDEX('GHGRP Production Outlier Adj'!G$4:G$45,MATCH('GHGRP Production'!$D606,'GHGRP Production Outlier Adj'!$A$4:$A$45,0),1)*'GHGRP Production Outlier Adj'!G$1,1,0)),1)</f>
        <v>0</v>
      </c>
      <c r="W606" s="130">
        <f t="shared" si="69"/>
        <v>1</v>
      </c>
      <c r="X606" s="130">
        <f t="shared" si="70"/>
        <v>0</v>
      </c>
      <c r="Y606" s="135">
        <f t="shared" si="71"/>
        <v>649.78</v>
      </c>
      <c r="Z606" s="135">
        <f t="shared" si="72"/>
        <v>12232058.529999999</v>
      </c>
    </row>
    <row r="607" spans="1:26" x14ac:dyDescent="0.3">
      <c r="A607" t="s">
        <v>2609</v>
      </c>
      <c r="B607" t="s">
        <v>109</v>
      </c>
      <c r="C607" s="130">
        <v>1013106</v>
      </c>
      <c r="D607" s="131" t="s">
        <v>2575</v>
      </c>
      <c r="E607" s="135">
        <v>0</v>
      </c>
      <c r="F607" s="135">
        <v>0</v>
      </c>
      <c r="G607" s="135">
        <v>470.5</v>
      </c>
      <c r="H607" s="136">
        <v>0</v>
      </c>
      <c r="I607" s="136">
        <v>0</v>
      </c>
      <c r="J607" s="136">
        <v>10336548</v>
      </c>
      <c r="K607" s="137" t="str">
        <f t="shared" si="66"/>
        <v>N/A</v>
      </c>
      <c r="L607" s="137" t="str">
        <f t="shared" si="66"/>
        <v>N/A</v>
      </c>
      <c r="M607" s="137">
        <f t="shared" si="66"/>
        <v>4.5518097531206744E-5</v>
      </c>
      <c r="N607" s="136" t="str">
        <f t="shared" si="67"/>
        <v>N/A</v>
      </c>
      <c r="O607" s="136" t="str">
        <f t="shared" si="67"/>
        <v>N/A</v>
      </c>
      <c r="P607" s="136">
        <f t="shared" si="67"/>
        <v>470.5</v>
      </c>
      <c r="Q607" s="135">
        <f t="shared" si="68"/>
        <v>0</v>
      </c>
      <c r="R607" s="135">
        <f t="shared" si="68"/>
        <v>0</v>
      </c>
      <c r="S607" s="135">
        <f t="shared" si="68"/>
        <v>1</v>
      </c>
      <c r="T607" s="130">
        <f>IFERROR(IF(K607&gt;INDEX('GHGRP Production Outlier Adj'!H$4:H$45,MATCH('GHGRP Production'!$D607,'GHGRP Production Outlier Adj'!$A$4:$A$45,0),1)+INDEX('GHGRP Production Outlier Adj'!E$4:E$45,MATCH('GHGRP Production'!$D607,'GHGRP Production Outlier Adj'!$A$4:$A$45,0),1)*'GHGRP Production Outlier Adj'!E$1,1,IF(K607&lt;INDEX('GHGRP Production Outlier Adj'!H$4:H$45,MATCH('GHGRP Production'!$D607,'GHGRP Production Outlier Adj'!$A$4:$A$45,0),1)-INDEX('GHGRP Production Outlier Adj'!E$4:E$45,MATCH('GHGRP Production'!$D607,'GHGRP Production Outlier Adj'!$A$4:$A$45,0),1)*'GHGRP Production Outlier Adj'!E$1,1,0)),1)</f>
        <v>1</v>
      </c>
      <c r="U607" s="130">
        <f>IFERROR(IF(L607&gt;INDEX('GHGRP Production Outlier Adj'!I$4:I$45,MATCH('GHGRP Production'!$D607,'GHGRP Production Outlier Adj'!$A$4:$A$45,0),1)+INDEX('GHGRP Production Outlier Adj'!F$4:F$45,MATCH('GHGRP Production'!$D607,'GHGRP Production Outlier Adj'!$A$4:$A$45,0),1)*'GHGRP Production Outlier Adj'!F$1,1,IF(L607&lt;INDEX('GHGRP Production Outlier Adj'!I$4:I$45,MATCH('GHGRP Production'!$D607,'GHGRP Production Outlier Adj'!$A$4:$A$45,0),1)-INDEX('GHGRP Production Outlier Adj'!F$4:F$45,MATCH('GHGRP Production'!$D607,'GHGRP Production Outlier Adj'!$A$4:$A$45,0),1)*'GHGRP Production Outlier Adj'!F$1,1,0)),1)</f>
        <v>1</v>
      </c>
      <c r="V607" s="130">
        <f>IFERROR(IF(M607&gt;INDEX('GHGRP Production Outlier Adj'!J$4:J$45,MATCH('GHGRP Production'!$D607,'GHGRP Production Outlier Adj'!$A$4:$A$45,0),1)+INDEX('GHGRP Production Outlier Adj'!G$4:G$45,MATCH('GHGRP Production'!$D607,'GHGRP Production Outlier Adj'!$A$4:$A$45,0),1)*'GHGRP Production Outlier Adj'!G$1,1,IF(M607&lt;INDEX('GHGRP Production Outlier Adj'!J$4:J$45,MATCH('GHGRP Production'!$D607,'GHGRP Production Outlier Adj'!$A$4:$A$45,0),1)-INDEX('GHGRP Production Outlier Adj'!G$4:G$45,MATCH('GHGRP Production'!$D607,'GHGRP Production Outlier Adj'!$A$4:$A$45,0),1)*'GHGRP Production Outlier Adj'!G$1,1,0)),1)</f>
        <v>0</v>
      </c>
      <c r="W607" s="130">
        <f t="shared" si="69"/>
        <v>1</v>
      </c>
      <c r="X607" s="130">
        <f t="shared" si="70"/>
        <v>0</v>
      </c>
      <c r="Y607" s="135">
        <f t="shared" si="71"/>
        <v>470.5</v>
      </c>
      <c r="Z607" s="135">
        <f t="shared" si="72"/>
        <v>10336548</v>
      </c>
    </row>
    <row r="608" spans="1:26" x14ac:dyDescent="0.3">
      <c r="A608" t="s">
        <v>2609</v>
      </c>
      <c r="B608" t="s">
        <v>116</v>
      </c>
      <c r="C608" s="130">
        <v>1013111</v>
      </c>
      <c r="D608" s="131" t="s">
        <v>2579</v>
      </c>
      <c r="E608" s="135">
        <v>0</v>
      </c>
      <c r="F608" s="135">
        <v>0</v>
      </c>
      <c r="G608" s="135">
        <v>11619.269999999999</v>
      </c>
      <c r="H608" s="136">
        <v>0</v>
      </c>
      <c r="I608" s="136">
        <v>0</v>
      </c>
      <c r="J608" s="136">
        <v>31560699</v>
      </c>
      <c r="K608" s="137" t="str">
        <f t="shared" si="66"/>
        <v>N/A</v>
      </c>
      <c r="L608" s="137" t="str">
        <f t="shared" si="66"/>
        <v>N/A</v>
      </c>
      <c r="M608" s="137">
        <f t="shared" si="66"/>
        <v>3.6815629463720051E-4</v>
      </c>
      <c r="N608" s="136" t="str">
        <f t="shared" si="67"/>
        <v>N/A</v>
      </c>
      <c r="O608" s="136" t="str">
        <f t="shared" si="67"/>
        <v>N/A</v>
      </c>
      <c r="P608" s="136">
        <f t="shared" si="67"/>
        <v>11619.269999999999</v>
      </c>
      <c r="Q608" s="135">
        <f t="shared" si="68"/>
        <v>0</v>
      </c>
      <c r="R608" s="135">
        <f t="shared" si="68"/>
        <v>0</v>
      </c>
      <c r="S608" s="135">
        <f t="shared" si="68"/>
        <v>1</v>
      </c>
      <c r="T608" s="130">
        <f>IFERROR(IF(K608&gt;INDEX('GHGRP Production Outlier Adj'!H$4:H$45,MATCH('GHGRP Production'!$D608,'GHGRP Production Outlier Adj'!$A$4:$A$45,0),1)+INDEX('GHGRP Production Outlier Adj'!E$4:E$45,MATCH('GHGRP Production'!$D608,'GHGRP Production Outlier Adj'!$A$4:$A$45,0),1)*'GHGRP Production Outlier Adj'!E$1,1,IF(K608&lt;INDEX('GHGRP Production Outlier Adj'!H$4:H$45,MATCH('GHGRP Production'!$D608,'GHGRP Production Outlier Adj'!$A$4:$A$45,0),1)-INDEX('GHGRP Production Outlier Adj'!E$4:E$45,MATCH('GHGRP Production'!$D608,'GHGRP Production Outlier Adj'!$A$4:$A$45,0),1)*'GHGRP Production Outlier Adj'!E$1,1,0)),1)</f>
        <v>1</v>
      </c>
      <c r="U608" s="130">
        <f>IFERROR(IF(L608&gt;INDEX('GHGRP Production Outlier Adj'!I$4:I$45,MATCH('GHGRP Production'!$D608,'GHGRP Production Outlier Adj'!$A$4:$A$45,0),1)+INDEX('GHGRP Production Outlier Adj'!F$4:F$45,MATCH('GHGRP Production'!$D608,'GHGRP Production Outlier Adj'!$A$4:$A$45,0),1)*'GHGRP Production Outlier Adj'!F$1,1,IF(L608&lt;INDEX('GHGRP Production Outlier Adj'!I$4:I$45,MATCH('GHGRP Production'!$D608,'GHGRP Production Outlier Adj'!$A$4:$A$45,0),1)-INDEX('GHGRP Production Outlier Adj'!F$4:F$45,MATCH('GHGRP Production'!$D608,'GHGRP Production Outlier Adj'!$A$4:$A$45,0),1)*'GHGRP Production Outlier Adj'!F$1,1,0)),1)</f>
        <v>1</v>
      </c>
      <c r="V608" s="130">
        <f>IFERROR(IF(M608&gt;INDEX('GHGRP Production Outlier Adj'!J$4:J$45,MATCH('GHGRP Production'!$D608,'GHGRP Production Outlier Adj'!$A$4:$A$45,0),1)+INDEX('GHGRP Production Outlier Adj'!G$4:G$45,MATCH('GHGRP Production'!$D608,'GHGRP Production Outlier Adj'!$A$4:$A$45,0),1)*'GHGRP Production Outlier Adj'!G$1,1,IF(M608&lt;INDEX('GHGRP Production Outlier Adj'!J$4:J$45,MATCH('GHGRP Production'!$D608,'GHGRP Production Outlier Adj'!$A$4:$A$45,0),1)-INDEX('GHGRP Production Outlier Adj'!G$4:G$45,MATCH('GHGRP Production'!$D608,'GHGRP Production Outlier Adj'!$A$4:$A$45,0),1)*'GHGRP Production Outlier Adj'!G$1,1,0)),1)</f>
        <v>0</v>
      </c>
      <c r="W608" s="130">
        <f t="shared" si="69"/>
        <v>1</v>
      </c>
      <c r="X608" s="130">
        <f t="shared" si="70"/>
        <v>0</v>
      </c>
      <c r="Y608" s="135">
        <f t="shared" si="71"/>
        <v>11619.269999999999</v>
      </c>
      <c r="Z608" s="135">
        <f t="shared" si="72"/>
        <v>31560699</v>
      </c>
    </row>
    <row r="609" spans="1:26" x14ac:dyDescent="0.3">
      <c r="A609" t="s">
        <v>2609</v>
      </c>
      <c r="B609" t="s">
        <v>85</v>
      </c>
      <c r="C609" s="130">
        <v>1013112</v>
      </c>
      <c r="D609" s="131" t="s">
        <v>2560</v>
      </c>
      <c r="E609" s="135">
        <v>0</v>
      </c>
      <c r="F609" s="135">
        <v>0</v>
      </c>
      <c r="G609" s="135">
        <v>445.39000000000004</v>
      </c>
      <c r="H609" s="136">
        <v>0</v>
      </c>
      <c r="I609" s="136">
        <v>0</v>
      </c>
      <c r="J609" s="136">
        <v>31539507</v>
      </c>
      <c r="K609" s="137" t="str">
        <f t="shared" si="66"/>
        <v>N/A</v>
      </c>
      <c r="L609" s="137" t="str">
        <f t="shared" si="66"/>
        <v>N/A</v>
      </c>
      <c r="M609" s="137">
        <f t="shared" si="66"/>
        <v>1.4121653835616392E-5</v>
      </c>
      <c r="N609" s="136" t="str">
        <f t="shared" si="67"/>
        <v>N/A</v>
      </c>
      <c r="O609" s="136" t="str">
        <f t="shared" si="67"/>
        <v>N/A</v>
      </c>
      <c r="P609" s="136">
        <f t="shared" si="67"/>
        <v>445.39000000000004</v>
      </c>
      <c r="Q609" s="135">
        <f t="shared" si="68"/>
        <v>0</v>
      </c>
      <c r="R609" s="135">
        <f t="shared" si="68"/>
        <v>0</v>
      </c>
      <c r="S609" s="135">
        <f t="shared" si="68"/>
        <v>1</v>
      </c>
      <c r="T609" s="130">
        <f>IFERROR(IF(K609&gt;INDEX('GHGRP Production Outlier Adj'!H$4:H$45,MATCH('GHGRP Production'!$D609,'GHGRP Production Outlier Adj'!$A$4:$A$45,0),1)+INDEX('GHGRP Production Outlier Adj'!E$4:E$45,MATCH('GHGRP Production'!$D609,'GHGRP Production Outlier Adj'!$A$4:$A$45,0),1)*'GHGRP Production Outlier Adj'!E$1,1,IF(K609&lt;INDEX('GHGRP Production Outlier Adj'!H$4:H$45,MATCH('GHGRP Production'!$D609,'GHGRP Production Outlier Adj'!$A$4:$A$45,0),1)-INDEX('GHGRP Production Outlier Adj'!E$4:E$45,MATCH('GHGRP Production'!$D609,'GHGRP Production Outlier Adj'!$A$4:$A$45,0),1)*'GHGRP Production Outlier Adj'!E$1,1,0)),1)</f>
        <v>1</v>
      </c>
      <c r="U609" s="130">
        <f>IFERROR(IF(L609&gt;INDEX('GHGRP Production Outlier Adj'!I$4:I$45,MATCH('GHGRP Production'!$D609,'GHGRP Production Outlier Adj'!$A$4:$A$45,0),1)+INDEX('GHGRP Production Outlier Adj'!F$4:F$45,MATCH('GHGRP Production'!$D609,'GHGRP Production Outlier Adj'!$A$4:$A$45,0),1)*'GHGRP Production Outlier Adj'!F$1,1,IF(L609&lt;INDEX('GHGRP Production Outlier Adj'!I$4:I$45,MATCH('GHGRP Production'!$D609,'GHGRP Production Outlier Adj'!$A$4:$A$45,0),1)-INDEX('GHGRP Production Outlier Adj'!F$4:F$45,MATCH('GHGRP Production'!$D609,'GHGRP Production Outlier Adj'!$A$4:$A$45,0),1)*'GHGRP Production Outlier Adj'!F$1,1,0)),1)</f>
        <v>1</v>
      </c>
      <c r="V609" s="130">
        <f>IFERROR(IF(M609&gt;INDEX('GHGRP Production Outlier Adj'!J$4:J$45,MATCH('GHGRP Production'!$D609,'GHGRP Production Outlier Adj'!$A$4:$A$45,0),1)+INDEX('GHGRP Production Outlier Adj'!G$4:G$45,MATCH('GHGRP Production'!$D609,'GHGRP Production Outlier Adj'!$A$4:$A$45,0),1)*'GHGRP Production Outlier Adj'!G$1,1,IF(M609&lt;INDEX('GHGRP Production Outlier Adj'!J$4:J$45,MATCH('GHGRP Production'!$D609,'GHGRP Production Outlier Adj'!$A$4:$A$45,0),1)-INDEX('GHGRP Production Outlier Adj'!G$4:G$45,MATCH('GHGRP Production'!$D609,'GHGRP Production Outlier Adj'!$A$4:$A$45,0),1)*'GHGRP Production Outlier Adj'!G$1,1,0)),1)</f>
        <v>0</v>
      </c>
      <c r="W609" s="130">
        <f t="shared" si="69"/>
        <v>1</v>
      </c>
      <c r="X609" s="130">
        <f t="shared" si="70"/>
        <v>0</v>
      </c>
      <c r="Y609" s="135">
        <f t="shared" si="71"/>
        <v>445.39000000000004</v>
      </c>
      <c r="Z609" s="135">
        <f t="shared" si="72"/>
        <v>31539507</v>
      </c>
    </row>
    <row r="610" spans="1:26" x14ac:dyDescent="0.3">
      <c r="A610" t="s">
        <v>2609</v>
      </c>
      <c r="B610" t="s">
        <v>102</v>
      </c>
      <c r="C610" s="130">
        <v>1013113</v>
      </c>
      <c r="D610" s="131" t="s">
        <v>2555</v>
      </c>
      <c r="E610" s="135">
        <v>0</v>
      </c>
      <c r="F610" s="135">
        <v>0</v>
      </c>
      <c r="G610" s="135">
        <v>2017.49</v>
      </c>
      <c r="H610" s="136">
        <v>0</v>
      </c>
      <c r="I610" s="136">
        <v>0</v>
      </c>
      <c r="J610" s="136">
        <v>33160028.1663085</v>
      </c>
      <c r="K610" s="137" t="str">
        <f t="shared" si="66"/>
        <v>N/A</v>
      </c>
      <c r="L610" s="137" t="str">
        <f t="shared" si="66"/>
        <v>N/A</v>
      </c>
      <c r="M610" s="137">
        <f t="shared" si="66"/>
        <v>6.0841021903890461E-5</v>
      </c>
      <c r="N610" s="136" t="str">
        <f t="shared" si="67"/>
        <v>N/A</v>
      </c>
      <c r="O610" s="136" t="str">
        <f t="shared" si="67"/>
        <v>N/A</v>
      </c>
      <c r="P610" s="136">
        <f t="shared" si="67"/>
        <v>2017.49</v>
      </c>
      <c r="Q610" s="135">
        <f t="shared" si="68"/>
        <v>0</v>
      </c>
      <c r="R610" s="135">
        <f t="shared" si="68"/>
        <v>0</v>
      </c>
      <c r="S610" s="135">
        <f t="shared" si="68"/>
        <v>1</v>
      </c>
      <c r="T610" s="130">
        <f>IFERROR(IF(K610&gt;INDEX('GHGRP Production Outlier Adj'!H$4:H$45,MATCH('GHGRP Production'!$D610,'GHGRP Production Outlier Adj'!$A$4:$A$45,0),1)+INDEX('GHGRP Production Outlier Adj'!E$4:E$45,MATCH('GHGRP Production'!$D610,'GHGRP Production Outlier Adj'!$A$4:$A$45,0),1)*'GHGRP Production Outlier Adj'!E$1,1,IF(K610&lt;INDEX('GHGRP Production Outlier Adj'!H$4:H$45,MATCH('GHGRP Production'!$D610,'GHGRP Production Outlier Adj'!$A$4:$A$45,0),1)-INDEX('GHGRP Production Outlier Adj'!E$4:E$45,MATCH('GHGRP Production'!$D610,'GHGRP Production Outlier Adj'!$A$4:$A$45,0),1)*'GHGRP Production Outlier Adj'!E$1,1,0)),1)</f>
        <v>1</v>
      </c>
      <c r="U610" s="130">
        <f>IFERROR(IF(L610&gt;INDEX('GHGRP Production Outlier Adj'!I$4:I$45,MATCH('GHGRP Production'!$D610,'GHGRP Production Outlier Adj'!$A$4:$A$45,0),1)+INDEX('GHGRP Production Outlier Adj'!F$4:F$45,MATCH('GHGRP Production'!$D610,'GHGRP Production Outlier Adj'!$A$4:$A$45,0),1)*'GHGRP Production Outlier Adj'!F$1,1,IF(L610&lt;INDEX('GHGRP Production Outlier Adj'!I$4:I$45,MATCH('GHGRP Production'!$D610,'GHGRP Production Outlier Adj'!$A$4:$A$45,0),1)-INDEX('GHGRP Production Outlier Adj'!F$4:F$45,MATCH('GHGRP Production'!$D610,'GHGRP Production Outlier Adj'!$A$4:$A$45,0),1)*'GHGRP Production Outlier Adj'!F$1,1,0)),1)</f>
        <v>1</v>
      </c>
      <c r="V610" s="130">
        <f>IFERROR(IF(M610&gt;INDEX('GHGRP Production Outlier Adj'!J$4:J$45,MATCH('GHGRP Production'!$D610,'GHGRP Production Outlier Adj'!$A$4:$A$45,0),1)+INDEX('GHGRP Production Outlier Adj'!G$4:G$45,MATCH('GHGRP Production'!$D610,'GHGRP Production Outlier Adj'!$A$4:$A$45,0),1)*'GHGRP Production Outlier Adj'!G$1,1,IF(M610&lt;INDEX('GHGRP Production Outlier Adj'!J$4:J$45,MATCH('GHGRP Production'!$D610,'GHGRP Production Outlier Adj'!$A$4:$A$45,0),1)-INDEX('GHGRP Production Outlier Adj'!G$4:G$45,MATCH('GHGRP Production'!$D610,'GHGRP Production Outlier Adj'!$A$4:$A$45,0),1)*'GHGRP Production Outlier Adj'!G$1,1,0)),1)</f>
        <v>0</v>
      </c>
      <c r="W610" s="130">
        <f t="shared" si="69"/>
        <v>1</v>
      </c>
      <c r="X610" s="130">
        <f t="shared" si="70"/>
        <v>0</v>
      </c>
      <c r="Y610" s="135">
        <f t="shared" si="71"/>
        <v>2017.49</v>
      </c>
      <c r="Z610" s="135">
        <f t="shared" si="72"/>
        <v>33160028.1663085</v>
      </c>
    </row>
    <row r="611" spans="1:26" x14ac:dyDescent="0.3">
      <c r="A611" t="s">
        <v>2609</v>
      </c>
      <c r="B611" t="s">
        <v>103</v>
      </c>
      <c r="C611" s="130">
        <v>1013123</v>
      </c>
      <c r="D611" s="131" t="s">
        <v>2566</v>
      </c>
      <c r="E611" s="135">
        <v>0</v>
      </c>
      <c r="F611" s="135">
        <v>0</v>
      </c>
      <c r="G611" s="135">
        <v>1194.95</v>
      </c>
      <c r="H611" s="136">
        <v>0</v>
      </c>
      <c r="I611" s="136">
        <v>0</v>
      </c>
      <c r="J611" s="136">
        <v>22504185</v>
      </c>
      <c r="K611" s="137" t="str">
        <f t="shared" si="66"/>
        <v>N/A</v>
      </c>
      <c r="L611" s="137" t="str">
        <f t="shared" si="66"/>
        <v>N/A</v>
      </c>
      <c r="M611" s="137">
        <f t="shared" si="66"/>
        <v>5.3099012472568992E-5</v>
      </c>
      <c r="N611" s="136" t="str">
        <f t="shared" si="67"/>
        <v>N/A</v>
      </c>
      <c r="O611" s="136" t="str">
        <f t="shared" si="67"/>
        <v>N/A</v>
      </c>
      <c r="P611" s="136">
        <f t="shared" si="67"/>
        <v>1194.95</v>
      </c>
      <c r="Q611" s="135">
        <f t="shared" si="68"/>
        <v>0</v>
      </c>
      <c r="R611" s="135">
        <f t="shared" si="68"/>
        <v>0</v>
      </c>
      <c r="S611" s="135">
        <f t="shared" si="68"/>
        <v>1</v>
      </c>
      <c r="T611" s="130">
        <f>IFERROR(IF(K611&gt;INDEX('GHGRP Production Outlier Adj'!H$4:H$45,MATCH('GHGRP Production'!$D611,'GHGRP Production Outlier Adj'!$A$4:$A$45,0),1)+INDEX('GHGRP Production Outlier Adj'!E$4:E$45,MATCH('GHGRP Production'!$D611,'GHGRP Production Outlier Adj'!$A$4:$A$45,0),1)*'GHGRP Production Outlier Adj'!E$1,1,IF(K611&lt;INDEX('GHGRP Production Outlier Adj'!H$4:H$45,MATCH('GHGRP Production'!$D611,'GHGRP Production Outlier Adj'!$A$4:$A$45,0),1)-INDEX('GHGRP Production Outlier Adj'!E$4:E$45,MATCH('GHGRP Production'!$D611,'GHGRP Production Outlier Adj'!$A$4:$A$45,0),1)*'GHGRP Production Outlier Adj'!E$1,1,0)),1)</f>
        <v>1</v>
      </c>
      <c r="U611" s="130">
        <f>IFERROR(IF(L611&gt;INDEX('GHGRP Production Outlier Adj'!I$4:I$45,MATCH('GHGRP Production'!$D611,'GHGRP Production Outlier Adj'!$A$4:$A$45,0),1)+INDEX('GHGRP Production Outlier Adj'!F$4:F$45,MATCH('GHGRP Production'!$D611,'GHGRP Production Outlier Adj'!$A$4:$A$45,0),1)*'GHGRP Production Outlier Adj'!F$1,1,IF(L611&lt;INDEX('GHGRP Production Outlier Adj'!I$4:I$45,MATCH('GHGRP Production'!$D611,'GHGRP Production Outlier Adj'!$A$4:$A$45,0),1)-INDEX('GHGRP Production Outlier Adj'!F$4:F$45,MATCH('GHGRP Production'!$D611,'GHGRP Production Outlier Adj'!$A$4:$A$45,0),1)*'GHGRP Production Outlier Adj'!F$1,1,0)),1)</f>
        <v>1</v>
      </c>
      <c r="V611" s="130">
        <f>IFERROR(IF(M611&gt;INDEX('GHGRP Production Outlier Adj'!J$4:J$45,MATCH('GHGRP Production'!$D611,'GHGRP Production Outlier Adj'!$A$4:$A$45,0),1)+INDEX('GHGRP Production Outlier Adj'!G$4:G$45,MATCH('GHGRP Production'!$D611,'GHGRP Production Outlier Adj'!$A$4:$A$45,0),1)*'GHGRP Production Outlier Adj'!G$1,1,IF(M611&lt;INDEX('GHGRP Production Outlier Adj'!J$4:J$45,MATCH('GHGRP Production'!$D611,'GHGRP Production Outlier Adj'!$A$4:$A$45,0),1)-INDEX('GHGRP Production Outlier Adj'!G$4:G$45,MATCH('GHGRP Production'!$D611,'GHGRP Production Outlier Adj'!$A$4:$A$45,0),1)*'GHGRP Production Outlier Adj'!G$1,1,0)),1)</f>
        <v>0</v>
      </c>
      <c r="W611" s="130">
        <f t="shared" si="69"/>
        <v>1</v>
      </c>
      <c r="X611" s="130">
        <f t="shared" si="70"/>
        <v>0</v>
      </c>
      <c r="Y611" s="135">
        <f t="shared" si="71"/>
        <v>1194.95</v>
      </c>
      <c r="Z611" s="135">
        <f t="shared" si="72"/>
        <v>22504185</v>
      </c>
    </row>
    <row r="612" spans="1:26" x14ac:dyDescent="0.3">
      <c r="A612" t="s">
        <v>2609</v>
      </c>
      <c r="B612" t="s">
        <v>85</v>
      </c>
      <c r="C612" s="130">
        <v>1013128</v>
      </c>
      <c r="D612" s="131" t="s">
        <v>2559</v>
      </c>
      <c r="E612" s="135">
        <v>0</v>
      </c>
      <c r="F612" s="135">
        <v>0</v>
      </c>
      <c r="G612" s="135">
        <v>929.66</v>
      </c>
      <c r="H612" s="136">
        <v>0</v>
      </c>
      <c r="I612" s="136">
        <v>0</v>
      </c>
      <c r="J612" s="136">
        <v>71019878.650000006</v>
      </c>
      <c r="K612" s="137" t="str">
        <f t="shared" si="66"/>
        <v>N/A</v>
      </c>
      <c r="L612" s="137" t="str">
        <f t="shared" si="66"/>
        <v>N/A</v>
      </c>
      <c r="M612" s="137">
        <f t="shared" si="66"/>
        <v>1.3090137827206775E-5</v>
      </c>
      <c r="N612" s="136" t="str">
        <f t="shared" si="67"/>
        <v>N/A</v>
      </c>
      <c r="O612" s="136" t="str">
        <f t="shared" si="67"/>
        <v>N/A</v>
      </c>
      <c r="P612" s="136">
        <f t="shared" si="67"/>
        <v>929.66</v>
      </c>
      <c r="Q612" s="135">
        <f t="shared" si="68"/>
        <v>0</v>
      </c>
      <c r="R612" s="135">
        <f t="shared" si="68"/>
        <v>0</v>
      </c>
      <c r="S612" s="135">
        <f t="shared" si="68"/>
        <v>1</v>
      </c>
      <c r="T612" s="130">
        <f>IFERROR(IF(K612&gt;INDEX('GHGRP Production Outlier Adj'!H$4:H$45,MATCH('GHGRP Production'!$D612,'GHGRP Production Outlier Adj'!$A$4:$A$45,0),1)+INDEX('GHGRP Production Outlier Adj'!E$4:E$45,MATCH('GHGRP Production'!$D612,'GHGRP Production Outlier Adj'!$A$4:$A$45,0),1)*'GHGRP Production Outlier Adj'!E$1,1,IF(K612&lt;INDEX('GHGRP Production Outlier Adj'!H$4:H$45,MATCH('GHGRP Production'!$D612,'GHGRP Production Outlier Adj'!$A$4:$A$45,0),1)-INDEX('GHGRP Production Outlier Adj'!E$4:E$45,MATCH('GHGRP Production'!$D612,'GHGRP Production Outlier Adj'!$A$4:$A$45,0),1)*'GHGRP Production Outlier Adj'!E$1,1,0)),1)</f>
        <v>1</v>
      </c>
      <c r="U612" s="130">
        <f>IFERROR(IF(L612&gt;INDEX('GHGRP Production Outlier Adj'!I$4:I$45,MATCH('GHGRP Production'!$D612,'GHGRP Production Outlier Adj'!$A$4:$A$45,0),1)+INDEX('GHGRP Production Outlier Adj'!F$4:F$45,MATCH('GHGRP Production'!$D612,'GHGRP Production Outlier Adj'!$A$4:$A$45,0),1)*'GHGRP Production Outlier Adj'!F$1,1,IF(L612&lt;INDEX('GHGRP Production Outlier Adj'!I$4:I$45,MATCH('GHGRP Production'!$D612,'GHGRP Production Outlier Adj'!$A$4:$A$45,0),1)-INDEX('GHGRP Production Outlier Adj'!F$4:F$45,MATCH('GHGRP Production'!$D612,'GHGRP Production Outlier Adj'!$A$4:$A$45,0),1)*'GHGRP Production Outlier Adj'!F$1,1,0)),1)</f>
        <v>1</v>
      </c>
      <c r="V612" s="130">
        <f>IFERROR(IF(M612&gt;INDEX('GHGRP Production Outlier Adj'!J$4:J$45,MATCH('GHGRP Production'!$D612,'GHGRP Production Outlier Adj'!$A$4:$A$45,0),1)+INDEX('GHGRP Production Outlier Adj'!G$4:G$45,MATCH('GHGRP Production'!$D612,'GHGRP Production Outlier Adj'!$A$4:$A$45,0),1)*'GHGRP Production Outlier Adj'!G$1,1,IF(M612&lt;INDEX('GHGRP Production Outlier Adj'!J$4:J$45,MATCH('GHGRP Production'!$D612,'GHGRP Production Outlier Adj'!$A$4:$A$45,0),1)-INDEX('GHGRP Production Outlier Adj'!G$4:G$45,MATCH('GHGRP Production'!$D612,'GHGRP Production Outlier Adj'!$A$4:$A$45,0),1)*'GHGRP Production Outlier Adj'!G$1,1,0)),1)</f>
        <v>0</v>
      </c>
      <c r="W612" s="130">
        <f t="shared" si="69"/>
        <v>1</v>
      </c>
      <c r="X612" s="130">
        <f t="shared" si="70"/>
        <v>0</v>
      </c>
      <c r="Y612" s="135">
        <f t="shared" si="71"/>
        <v>929.66</v>
      </c>
      <c r="Z612" s="135">
        <f t="shared" si="72"/>
        <v>71019878.650000006</v>
      </c>
    </row>
    <row r="613" spans="1:26" x14ac:dyDescent="0.3">
      <c r="A613" t="s">
        <v>2609</v>
      </c>
      <c r="B613" t="s">
        <v>105</v>
      </c>
      <c r="C613" s="130">
        <v>1013135</v>
      </c>
      <c r="D613" s="131" t="s">
        <v>2556</v>
      </c>
      <c r="E613" s="135">
        <v>0</v>
      </c>
      <c r="F613" s="135">
        <v>0</v>
      </c>
      <c r="G613" s="135">
        <v>226.16</v>
      </c>
      <c r="H613" s="136">
        <v>0</v>
      </c>
      <c r="I613" s="136">
        <v>0</v>
      </c>
      <c r="J613" s="136">
        <v>78058528</v>
      </c>
      <c r="K613" s="137" t="str">
        <f t="shared" si="66"/>
        <v>N/A</v>
      </c>
      <c r="L613" s="137" t="str">
        <f t="shared" si="66"/>
        <v>N/A</v>
      </c>
      <c r="M613" s="137">
        <f t="shared" si="66"/>
        <v>2.8973131545601271E-6</v>
      </c>
      <c r="N613" s="136" t="str">
        <f t="shared" si="67"/>
        <v>N/A</v>
      </c>
      <c r="O613" s="136" t="str">
        <f t="shared" si="67"/>
        <v>N/A</v>
      </c>
      <c r="P613" s="136">
        <f t="shared" si="67"/>
        <v>226.16</v>
      </c>
      <c r="Q613" s="135">
        <f t="shared" si="68"/>
        <v>0</v>
      </c>
      <c r="R613" s="135">
        <f t="shared" si="68"/>
        <v>0</v>
      </c>
      <c r="S613" s="135">
        <f t="shared" si="68"/>
        <v>1</v>
      </c>
      <c r="T613" s="130">
        <f>IFERROR(IF(K613&gt;INDEX('GHGRP Production Outlier Adj'!H$4:H$45,MATCH('GHGRP Production'!$D613,'GHGRP Production Outlier Adj'!$A$4:$A$45,0),1)+INDEX('GHGRP Production Outlier Adj'!E$4:E$45,MATCH('GHGRP Production'!$D613,'GHGRP Production Outlier Adj'!$A$4:$A$45,0),1)*'GHGRP Production Outlier Adj'!E$1,1,IF(K613&lt;INDEX('GHGRP Production Outlier Adj'!H$4:H$45,MATCH('GHGRP Production'!$D613,'GHGRP Production Outlier Adj'!$A$4:$A$45,0),1)-INDEX('GHGRP Production Outlier Adj'!E$4:E$45,MATCH('GHGRP Production'!$D613,'GHGRP Production Outlier Adj'!$A$4:$A$45,0),1)*'GHGRP Production Outlier Adj'!E$1,1,0)),1)</f>
        <v>1</v>
      </c>
      <c r="U613" s="130">
        <f>IFERROR(IF(L613&gt;INDEX('GHGRP Production Outlier Adj'!I$4:I$45,MATCH('GHGRP Production'!$D613,'GHGRP Production Outlier Adj'!$A$4:$A$45,0),1)+INDEX('GHGRP Production Outlier Adj'!F$4:F$45,MATCH('GHGRP Production'!$D613,'GHGRP Production Outlier Adj'!$A$4:$A$45,0),1)*'GHGRP Production Outlier Adj'!F$1,1,IF(L613&lt;INDEX('GHGRP Production Outlier Adj'!I$4:I$45,MATCH('GHGRP Production'!$D613,'GHGRP Production Outlier Adj'!$A$4:$A$45,0),1)-INDEX('GHGRP Production Outlier Adj'!F$4:F$45,MATCH('GHGRP Production'!$D613,'GHGRP Production Outlier Adj'!$A$4:$A$45,0),1)*'GHGRP Production Outlier Adj'!F$1,1,0)),1)</f>
        <v>1</v>
      </c>
      <c r="V613" s="130">
        <f>IFERROR(IF(M613&gt;INDEX('GHGRP Production Outlier Adj'!J$4:J$45,MATCH('GHGRP Production'!$D613,'GHGRP Production Outlier Adj'!$A$4:$A$45,0),1)+INDEX('GHGRP Production Outlier Adj'!G$4:G$45,MATCH('GHGRP Production'!$D613,'GHGRP Production Outlier Adj'!$A$4:$A$45,0),1)*'GHGRP Production Outlier Adj'!G$1,1,IF(M613&lt;INDEX('GHGRP Production Outlier Adj'!J$4:J$45,MATCH('GHGRP Production'!$D613,'GHGRP Production Outlier Adj'!$A$4:$A$45,0),1)-INDEX('GHGRP Production Outlier Adj'!G$4:G$45,MATCH('GHGRP Production'!$D613,'GHGRP Production Outlier Adj'!$A$4:$A$45,0),1)*'GHGRP Production Outlier Adj'!G$1,1,0)),1)</f>
        <v>0</v>
      </c>
      <c r="W613" s="130">
        <f t="shared" si="69"/>
        <v>1</v>
      </c>
      <c r="X613" s="130">
        <f t="shared" si="70"/>
        <v>0</v>
      </c>
      <c r="Y613" s="135">
        <f t="shared" si="71"/>
        <v>226.16</v>
      </c>
      <c r="Z613" s="135">
        <f t="shared" si="72"/>
        <v>78058528</v>
      </c>
    </row>
    <row r="614" spans="1:26" x14ac:dyDescent="0.3">
      <c r="A614" t="s">
        <v>2609</v>
      </c>
      <c r="B614" t="s">
        <v>109</v>
      </c>
      <c r="C614" s="130">
        <v>1013155</v>
      </c>
      <c r="D614" s="131" t="s">
        <v>2575</v>
      </c>
      <c r="E614" s="135">
        <v>0</v>
      </c>
      <c r="F614" s="135">
        <v>0</v>
      </c>
      <c r="G614" s="135">
        <v>854.28999999999985</v>
      </c>
      <c r="H614" s="136">
        <v>0</v>
      </c>
      <c r="I614" s="136">
        <v>0</v>
      </c>
      <c r="J614" s="136">
        <v>9577597.00165</v>
      </c>
      <c r="K614" s="137" t="str">
        <f t="shared" si="66"/>
        <v>N/A</v>
      </c>
      <c r="L614" s="137" t="str">
        <f t="shared" si="66"/>
        <v>N/A</v>
      </c>
      <c r="M614" s="137">
        <f t="shared" si="66"/>
        <v>8.9196695147313604E-5</v>
      </c>
      <c r="N614" s="136" t="str">
        <f t="shared" si="67"/>
        <v>N/A</v>
      </c>
      <c r="O614" s="136" t="str">
        <f t="shared" si="67"/>
        <v>N/A</v>
      </c>
      <c r="P614" s="136">
        <f t="shared" si="67"/>
        <v>854.28999999999985</v>
      </c>
      <c r="Q614" s="135">
        <f t="shared" si="68"/>
        <v>0</v>
      </c>
      <c r="R614" s="135">
        <f t="shared" si="68"/>
        <v>0</v>
      </c>
      <c r="S614" s="135">
        <f t="shared" si="68"/>
        <v>1</v>
      </c>
      <c r="T614" s="130">
        <f>IFERROR(IF(K614&gt;INDEX('GHGRP Production Outlier Adj'!H$4:H$45,MATCH('GHGRP Production'!$D614,'GHGRP Production Outlier Adj'!$A$4:$A$45,0),1)+INDEX('GHGRP Production Outlier Adj'!E$4:E$45,MATCH('GHGRP Production'!$D614,'GHGRP Production Outlier Adj'!$A$4:$A$45,0),1)*'GHGRP Production Outlier Adj'!E$1,1,IF(K614&lt;INDEX('GHGRP Production Outlier Adj'!H$4:H$45,MATCH('GHGRP Production'!$D614,'GHGRP Production Outlier Adj'!$A$4:$A$45,0),1)-INDEX('GHGRP Production Outlier Adj'!E$4:E$45,MATCH('GHGRP Production'!$D614,'GHGRP Production Outlier Adj'!$A$4:$A$45,0),1)*'GHGRP Production Outlier Adj'!E$1,1,0)),1)</f>
        <v>1</v>
      </c>
      <c r="U614" s="130">
        <f>IFERROR(IF(L614&gt;INDEX('GHGRP Production Outlier Adj'!I$4:I$45,MATCH('GHGRP Production'!$D614,'GHGRP Production Outlier Adj'!$A$4:$A$45,0),1)+INDEX('GHGRP Production Outlier Adj'!F$4:F$45,MATCH('GHGRP Production'!$D614,'GHGRP Production Outlier Adj'!$A$4:$A$45,0),1)*'GHGRP Production Outlier Adj'!F$1,1,IF(L614&lt;INDEX('GHGRP Production Outlier Adj'!I$4:I$45,MATCH('GHGRP Production'!$D614,'GHGRP Production Outlier Adj'!$A$4:$A$45,0),1)-INDEX('GHGRP Production Outlier Adj'!F$4:F$45,MATCH('GHGRP Production'!$D614,'GHGRP Production Outlier Adj'!$A$4:$A$45,0),1)*'GHGRP Production Outlier Adj'!F$1,1,0)),1)</f>
        <v>1</v>
      </c>
      <c r="V614" s="130">
        <f>IFERROR(IF(M614&gt;INDEX('GHGRP Production Outlier Adj'!J$4:J$45,MATCH('GHGRP Production'!$D614,'GHGRP Production Outlier Adj'!$A$4:$A$45,0),1)+INDEX('GHGRP Production Outlier Adj'!G$4:G$45,MATCH('GHGRP Production'!$D614,'GHGRP Production Outlier Adj'!$A$4:$A$45,0),1)*'GHGRP Production Outlier Adj'!G$1,1,IF(M614&lt;INDEX('GHGRP Production Outlier Adj'!J$4:J$45,MATCH('GHGRP Production'!$D614,'GHGRP Production Outlier Adj'!$A$4:$A$45,0),1)-INDEX('GHGRP Production Outlier Adj'!G$4:G$45,MATCH('GHGRP Production'!$D614,'GHGRP Production Outlier Adj'!$A$4:$A$45,0),1)*'GHGRP Production Outlier Adj'!G$1,1,0)),1)</f>
        <v>0</v>
      </c>
      <c r="W614" s="130">
        <f t="shared" si="69"/>
        <v>1</v>
      </c>
      <c r="X614" s="130">
        <f t="shared" si="70"/>
        <v>0</v>
      </c>
      <c r="Y614" s="135">
        <f t="shared" si="71"/>
        <v>854.28999999999985</v>
      </c>
      <c r="Z614" s="135">
        <f t="shared" si="72"/>
        <v>9577597.00165</v>
      </c>
    </row>
    <row r="616" spans="1:26" x14ac:dyDescent="0.3">
      <c r="M616" s="137"/>
    </row>
  </sheetData>
  <sheetProtection sheet="1" objects="1" scenarios="1"/>
  <mergeCells count="3">
    <mergeCell ref="N1:P1"/>
    <mergeCell ref="Q1:S1"/>
    <mergeCell ref="T1:V1"/>
  </mergeCells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theme="8" tint="0.59999389629810485"/>
  </sheetPr>
  <dimension ref="A1:J97"/>
  <sheetViews>
    <sheetView workbookViewId="0"/>
  </sheetViews>
  <sheetFormatPr defaultRowHeight="14.4" x14ac:dyDescent="0.3"/>
  <cols>
    <col min="1" max="1" width="43.44140625" bestFit="1" customWidth="1"/>
    <col min="2" max="2" width="37.44140625" bestFit="1" customWidth="1"/>
    <col min="3" max="4" width="14.5546875" customWidth="1"/>
    <col min="5" max="5" width="15.44140625" customWidth="1"/>
    <col min="6" max="7" width="21.5546875" customWidth="1"/>
    <col min="8" max="8" width="14.5546875" customWidth="1"/>
  </cols>
  <sheetData>
    <row r="1" spans="1:8" s="128" customFormat="1" x14ac:dyDescent="0.3"/>
    <row r="2" spans="1:8" s="128" customFormat="1" x14ac:dyDescent="0.3">
      <c r="A2" s="117" t="s">
        <v>2552</v>
      </c>
      <c r="B2" s="117"/>
    </row>
    <row r="3" spans="1:8" s="128" customFormat="1" x14ac:dyDescent="0.3"/>
    <row r="4" spans="1:8" x14ac:dyDescent="0.3">
      <c r="C4" s="470" t="s">
        <v>2530</v>
      </c>
      <c r="D4" s="470"/>
      <c r="E4" s="470"/>
      <c r="F4" s="470" t="s">
        <v>2533</v>
      </c>
      <c r="G4" s="470"/>
      <c r="H4" s="129"/>
    </row>
    <row r="5" spans="1:8" x14ac:dyDescent="0.3">
      <c r="A5" t="s">
        <v>2553</v>
      </c>
      <c r="C5" s="130">
        <v>2015</v>
      </c>
      <c r="D5" s="130">
        <v>2016</v>
      </c>
      <c r="E5" s="130">
        <v>2017</v>
      </c>
      <c r="F5" s="130">
        <v>2016</v>
      </c>
      <c r="G5" s="130">
        <v>2017</v>
      </c>
    </row>
    <row r="6" spans="1:8" x14ac:dyDescent="0.3">
      <c r="A6" s="131" t="s">
        <v>2554</v>
      </c>
      <c r="B6" s="131" t="s">
        <v>5453</v>
      </c>
      <c r="C6" s="132" t="str">
        <f>IFERROR(SUMIFS('GHGRP Production'!E$3:E$614,'GHGRP Production'!$D$3:$D$614,'Basin Level Factors'!$A6,'GHGRP Production'!Q$3:Q$614,1)*1000/SUMIFS('GHGRP Production'!H$3:H$614,'GHGRP Production'!$D$3:$D$614,'Basin Level Factors'!$A6,'GHGRP Production'!Q$3:Q$614,1),"N/A")</f>
        <v>N/A</v>
      </c>
      <c r="D6" s="145">
        <f>D9</f>
        <v>0.10653877386711456</v>
      </c>
      <c r="E6" s="132" t="str">
        <f>IFERROR(SUMIFS('GHGRP Production'!G$3:G$614,'GHGRP Production'!$D$3:$D$614,'Basin Level Factors'!$A6,'GHGRP Production'!S$3:S$614,1)*1000/SUMIFS('GHGRP Production'!J$3:J$614,'GHGRP Production'!$D$3:$D$614,'Basin Level Factors'!$A6,'GHGRP Production'!S$3:S$614,1),"N/A")</f>
        <v>N/A</v>
      </c>
      <c r="F6" s="132" t="str">
        <f>IFERROR(SUMIFS('GHGRP GB'!F$3:F$334,'GHGRP GB'!$D$3:$D$334,'Basin Level Factors'!$A6,'GHGRP GB'!N$3:N$334,1)*1000/SUMIFS('GHGRP GB'!H$3:H$334,'GHGRP GB'!$D$3:$D$334,'Basin Level Factors'!$A6,'GHGRP GB'!N$3:N$334,1),"N/A")</f>
        <v>N/A</v>
      </c>
      <c r="G6" s="132" t="str">
        <f>IFERROR(SUMIFS('GHGRP GB'!G$3:G$334,'GHGRP GB'!$D$3:$D$334,'Basin Level Factors'!$A6,'GHGRP GB'!O$3:O$334,1)*1000/SUMIFS('GHGRP GB'!I$3:I$334,'GHGRP GB'!$D$3:$D$334,'Basin Level Factors'!$A6,'GHGRP GB'!O$3:O$334,1),"N/A")</f>
        <v>N/A</v>
      </c>
    </row>
    <row r="7" spans="1:8" x14ac:dyDescent="0.3">
      <c r="A7" s="131" t="s">
        <v>2555</v>
      </c>
      <c r="B7" s="131" t="s">
        <v>5454</v>
      </c>
      <c r="C7" s="132">
        <f>IFERROR(SUMIFS('GHGRP Production'!E$3:E$614,'GHGRP Production'!$D$3:$D$614,'Basin Level Factors'!$A7,'GHGRP Production'!Q$3:Q$614,1)*1000/SUMIFS('GHGRP Production'!H$3:H$614,'GHGRP Production'!$D$3:$D$614,'Basin Level Factors'!$A7,'GHGRP Production'!Q$3:Q$614,1),"N/A")</f>
        <v>8.791788062045898E-2</v>
      </c>
      <c r="D7" s="132">
        <f>SUMIFS('GHGRP Production'!$Y$3:$Y$614,'GHGRP Production'!$D$3:$D$614,'Basin Level Factors'!A7)*1000/SUMIFS('GHGRP Production'!$Z$3:$Z$614,'GHGRP Production'!$D$3:$D$614,'Basin Level Factors'!A7)</f>
        <v>2.9268324311594509E-2</v>
      </c>
      <c r="E7" s="132">
        <f>IFERROR(SUMIFS('GHGRP Production'!G$3:G$614,'GHGRP Production'!$D$3:$D$614,'Basin Level Factors'!$A7,'GHGRP Production'!S$3:S$614,1)*1000/SUMIFS('GHGRP Production'!J$3:J$614,'GHGRP Production'!$D$3:$D$614,'Basin Level Factors'!$A7,'GHGRP Production'!S$3:S$614,1),"N/A")</f>
        <v>8.8827534043581083E-2</v>
      </c>
      <c r="F7" s="132">
        <f>IFERROR(SUMIFS('GHGRP GB'!F$3:F$334,'GHGRP GB'!$D$3:$D$334,'Basin Level Factors'!$A7,'GHGRP GB'!N$3:N$334,1)*1000/SUMIFS('GHGRP GB'!H$3:H$334,'GHGRP GB'!$D$3:$D$334,'Basin Level Factors'!$A7,'GHGRP GB'!N$3:N$334,1),"N/A")</f>
        <v>3.8940774597082069E-2</v>
      </c>
      <c r="G7" s="132">
        <f>IFERROR(SUMIFS('GHGRP GB'!G$3:G$334,'GHGRP GB'!$D$3:$D$334,'Basin Level Factors'!$A7,'GHGRP GB'!O$3:O$334,1)*1000/SUMIFS('GHGRP GB'!I$3:I$334,'GHGRP GB'!$D$3:$D$334,'Basin Level Factors'!$A7,'GHGRP GB'!O$3:O$334,1),"N/A")</f>
        <v>3.170149638582672E-2</v>
      </c>
    </row>
    <row r="8" spans="1:8" x14ac:dyDescent="0.3">
      <c r="A8" s="131" t="s">
        <v>2556</v>
      </c>
      <c r="B8" s="131" t="s">
        <v>5455</v>
      </c>
      <c r="C8" s="132">
        <f>IFERROR(SUMIFS('GHGRP Production'!E$3:E$614,'GHGRP Production'!$D$3:$D$614,'Basin Level Factors'!$A8,'GHGRP Production'!Q$3:Q$614,1)*1000/SUMIFS('GHGRP Production'!H$3:H$614,'GHGRP Production'!$D$3:$D$614,'Basin Level Factors'!$A8,'GHGRP Production'!Q$3:Q$614,1),"N/A")</f>
        <v>1.8981177788746768E-2</v>
      </c>
      <c r="D8" s="132">
        <f>SUMIFS('GHGRP Production'!$Y$3:$Y$614,'GHGRP Production'!$D$3:$D$614,'Basin Level Factors'!A8)*1000/SUMIFS('GHGRP Production'!$Z$3:$Z$614,'GHGRP Production'!$D$3:$D$614,'Basin Level Factors'!A8)</f>
        <v>1.573642400466874E-2</v>
      </c>
      <c r="E8" s="132">
        <f>IFERROR(SUMIFS('GHGRP Production'!G$3:G$614,'GHGRP Production'!$D$3:$D$614,'Basin Level Factors'!$A8,'GHGRP Production'!S$3:S$614,1)*1000/SUMIFS('GHGRP Production'!J$3:J$614,'GHGRP Production'!$D$3:$D$614,'Basin Level Factors'!$A8,'GHGRP Production'!S$3:S$614,1),"N/A")</f>
        <v>2.0107289414546283E-2</v>
      </c>
      <c r="F8" s="132">
        <f>IFERROR(SUMIFS('GHGRP GB'!F$3:F$334,'GHGRP GB'!$D$3:$D$334,'Basin Level Factors'!$A8,'GHGRP GB'!N$3:N$334,1)*1000/SUMIFS('GHGRP GB'!H$3:H$334,'GHGRP GB'!$D$3:$D$334,'Basin Level Factors'!$A8,'GHGRP GB'!N$3:N$334,1),"N/A")</f>
        <v>6.6596060667834887E-3</v>
      </c>
      <c r="G8" s="132">
        <f>IFERROR(SUMIFS('GHGRP GB'!G$3:G$334,'GHGRP GB'!$D$3:$D$334,'Basin Level Factors'!$A8,'GHGRP GB'!O$3:O$334,1)*1000/SUMIFS('GHGRP GB'!I$3:I$334,'GHGRP GB'!$D$3:$D$334,'Basin Level Factors'!$A8,'GHGRP GB'!O$3:O$334,1),"N/A")</f>
        <v>7.438999382702571E-3</v>
      </c>
    </row>
    <row r="9" spans="1:8" x14ac:dyDescent="0.3">
      <c r="A9" s="131" t="s">
        <v>2557</v>
      </c>
      <c r="B9" s="131" t="s">
        <v>5456</v>
      </c>
      <c r="C9" s="132">
        <f>IFERROR(SUMIFS('GHGRP Production'!E$3:E$614,'GHGRP Production'!$D$3:$D$614,'Basin Level Factors'!$A9,'GHGRP Production'!Q$3:Q$614,1)*1000/SUMIFS('GHGRP Production'!H$3:H$614,'GHGRP Production'!$D$3:$D$614,'Basin Level Factors'!$A9,'GHGRP Production'!Q$3:Q$614,1),"N/A")</f>
        <v>0.10436953138735362</v>
      </c>
      <c r="D9" s="132">
        <f>SUMIFS('GHGRP Production'!$Y$3:$Y$614,'GHGRP Production'!$D$3:$D$614,'Basin Level Factors'!A9)*1000/SUMIFS('GHGRP Production'!$Z$3:$Z$614,'GHGRP Production'!$D$3:$D$614,'Basin Level Factors'!A9)</f>
        <v>0.10653877386711456</v>
      </c>
      <c r="E9" s="132" t="str">
        <f>IFERROR(SUMIFS('GHGRP Production'!G$3:G$614,'GHGRP Production'!$D$3:$D$614,'Basin Level Factors'!$A9,'GHGRP Production'!S$3:S$614,1)*1000/SUMIFS('GHGRP Production'!J$3:J$614,'GHGRP Production'!$D$3:$D$614,'Basin Level Factors'!$A9,'GHGRP Production'!S$3:S$614,1),"N/A")</f>
        <v>N/A</v>
      </c>
      <c r="F9" s="132" t="str">
        <f>IFERROR(SUMIFS('GHGRP GB'!F$3:F$334,'GHGRP GB'!$D$3:$D$334,'Basin Level Factors'!$A9,'GHGRP GB'!N$3:N$334,1)*1000/SUMIFS('GHGRP GB'!H$3:H$334,'GHGRP GB'!$D$3:$D$334,'Basin Level Factors'!$A9,'GHGRP GB'!N$3:N$334,1),"N/A")</f>
        <v>N/A</v>
      </c>
      <c r="G9" s="132" t="str">
        <f>IFERROR(SUMIFS('GHGRP GB'!G$3:G$334,'GHGRP GB'!$D$3:$D$334,'Basin Level Factors'!$A9,'GHGRP GB'!O$3:O$334,1)*1000/SUMIFS('GHGRP GB'!I$3:I$334,'GHGRP GB'!$D$3:$D$334,'Basin Level Factors'!$A9,'GHGRP GB'!O$3:O$334,1),"N/A")</f>
        <v>N/A</v>
      </c>
    </row>
    <row r="10" spans="1:8" x14ac:dyDescent="0.3">
      <c r="A10" s="131" t="s">
        <v>2558</v>
      </c>
      <c r="B10" s="131" t="s">
        <v>5457</v>
      </c>
      <c r="C10" s="132">
        <f>IFERROR(SUMIFS('GHGRP Production'!E$3:E$614,'GHGRP Production'!$D$3:$D$614,'Basin Level Factors'!$A10,'GHGRP Production'!Q$3:Q$614,1)*1000/SUMIFS('GHGRP Production'!H$3:H$614,'GHGRP Production'!$D$3:$D$614,'Basin Level Factors'!$A10,'GHGRP Production'!Q$3:Q$614,1),"N/A")</f>
        <v>0.18426870343609147</v>
      </c>
      <c r="D10" s="132">
        <f>SUMIFS('GHGRP Production'!$Y$3:$Y$614,'GHGRP Production'!$D$3:$D$614,'Basin Level Factors'!A10)*1000/SUMIFS('GHGRP Production'!$Z$3:$Z$614,'GHGRP Production'!$D$3:$D$614,'Basin Level Factors'!A10)</f>
        <v>0.18939785226141398</v>
      </c>
      <c r="E10" s="132">
        <f>IFERROR(SUMIFS('GHGRP Production'!G$3:G$614,'GHGRP Production'!$D$3:$D$614,'Basin Level Factors'!$A10,'GHGRP Production'!S$3:S$614,1)*1000/SUMIFS('GHGRP Production'!J$3:J$614,'GHGRP Production'!$D$3:$D$614,'Basin Level Factors'!$A10,'GHGRP Production'!S$3:S$614,1),"N/A")</f>
        <v>0.31402447675727735</v>
      </c>
      <c r="F10" s="132">
        <f>IFERROR(SUMIFS('GHGRP GB'!F$3:F$334,'GHGRP GB'!$D$3:$D$334,'Basin Level Factors'!$A10,'GHGRP GB'!N$3:N$334,1)*1000/SUMIFS('GHGRP GB'!H$3:H$334,'GHGRP GB'!$D$3:$D$334,'Basin Level Factors'!$A10,'GHGRP GB'!N$3:N$334,1),"N/A")</f>
        <v>4.6521182701171034E-3</v>
      </c>
      <c r="G10" s="132">
        <f>IFERROR(SUMIFS('GHGRP GB'!G$3:G$334,'GHGRP GB'!$D$3:$D$334,'Basin Level Factors'!$A10,'GHGRP GB'!O$3:O$334,1)*1000/SUMIFS('GHGRP GB'!I$3:I$334,'GHGRP GB'!$D$3:$D$334,'Basin Level Factors'!$A10,'GHGRP GB'!O$3:O$334,1),"N/A")</f>
        <v>0.308646391740937</v>
      </c>
    </row>
    <row r="11" spans="1:8" x14ac:dyDescent="0.3">
      <c r="A11" s="131" t="s">
        <v>2559</v>
      </c>
      <c r="B11" s="131" t="s">
        <v>5458</v>
      </c>
      <c r="C11" s="132">
        <f>IFERROR(SUMIFS('GHGRP Production'!E$3:E$614,'GHGRP Production'!$D$3:$D$614,'Basin Level Factors'!$A11,'GHGRP Production'!Q$3:Q$614,1)*1000/SUMIFS('GHGRP Production'!H$3:H$614,'GHGRP Production'!$D$3:$D$614,'Basin Level Factors'!$A11,'GHGRP Production'!Q$3:Q$614,1),"N/A")</f>
        <v>6.527055890296142E-2</v>
      </c>
      <c r="D11" s="132">
        <f>SUMIFS('GHGRP Production'!$Y$3:$Y$614,'GHGRP Production'!$D$3:$D$614,'Basin Level Factors'!A11)*1000/SUMIFS('GHGRP Production'!$Z$3:$Z$614,'GHGRP Production'!$D$3:$D$614,'Basin Level Factors'!A11)</f>
        <v>7.1206798159731799E-2</v>
      </c>
      <c r="E11" s="132">
        <f>IFERROR(SUMIFS('GHGRP Production'!G$3:G$614,'GHGRP Production'!$D$3:$D$614,'Basin Level Factors'!$A11,'GHGRP Production'!S$3:S$614,1)*1000/SUMIFS('GHGRP Production'!J$3:J$614,'GHGRP Production'!$D$3:$D$614,'Basin Level Factors'!$A11,'GHGRP Production'!S$3:S$614,1),"N/A")</f>
        <v>8.896225195711506E-2</v>
      </c>
      <c r="F11" s="132">
        <f>IFERROR(SUMIFS('GHGRP GB'!F$3:F$334,'GHGRP GB'!$D$3:$D$334,'Basin Level Factors'!$A11,'GHGRP GB'!N$3:N$334,1)*1000/SUMIFS('GHGRP GB'!H$3:H$334,'GHGRP GB'!$D$3:$D$334,'Basin Level Factors'!$A11,'GHGRP GB'!N$3:N$334,1),"N/A")</f>
        <v>5.8731739617242096E-2</v>
      </c>
      <c r="G11" s="132">
        <f>IFERROR(SUMIFS('GHGRP GB'!G$3:G$334,'GHGRP GB'!$D$3:$D$334,'Basin Level Factors'!$A11,'GHGRP GB'!O$3:O$334,1)*1000/SUMIFS('GHGRP GB'!I$3:I$334,'GHGRP GB'!$D$3:$D$334,'Basin Level Factors'!$A11,'GHGRP GB'!O$3:O$334,1),"N/A")</f>
        <v>4.0142693994455109E-2</v>
      </c>
    </row>
    <row r="12" spans="1:8" x14ac:dyDescent="0.3">
      <c r="A12" s="131" t="s">
        <v>2560</v>
      </c>
      <c r="B12" s="131" t="s">
        <v>5459</v>
      </c>
      <c r="C12" s="132">
        <f>IFERROR(SUMIFS('GHGRP Production'!E$3:E$614,'GHGRP Production'!$D$3:$D$614,'Basin Level Factors'!$A12,'GHGRP Production'!Q$3:Q$614,1)*1000/SUMIFS('GHGRP Production'!H$3:H$614,'GHGRP Production'!$D$3:$D$614,'Basin Level Factors'!$A12,'GHGRP Production'!Q$3:Q$614,1),"N/A")</f>
        <v>3.8081675960087255E-2</v>
      </c>
      <c r="D12" s="132">
        <f>SUMIFS('GHGRP Production'!$Y$3:$Y$614,'GHGRP Production'!$D$3:$D$614,'Basin Level Factors'!A12)*1000/SUMIFS('GHGRP Production'!$Z$3:$Z$614,'GHGRP Production'!$D$3:$D$614,'Basin Level Factors'!A12)</f>
        <v>3.6403079095376052E-2</v>
      </c>
      <c r="E12" s="132">
        <f>IFERROR(SUMIFS('GHGRP Production'!G$3:G$614,'GHGRP Production'!$D$3:$D$614,'Basin Level Factors'!$A12,'GHGRP Production'!S$3:S$614,1)*1000/SUMIFS('GHGRP Production'!J$3:J$614,'GHGRP Production'!$D$3:$D$614,'Basin Level Factors'!$A12,'GHGRP Production'!S$3:S$614,1),"N/A")</f>
        <v>3.4100931044786488E-2</v>
      </c>
      <c r="F12" s="132">
        <f>IFERROR(SUMIFS('GHGRP GB'!F$3:F$334,'GHGRP GB'!$D$3:$D$334,'Basin Level Factors'!$A12,'GHGRP GB'!N$3:N$334,1)*1000/SUMIFS('GHGRP GB'!H$3:H$334,'GHGRP GB'!$D$3:$D$334,'Basin Level Factors'!$A12,'GHGRP GB'!N$3:N$334,1),"N/A")</f>
        <v>1.1965392145444875E-2</v>
      </c>
      <c r="G12" s="132">
        <f>IFERROR(SUMIFS('GHGRP GB'!G$3:G$334,'GHGRP GB'!$D$3:$D$334,'Basin Level Factors'!$A12,'GHGRP GB'!O$3:O$334,1)*1000/SUMIFS('GHGRP GB'!I$3:I$334,'GHGRP GB'!$D$3:$D$334,'Basin Level Factors'!$A12,'GHGRP GB'!O$3:O$334,1),"N/A")</f>
        <v>1.1281120867701507E-2</v>
      </c>
    </row>
    <row r="13" spans="1:8" x14ac:dyDescent="0.3">
      <c r="A13" s="131" t="s">
        <v>2561</v>
      </c>
      <c r="B13" s="131" t="s">
        <v>5460</v>
      </c>
      <c r="C13" s="132">
        <f>IFERROR(SUMIFS('GHGRP Production'!E$3:E$614,'GHGRP Production'!$D$3:$D$614,'Basin Level Factors'!$A13,'GHGRP Production'!Q$3:Q$614,1)*1000/SUMIFS('GHGRP Production'!H$3:H$614,'GHGRP Production'!$D$3:$D$614,'Basin Level Factors'!$A13,'GHGRP Production'!Q$3:Q$614,1),"N/A")</f>
        <v>8.8421272646239474E-2</v>
      </c>
      <c r="D13" s="132">
        <f>SUMIFS('GHGRP Production'!$Y$3:$Y$614,'GHGRP Production'!$D$3:$D$614,'Basin Level Factors'!A13)*1000/SUMIFS('GHGRP Production'!$Z$3:$Z$614,'GHGRP Production'!$D$3:$D$614,'Basin Level Factors'!A13)</f>
        <v>8.592067960346074E-2</v>
      </c>
      <c r="E13" s="132">
        <f>IFERROR(SUMIFS('GHGRP Production'!G$3:G$614,'GHGRP Production'!$D$3:$D$614,'Basin Level Factors'!$A13,'GHGRP Production'!S$3:S$614,1)*1000/SUMIFS('GHGRP Production'!J$3:J$614,'GHGRP Production'!$D$3:$D$614,'Basin Level Factors'!$A13,'GHGRP Production'!S$3:S$614,1),"N/A")</f>
        <v>0.1025403266001188</v>
      </c>
      <c r="F13" s="132">
        <f>IFERROR(SUMIFS('GHGRP GB'!F$3:F$334,'GHGRP GB'!$D$3:$D$334,'Basin Level Factors'!$A13,'GHGRP GB'!N$3:N$334,1)*1000/SUMIFS('GHGRP GB'!H$3:H$334,'GHGRP GB'!$D$3:$D$334,'Basin Level Factors'!$A13,'GHGRP GB'!N$3:N$334,1),"N/A")</f>
        <v>2.5264481223233704E-2</v>
      </c>
      <c r="G13" s="132">
        <f>IFERROR(SUMIFS('GHGRP GB'!G$3:G$334,'GHGRP GB'!$D$3:$D$334,'Basin Level Factors'!$A13,'GHGRP GB'!O$3:O$334,1)*1000/SUMIFS('GHGRP GB'!I$3:I$334,'GHGRP GB'!$D$3:$D$334,'Basin Level Factors'!$A13,'GHGRP GB'!O$3:O$334,1),"N/A")</f>
        <v>2.6930305644252802E-2</v>
      </c>
    </row>
    <row r="14" spans="1:8" x14ac:dyDescent="0.3">
      <c r="A14" s="131" t="s">
        <v>2562</v>
      </c>
      <c r="B14" s="131" t="s">
        <v>5461</v>
      </c>
      <c r="C14" s="132">
        <f>IFERROR(SUMIFS('GHGRP Production'!E$3:E$614,'GHGRP Production'!$D$3:$D$614,'Basin Level Factors'!$A14,'GHGRP Production'!Q$3:Q$614,1)*1000/SUMIFS('GHGRP Production'!H$3:H$614,'GHGRP Production'!$D$3:$D$614,'Basin Level Factors'!$A14,'GHGRP Production'!Q$3:Q$614,1),"N/A")</f>
        <v>0.32753251403131967</v>
      </c>
      <c r="D14" s="132">
        <f>SUMIFS('GHGRP Production'!$Y$3:$Y$614,'GHGRP Production'!$D$3:$D$614,'Basin Level Factors'!A14)*1000/SUMIFS('GHGRP Production'!$Z$3:$Z$614,'GHGRP Production'!$D$3:$D$614,'Basin Level Factors'!A14)</f>
        <v>0.27554204228039586</v>
      </c>
      <c r="E14" s="132">
        <f>IFERROR(SUMIFS('GHGRP Production'!G$3:G$614,'GHGRP Production'!$D$3:$D$614,'Basin Level Factors'!$A14,'GHGRP Production'!S$3:S$614,1)*1000/SUMIFS('GHGRP Production'!J$3:J$614,'GHGRP Production'!$D$3:$D$614,'Basin Level Factors'!$A14,'GHGRP Production'!S$3:S$614,1),"N/A")</f>
        <v>0.26872082378604178</v>
      </c>
      <c r="F14" s="132">
        <f>IFERROR(SUMIFS('GHGRP GB'!F$3:F$334,'GHGRP GB'!$D$3:$D$334,'Basin Level Factors'!$A14,'GHGRP GB'!N$3:N$334,1)*1000/SUMIFS('GHGRP GB'!H$3:H$334,'GHGRP GB'!$D$3:$D$334,'Basin Level Factors'!$A14,'GHGRP GB'!N$3:N$334,1),"N/A")</f>
        <v>0.1507284762553292</v>
      </c>
      <c r="G14" s="132">
        <f>IFERROR(SUMIFS('GHGRP GB'!G$3:G$334,'GHGRP GB'!$D$3:$D$334,'Basin Level Factors'!$A14,'GHGRP GB'!O$3:O$334,1)*1000/SUMIFS('GHGRP GB'!I$3:I$334,'GHGRP GB'!$D$3:$D$334,'Basin Level Factors'!$A14,'GHGRP GB'!O$3:O$334,1),"N/A")</f>
        <v>0.17148859182521783</v>
      </c>
    </row>
    <row r="15" spans="1:8" x14ac:dyDescent="0.3">
      <c r="A15" s="131" t="s">
        <v>2563</v>
      </c>
      <c r="B15" s="131" t="s">
        <v>5462</v>
      </c>
      <c r="C15" s="132">
        <f>IFERROR(SUMIFS('GHGRP Production'!E$3:E$614,'GHGRP Production'!$D$3:$D$614,'Basin Level Factors'!$A15,'GHGRP Production'!Q$3:Q$614,1)*1000/SUMIFS('GHGRP Production'!H$3:H$614,'GHGRP Production'!$D$3:$D$614,'Basin Level Factors'!$A15,'GHGRP Production'!Q$3:Q$614,1),"N/A")</f>
        <v>8.6871536453940024E-2</v>
      </c>
      <c r="D15" s="132">
        <f>SUMIFS('GHGRP Production'!$Y$3:$Y$614,'GHGRP Production'!$D$3:$D$614,'Basin Level Factors'!A15)*1000/SUMIFS('GHGRP Production'!$Z$3:$Z$614,'GHGRP Production'!$D$3:$D$614,'Basin Level Factors'!A15)</f>
        <v>8.9660658851090383E-2</v>
      </c>
      <c r="E15" s="132">
        <f>IFERROR(SUMIFS('GHGRP Production'!G$3:G$614,'GHGRP Production'!$D$3:$D$614,'Basin Level Factors'!$A15,'GHGRP Production'!S$3:S$614,1)*1000/SUMIFS('GHGRP Production'!J$3:J$614,'GHGRP Production'!$D$3:$D$614,'Basin Level Factors'!$A15,'GHGRP Production'!S$3:S$614,1),"N/A")</f>
        <v>9.603363013978633E-2</v>
      </c>
      <c r="F15" s="132">
        <f>IFERROR(SUMIFS('GHGRP GB'!F$3:F$334,'GHGRP GB'!$D$3:$D$334,'Basin Level Factors'!$A15,'GHGRP GB'!N$3:N$334,1)*1000/SUMIFS('GHGRP GB'!H$3:H$334,'GHGRP GB'!$D$3:$D$334,'Basin Level Factors'!$A15,'GHGRP GB'!N$3:N$334,1),"N/A")</f>
        <v>3.2337660865064392E-2</v>
      </c>
      <c r="G15" s="132">
        <f>IFERROR(SUMIFS('GHGRP GB'!G$3:G$334,'GHGRP GB'!$D$3:$D$334,'Basin Level Factors'!$A15,'GHGRP GB'!O$3:O$334,1)*1000/SUMIFS('GHGRP GB'!I$3:I$334,'GHGRP GB'!$D$3:$D$334,'Basin Level Factors'!$A15,'GHGRP GB'!O$3:O$334,1),"N/A")</f>
        <v>3.6688034454857833E-2</v>
      </c>
    </row>
    <row r="16" spans="1:8" x14ac:dyDescent="0.3">
      <c r="A16" s="131" t="s">
        <v>2564</v>
      </c>
      <c r="B16" s="131" t="s">
        <v>5463</v>
      </c>
      <c r="C16" s="132">
        <f>IFERROR(SUMIFS('GHGRP Production'!E$3:E$614,'GHGRP Production'!$D$3:$D$614,'Basin Level Factors'!$A16,'GHGRP Production'!Q$3:Q$614,1)*1000/SUMIFS('GHGRP Production'!H$3:H$614,'GHGRP Production'!$D$3:$D$614,'Basin Level Factors'!$A16,'GHGRP Production'!Q$3:Q$614,1),"N/A")</f>
        <v>5.2228383275945103E-2</v>
      </c>
      <c r="D16" s="132">
        <f>SUMIFS('GHGRP Production'!$Y$3:$Y$614,'GHGRP Production'!$D$3:$D$614,'Basin Level Factors'!A16)*1000/SUMIFS('GHGRP Production'!$Z$3:$Z$614,'GHGRP Production'!$D$3:$D$614,'Basin Level Factors'!A16)</f>
        <v>5.2441633773026006E-2</v>
      </c>
      <c r="E16" s="132">
        <f>IFERROR(SUMIFS('GHGRP Production'!G$3:G$614,'GHGRP Production'!$D$3:$D$614,'Basin Level Factors'!$A16,'GHGRP Production'!S$3:S$614,1)*1000/SUMIFS('GHGRP Production'!J$3:J$614,'GHGRP Production'!$D$3:$D$614,'Basin Level Factors'!$A16,'GHGRP Production'!S$3:S$614,1),"N/A")</f>
        <v>3.5726379202008177E-2</v>
      </c>
      <c r="F16" s="132">
        <f>IFERROR(SUMIFS('GHGRP GB'!F$3:F$334,'GHGRP GB'!$D$3:$D$334,'Basin Level Factors'!$A16,'GHGRP GB'!N$3:N$334,1)*1000/SUMIFS('GHGRP GB'!H$3:H$334,'GHGRP GB'!$D$3:$D$334,'Basin Level Factors'!$A16,'GHGRP GB'!N$3:N$334,1),"N/A")</f>
        <v>3.8048912477108211E-2</v>
      </c>
      <c r="G16" s="132">
        <f>IFERROR(SUMIFS('GHGRP GB'!G$3:G$334,'GHGRP GB'!$D$3:$D$334,'Basin Level Factors'!$A16,'GHGRP GB'!O$3:O$334,1)*1000/SUMIFS('GHGRP GB'!I$3:I$334,'GHGRP GB'!$D$3:$D$334,'Basin Level Factors'!$A16,'GHGRP GB'!O$3:O$334,1),"N/A")</f>
        <v>4.9161079960582464E-2</v>
      </c>
    </row>
    <row r="17" spans="1:7" x14ac:dyDescent="0.3">
      <c r="A17" s="131" t="s">
        <v>2565</v>
      </c>
      <c r="B17" s="131" t="s">
        <v>5464</v>
      </c>
      <c r="C17" s="132">
        <f>IFERROR(SUMIFS('GHGRP Production'!E$3:E$614,'GHGRP Production'!$D$3:$D$614,'Basin Level Factors'!$A17,'GHGRP Production'!Q$3:Q$614,1)*1000/SUMIFS('GHGRP Production'!H$3:H$614,'GHGRP Production'!$D$3:$D$614,'Basin Level Factors'!$A17,'GHGRP Production'!Q$3:Q$614,1),"N/A")</f>
        <v>7.6223051935642161E-2</v>
      </c>
      <c r="D17" s="132">
        <f>SUMIFS('GHGRP Production'!$Y$3:$Y$614,'GHGRP Production'!$D$3:$D$614,'Basin Level Factors'!A17)*1000/SUMIFS('GHGRP Production'!$Z$3:$Z$614,'GHGRP Production'!$D$3:$D$614,'Basin Level Factors'!A17)</f>
        <v>4.5835094205740189E-2</v>
      </c>
      <c r="E17" s="132">
        <f>IFERROR(SUMIFS('GHGRP Production'!G$3:G$614,'GHGRP Production'!$D$3:$D$614,'Basin Level Factors'!$A17,'GHGRP Production'!S$3:S$614,1)*1000/SUMIFS('GHGRP Production'!J$3:J$614,'GHGRP Production'!$D$3:$D$614,'Basin Level Factors'!$A17,'GHGRP Production'!S$3:S$614,1),"N/A")</f>
        <v>2.8954638927533305E-2</v>
      </c>
      <c r="F17" s="132">
        <f>IFERROR(SUMIFS('GHGRP GB'!F$3:F$334,'GHGRP GB'!$D$3:$D$334,'Basin Level Factors'!$A17,'GHGRP GB'!N$3:N$334,1)*1000/SUMIFS('GHGRP GB'!H$3:H$334,'GHGRP GB'!$D$3:$D$334,'Basin Level Factors'!$A17,'GHGRP GB'!N$3:N$334,1),"N/A")</f>
        <v>5.0497088354139137E-2</v>
      </c>
      <c r="G17" s="132">
        <f>IFERROR(SUMIFS('GHGRP GB'!G$3:G$334,'GHGRP GB'!$D$3:$D$334,'Basin Level Factors'!$A17,'GHGRP GB'!O$3:O$334,1)*1000/SUMIFS('GHGRP GB'!I$3:I$334,'GHGRP GB'!$D$3:$D$334,'Basin Level Factors'!$A17,'GHGRP GB'!O$3:O$334,1),"N/A")</f>
        <v>5.2125318835106828E-2</v>
      </c>
    </row>
    <row r="18" spans="1:7" x14ac:dyDescent="0.3">
      <c r="A18" s="131" t="s">
        <v>2566</v>
      </c>
      <c r="B18" s="131" t="s">
        <v>5465</v>
      </c>
      <c r="C18" s="132">
        <f>IFERROR(SUMIFS('GHGRP Production'!E$3:E$614,'GHGRP Production'!$D$3:$D$614,'Basin Level Factors'!$A18,'GHGRP Production'!Q$3:Q$614,1)*1000/SUMIFS('GHGRP Production'!H$3:H$614,'GHGRP Production'!$D$3:$D$614,'Basin Level Factors'!$A18,'GHGRP Production'!Q$3:Q$614,1),"N/A")</f>
        <v>0.16058156737257764</v>
      </c>
      <c r="D18" s="132">
        <f>SUMIFS('GHGRP Production'!$Y$3:$Y$614,'GHGRP Production'!$D$3:$D$614,'Basin Level Factors'!A18)*1000/SUMIFS('GHGRP Production'!$Z$3:$Z$614,'GHGRP Production'!$D$3:$D$614,'Basin Level Factors'!A18)</f>
        <v>0.15795478309307606</v>
      </c>
      <c r="E18" s="132">
        <f>IFERROR(SUMIFS('GHGRP Production'!G$3:G$614,'GHGRP Production'!$D$3:$D$614,'Basin Level Factors'!$A18,'GHGRP Production'!S$3:S$614,1)*1000/SUMIFS('GHGRP Production'!J$3:J$614,'GHGRP Production'!$D$3:$D$614,'Basin Level Factors'!$A18,'GHGRP Production'!S$3:S$614,1),"N/A")</f>
        <v>0.12882845340700846</v>
      </c>
      <c r="F18" s="132">
        <f>IFERROR(SUMIFS('GHGRP GB'!F$3:F$334,'GHGRP GB'!$D$3:$D$334,'Basin Level Factors'!$A18,'GHGRP GB'!N$3:N$334,1)*1000/SUMIFS('GHGRP GB'!H$3:H$334,'GHGRP GB'!$D$3:$D$334,'Basin Level Factors'!$A18,'GHGRP GB'!N$3:N$334,1),"N/A")</f>
        <v>0.10529422880699657</v>
      </c>
      <c r="G18" s="132">
        <f>IFERROR(SUMIFS('GHGRP GB'!G$3:G$334,'GHGRP GB'!$D$3:$D$334,'Basin Level Factors'!$A18,'GHGRP GB'!O$3:O$334,1)*1000/SUMIFS('GHGRP GB'!I$3:I$334,'GHGRP GB'!$D$3:$D$334,'Basin Level Factors'!$A18,'GHGRP GB'!O$3:O$334,1),"N/A")</f>
        <v>6.4178568741535241E-2</v>
      </c>
    </row>
    <row r="19" spans="1:7" x14ac:dyDescent="0.3">
      <c r="A19" s="131" t="s">
        <v>2567</v>
      </c>
      <c r="B19" s="131" t="s">
        <v>5626</v>
      </c>
      <c r="C19" s="132" t="str">
        <f>IFERROR(SUMIFS('GHGRP Production'!E$3:E$614,'GHGRP Production'!$D$3:$D$614,'Basin Level Factors'!$A19,'GHGRP Production'!Q$3:Q$614,1)*1000/SUMIFS('GHGRP Production'!H$3:H$614,'GHGRP Production'!$D$3:$D$614,'Basin Level Factors'!$A19,'GHGRP Production'!Q$3:Q$614,1),"N/A")</f>
        <v>N/A</v>
      </c>
      <c r="D19" s="145">
        <f>D18</f>
        <v>0.15795478309307606</v>
      </c>
      <c r="E19" s="132" t="str">
        <f>IFERROR(SUMIFS('GHGRP Production'!G$3:G$614,'GHGRP Production'!$D$3:$D$614,'Basin Level Factors'!$A19,'GHGRP Production'!S$3:S$614,1)*1000/SUMIFS('GHGRP Production'!J$3:J$614,'GHGRP Production'!$D$3:$D$614,'Basin Level Factors'!$A19,'GHGRP Production'!S$3:S$614,1),"N/A")</f>
        <v>N/A</v>
      </c>
      <c r="F19" s="145">
        <f>F18</f>
        <v>0.10529422880699657</v>
      </c>
      <c r="G19" s="132" t="str">
        <f>IFERROR(SUMIFS('GHGRP GB'!G$3:G$334,'GHGRP GB'!$D$3:$D$334,'Basin Level Factors'!$A19,'GHGRP GB'!O$3:O$334,1)*1000/SUMIFS('GHGRP GB'!I$3:I$334,'GHGRP GB'!$D$3:$D$334,'Basin Level Factors'!$A19,'GHGRP GB'!O$3:O$334,1),"N/A")</f>
        <v>N/A</v>
      </c>
    </row>
    <row r="20" spans="1:7" x14ac:dyDescent="0.3">
      <c r="A20" s="131" t="s">
        <v>2568</v>
      </c>
      <c r="B20" s="131" t="s">
        <v>5466</v>
      </c>
      <c r="C20" s="132">
        <f>IFERROR(SUMIFS('GHGRP Production'!E$3:E$614,'GHGRP Production'!$D$3:$D$614,'Basin Level Factors'!$A20,'GHGRP Production'!Q$3:Q$614,1)*1000/SUMIFS('GHGRP Production'!H$3:H$614,'GHGRP Production'!$D$3:$D$614,'Basin Level Factors'!$A20,'GHGRP Production'!Q$3:Q$614,1),"N/A")</f>
        <v>4.8603185106976983E-2</v>
      </c>
      <c r="D20" s="132">
        <f>SUMIFS('GHGRP Production'!$Y$3:$Y$614,'GHGRP Production'!$D$3:$D$614,'Basin Level Factors'!A20)*1000/SUMIFS('GHGRP Production'!$Z$3:$Z$614,'GHGRP Production'!$D$3:$D$614,'Basin Level Factors'!A20)</f>
        <v>8.3992651642366495E-2</v>
      </c>
      <c r="E20" s="132">
        <f>IFERROR(SUMIFS('GHGRP Production'!G$3:G$614,'GHGRP Production'!$D$3:$D$614,'Basin Level Factors'!$A20,'GHGRP Production'!S$3:S$614,1)*1000/SUMIFS('GHGRP Production'!J$3:J$614,'GHGRP Production'!$D$3:$D$614,'Basin Level Factors'!$A20,'GHGRP Production'!S$3:S$614,1),"N/A")</f>
        <v>9.7886993649053719E-2</v>
      </c>
      <c r="F20" s="132">
        <f>IFERROR(SUMIFS('GHGRP GB'!F$3:F$334,'GHGRP GB'!$D$3:$D$334,'Basin Level Factors'!$A20,'GHGRP GB'!N$3:N$334,1)*1000/SUMIFS('GHGRP GB'!H$3:H$334,'GHGRP GB'!$D$3:$D$334,'Basin Level Factors'!$A20,'GHGRP GB'!N$3:N$334,1),"N/A")</f>
        <v>4.9770002482590461E-2</v>
      </c>
      <c r="G20" s="132">
        <f>IFERROR(SUMIFS('GHGRP GB'!G$3:G$334,'GHGRP GB'!$D$3:$D$334,'Basin Level Factors'!$A20,'GHGRP GB'!O$3:O$334,1)*1000/SUMIFS('GHGRP GB'!I$3:I$334,'GHGRP GB'!$D$3:$D$334,'Basin Level Factors'!$A20,'GHGRP GB'!O$3:O$334,1),"N/A")</f>
        <v>7.1966076820474054E-2</v>
      </c>
    </row>
    <row r="21" spans="1:7" x14ac:dyDescent="0.3">
      <c r="A21" s="131" t="s">
        <v>2569</v>
      </c>
      <c r="B21" s="131" t="s">
        <v>5467</v>
      </c>
      <c r="C21" s="132">
        <f>IFERROR(SUMIFS('GHGRP Production'!E$3:E$614,'GHGRP Production'!$D$3:$D$614,'Basin Level Factors'!$A21,'GHGRP Production'!Q$3:Q$614,1)*1000/SUMIFS('GHGRP Production'!H$3:H$614,'GHGRP Production'!$D$3:$D$614,'Basin Level Factors'!$A21,'GHGRP Production'!Q$3:Q$614,1),"N/A")</f>
        <v>25.464661933117323</v>
      </c>
      <c r="D21" s="145">
        <f>D18</f>
        <v>0.15795478309307606</v>
      </c>
      <c r="E21" s="132" t="str">
        <f>IFERROR(SUMIFS('GHGRP Production'!G$3:G$614,'GHGRP Production'!$D$3:$D$614,'Basin Level Factors'!$A21,'GHGRP Production'!S$3:S$614,1)*1000/SUMIFS('GHGRP Production'!J$3:J$614,'GHGRP Production'!$D$3:$D$614,'Basin Level Factors'!$A21,'GHGRP Production'!S$3:S$614,1),"N/A")</f>
        <v>N/A</v>
      </c>
      <c r="F21" s="145">
        <f>F18</f>
        <v>0.10529422880699657</v>
      </c>
      <c r="G21" s="132" t="str">
        <f>IFERROR(SUMIFS('GHGRP GB'!G$3:G$334,'GHGRP GB'!$D$3:$D$334,'Basin Level Factors'!$A21,'GHGRP GB'!O$3:O$334,1)*1000/SUMIFS('GHGRP GB'!I$3:I$334,'GHGRP GB'!$D$3:$D$334,'Basin Level Factors'!$A21,'GHGRP GB'!O$3:O$334,1),"N/A")</f>
        <v>N/A</v>
      </c>
    </row>
    <row r="22" spans="1:7" x14ac:dyDescent="0.3">
      <c r="A22" s="131" t="s">
        <v>2570</v>
      </c>
      <c r="B22" s="131" t="s">
        <v>5468</v>
      </c>
      <c r="C22" s="132">
        <f>IFERROR(SUMIFS('GHGRP Production'!E$3:E$614,'GHGRP Production'!$D$3:$D$614,'Basin Level Factors'!$A22,'GHGRP Production'!Q$3:Q$614,1)*1000/SUMIFS('GHGRP Production'!H$3:H$614,'GHGRP Production'!$D$3:$D$614,'Basin Level Factors'!$A22,'GHGRP Production'!Q$3:Q$614,1),"N/A")</f>
        <v>0.10069479583765681</v>
      </c>
      <c r="D22" s="132">
        <f>SUMIFS('GHGRP Production'!$Y$3:$Y$614,'GHGRP Production'!$D$3:$D$614,'Basin Level Factors'!A22)*1000/SUMIFS('GHGRP Production'!$Z$3:$Z$614,'GHGRP Production'!$D$3:$D$614,'Basin Level Factors'!A22)</f>
        <v>8.4346023243959678E-2</v>
      </c>
      <c r="E22" s="132">
        <f>IFERROR(SUMIFS('GHGRP Production'!G$3:G$614,'GHGRP Production'!$D$3:$D$614,'Basin Level Factors'!$A22,'GHGRP Production'!S$3:S$614,1)*1000/SUMIFS('GHGRP Production'!J$3:J$614,'GHGRP Production'!$D$3:$D$614,'Basin Level Factors'!$A22,'GHGRP Production'!S$3:S$614,1),"N/A")</f>
        <v>8.9613423058233263E-2</v>
      </c>
      <c r="F22" s="132">
        <f>IFERROR(SUMIFS('GHGRP GB'!F$3:F$334,'GHGRP GB'!$D$3:$D$334,'Basin Level Factors'!$A22,'GHGRP GB'!N$3:N$334,1)*1000/SUMIFS('GHGRP GB'!H$3:H$334,'GHGRP GB'!$D$3:$D$334,'Basin Level Factors'!$A22,'GHGRP GB'!N$3:N$334,1),"N/A")</f>
        <v>3.1021904471868679E-2</v>
      </c>
      <c r="G22" s="132">
        <f>IFERROR(SUMIFS('GHGRP GB'!G$3:G$334,'GHGRP GB'!$D$3:$D$334,'Basin Level Factors'!$A22,'GHGRP GB'!O$3:O$334,1)*1000/SUMIFS('GHGRP GB'!I$3:I$334,'GHGRP GB'!$D$3:$D$334,'Basin Level Factors'!$A22,'GHGRP GB'!O$3:O$334,1),"N/A")</f>
        <v>3.2393442716576515E-2</v>
      </c>
    </row>
    <row r="23" spans="1:7" x14ac:dyDescent="0.3">
      <c r="A23" s="131" t="s">
        <v>2571</v>
      </c>
      <c r="B23" s="131" t="s">
        <v>5469</v>
      </c>
      <c r="C23" s="132">
        <f>IFERROR(SUMIFS('GHGRP Production'!E$3:E$614,'GHGRP Production'!$D$3:$D$614,'Basin Level Factors'!$A23,'GHGRP Production'!Q$3:Q$614,1)*1000/SUMIFS('GHGRP Production'!H$3:H$614,'GHGRP Production'!$D$3:$D$614,'Basin Level Factors'!$A23,'GHGRP Production'!Q$3:Q$614,1),"N/A")</f>
        <v>0.20562444663956034</v>
      </c>
      <c r="D23" s="132">
        <f>SUMIFS('GHGRP Production'!$Y$3:$Y$614,'GHGRP Production'!$D$3:$D$614,'Basin Level Factors'!A23)*1000/SUMIFS('GHGRP Production'!$Z$3:$Z$614,'GHGRP Production'!$D$3:$D$614,'Basin Level Factors'!A23)</f>
        <v>0.21581254208080922</v>
      </c>
      <c r="E23" s="132">
        <f>IFERROR(SUMIFS('GHGRP Production'!G$3:G$614,'GHGRP Production'!$D$3:$D$614,'Basin Level Factors'!$A23,'GHGRP Production'!S$3:S$614,1)*1000/SUMIFS('GHGRP Production'!J$3:J$614,'GHGRP Production'!$D$3:$D$614,'Basin Level Factors'!$A23,'GHGRP Production'!S$3:S$614,1),"N/A")</f>
        <v>0.23551142341405609</v>
      </c>
      <c r="F23" s="132" t="str">
        <f>IFERROR(SUMIFS('GHGRP GB'!F$3:F$334,'GHGRP GB'!$D$3:$D$334,'Basin Level Factors'!$A23,'GHGRP GB'!N$3:N$334,1)*1000/SUMIFS('GHGRP GB'!H$3:H$334,'GHGRP GB'!$D$3:$D$334,'Basin Level Factors'!$A23,'GHGRP GB'!N$3:N$334,1),"N/A")</f>
        <v>N/A</v>
      </c>
      <c r="G23" s="132" t="str">
        <f>IFERROR(SUMIFS('GHGRP GB'!G$3:G$334,'GHGRP GB'!$D$3:$D$334,'Basin Level Factors'!$A23,'GHGRP GB'!O$3:O$334,1)*1000/SUMIFS('GHGRP GB'!I$3:I$334,'GHGRP GB'!$D$3:$D$334,'Basin Level Factors'!$A23,'GHGRP GB'!O$3:O$334,1),"N/A")</f>
        <v>N/A</v>
      </c>
    </row>
    <row r="24" spans="1:7" x14ac:dyDescent="0.3">
      <c r="A24" s="131" t="s">
        <v>2572</v>
      </c>
      <c r="B24" s="131" t="s">
        <v>5470</v>
      </c>
      <c r="C24" s="132">
        <f>IFERROR(SUMIFS('GHGRP Production'!E$3:E$614,'GHGRP Production'!$D$3:$D$614,'Basin Level Factors'!$A24,'GHGRP Production'!Q$3:Q$614,1)*1000/SUMIFS('GHGRP Production'!H$3:H$614,'GHGRP Production'!$D$3:$D$614,'Basin Level Factors'!$A24,'GHGRP Production'!Q$3:Q$614,1),"N/A")</f>
        <v>7.6956472158988889E-2</v>
      </c>
      <c r="D24" s="132">
        <f>SUMIFS('GHGRP Production'!$Y$3:$Y$614,'GHGRP Production'!$D$3:$D$614,'Basin Level Factors'!A24)*1000/SUMIFS('GHGRP Production'!$Z$3:$Z$614,'GHGRP Production'!$D$3:$D$614,'Basin Level Factors'!A24)</f>
        <v>6.6384861108835347E-2</v>
      </c>
      <c r="E24" s="132">
        <f>IFERROR(SUMIFS('GHGRP Production'!G$3:G$614,'GHGRP Production'!$D$3:$D$614,'Basin Level Factors'!$A24,'GHGRP Production'!S$3:S$614,1)*1000/SUMIFS('GHGRP Production'!J$3:J$614,'GHGRP Production'!$D$3:$D$614,'Basin Level Factors'!$A24,'GHGRP Production'!S$3:S$614,1),"N/A")</f>
        <v>0.10139713608434456</v>
      </c>
      <c r="F24" s="132">
        <f>IFERROR(SUMIFS('GHGRP GB'!F$3:F$334,'GHGRP GB'!$D$3:$D$334,'Basin Level Factors'!$A24,'GHGRP GB'!N$3:N$334,1)*1000/SUMIFS('GHGRP GB'!H$3:H$334,'GHGRP GB'!$D$3:$D$334,'Basin Level Factors'!$A24,'GHGRP GB'!N$3:N$334,1),"N/A")</f>
        <v>6.8560764226879818E-3</v>
      </c>
      <c r="G24" s="132">
        <f>IFERROR(SUMIFS('GHGRP GB'!G$3:G$334,'GHGRP GB'!$D$3:$D$334,'Basin Level Factors'!$A24,'GHGRP GB'!O$3:O$334,1)*1000/SUMIFS('GHGRP GB'!I$3:I$334,'GHGRP GB'!$D$3:$D$334,'Basin Level Factors'!$A24,'GHGRP GB'!O$3:O$334,1),"N/A")</f>
        <v>1.2316464429268427E-2</v>
      </c>
    </row>
    <row r="25" spans="1:7" x14ac:dyDescent="0.3">
      <c r="A25" s="131" t="s">
        <v>2573</v>
      </c>
      <c r="B25" s="131" t="s">
        <v>5471</v>
      </c>
      <c r="C25" s="132">
        <f>IFERROR(SUMIFS('GHGRP Production'!E$3:E$614,'GHGRP Production'!$D$3:$D$614,'Basin Level Factors'!$A25,'GHGRP Production'!Q$3:Q$614,1)*1000/SUMIFS('GHGRP Production'!H$3:H$614,'GHGRP Production'!$D$3:$D$614,'Basin Level Factors'!$A25,'GHGRP Production'!Q$3:Q$614,1),"N/A")</f>
        <v>0.10953191011123338</v>
      </c>
      <c r="D25" s="132">
        <f>SUMIFS('GHGRP Production'!$Y$3:$Y$614,'GHGRP Production'!$D$3:$D$614,'Basin Level Factors'!A25)*1000/SUMIFS('GHGRP Production'!$Z$3:$Z$614,'GHGRP Production'!$D$3:$D$614,'Basin Level Factors'!A25)</f>
        <v>7.4511127677777705E-2</v>
      </c>
      <c r="E25" s="132">
        <f>IFERROR(SUMIFS('GHGRP Production'!G$3:G$614,'GHGRP Production'!$D$3:$D$614,'Basin Level Factors'!$A25,'GHGRP Production'!S$3:S$614,1)*1000/SUMIFS('GHGRP Production'!J$3:J$614,'GHGRP Production'!$D$3:$D$614,'Basin Level Factors'!$A25,'GHGRP Production'!S$3:S$614,1),"N/A")</f>
        <v>0.11172472667382261</v>
      </c>
      <c r="F25" s="132">
        <f>IFERROR(SUMIFS('GHGRP GB'!F$3:F$334,'GHGRP GB'!$D$3:$D$334,'Basin Level Factors'!$A25,'GHGRP GB'!N$3:N$334,1)*1000/SUMIFS('GHGRP GB'!H$3:H$334,'GHGRP GB'!$D$3:$D$334,'Basin Level Factors'!$A25,'GHGRP GB'!N$3:N$334,1),"N/A")</f>
        <v>1.4083217634660613E-2</v>
      </c>
      <c r="G25" s="132">
        <f>IFERROR(SUMIFS('GHGRP GB'!G$3:G$334,'GHGRP GB'!$D$3:$D$334,'Basin Level Factors'!$A25,'GHGRP GB'!O$3:O$334,1)*1000/SUMIFS('GHGRP GB'!I$3:I$334,'GHGRP GB'!$D$3:$D$334,'Basin Level Factors'!$A25,'GHGRP GB'!O$3:O$334,1),"N/A")</f>
        <v>1.5769368778992949E-2</v>
      </c>
    </row>
    <row r="26" spans="1:7" x14ac:dyDescent="0.3">
      <c r="A26" s="131" t="s">
        <v>2574</v>
      </c>
      <c r="B26" s="131" t="s">
        <v>5472</v>
      </c>
      <c r="C26" s="132">
        <f>IFERROR(SUMIFS('GHGRP Production'!E$3:E$614,'GHGRP Production'!$D$3:$D$614,'Basin Level Factors'!$A26,'GHGRP Production'!Q$3:Q$614,1)*1000/SUMIFS('GHGRP Production'!H$3:H$614,'GHGRP Production'!$D$3:$D$614,'Basin Level Factors'!$A26,'GHGRP Production'!Q$3:Q$614,1),"N/A")</f>
        <v>0.7658668257758865</v>
      </c>
      <c r="D26" s="132">
        <f>SUMIFS('GHGRP Production'!$Y$3:$Y$614,'GHGRP Production'!$D$3:$D$614,'Basin Level Factors'!A26)*1000/SUMIFS('GHGRP Production'!$Z$3:$Z$614,'GHGRP Production'!$D$3:$D$614,'Basin Level Factors'!A26)</f>
        <v>6.9036033447056444E-2</v>
      </c>
      <c r="E26" s="132">
        <f>IFERROR(SUMIFS('GHGRP Production'!G$3:G$614,'GHGRP Production'!$D$3:$D$614,'Basin Level Factors'!$A26,'GHGRP Production'!S$3:S$614,1)*1000/SUMIFS('GHGRP Production'!J$3:J$614,'GHGRP Production'!$D$3:$D$614,'Basin Level Factors'!$A26,'GHGRP Production'!S$3:S$614,1),"N/A")</f>
        <v>1.3195905048213689E-2</v>
      </c>
      <c r="F26" s="132">
        <f>IFERROR(SUMIFS('GHGRP GB'!F$3:F$334,'GHGRP GB'!$D$3:$D$334,'Basin Level Factors'!$A26,'GHGRP GB'!N$3:N$334,1)*1000/SUMIFS('GHGRP GB'!H$3:H$334,'GHGRP GB'!$D$3:$D$334,'Basin Level Factors'!$A26,'GHGRP GB'!N$3:N$334,1),"N/A")</f>
        <v>6.9608386892824628E-2</v>
      </c>
      <c r="G26" s="132">
        <f>IFERROR(SUMIFS('GHGRP GB'!G$3:G$334,'GHGRP GB'!$D$3:$D$334,'Basin Level Factors'!$A26,'GHGRP GB'!O$3:O$334,1)*1000/SUMIFS('GHGRP GB'!I$3:I$334,'GHGRP GB'!$D$3:$D$334,'Basin Level Factors'!$A26,'GHGRP GB'!O$3:O$334,1),"N/A")</f>
        <v>9.9228656263350951E-2</v>
      </c>
    </row>
    <row r="27" spans="1:7" x14ac:dyDescent="0.3">
      <c r="A27" s="131" t="s">
        <v>2575</v>
      </c>
      <c r="B27" s="131" t="s">
        <v>5473</v>
      </c>
      <c r="C27" s="132">
        <f>IFERROR(SUMIFS('GHGRP Production'!E$3:E$614,'GHGRP Production'!$D$3:$D$614,'Basin Level Factors'!$A27,'GHGRP Production'!Q$3:Q$614,1)*1000/SUMIFS('GHGRP Production'!H$3:H$614,'GHGRP Production'!$D$3:$D$614,'Basin Level Factors'!$A27,'GHGRP Production'!Q$3:Q$614,1),"N/A")</f>
        <v>9.0980991409800524E-2</v>
      </c>
      <c r="D27" s="132">
        <f>SUMIFS('GHGRP Production'!$Y$3:$Y$614,'GHGRP Production'!$D$3:$D$614,'Basin Level Factors'!A27)*1000/SUMIFS('GHGRP Production'!$Z$3:$Z$614,'GHGRP Production'!$D$3:$D$614,'Basin Level Factors'!A27)</f>
        <v>9.3124828062608356E-2</v>
      </c>
      <c r="E27" s="132">
        <f>IFERROR(SUMIFS('GHGRP Production'!G$3:G$614,'GHGRP Production'!$D$3:$D$614,'Basin Level Factors'!$A27,'GHGRP Production'!S$3:S$614,1)*1000/SUMIFS('GHGRP Production'!J$3:J$614,'GHGRP Production'!$D$3:$D$614,'Basin Level Factors'!$A27,'GHGRP Production'!S$3:S$614,1),"N/A")</f>
        <v>8.2625825726607927E-2</v>
      </c>
      <c r="F27" s="132">
        <f>IFERROR(SUMIFS('GHGRP GB'!F$3:F$334,'GHGRP GB'!$D$3:$D$334,'Basin Level Factors'!$A27,'GHGRP GB'!N$3:N$334,1)*1000/SUMIFS('GHGRP GB'!H$3:H$334,'GHGRP GB'!$D$3:$D$334,'Basin Level Factors'!$A27,'GHGRP GB'!N$3:N$334,1),"N/A")</f>
        <v>3.191199277886686E-2</v>
      </c>
      <c r="G27" s="132">
        <f>IFERROR(SUMIFS('GHGRP GB'!G$3:G$334,'GHGRP GB'!$D$3:$D$334,'Basin Level Factors'!$A27,'GHGRP GB'!O$3:O$334,1)*1000/SUMIFS('GHGRP GB'!I$3:I$334,'GHGRP GB'!$D$3:$D$334,'Basin Level Factors'!$A27,'GHGRP GB'!O$3:O$334,1),"N/A")</f>
        <v>3.4119275693825335E-2</v>
      </c>
    </row>
    <row r="28" spans="1:7" x14ac:dyDescent="0.3">
      <c r="A28" s="131" t="s">
        <v>2576</v>
      </c>
      <c r="B28" s="131" t="s">
        <v>5474</v>
      </c>
      <c r="C28" s="132">
        <f>IFERROR(SUMIFS('GHGRP Production'!E$3:E$614,'GHGRP Production'!$D$3:$D$614,'Basin Level Factors'!$A28,'GHGRP Production'!Q$3:Q$614,1)*1000/SUMIFS('GHGRP Production'!H$3:H$614,'GHGRP Production'!$D$3:$D$614,'Basin Level Factors'!$A28,'GHGRP Production'!Q$3:Q$614,1),"N/A")</f>
        <v>0.12375562279862737</v>
      </c>
      <c r="D28" s="132">
        <f>SUMIFS('GHGRP Production'!$Y$3:$Y$614,'GHGRP Production'!$D$3:$D$614,'Basin Level Factors'!A28)*1000/SUMIFS('GHGRP Production'!$Z$3:$Z$614,'GHGRP Production'!$D$3:$D$614,'Basin Level Factors'!A28)</f>
        <v>0.69966491497683714</v>
      </c>
      <c r="E28" s="132">
        <f>IFERROR(SUMIFS('GHGRP Production'!G$3:G$614,'GHGRP Production'!$D$3:$D$614,'Basin Level Factors'!$A28,'GHGRP Production'!S$3:S$614,1)*1000/SUMIFS('GHGRP Production'!J$3:J$614,'GHGRP Production'!$D$3:$D$614,'Basin Level Factors'!$A28,'GHGRP Production'!S$3:S$614,1),"N/A")</f>
        <v>1.1604113759270087</v>
      </c>
      <c r="F28" s="132" t="str">
        <f>IFERROR(SUMIFS('GHGRP GB'!F$3:F$334,'GHGRP GB'!$D$3:$D$334,'Basin Level Factors'!$A28,'GHGRP GB'!N$3:N$334,1)*1000/SUMIFS('GHGRP GB'!H$3:H$334,'GHGRP GB'!$D$3:$D$334,'Basin Level Factors'!$A28,'GHGRP GB'!N$3:N$334,1),"N/A")</f>
        <v>N/A</v>
      </c>
      <c r="G28" s="132" t="str">
        <f>IFERROR(SUMIFS('GHGRP GB'!G$3:G$334,'GHGRP GB'!$D$3:$D$334,'Basin Level Factors'!$A28,'GHGRP GB'!O$3:O$334,1)*1000/SUMIFS('GHGRP GB'!I$3:I$334,'GHGRP GB'!$D$3:$D$334,'Basin Level Factors'!$A28,'GHGRP GB'!O$3:O$334,1),"N/A")</f>
        <v>N/A</v>
      </c>
    </row>
    <row r="29" spans="1:7" x14ac:dyDescent="0.3">
      <c r="A29" s="131" t="s">
        <v>2577</v>
      </c>
      <c r="B29" s="131" t="s">
        <v>5475</v>
      </c>
      <c r="C29" s="132">
        <f>IFERROR(SUMIFS('GHGRP Production'!E$3:E$614,'GHGRP Production'!$D$3:$D$614,'Basin Level Factors'!$A29,'GHGRP Production'!Q$3:Q$614,1)*1000/SUMIFS('GHGRP Production'!H$3:H$614,'GHGRP Production'!$D$3:$D$614,'Basin Level Factors'!$A29,'GHGRP Production'!Q$3:Q$614,1),"N/A")</f>
        <v>1.4052287838791271</v>
      </c>
      <c r="D29" s="145">
        <f>D36</f>
        <v>9.9325590535284683E-2</v>
      </c>
      <c r="E29" s="132">
        <f>IFERROR(SUMIFS('GHGRP Production'!G$3:G$614,'GHGRP Production'!$D$3:$D$614,'Basin Level Factors'!$A29,'GHGRP Production'!S$3:S$614,1)*1000/SUMIFS('GHGRP Production'!J$3:J$614,'GHGRP Production'!$D$3:$D$614,'Basin Level Factors'!$A29,'GHGRP Production'!S$3:S$614,1),"N/A")</f>
        <v>1.5615136298421362</v>
      </c>
      <c r="F29" s="132">
        <f>IFERROR(SUMIFS('GHGRP GB'!F$3:F$334,'GHGRP GB'!$D$3:$D$334,'Basin Level Factors'!$A29,'GHGRP GB'!N$3:N$334,1)*1000/SUMIFS('GHGRP GB'!H$3:H$334,'GHGRP GB'!$D$3:$D$334,'Basin Level Factors'!$A29,'GHGRP GB'!N$3:N$334,1),"N/A")</f>
        <v>6.5271208288644703E-2</v>
      </c>
      <c r="G29" s="132">
        <f>IFERROR(SUMIFS('GHGRP GB'!G$3:G$334,'GHGRP GB'!$D$3:$D$334,'Basin Level Factors'!$A29,'GHGRP GB'!O$3:O$334,1)*1000/SUMIFS('GHGRP GB'!I$3:I$334,'GHGRP GB'!$D$3:$D$334,'Basin Level Factors'!$A29,'GHGRP GB'!O$3:O$334,1),"N/A")</f>
        <v>5.9385368685748334E-2</v>
      </c>
    </row>
    <row r="30" spans="1:7" x14ac:dyDescent="0.3">
      <c r="A30" s="131" t="s">
        <v>2578</v>
      </c>
      <c r="B30" s="131" t="s">
        <v>5476</v>
      </c>
      <c r="C30" s="132">
        <f>IFERROR(SUMIFS('GHGRP Production'!E$3:E$614,'GHGRP Production'!$D$3:$D$614,'Basin Level Factors'!$A30,'GHGRP Production'!Q$3:Q$614,1)*1000/SUMIFS('GHGRP Production'!H$3:H$614,'GHGRP Production'!$D$3:$D$614,'Basin Level Factors'!$A30,'GHGRP Production'!Q$3:Q$614,1),"N/A")</f>
        <v>0.10247296850178478</v>
      </c>
      <c r="D30" s="132">
        <f>SUMIFS('GHGRP Production'!$Y$3:$Y$614,'GHGRP Production'!$D$3:$D$614,'Basin Level Factors'!A30)*1000/SUMIFS('GHGRP Production'!$Z$3:$Z$614,'GHGRP Production'!$D$3:$D$614,'Basin Level Factors'!A30)</f>
        <v>8.0020124941877657E-2</v>
      </c>
      <c r="E30" s="132">
        <f>IFERROR(SUMIFS('GHGRP Production'!G$3:G$614,'GHGRP Production'!$D$3:$D$614,'Basin Level Factors'!$A30,'GHGRP Production'!S$3:S$614,1)*1000/SUMIFS('GHGRP Production'!J$3:J$614,'GHGRP Production'!$D$3:$D$614,'Basin Level Factors'!$A30,'GHGRP Production'!S$3:S$614,1),"N/A")</f>
        <v>0.11811342698487724</v>
      </c>
      <c r="F30" s="132">
        <f>IFERROR(SUMIFS('GHGRP GB'!F$3:F$334,'GHGRP GB'!$D$3:$D$334,'Basin Level Factors'!$A30,'GHGRP GB'!N$3:N$334,1)*1000/SUMIFS('GHGRP GB'!H$3:H$334,'GHGRP GB'!$D$3:$D$334,'Basin Level Factors'!$A30,'GHGRP GB'!N$3:N$334,1),"N/A")</f>
        <v>6.380323382410151E-2</v>
      </c>
      <c r="G30" s="132">
        <f>IFERROR(SUMIFS('GHGRP GB'!G$3:G$334,'GHGRP GB'!$D$3:$D$334,'Basin Level Factors'!$A30,'GHGRP GB'!O$3:O$334,1)*1000/SUMIFS('GHGRP GB'!I$3:I$334,'GHGRP GB'!$D$3:$D$334,'Basin Level Factors'!$A30,'GHGRP GB'!O$3:O$334,1),"N/A")</f>
        <v>6.3072860946393014E-2</v>
      </c>
    </row>
    <row r="31" spans="1:7" x14ac:dyDescent="0.3">
      <c r="A31" s="131" t="s">
        <v>2579</v>
      </c>
      <c r="B31" s="131" t="s">
        <v>5477</v>
      </c>
      <c r="C31" s="132">
        <f>IFERROR(SUMIFS('GHGRP Production'!E$3:E$614,'GHGRP Production'!$D$3:$D$614,'Basin Level Factors'!$A31,'GHGRP Production'!Q$3:Q$614,1)*1000/SUMIFS('GHGRP Production'!H$3:H$614,'GHGRP Production'!$D$3:$D$614,'Basin Level Factors'!$A31,'GHGRP Production'!Q$3:Q$614,1),"N/A")</f>
        <v>0.32620523833131759</v>
      </c>
      <c r="D31" s="132">
        <f>SUMIFS('GHGRP Production'!$Y$3:$Y$614,'GHGRP Production'!$D$3:$D$614,'Basin Level Factors'!A31)*1000/SUMIFS('GHGRP Production'!$Z$3:$Z$614,'GHGRP Production'!$D$3:$D$614,'Basin Level Factors'!A31)</f>
        <v>0.38148203582802914</v>
      </c>
      <c r="E31" s="132">
        <f>IFERROR(SUMIFS('GHGRP Production'!G$3:G$614,'GHGRP Production'!$D$3:$D$614,'Basin Level Factors'!$A31,'GHGRP Production'!S$3:S$614,1)*1000/SUMIFS('GHGRP Production'!J$3:J$614,'GHGRP Production'!$D$3:$D$614,'Basin Level Factors'!$A31,'GHGRP Production'!S$3:S$614,1),"N/A")</f>
        <v>0.43312681130157826</v>
      </c>
      <c r="F31" s="132">
        <f>IFERROR(SUMIFS('GHGRP GB'!F$3:F$334,'GHGRP GB'!$D$3:$D$334,'Basin Level Factors'!$A31,'GHGRP GB'!N$3:N$334,1)*1000/SUMIFS('GHGRP GB'!H$3:H$334,'GHGRP GB'!$D$3:$D$334,'Basin Level Factors'!$A31,'GHGRP GB'!N$3:N$334,1),"N/A")</f>
        <v>3.0170421863516075E-3</v>
      </c>
      <c r="G31" s="132">
        <f>IFERROR(SUMIFS('GHGRP GB'!G$3:G$334,'GHGRP GB'!$D$3:$D$334,'Basin Level Factors'!$A31,'GHGRP GB'!O$3:O$334,1)*1000/SUMIFS('GHGRP GB'!I$3:I$334,'GHGRP GB'!$D$3:$D$334,'Basin Level Factors'!$A31,'GHGRP GB'!O$3:O$334,1),"N/A")</f>
        <v>4.2328008563234385E-3</v>
      </c>
    </row>
    <row r="32" spans="1:7" x14ac:dyDescent="0.3">
      <c r="A32" s="131" t="s">
        <v>2580</v>
      </c>
      <c r="B32" s="131" t="s">
        <v>5478</v>
      </c>
      <c r="C32" s="132">
        <f>IFERROR(SUMIFS('GHGRP Production'!E$3:E$614,'GHGRP Production'!$D$3:$D$614,'Basin Level Factors'!$A32,'GHGRP Production'!Q$3:Q$614,1)*1000/SUMIFS('GHGRP Production'!H$3:H$614,'GHGRP Production'!$D$3:$D$614,'Basin Level Factors'!$A32,'GHGRP Production'!Q$3:Q$614,1),"N/A")</f>
        <v>3.0965517191374366E-2</v>
      </c>
      <c r="D32" s="132">
        <f>SUMIFS('GHGRP Production'!$Y$3:$Y$614,'GHGRP Production'!$D$3:$D$614,'Basin Level Factors'!A32)*1000/SUMIFS('GHGRP Production'!$Z$3:$Z$614,'GHGRP Production'!$D$3:$D$614,'Basin Level Factors'!A32)</f>
        <v>3.8242673059445786E-2</v>
      </c>
      <c r="E32" s="132">
        <f>IFERROR(SUMIFS('GHGRP Production'!G$3:G$614,'GHGRP Production'!$D$3:$D$614,'Basin Level Factors'!$A32,'GHGRP Production'!S$3:S$614,1)*1000/SUMIFS('GHGRP Production'!J$3:J$614,'GHGRP Production'!$D$3:$D$614,'Basin Level Factors'!$A32,'GHGRP Production'!S$3:S$614,1),"N/A")</f>
        <v>3.6654115975220114E-2</v>
      </c>
      <c r="F32" s="132">
        <f>IFERROR(SUMIFS('GHGRP GB'!F$3:F$334,'GHGRP GB'!$D$3:$D$334,'Basin Level Factors'!$A32,'GHGRP GB'!N$3:N$334,1)*1000/SUMIFS('GHGRP GB'!H$3:H$334,'GHGRP GB'!$D$3:$D$334,'Basin Level Factors'!$A32,'GHGRP GB'!N$3:N$334,1),"N/A")</f>
        <v>6.438562474524287E-2</v>
      </c>
      <c r="G32" s="132">
        <f>IFERROR(SUMIFS('GHGRP GB'!G$3:G$334,'GHGRP GB'!$D$3:$D$334,'Basin Level Factors'!$A32,'GHGRP GB'!O$3:O$334,1)*1000/SUMIFS('GHGRP GB'!I$3:I$334,'GHGRP GB'!$D$3:$D$334,'Basin Level Factors'!$A32,'GHGRP GB'!O$3:O$334,1),"N/A")</f>
        <v>5.1726627556037769E-2</v>
      </c>
    </row>
    <row r="33" spans="1:7" x14ac:dyDescent="0.3">
      <c r="A33" s="131" t="s">
        <v>2581</v>
      </c>
      <c r="B33" s="131" t="s">
        <v>5479</v>
      </c>
      <c r="C33" s="132">
        <f>IFERROR(SUMIFS('GHGRP Production'!E$3:E$614,'GHGRP Production'!$D$3:$D$614,'Basin Level Factors'!$A33,'GHGRP Production'!Q$3:Q$614,1)*1000/SUMIFS('GHGRP Production'!H$3:H$614,'GHGRP Production'!$D$3:$D$614,'Basin Level Factors'!$A33,'GHGRP Production'!Q$3:Q$614,1),"N/A")</f>
        <v>0.17518252052982422</v>
      </c>
      <c r="D33" s="145">
        <f>C33</f>
        <v>0.17518252052982422</v>
      </c>
      <c r="E33" s="132" t="str">
        <f>IFERROR(SUMIFS('GHGRP Production'!G$3:G$614,'GHGRP Production'!$D$3:$D$614,'Basin Level Factors'!$A33,'GHGRP Production'!S$3:S$614,1)*1000/SUMIFS('GHGRP Production'!J$3:J$614,'GHGRP Production'!$D$3:$D$614,'Basin Level Factors'!$A33,'GHGRP Production'!S$3:S$614,1),"N/A")</f>
        <v>N/A</v>
      </c>
      <c r="F33" s="132" t="str">
        <f>IFERROR(SUMIFS('GHGRP GB'!F$3:F$334,'GHGRP GB'!$D$3:$D$334,'Basin Level Factors'!$A33,'GHGRP GB'!N$3:N$334,1)*1000/SUMIFS('GHGRP GB'!H$3:H$334,'GHGRP GB'!$D$3:$D$334,'Basin Level Factors'!$A33,'GHGRP GB'!N$3:N$334,1),"N/A")</f>
        <v>N/A</v>
      </c>
      <c r="G33" s="132" t="str">
        <f>IFERROR(SUMIFS('GHGRP GB'!G$3:G$334,'GHGRP GB'!$D$3:$D$334,'Basin Level Factors'!$A33,'GHGRP GB'!O$3:O$334,1)*1000/SUMIFS('GHGRP GB'!I$3:I$334,'GHGRP GB'!$D$3:$D$334,'Basin Level Factors'!$A33,'GHGRP GB'!O$3:O$334,1),"N/A")</f>
        <v>N/A</v>
      </c>
    </row>
    <row r="34" spans="1:7" x14ac:dyDescent="0.3">
      <c r="A34" s="131" t="s">
        <v>2582</v>
      </c>
      <c r="B34" s="131" t="s">
        <v>5480</v>
      </c>
      <c r="C34" s="132">
        <f>IFERROR(SUMIFS('GHGRP Production'!E$3:E$614,'GHGRP Production'!$D$3:$D$614,'Basin Level Factors'!$A34,'GHGRP Production'!Q$3:Q$614,1)*1000/SUMIFS('GHGRP Production'!H$3:H$614,'GHGRP Production'!$D$3:$D$614,'Basin Level Factors'!$A34,'GHGRP Production'!Q$3:Q$614,1),"N/A")</f>
        <v>3.5550092458736367E-2</v>
      </c>
      <c r="D34" s="132">
        <f>SUMIFS('GHGRP Production'!$Y$3:$Y$614,'GHGRP Production'!$D$3:$D$614,'Basin Level Factors'!A34)*1000/SUMIFS('GHGRP Production'!$Z$3:$Z$614,'GHGRP Production'!$D$3:$D$614,'Basin Level Factors'!A34)</f>
        <v>2.9095111420347802E-2</v>
      </c>
      <c r="E34" s="132">
        <f>IFERROR(SUMIFS('GHGRP Production'!G$3:G$614,'GHGRP Production'!$D$3:$D$614,'Basin Level Factors'!$A34,'GHGRP Production'!S$3:S$614,1)*1000/SUMIFS('GHGRP Production'!J$3:J$614,'GHGRP Production'!$D$3:$D$614,'Basin Level Factors'!$A34,'GHGRP Production'!S$3:S$614,1),"N/A")</f>
        <v>3.6814352238354317E-2</v>
      </c>
      <c r="F34" s="132">
        <f>IFERROR(SUMIFS('GHGRP GB'!F$3:F$334,'GHGRP GB'!$D$3:$D$334,'Basin Level Factors'!$A34,'GHGRP GB'!N$3:N$334,1)*1000/SUMIFS('GHGRP GB'!H$3:H$334,'GHGRP GB'!$D$3:$D$334,'Basin Level Factors'!$A34,'GHGRP GB'!N$3:N$334,1),"N/A")</f>
        <v>3.842454392102506E-2</v>
      </c>
      <c r="G34" s="132">
        <f>IFERROR(SUMIFS('GHGRP GB'!G$3:G$334,'GHGRP GB'!$D$3:$D$334,'Basin Level Factors'!$A34,'GHGRP GB'!O$3:O$334,1)*1000/SUMIFS('GHGRP GB'!I$3:I$334,'GHGRP GB'!$D$3:$D$334,'Basin Level Factors'!$A34,'GHGRP GB'!O$3:O$334,1),"N/A")</f>
        <v>3.031174015488931E-2</v>
      </c>
    </row>
    <row r="35" spans="1:7" x14ac:dyDescent="0.3">
      <c r="A35" s="131" t="s">
        <v>2583</v>
      </c>
      <c r="B35" s="131" t="s">
        <v>5481</v>
      </c>
      <c r="C35" s="132">
        <f>IFERROR(SUMIFS('GHGRP Production'!E$3:E$614,'GHGRP Production'!$D$3:$D$614,'Basin Level Factors'!$A35,'GHGRP Production'!Q$3:Q$614,1)*1000/SUMIFS('GHGRP Production'!H$3:H$614,'GHGRP Production'!$D$3:$D$614,'Basin Level Factors'!$A35,'GHGRP Production'!Q$3:Q$614,1),"N/A")</f>
        <v>8.4302163310829112E-2</v>
      </c>
      <c r="D35" s="132">
        <f>SUMIFS('GHGRP Production'!$Y$3:$Y$614,'GHGRP Production'!$D$3:$D$614,'Basin Level Factors'!A35)*1000/SUMIFS('GHGRP Production'!$Z$3:$Z$614,'GHGRP Production'!$D$3:$D$614,'Basin Level Factors'!A35)</f>
        <v>0.11755954992619741</v>
      </c>
      <c r="E35" s="132">
        <f>IFERROR(SUMIFS('GHGRP Production'!G$3:G$614,'GHGRP Production'!$D$3:$D$614,'Basin Level Factors'!$A35,'GHGRP Production'!S$3:S$614,1)*1000/SUMIFS('GHGRP Production'!J$3:J$614,'GHGRP Production'!$D$3:$D$614,'Basin Level Factors'!$A35,'GHGRP Production'!S$3:S$614,1),"N/A")</f>
        <v>9.0352085870625043E-2</v>
      </c>
      <c r="F35" s="132">
        <f>IFERROR(SUMIFS('GHGRP GB'!F$3:F$334,'GHGRP GB'!$D$3:$D$334,'Basin Level Factors'!$A35,'GHGRP GB'!N$3:N$334,1)*1000/SUMIFS('GHGRP GB'!H$3:H$334,'GHGRP GB'!$D$3:$D$334,'Basin Level Factors'!$A35,'GHGRP GB'!N$3:N$334,1),"N/A")</f>
        <v>1.5152121833167874E-2</v>
      </c>
      <c r="G35" s="132">
        <f>IFERROR(SUMIFS('GHGRP GB'!G$3:G$334,'GHGRP GB'!$D$3:$D$334,'Basin Level Factors'!$A35,'GHGRP GB'!O$3:O$334,1)*1000/SUMIFS('GHGRP GB'!I$3:I$334,'GHGRP GB'!$D$3:$D$334,'Basin Level Factors'!$A35,'GHGRP GB'!O$3:O$334,1),"N/A")</f>
        <v>1.332240665280022E-2</v>
      </c>
    </row>
    <row r="36" spans="1:7" x14ac:dyDescent="0.3">
      <c r="A36" s="131" t="s">
        <v>2584</v>
      </c>
      <c r="B36" s="131" t="s">
        <v>5482</v>
      </c>
      <c r="C36" s="132">
        <f>IFERROR(SUMIFS('GHGRP Production'!E$3:E$614,'GHGRP Production'!$D$3:$D$614,'Basin Level Factors'!$A36,'GHGRP Production'!Q$3:Q$614,1)*1000/SUMIFS('GHGRP Production'!H$3:H$614,'GHGRP Production'!$D$3:$D$614,'Basin Level Factors'!$A36,'GHGRP Production'!Q$3:Q$614,1),"N/A")</f>
        <v>0.13117351646301653</v>
      </c>
      <c r="D36" s="132">
        <f>SUMIFS('GHGRP Production'!$Y$3:$Y$614,'GHGRP Production'!$D$3:$D$614,'Basin Level Factors'!A36)*1000/SUMIFS('GHGRP Production'!$Z$3:$Z$614,'GHGRP Production'!$D$3:$D$614,'Basin Level Factors'!A36)</f>
        <v>9.9325590535284683E-2</v>
      </c>
      <c r="E36" s="132">
        <f>IFERROR(SUMIFS('GHGRP Production'!G$3:G$614,'GHGRP Production'!$D$3:$D$614,'Basin Level Factors'!$A36,'GHGRP Production'!S$3:S$614,1)*1000/SUMIFS('GHGRP Production'!J$3:J$614,'GHGRP Production'!$D$3:$D$614,'Basin Level Factors'!$A36,'GHGRP Production'!S$3:S$614,1),"N/A")</f>
        <v>9.6647787781382458E-2</v>
      </c>
      <c r="F36" s="132">
        <f>IFERROR(SUMIFS('GHGRP GB'!F$3:F$334,'GHGRP GB'!$D$3:$D$334,'Basin Level Factors'!$A36,'GHGRP GB'!N$3:N$334,1)*1000/SUMIFS('GHGRP GB'!H$3:H$334,'GHGRP GB'!$D$3:$D$334,'Basin Level Factors'!$A36,'GHGRP GB'!N$3:N$334,1),"N/A")</f>
        <v>2.7809248270191197E-2</v>
      </c>
      <c r="G36" s="132">
        <f>IFERROR(SUMIFS('GHGRP GB'!G$3:G$334,'GHGRP GB'!$D$3:$D$334,'Basin Level Factors'!$A36,'GHGRP GB'!O$3:O$334,1)*1000/SUMIFS('GHGRP GB'!I$3:I$334,'GHGRP GB'!$D$3:$D$334,'Basin Level Factors'!$A36,'GHGRP GB'!O$3:O$334,1),"N/A")</f>
        <v>1.9818928386786009E-2</v>
      </c>
    </row>
    <row r="37" spans="1:7" x14ac:dyDescent="0.3">
      <c r="A37" s="131" t="s">
        <v>2585</v>
      </c>
      <c r="B37" s="131" t="s">
        <v>5483</v>
      </c>
      <c r="C37" s="132" t="str">
        <f>IFERROR(SUMIFS('GHGRP Production'!E$3:E$614,'GHGRP Production'!$D$3:$D$614,'Basin Level Factors'!$A37,'GHGRP Production'!Q$3:Q$614,1)*1000/SUMIFS('GHGRP Production'!H$3:H$614,'GHGRP Production'!$D$3:$D$614,'Basin Level Factors'!$A37,'GHGRP Production'!Q$3:Q$614,1),"N/A")</f>
        <v>N/A</v>
      </c>
      <c r="D37" s="145">
        <f>E37</f>
        <v>0.16586377650846706</v>
      </c>
      <c r="E37" s="132">
        <f>IFERROR(SUMIFS('GHGRP Production'!G$3:G$614,'GHGRP Production'!$D$3:$D$614,'Basin Level Factors'!$A37,'GHGRP Production'!S$3:S$614,1)*1000/SUMIFS('GHGRP Production'!J$3:J$614,'GHGRP Production'!$D$3:$D$614,'Basin Level Factors'!$A37,'GHGRP Production'!S$3:S$614,1),"N/A")</f>
        <v>0.16586377650846706</v>
      </c>
      <c r="F37" s="132" t="str">
        <f>IFERROR(SUMIFS('GHGRP GB'!F$3:F$334,'GHGRP GB'!$D$3:$D$334,'Basin Level Factors'!$A37,'GHGRP GB'!N$3:N$334,1)*1000/SUMIFS('GHGRP GB'!H$3:H$334,'GHGRP GB'!$D$3:$D$334,'Basin Level Factors'!$A37,'GHGRP GB'!N$3:N$334,1),"N/A")</f>
        <v>N/A</v>
      </c>
      <c r="G37" s="132" t="str">
        <f>IFERROR(SUMIFS('GHGRP GB'!G$3:G$334,'GHGRP GB'!$D$3:$D$334,'Basin Level Factors'!$A37,'GHGRP GB'!O$3:O$334,1)*1000/SUMIFS('GHGRP GB'!I$3:I$334,'GHGRP GB'!$D$3:$D$334,'Basin Level Factors'!$A37,'GHGRP GB'!O$3:O$334,1),"N/A")</f>
        <v>N/A</v>
      </c>
    </row>
    <row r="38" spans="1:7" x14ac:dyDescent="0.3">
      <c r="A38" s="131" t="s">
        <v>2586</v>
      </c>
      <c r="B38" s="131" t="s">
        <v>5484</v>
      </c>
      <c r="C38" s="132">
        <f>IFERROR(SUMIFS('GHGRP Production'!E$3:E$614,'GHGRP Production'!$D$3:$D$614,'Basin Level Factors'!$A38,'GHGRP Production'!Q$3:Q$614,1)*1000/SUMIFS('GHGRP Production'!H$3:H$614,'GHGRP Production'!$D$3:$D$614,'Basin Level Factors'!$A38,'GHGRP Production'!Q$3:Q$614,1),"N/A")</f>
        <v>0.25661309867294818</v>
      </c>
      <c r="D38" s="132">
        <f>SUMIFS('GHGRP Production'!$Y$3:$Y$614,'GHGRP Production'!$D$3:$D$614,'Basin Level Factors'!A38)*1000/SUMIFS('GHGRP Production'!$Z$3:$Z$614,'GHGRP Production'!$D$3:$D$614,'Basin Level Factors'!A38)</f>
        <v>0.20618961274405925</v>
      </c>
      <c r="E38" s="132">
        <f>IFERROR(SUMIFS('GHGRP Production'!G$3:G$614,'GHGRP Production'!$D$3:$D$614,'Basin Level Factors'!$A38,'GHGRP Production'!S$3:S$614,1)*1000/SUMIFS('GHGRP Production'!J$3:J$614,'GHGRP Production'!$D$3:$D$614,'Basin Level Factors'!$A38,'GHGRP Production'!S$3:S$614,1),"N/A")</f>
        <v>0.25993110894268406</v>
      </c>
      <c r="F38" s="132">
        <f>IFERROR(SUMIFS('GHGRP GB'!F$3:F$334,'GHGRP GB'!$D$3:$D$334,'Basin Level Factors'!$A38,'GHGRP GB'!N$3:N$334,1)*1000/SUMIFS('GHGRP GB'!H$3:H$334,'GHGRP GB'!$D$3:$D$334,'Basin Level Factors'!$A38,'GHGRP GB'!N$3:N$334,1),"N/A")</f>
        <v>4.006756518933012E-2</v>
      </c>
      <c r="G38" s="132">
        <f>IFERROR(SUMIFS('GHGRP GB'!G$3:G$334,'GHGRP GB'!$D$3:$D$334,'Basin Level Factors'!$A38,'GHGRP GB'!O$3:O$334,1)*1000/SUMIFS('GHGRP GB'!I$3:I$334,'GHGRP GB'!$D$3:$D$334,'Basin Level Factors'!$A38,'GHGRP GB'!O$3:O$334,1),"N/A")</f>
        <v>4.9776720260824435E-2</v>
      </c>
    </row>
    <row r="39" spans="1:7" x14ac:dyDescent="0.3">
      <c r="A39" s="131" t="s">
        <v>2587</v>
      </c>
      <c r="B39" s="131" t="s">
        <v>5485</v>
      </c>
      <c r="C39" s="132">
        <f>IFERROR(SUMIFS('GHGRP Production'!E$3:E$614,'GHGRP Production'!$D$3:$D$614,'Basin Level Factors'!$A39,'GHGRP Production'!Q$3:Q$614,1)*1000/SUMIFS('GHGRP Production'!H$3:H$614,'GHGRP Production'!$D$3:$D$614,'Basin Level Factors'!$A39,'GHGRP Production'!Q$3:Q$614,1),"N/A")</f>
        <v>0.2000458368402436</v>
      </c>
      <c r="D39" s="132">
        <f>SUMIFS('GHGRP Production'!$Y$3:$Y$614,'GHGRP Production'!$D$3:$D$614,'Basin Level Factors'!A39)*1000/SUMIFS('GHGRP Production'!$Z$3:$Z$614,'GHGRP Production'!$D$3:$D$614,'Basin Level Factors'!A39)</f>
        <v>0.19813821994945985</v>
      </c>
      <c r="E39" s="132">
        <f>IFERROR(SUMIFS('GHGRP Production'!G$3:G$614,'GHGRP Production'!$D$3:$D$614,'Basin Level Factors'!$A39,'GHGRP Production'!S$3:S$614,1)*1000/SUMIFS('GHGRP Production'!J$3:J$614,'GHGRP Production'!$D$3:$D$614,'Basin Level Factors'!$A39,'GHGRP Production'!S$3:S$614,1),"N/A")</f>
        <v>0.19700246878466962</v>
      </c>
      <c r="F39" s="132">
        <f>IFERROR(SUMIFS('GHGRP GB'!F$3:F$334,'GHGRP GB'!$D$3:$D$334,'Basin Level Factors'!$A39,'GHGRP GB'!N$3:N$334,1)*1000/SUMIFS('GHGRP GB'!H$3:H$334,'GHGRP GB'!$D$3:$D$334,'Basin Level Factors'!$A39,'GHGRP GB'!N$3:N$334,1),"N/A")</f>
        <v>2.929331255993059E-2</v>
      </c>
      <c r="G39" s="132">
        <f>IFERROR(SUMIFS('GHGRP GB'!G$3:G$334,'GHGRP GB'!$D$3:$D$334,'Basin Level Factors'!$A39,'GHGRP GB'!O$3:O$334,1)*1000/SUMIFS('GHGRP GB'!I$3:I$334,'GHGRP GB'!$D$3:$D$334,'Basin Level Factors'!$A39,'GHGRP GB'!O$3:O$334,1),"N/A")</f>
        <v>4.224120365294972E-2</v>
      </c>
    </row>
    <row r="40" spans="1:7" x14ac:dyDescent="0.3">
      <c r="A40" s="131" t="s">
        <v>2588</v>
      </c>
      <c r="B40" s="131" t="s">
        <v>5486</v>
      </c>
      <c r="C40" s="132">
        <f>IFERROR(SUMIFS('GHGRP Production'!E$3:E$614,'GHGRP Production'!$D$3:$D$614,'Basin Level Factors'!$A40,'GHGRP Production'!Q$3:Q$614,1)*1000/SUMIFS('GHGRP Production'!H$3:H$614,'GHGRP Production'!$D$3:$D$614,'Basin Level Factors'!$A40,'GHGRP Production'!Q$3:Q$614,1),"N/A")</f>
        <v>0.1454425694200642</v>
      </c>
      <c r="D40" s="132">
        <f>SUMIFS('GHGRP Production'!$Y$3:$Y$614,'GHGRP Production'!$D$3:$D$614,'Basin Level Factors'!A40)*1000/SUMIFS('GHGRP Production'!$Z$3:$Z$614,'GHGRP Production'!$D$3:$D$614,'Basin Level Factors'!A40)</f>
        <v>0.4615609623335008</v>
      </c>
      <c r="E40" s="132">
        <f>IFERROR(SUMIFS('GHGRP Production'!G$3:G$614,'GHGRP Production'!$D$3:$D$614,'Basin Level Factors'!$A40,'GHGRP Production'!S$3:S$614,1)*1000/SUMIFS('GHGRP Production'!J$3:J$614,'GHGRP Production'!$D$3:$D$614,'Basin Level Factors'!$A40,'GHGRP Production'!S$3:S$614,1),"N/A")</f>
        <v>0.6027196252269178</v>
      </c>
      <c r="F40" s="132" t="str">
        <f>IFERROR(SUMIFS('GHGRP GB'!F$3:F$334,'GHGRP GB'!$D$3:$D$334,'Basin Level Factors'!$A40,'GHGRP GB'!N$3:N$334,1)*1000/SUMIFS('GHGRP GB'!H$3:H$334,'GHGRP GB'!$D$3:$D$334,'Basin Level Factors'!$A40,'GHGRP GB'!N$3:N$334,1),"N/A")</f>
        <v>N/A</v>
      </c>
      <c r="G40" s="132" t="str">
        <f>IFERROR(SUMIFS('GHGRP GB'!G$3:G$334,'GHGRP GB'!$D$3:$D$334,'Basin Level Factors'!$A40,'GHGRP GB'!O$3:O$334,1)*1000/SUMIFS('GHGRP GB'!I$3:I$334,'GHGRP GB'!$D$3:$D$334,'Basin Level Factors'!$A40,'GHGRP GB'!O$3:O$334,1),"N/A")</f>
        <v>N/A</v>
      </c>
    </row>
    <row r="41" spans="1:7" x14ac:dyDescent="0.3">
      <c r="A41" s="131" t="s">
        <v>2589</v>
      </c>
      <c r="B41" s="131" t="s">
        <v>5487</v>
      </c>
      <c r="C41" s="132">
        <f>IFERROR(SUMIFS('GHGRP Production'!E$3:E$614,'GHGRP Production'!$D$3:$D$614,'Basin Level Factors'!$A41,'GHGRP Production'!Q$3:Q$614,1)*1000/SUMIFS('GHGRP Production'!H$3:H$614,'GHGRP Production'!$D$3:$D$614,'Basin Level Factors'!$A41,'GHGRP Production'!Q$3:Q$614,1),"N/A")</f>
        <v>0.10018078174599312</v>
      </c>
      <c r="D41" s="132">
        <f>SUMIFS('GHGRP Production'!$Y$3:$Y$614,'GHGRP Production'!$D$3:$D$614,'Basin Level Factors'!A41)*1000/SUMIFS('GHGRP Production'!$Z$3:$Z$614,'GHGRP Production'!$D$3:$D$614,'Basin Level Factors'!A41)</f>
        <v>0.18091517051575948</v>
      </c>
      <c r="E41" s="132">
        <f>IFERROR(SUMIFS('GHGRP Production'!G$3:G$614,'GHGRP Production'!$D$3:$D$614,'Basin Level Factors'!$A41,'GHGRP Production'!S$3:S$614,1)*1000/SUMIFS('GHGRP Production'!J$3:J$614,'GHGRP Production'!$D$3:$D$614,'Basin Level Factors'!$A41,'GHGRP Production'!S$3:S$614,1),"N/A")</f>
        <v>0.18509796385208915</v>
      </c>
      <c r="F41" s="132">
        <f>IFERROR(SUMIFS('GHGRP GB'!F$3:F$334,'GHGRP GB'!$D$3:$D$334,'Basin Level Factors'!$A41,'GHGRP GB'!N$3:N$334,1)*1000/SUMIFS('GHGRP GB'!H$3:H$334,'GHGRP GB'!$D$3:$D$334,'Basin Level Factors'!$A41,'GHGRP GB'!N$3:N$334,1),"N/A")</f>
        <v>6.9839326690424213E-3</v>
      </c>
      <c r="G41" s="132">
        <f>IFERROR(SUMIFS('GHGRP GB'!G$3:G$334,'GHGRP GB'!$D$3:$D$334,'Basin Level Factors'!$A41,'GHGRP GB'!O$3:O$334,1)*1000/SUMIFS('GHGRP GB'!I$3:I$334,'GHGRP GB'!$D$3:$D$334,'Basin Level Factors'!$A41,'GHGRP GB'!O$3:O$334,1),"N/A")</f>
        <v>6.2980132930274138E-3</v>
      </c>
    </row>
    <row r="42" spans="1:7" x14ac:dyDescent="0.3">
      <c r="A42" s="131" t="s">
        <v>2590</v>
      </c>
      <c r="B42" s="131" t="s">
        <v>5488</v>
      </c>
      <c r="C42" s="132">
        <f>IFERROR(SUMIFS('GHGRP Production'!E$3:E$614,'GHGRP Production'!$D$3:$D$614,'Basin Level Factors'!$A42,'GHGRP Production'!Q$3:Q$614,1)*1000/SUMIFS('GHGRP Production'!H$3:H$614,'GHGRP Production'!$D$3:$D$614,'Basin Level Factors'!$A42,'GHGRP Production'!Q$3:Q$614,1),"N/A")</f>
        <v>0.3025429357462211</v>
      </c>
      <c r="D42" s="132">
        <f>SUMIFS('GHGRP Production'!$Y$3:$Y$614,'GHGRP Production'!$D$3:$D$614,'Basin Level Factors'!A42)*1000/SUMIFS('GHGRP Production'!$Z$3:$Z$614,'GHGRP Production'!$D$3:$D$614,'Basin Level Factors'!A42)</f>
        <v>0.10631198226319361</v>
      </c>
      <c r="E42" s="132">
        <f>IFERROR(SUMIFS('GHGRP Production'!G$3:G$614,'GHGRP Production'!$D$3:$D$614,'Basin Level Factors'!$A42,'GHGRP Production'!S$3:S$614,1)*1000/SUMIFS('GHGRP Production'!J$3:J$614,'GHGRP Production'!$D$3:$D$614,'Basin Level Factors'!$A42,'GHGRP Production'!S$3:S$614,1),"N/A")</f>
        <v>5.6616655802706896E-2</v>
      </c>
      <c r="F42" s="132">
        <f>IFERROR(SUMIFS('GHGRP GB'!F$3:F$334,'GHGRP GB'!$D$3:$D$334,'Basin Level Factors'!$A42,'GHGRP GB'!N$3:N$334,1)*1000/SUMIFS('GHGRP GB'!H$3:H$334,'GHGRP GB'!$D$3:$D$334,'Basin Level Factors'!$A42,'GHGRP GB'!N$3:N$334,1),"N/A")</f>
        <v>0.34455074381490614</v>
      </c>
      <c r="G42" s="132">
        <f>IFERROR(SUMIFS('GHGRP GB'!G$3:G$334,'GHGRP GB'!$D$3:$D$334,'Basin Level Factors'!$A42,'GHGRP GB'!O$3:O$334,1)*1000/SUMIFS('GHGRP GB'!I$3:I$334,'GHGRP GB'!$D$3:$D$334,'Basin Level Factors'!$A42,'GHGRP GB'!O$3:O$334,1),"N/A")</f>
        <v>0.29154383217298274</v>
      </c>
    </row>
    <row r="43" spans="1:7" x14ac:dyDescent="0.3">
      <c r="A43" s="131" t="s">
        <v>2591</v>
      </c>
      <c r="B43" s="131" t="s">
        <v>5489</v>
      </c>
      <c r="C43" s="132" t="str">
        <f>IFERROR(SUMIFS('GHGRP Production'!E$3:E$614,'GHGRP Production'!$D$3:$D$614,'Basin Level Factors'!$A43,'GHGRP Production'!Q$3:Q$614,1)*1000/SUMIFS('GHGRP Production'!H$3:H$614,'GHGRP Production'!$D$3:$D$614,'Basin Level Factors'!$A43,'GHGRP Production'!Q$3:Q$614,1),"N/A")</f>
        <v>N/A</v>
      </c>
      <c r="D43" s="145">
        <f>D42</f>
        <v>0.10631198226319361</v>
      </c>
      <c r="E43" s="132" t="str">
        <f>IFERROR(SUMIFS('GHGRP Production'!G$3:G$614,'GHGRP Production'!$D$3:$D$614,'Basin Level Factors'!$A43,'GHGRP Production'!S$3:S$614,1)*1000/SUMIFS('GHGRP Production'!J$3:J$614,'GHGRP Production'!$D$3:$D$614,'Basin Level Factors'!$A43,'GHGRP Production'!S$3:S$614,1),"N/A")</f>
        <v>N/A</v>
      </c>
      <c r="F43" s="132" t="str">
        <f>IFERROR(SUMIFS('GHGRP GB'!F$3:F$334,'GHGRP GB'!$D$3:$D$334,'Basin Level Factors'!$A43,'GHGRP GB'!N$3:N$334,1)*1000/SUMIFS('GHGRP GB'!H$3:H$334,'GHGRP GB'!$D$3:$D$334,'Basin Level Factors'!$A43,'GHGRP GB'!N$3:N$334,1),"N/A")</f>
        <v>N/A</v>
      </c>
      <c r="G43" s="132" t="str">
        <f>IFERROR(SUMIFS('GHGRP GB'!G$3:G$334,'GHGRP GB'!$D$3:$D$334,'Basin Level Factors'!$A43,'GHGRP GB'!O$3:O$334,1)*1000/SUMIFS('GHGRP GB'!I$3:I$334,'GHGRP GB'!$D$3:$D$334,'Basin Level Factors'!$A43,'GHGRP GB'!O$3:O$334,1),"N/A")</f>
        <v>N/A</v>
      </c>
    </row>
    <row r="44" spans="1:7" x14ac:dyDescent="0.3">
      <c r="A44" s="131" t="s">
        <v>2592</v>
      </c>
      <c r="B44" s="131" t="s">
        <v>5490</v>
      </c>
      <c r="C44" s="132">
        <f>IFERROR(SUMIFS('GHGRP Production'!E$3:E$614,'GHGRP Production'!$D$3:$D$614,'Basin Level Factors'!$A44,'GHGRP Production'!Q$3:Q$614,1)*1000/SUMIFS('GHGRP Production'!H$3:H$614,'GHGRP Production'!$D$3:$D$614,'Basin Level Factors'!$A44,'GHGRP Production'!Q$3:Q$614,1),"N/A")</f>
        <v>3.6407490609931301E-2</v>
      </c>
      <c r="D44" s="132">
        <f>SUMIFS('GHGRP Production'!$Y$3:$Y$614,'GHGRP Production'!$D$3:$D$614,'Basin Level Factors'!A44)*1000/SUMIFS('GHGRP Production'!$Z$3:$Z$614,'GHGRP Production'!$D$3:$D$614,'Basin Level Factors'!A44)</f>
        <v>1.1584001794572429E-2</v>
      </c>
      <c r="E44" s="132">
        <f>IFERROR(SUMIFS('GHGRP Production'!G$3:G$614,'GHGRP Production'!$D$3:$D$614,'Basin Level Factors'!$A44,'GHGRP Production'!S$3:S$614,1)*1000/SUMIFS('GHGRP Production'!J$3:J$614,'GHGRP Production'!$D$3:$D$614,'Basin Level Factors'!$A44,'GHGRP Production'!S$3:S$614,1),"N/A")</f>
        <v>1.2786829813559971E-2</v>
      </c>
      <c r="F44" s="132">
        <f>IFERROR(SUMIFS('GHGRP GB'!F$3:F$334,'GHGRP GB'!$D$3:$D$334,'Basin Level Factors'!$A44,'GHGRP GB'!N$3:N$334,1)*1000/SUMIFS('GHGRP GB'!H$3:H$334,'GHGRP GB'!$D$3:$D$334,'Basin Level Factors'!$A44,'GHGRP GB'!N$3:N$334,1),"N/A")</f>
        <v>6.9117141686168657E-2</v>
      </c>
      <c r="G44" s="132">
        <f>IFERROR(SUMIFS('GHGRP GB'!G$3:G$334,'GHGRP GB'!$D$3:$D$334,'Basin Level Factors'!$A44,'GHGRP GB'!O$3:O$334,1)*1000/SUMIFS('GHGRP GB'!I$3:I$334,'GHGRP GB'!$D$3:$D$334,'Basin Level Factors'!$A44,'GHGRP GB'!O$3:O$334,1),"N/A")</f>
        <v>8.6122829466968587E-2</v>
      </c>
    </row>
    <row r="45" spans="1:7" x14ac:dyDescent="0.3">
      <c r="A45" s="131" t="s">
        <v>2593</v>
      </c>
      <c r="B45" s="131" t="s">
        <v>5491</v>
      </c>
      <c r="C45" s="132" t="str">
        <f>IFERROR(SUMIFS('GHGRP Production'!E$3:E$614,'GHGRP Production'!$D$3:$D$614,'Basin Level Factors'!$A45,'GHGRP Production'!Q$3:Q$614,1)*1000/SUMIFS('GHGRP Production'!H$3:H$614,'GHGRP Production'!$D$3:$D$614,'Basin Level Factors'!$A45,'GHGRP Production'!Q$3:Q$614,1),"N/A")</f>
        <v>N/A</v>
      </c>
      <c r="D45" s="145">
        <f>D44</f>
        <v>1.1584001794572429E-2</v>
      </c>
      <c r="E45" s="132" t="str">
        <f>IFERROR(SUMIFS('GHGRP Production'!G$3:G$614,'GHGRP Production'!$D$3:$D$614,'Basin Level Factors'!$A45,'GHGRP Production'!S$3:S$614,1)*1000/SUMIFS('GHGRP Production'!J$3:J$614,'GHGRP Production'!$D$3:$D$614,'Basin Level Factors'!$A45,'GHGRP Production'!S$3:S$614,1),"N/A")</f>
        <v>N/A</v>
      </c>
      <c r="F45" s="132" t="str">
        <f>IFERROR(SUMIFS('GHGRP GB'!F$3:F$334,'GHGRP GB'!$D$3:$D$334,'Basin Level Factors'!$A45,'GHGRP GB'!N$3:N$334,1)*1000/SUMIFS('GHGRP GB'!H$3:H$334,'GHGRP GB'!$D$3:$D$334,'Basin Level Factors'!$A45,'GHGRP GB'!N$3:N$334,1),"N/A")</f>
        <v>N/A</v>
      </c>
      <c r="G45" s="132" t="str">
        <f>IFERROR(SUMIFS('GHGRP GB'!G$3:G$334,'GHGRP GB'!$D$3:$D$334,'Basin Level Factors'!$A45,'GHGRP GB'!O$3:O$334,1)*1000/SUMIFS('GHGRP GB'!I$3:I$334,'GHGRP GB'!$D$3:$D$334,'Basin Level Factors'!$A45,'GHGRP GB'!O$3:O$334,1),"N/A")</f>
        <v>N/A</v>
      </c>
    </row>
    <row r="46" spans="1:7" x14ac:dyDescent="0.3">
      <c r="A46" s="131" t="s">
        <v>2594</v>
      </c>
      <c r="B46" s="131" t="s">
        <v>5625</v>
      </c>
      <c r="C46" s="132" t="str">
        <f>IFERROR(SUMIFS('GHGRP Production'!E$3:E$614,'GHGRP Production'!$D$3:$D$614,'Basin Level Factors'!$A46,'GHGRP Production'!Q$3:Q$614,1)*1000/SUMIFS('GHGRP Production'!H$3:H$614,'GHGRP Production'!$D$3:$D$614,'Basin Level Factors'!$A46,'GHGRP Production'!Q$3:Q$614,1),"N/A")</f>
        <v>N/A</v>
      </c>
      <c r="D46" s="145">
        <f t="shared" ref="D46" si="0">D45</f>
        <v>1.1584001794572429E-2</v>
      </c>
      <c r="E46" s="132" t="str">
        <f>IFERROR(SUMIFS('GHGRP Production'!G$3:G$614,'GHGRP Production'!$D$3:$D$614,'Basin Level Factors'!$A46,'GHGRP Production'!S$3:S$614,1)*1000/SUMIFS('GHGRP Production'!J$3:J$614,'GHGRP Production'!$D$3:$D$614,'Basin Level Factors'!$A46,'GHGRP Production'!S$3:S$614,1),"N/A")</f>
        <v>N/A</v>
      </c>
      <c r="F46" s="132">
        <f>IFERROR(SUMIFS('GHGRP GB'!F$3:F$334,'GHGRP GB'!$D$3:$D$334,'Basin Level Factors'!$A46,'GHGRP GB'!N$3:N$334,1)*1000/SUMIFS('GHGRP GB'!H$3:H$334,'GHGRP GB'!$D$3:$D$334,'Basin Level Factors'!$A46,'GHGRP GB'!N$3:N$334,1),"N/A")</f>
        <v>0.30062796843642592</v>
      </c>
      <c r="G46" s="132">
        <f>IFERROR(SUMIFS('GHGRP GB'!G$3:G$334,'GHGRP GB'!$D$3:$D$334,'Basin Level Factors'!$A46,'GHGRP GB'!O$3:O$334,1)*1000/SUMIFS('GHGRP GB'!I$3:I$334,'GHGRP GB'!$D$3:$D$334,'Basin Level Factors'!$A46,'GHGRP GB'!O$3:O$334,1),"N/A")</f>
        <v>0.36221690317272037</v>
      </c>
    </row>
    <row r="47" spans="1:7" x14ac:dyDescent="0.3">
      <c r="A47" s="131" t="s">
        <v>2595</v>
      </c>
      <c r="B47" s="131" t="s">
        <v>5492</v>
      </c>
      <c r="C47" s="132">
        <f>IFERROR(SUMIFS('GHGRP Production'!E$3:E$614,'GHGRP Production'!$D$3:$D$614,'Basin Level Factors'!$A47,'GHGRP Production'!Q$3:Q$614,1)*1000/SUMIFS('GHGRP Production'!H$3:H$614,'GHGRP Production'!$D$3:$D$614,'Basin Level Factors'!$A47,'GHGRP Production'!Q$3:Q$614,1),"N/A")</f>
        <v>0.46174744520359551</v>
      </c>
      <c r="D47" s="145">
        <f>C47</f>
        <v>0.46174744520359551</v>
      </c>
      <c r="E47" s="132" t="str">
        <f>IFERROR(SUMIFS('GHGRP Production'!G$3:G$614,'GHGRP Production'!$D$3:$D$614,'Basin Level Factors'!$A47,'GHGRP Production'!S$3:S$614,1)*1000/SUMIFS('GHGRP Production'!J$3:J$614,'GHGRP Production'!$D$3:$D$614,'Basin Level Factors'!$A47,'GHGRP Production'!S$3:S$614,1),"N/A")</f>
        <v>N/A</v>
      </c>
      <c r="F47" s="132">
        <f>IFERROR(SUMIFS('GHGRP GB'!F$3:F$334,'GHGRP GB'!$D$3:$D$334,'Basin Level Factors'!$A47,'GHGRP GB'!N$3:N$334,1)*1000/SUMIFS('GHGRP GB'!H$3:H$334,'GHGRP GB'!$D$3:$D$334,'Basin Level Factors'!$A47,'GHGRP GB'!N$3:N$334,1),"N/A")</f>
        <v>0.5721233425588903</v>
      </c>
      <c r="G47" s="132">
        <f>IFERROR(SUMIFS('GHGRP GB'!G$3:G$334,'GHGRP GB'!$D$3:$D$334,'Basin Level Factors'!$A47,'GHGRP GB'!O$3:O$334,1)*1000/SUMIFS('GHGRP GB'!I$3:I$334,'GHGRP GB'!$D$3:$D$334,'Basin Level Factors'!$A47,'GHGRP GB'!O$3:O$334,1),"N/A")</f>
        <v>0.16500779650046002</v>
      </c>
    </row>
    <row r="48" spans="1:7" x14ac:dyDescent="0.3">
      <c r="A48" s="131" t="s">
        <v>2596</v>
      </c>
      <c r="B48" s="131" t="s">
        <v>5493</v>
      </c>
      <c r="C48" s="132">
        <f>IFERROR(SUMIFS('GHGRP Production'!E$3:E$614,'GHGRP Production'!$D$3:$D$614,'Basin Level Factors'!$A48,'GHGRP Production'!Q$3:Q$614,1)*1000/SUMIFS('GHGRP Production'!H$3:H$614,'GHGRP Production'!$D$3:$D$614,'Basin Level Factors'!$A48,'GHGRP Production'!Q$3:Q$614,1),"N/A")</f>
        <v>3.0048801499583042E-2</v>
      </c>
      <c r="D48" s="132">
        <f>SUMIFS('GHGRP Production'!$Y$3:$Y$614,'GHGRP Production'!$D$3:$D$614,'Basin Level Factors'!A48)*1000/SUMIFS('GHGRP Production'!$Z$3:$Z$614,'GHGRP Production'!$D$3:$D$614,'Basin Level Factors'!A48)</f>
        <v>2.7598331134982165E-2</v>
      </c>
      <c r="E48" s="132">
        <f>IFERROR(SUMIFS('GHGRP Production'!G$3:G$614,'GHGRP Production'!$D$3:$D$614,'Basin Level Factors'!$A48,'GHGRP Production'!S$3:S$614,1)*1000/SUMIFS('GHGRP Production'!J$3:J$614,'GHGRP Production'!$D$3:$D$614,'Basin Level Factors'!$A48,'GHGRP Production'!S$3:S$614,1),"N/A")</f>
        <v>2.2569939195102084E-2</v>
      </c>
      <c r="F48" s="132">
        <f>IFERROR(SUMIFS('GHGRP GB'!F$3:F$334,'GHGRP GB'!$D$3:$D$334,'Basin Level Factors'!$A48,'GHGRP GB'!N$3:N$334,1)*1000/SUMIFS('GHGRP GB'!H$3:H$334,'GHGRP GB'!$D$3:$D$334,'Basin Level Factors'!$A48,'GHGRP GB'!N$3:N$334,1),"N/A")</f>
        <v>4.9413387965030489E-2</v>
      </c>
      <c r="G48" s="132">
        <f>IFERROR(SUMIFS('GHGRP GB'!G$3:G$334,'GHGRP GB'!$D$3:$D$334,'Basin Level Factors'!$A48,'GHGRP GB'!O$3:O$334,1)*1000/SUMIFS('GHGRP GB'!I$3:I$334,'GHGRP GB'!$D$3:$D$334,'Basin Level Factors'!$A48,'GHGRP GB'!O$3:O$334,1),"N/A")</f>
        <v>4.5405444380880081E-2</v>
      </c>
    </row>
    <row r="49" spans="1:9" x14ac:dyDescent="0.3">
      <c r="A49" s="131" t="s">
        <v>2597</v>
      </c>
      <c r="B49" s="131" t="s">
        <v>5494</v>
      </c>
      <c r="C49" s="132">
        <f>IFERROR(SUMIFS('GHGRP Production'!E$3:E$614,'GHGRP Production'!$D$3:$D$614,'Basin Level Factors'!$A49,'GHGRP Production'!Q$3:Q$614,1)*1000/SUMIFS('GHGRP Production'!H$3:H$614,'GHGRP Production'!$D$3:$D$614,'Basin Level Factors'!$A49,'GHGRP Production'!Q$3:Q$614,1),"N/A")</f>
        <v>4.2979431336963095E-2</v>
      </c>
      <c r="D49" s="145">
        <f>E49</f>
        <v>4.013079714125857E-2</v>
      </c>
      <c r="E49" s="132">
        <f>IFERROR(SUMIFS('GHGRP Production'!G$3:G$614,'GHGRP Production'!$D$3:$D$614,'Basin Level Factors'!$A49,'GHGRP Production'!S$3:S$614,1)*1000/SUMIFS('GHGRP Production'!J$3:J$614,'GHGRP Production'!$D$3:$D$614,'Basin Level Factors'!$A49,'GHGRP Production'!S$3:S$614,1),"N/A")</f>
        <v>4.013079714125857E-2</v>
      </c>
      <c r="F49" s="132">
        <f>IFERROR(SUMIFS('GHGRP GB'!F$3:F$334,'GHGRP GB'!$D$3:$D$334,'Basin Level Factors'!$A49,'GHGRP GB'!N$3:N$334,1)*1000/SUMIFS('GHGRP GB'!H$3:H$334,'GHGRP GB'!$D$3:$D$334,'Basin Level Factors'!$A49,'GHGRP GB'!N$3:N$334,1),"N/A")</f>
        <v>3.8706842397457021E-3</v>
      </c>
      <c r="G49" s="132">
        <f>IFERROR(SUMIFS('GHGRP GB'!G$3:G$334,'GHGRP GB'!$D$3:$D$334,'Basin Level Factors'!$A49,'GHGRP GB'!O$3:O$334,1)*1000/SUMIFS('GHGRP GB'!I$3:I$334,'GHGRP GB'!$D$3:$D$334,'Basin Level Factors'!$A49,'GHGRP GB'!O$3:O$334,1),"N/A")</f>
        <v>4.862394986820404E-3</v>
      </c>
    </row>
    <row r="50" spans="1:9" x14ac:dyDescent="0.3">
      <c r="B50" s="299" t="s">
        <v>119</v>
      </c>
      <c r="D50" s="145">
        <f>AVERAGE(D6:D49)</f>
        <v>0.13579502154585643</v>
      </c>
      <c r="F50" s="145">
        <f>F22</f>
        <v>3.1021904471868679E-2</v>
      </c>
    </row>
    <row r="52" spans="1:9" x14ac:dyDescent="0.3">
      <c r="C52" s="130"/>
      <c r="D52" s="130"/>
      <c r="E52" s="130"/>
      <c r="G52" s="291"/>
      <c r="H52" s="291"/>
      <c r="I52" s="291"/>
    </row>
    <row r="53" spans="1:9" x14ac:dyDescent="0.3">
      <c r="C53" s="130"/>
      <c r="D53" s="130"/>
      <c r="E53" s="130"/>
      <c r="G53" s="291"/>
      <c r="H53" s="291"/>
      <c r="I53" s="291"/>
    </row>
    <row r="54" spans="1:9" x14ac:dyDescent="0.3">
      <c r="C54" s="130"/>
      <c r="D54" s="130"/>
      <c r="E54" s="130"/>
      <c r="G54" s="291"/>
      <c r="H54" s="291"/>
      <c r="I54" s="291"/>
    </row>
    <row r="55" spans="1:9" x14ac:dyDescent="0.3">
      <c r="C55" s="130"/>
      <c r="D55" s="130"/>
      <c r="E55" s="130"/>
      <c r="G55" s="291"/>
      <c r="H55" s="291"/>
      <c r="I55" s="291"/>
    </row>
    <row r="56" spans="1:9" x14ac:dyDescent="0.3">
      <c r="C56" s="130"/>
      <c r="D56" s="130"/>
      <c r="E56" s="130"/>
      <c r="G56" s="291"/>
      <c r="H56" s="291"/>
      <c r="I56" s="291"/>
    </row>
    <row r="57" spans="1:9" x14ac:dyDescent="0.3">
      <c r="C57" s="130"/>
      <c r="D57" s="130"/>
      <c r="E57" s="130"/>
      <c r="G57" s="291"/>
      <c r="H57" s="291"/>
      <c r="I57" s="291"/>
    </row>
    <row r="58" spans="1:9" x14ac:dyDescent="0.3">
      <c r="C58" s="130"/>
      <c r="D58" s="130"/>
      <c r="E58" s="130"/>
      <c r="G58" s="291"/>
      <c r="H58" s="291"/>
      <c r="I58" s="291"/>
    </row>
    <row r="59" spans="1:9" x14ac:dyDescent="0.3">
      <c r="C59" s="130"/>
      <c r="D59" s="130"/>
      <c r="E59" s="130"/>
      <c r="G59" s="291"/>
      <c r="H59" s="291"/>
      <c r="I59" s="291"/>
    </row>
    <row r="60" spans="1:9" x14ac:dyDescent="0.3">
      <c r="C60" s="130"/>
      <c r="D60" s="130"/>
      <c r="E60" s="130"/>
      <c r="G60" s="291"/>
      <c r="H60" s="291"/>
      <c r="I60" s="291"/>
    </row>
    <row r="61" spans="1:9" x14ac:dyDescent="0.3">
      <c r="C61" s="130"/>
      <c r="D61" s="130"/>
      <c r="E61" s="130"/>
      <c r="G61" s="291"/>
      <c r="H61" s="291"/>
      <c r="I61" s="291"/>
    </row>
    <row r="62" spans="1:9" x14ac:dyDescent="0.3">
      <c r="C62" s="130"/>
      <c r="D62" s="130"/>
      <c r="E62" s="130"/>
      <c r="G62" s="291"/>
      <c r="H62" s="291"/>
      <c r="I62" s="291"/>
    </row>
    <row r="63" spans="1:9" x14ac:dyDescent="0.3">
      <c r="C63" s="130"/>
      <c r="D63" s="130"/>
      <c r="E63" s="130"/>
      <c r="G63" s="291"/>
      <c r="H63" s="291"/>
      <c r="I63" s="291"/>
    </row>
    <row r="64" spans="1:9" x14ac:dyDescent="0.3">
      <c r="C64" s="130"/>
      <c r="D64" s="130"/>
      <c r="E64" s="130"/>
      <c r="G64" s="291"/>
      <c r="H64" s="291"/>
      <c r="I64" s="291"/>
    </row>
    <row r="65" spans="3:9" x14ac:dyDescent="0.3">
      <c r="C65" s="130"/>
      <c r="D65" s="130"/>
      <c r="E65" s="130"/>
      <c r="G65" s="291"/>
      <c r="H65" s="291"/>
      <c r="I65" s="291"/>
    </row>
    <row r="66" spans="3:9" x14ac:dyDescent="0.3">
      <c r="C66" s="130"/>
      <c r="D66" s="130"/>
      <c r="E66" s="130"/>
      <c r="G66" s="291"/>
      <c r="H66" s="291"/>
      <c r="I66" s="291"/>
    </row>
    <row r="67" spans="3:9" x14ac:dyDescent="0.3">
      <c r="C67" s="130"/>
      <c r="D67" s="130"/>
      <c r="E67" s="130"/>
      <c r="G67" s="291"/>
      <c r="H67" s="291"/>
      <c r="I67" s="291"/>
    </row>
    <row r="68" spans="3:9" x14ac:dyDescent="0.3">
      <c r="C68" s="130"/>
      <c r="D68" s="130"/>
      <c r="E68" s="130"/>
      <c r="G68" s="291"/>
      <c r="H68" s="291"/>
      <c r="I68" s="291"/>
    </row>
    <row r="69" spans="3:9" x14ac:dyDescent="0.3">
      <c r="C69" s="130"/>
      <c r="D69" s="130"/>
      <c r="E69" s="130"/>
      <c r="G69" s="291"/>
      <c r="H69" s="291"/>
      <c r="I69" s="291"/>
    </row>
    <row r="70" spans="3:9" x14ac:dyDescent="0.3">
      <c r="C70" s="130"/>
      <c r="D70" s="130"/>
      <c r="E70" s="130"/>
      <c r="G70" s="291"/>
      <c r="H70" s="291"/>
      <c r="I70" s="291"/>
    </row>
    <row r="71" spans="3:9" x14ac:dyDescent="0.3">
      <c r="C71" s="130"/>
      <c r="D71" s="130"/>
      <c r="E71" s="130"/>
      <c r="G71" s="291"/>
      <c r="H71" s="291"/>
      <c r="I71" s="291"/>
    </row>
    <row r="72" spans="3:9" x14ac:dyDescent="0.3">
      <c r="C72" s="130"/>
      <c r="D72" s="130"/>
      <c r="E72" s="130"/>
      <c r="G72" s="291"/>
      <c r="H72" s="291"/>
      <c r="I72" s="291"/>
    </row>
    <row r="73" spans="3:9" x14ac:dyDescent="0.3">
      <c r="C73" s="130"/>
      <c r="D73" s="130"/>
      <c r="E73" s="130"/>
      <c r="G73" s="291"/>
      <c r="H73" s="291"/>
      <c r="I73" s="291"/>
    </row>
    <row r="74" spans="3:9" x14ac:dyDescent="0.3">
      <c r="C74" s="130"/>
      <c r="D74" s="130"/>
      <c r="E74" s="130"/>
      <c r="G74" s="291"/>
      <c r="H74" s="291"/>
      <c r="I74" s="291"/>
    </row>
    <row r="75" spans="3:9" x14ac:dyDescent="0.3">
      <c r="C75" s="130"/>
      <c r="D75" s="130"/>
      <c r="E75" s="130"/>
      <c r="G75" s="291"/>
      <c r="H75" s="291"/>
      <c r="I75" s="291"/>
    </row>
    <row r="76" spans="3:9" x14ac:dyDescent="0.3">
      <c r="C76" s="130"/>
      <c r="D76" s="130"/>
      <c r="E76" s="130"/>
      <c r="G76" s="291"/>
      <c r="H76" s="291"/>
      <c r="I76" s="291"/>
    </row>
    <row r="77" spans="3:9" x14ac:dyDescent="0.3">
      <c r="C77" s="130"/>
      <c r="D77" s="130"/>
      <c r="E77" s="130"/>
      <c r="G77" s="291"/>
      <c r="H77" s="291"/>
      <c r="I77" s="291"/>
    </row>
    <row r="78" spans="3:9" x14ac:dyDescent="0.3">
      <c r="C78" s="130"/>
      <c r="D78" s="130"/>
      <c r="E78" s="130"/>
      <c r="G78" s="291"/>
      <c r="H78" s="291"/>
      <c r="I78" s="291"/>
    </row>
    <row r="79" spans="3:9" x14ac:dyDescent="0.3">
      <c r="C79" s="130"/>
      <c r="D79" s="130"/>
      <c r="E79" s="130"/>
      <c r="G79" s="291"/>
      <c r="H79" s="291"/>
      <c r="I79" s="291"/>
    </row>
    <row r="80" spans="3:9" x14ac:dyDescent="0.3">
      <c r="C80" s="130"/>
      <c r="D80" s="130"/>
      <c r="E80" s="130"/>
      <c r="G80" s="291"/>
      <c r="H80" s="291"/>
      <c r="I80" s="291"/>
    </row>
    <row r="81" spans="3:9" x14ac:dyDescent="0.3">
      <c r="C81" s="130"/>
      <c r="D81" s="130"/>
      <c r="E81" s="130"/>
      <c r="G81" s="291"/>
      <c r="H81" s="291"/>
      <c r="I81" s="291"/>
    </row>
    <row r="82" spans="3:9" x14ac:dyDescent="0.3">
      <c r="C82" s="130"/>
      <c r="D82" s="130"/>
      <c r="E82" s="130"/>
      <c r="G82" s="291"/>
      <c r="H82" s="291"/>
      <c r="I82" s="291"/>
    </row>
    <row r="83" spans="3:9" x14ac:dyDescent="0.3">
      <c r="C83" s="130"/>
      <c r="D83" s="130"/>
      <c r="E83" s="130"/>
      <c r="G83" s="291"/>
      <c r="H83" s="291"/>
      <c r="I83" s="291"/>
    </row>
    <row r="84" spans="3:9" x14ac:dyDescent="0.3">
      <c r="C84" s="130"/>
      <c r="D84" s="130"/>
      <c r="E84" s="130"/>
      <c r="G84" s="291"/>
      <c r="H84" s="291"/>
      <c r="I84" s="291"/>
    </row>
    <row r="85" spans="3:9" x14ac:dyDescent="0.3">
      <c r="C85" s="130"/>
      <c r="D85" s="130"/>
      <c r="E85" s="130"/>
      <c r="G85" s="291"/>
      <c r="H85" s="291"/>
      <c r="I85" s="291"/>
    </row>
    <row r="86" spans="3:9" x14ac:dyDescent="0.3">
      <c r="C86" s="130"/>
      <c r="D86" s="130"/>
      <c r="E86" s="130"/>
      <c r="G86" s="291"/>
      <c r="H86" s="291"/>
      <c r="I86" s="291"/>
    </row>
    <row r="87" spans="3:9" x14ac:dyDescent="0.3">
      <c r="C87" s="130"/>
      <c r="D87" s="130"/>
      <c r="E87" s="130"/>
      <c r="G87" s="291"/>
      <c r="H87" s="291"/>
      <c r="I87" s="291"/>
    </row>
    <row r="88" spans="3:9" x14ac:dyDescent="0.3">
      <c r="C88" s="130"/>
      <c r="D88" s="130"/>
      <c r="E88" s="130"/>
      <c r="G88" s="291"/>
      <c r="H88" s="291"/>
      <c r="I88" s="291"/>
    </row>
    <row r="89" spans="3:9" x14ac:dyDescent="0.3">
      <c r="C89" s="130"/>
      <c r="D89" s="130"/>
      <c r="E89" s="130"/>
      <c r="G89" s="291"/>
      <c r="H89" s="291"/>
      <c r="I89" s="291"/>
    </row>
    <row r="90" spans="3:9" x14ac:dyDescent="0.3">
      <c r="C90" s="130"/>
      <c r="D90" s="130"/>
      <c r="E90" s="130"/>
      <c r="G90" s="291"/>
      <c r="H90" s="291"/>
      <c r="I90" s="291"/>
    </row>
    <row r="91" spans="3:9" x14ac:dyDescent="0.3">
      <c r="C91" s="130"/>
      <c r="D91" s="130"/>
      <c r="E91" s="130"/>
      <c r="G91" s="291"/>
      <c r="H91" s="291"/>
      <c r="I91" s="291"/>
    </row>
    <row r="92" spans="3:9" x14ac:dyDescent="0.3">
      <c r="C92" s="130"/>
      <c r="D92" s="130"/>
      <c r="E92" s="130"/>
      <c r="G92" s="291"/>
      <c r="H92" s="291"/>
      <c r="I92" s="291"/>
    </row>
    <row r="93" spans="3:9" x14ac:dyDescent="0.3">
      <c r="C93" s="130"/>
      <c r="D93" s="130"/>
      <c r="E93" s="130"/>
      <c r="G93" s="291"/>
      <c r="H93" s="291"/>
      <c r="I93" s="291"/>
    </row>
    <row r="94" spans="3:9" x14ac:dyDescent="0.3">
      <c r="C94" s="130"/>
      <c r="D94" s="130"/>
      <c r="E94" s="130"/>
      <c r="G94" s="291"/>
      <c r="H94" s="291"/>
      <c r="I94" s="291"/>
    </row>
    <row r="95" spans="3:9" x14ac:dyDescent="0.3">
      <c r="C95" s="130"/>
      <c r="D95" s="130"/>
      <c r="E95" s="130"/>
      <c r="G95" s="291"/>
      <c r="H95" s="291"/>
      <c r="I95" s="291"/>
    </row>
    <row r="97" spans="10:10" x14ac:dyDescent="0.3">
      <c r="J97">
        <f>COUNTIF($J$52:$J$95,"&gt;.05")</f>
        <v>0</v>
      </c>
    </row>
  </sheetData>
  <sheetProtection sheet="1" objects="1" scenarios="1"/>
  <mergeCells count="2">
    <mergeCell ref="C4:E4"/>
    <mergeCell ref="F4:G4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J45"/>
  <sheetViews>
    <sheetView workbookViewId="0"/>
  </sheetViews>
  <sheetFormatPr defaultRowHeight="14.4" x14ac:dyDescent="0.3"/>
  <cols>
    <col min="1" max="1" width="47.33203125" bestFit="1" customWidth="1"/>
    <col min="2" max="4" width="20" bestFit="1" customWidth="1"/>
    <col min="5" max="10" width="13.33203125" customWidth="1"/>
  </cols>
  <sheetData>
    <row r="1" spans="1:10" x14ac:dyDescent="0.3">
      <c r="D1" s="130" t="s">
        <v>7465</v>
      </c>
      <c r="E1" s="290">
        <v>1</v>
      </c>
      <c r="F1" s="290">
        <v>1</v>
      </c>
      <c r="G1" s="290">
        <v>1</v>
      </c>
    </row>
    <row r="2" spans="1:10" x14ac:dyDescent="0.3">
      <c r="B2" s="130">
        <v>2015</v>
      </c>
      <c r="C2" s="130">
        <v>2016</v>
      </c>
      <c r="D2" s="130">
        <v>2017</v>
      </c>
      <c r="E2" s="130">
        <v>2015</v>
      </c>
      <c r="F2" s="130">
        <v>2016</v>
      </c>
      <c r="G2" s="130">
        <v>2017</v>
      </c>
      <c r="H2" s="130">
        <v>2015</v>
      </c>
      <c r="I2" s="130">
        <v>2016</v>
      </c>
      <c r="J2" s="130">
        <v>2017</v>
      </c>
    </row>
    <row r="3" spans="1:10" x14ac:dyDescent="0.3">
      <c r="A3" t="s">
        <v>2601</v>
      </c>
      <c r="B3" s="130" t="s">
        <v>7461</v>
      </c>
      <c r="C3" s="130" t="s">
        <v>7461</v>
      </c>
      <c r="D3" s="130" t="s">
        <v>7461</v>
      </c>
      <c r="E3" s="130" t="s">
        <v>7462</v>
      </c>
      <c r="F3" s="130" t="s">
        <v>7462</v>
      </c>
      <c r="G3" s="130" t="s">
        <v>7462</v>
      </c>
      <c r="H3" s="130" t="s">
        <v>7463</v>
      </c>
      <c r="I3" s="130" t="s">
        <v>7463</v>
      </c>
      <c r="J3" s="130" t="s">
        <v>7463</v>
      </c>
    </row>
    <row r="4" spans="1:10" x14ac:dyDescent="0.3">
      <c r="A4" t="s">
        <v>2554</v>
      </c>
      <c r="B4" s="130">
        <f>COUNTIFS('GHGRP Production'!$D$3:$D$614,'GHGRP Production Outlier Adj'!$A4,'GHGRP Production'!E$3:E$614,"&gt;0")</f>
        <v>1</v>
      </c>
      <c r="C4" s="130">
        <f>COUNTIFS('GHGRP Production'!$D$3:$D$614,'GHGRP Production Outlier Adj'!$A4,'GHGRP Production'!F$3:F$614,"&gt;0")</f>
        <v>1</v>
      </c>
      <c r="D4" s="130">
        <f>COUNTIFS('GHGRP Production'!$D$3:$D$614,'GHGRP Production Outlier Adj'!$A4,'GHGRP Production'!G$3:G$614,"&gt;0")</f>
        <v>1</v>
      </c>
      <c r="E4" s="130" t="str">
        <f t="array" ref="E4">IFERROR(_xlfn.STDEV.P(IF('GHGRP Production'!$D$3:$D$614='GHGRP Production Outlier Adj'!$A4,'GHGRP Production'!K$3:K$614)),"N/A")</f>
        <v>N/A</v>
      </c>
      <c r="F4" s="130" t="str">
        <f t="array" ref="F4">IFERROR(_xlfn.STDEV.P(IF('GHGRP Production'!$D$3:$D$614='GHGRP Production Outlier Adj'!$A4,'GHGRP Production'!L$3:L$614)),"N/A")</f>
        <v>N/A</v>
      </c>
      <c r="G4" s="130" t="str">
        <f t="array" ref="G4">IFERROR(_xlfn.STDEV.P(IF('GHGRP Production'!$D$3:$D$614='GHGRP Production Outlier Adj'!$A4,'GHGRP Production'!M$3:M$614)),"N/A")</f>
        <v>N/A</v>
      </c>
      <c r="H4" s="130" t="str">
        <f>IFERROR(AVERAGEIFS('GHGRP Production'!K$3:K$614,'GHGRP Production'!$D$3:$D$614,'GHGRP Production Outlier Adj'!$A4),"N/A")</f>
        <v>N/A</v>
      </c>
      <c r="I4" s="130" t="str">
        <f>IFERROR(AVERAGEIFS('GHGRP Production'!L$3:L$614,'GHGRP Production'!$D$3:$D$614,'GHGRP Production Outlier Adj'!$A4),"N/A")</f>
        <v>N/A</v>
      </c>
      <c r="J4" s="130" t="str">
        <f>IFERROR(AVERAGEIFS('GHGRP Production'!M$3:M$614,'GHGRP Production'!$D$3:$D$614,'GHGRP Production Outlier Adj'!$A4),"N/A")</f>
        <v>N/A</v>
      </c>
    </row>
    <row r="5" spans="1:10" x14ac:dyDescent="0.3">
      <c r="A5" t="s">
        <v>2555</v>
      </c>
      <c r="B5" s="130">
        <f>COUNTIFS('GHGRP Production'!$D$3:$D$614,'GHGRP Production Outlier Adj'!$A5,'GHGRP Production'!E$3:E$614,"&gt;0")</f>
        <v>11</v>
      </c>
      <c r="C5" s="130">
        <f>COUNTIFS('GHGRP Production'!$D$3:$D$614,'GHGRP Production Outlier Adj'!$A5,'GHGRP Production'!F$3:F$614,"&gt;0")</f>
        <v>11</v>
      </c>
      <c r="D5" s="130">
        <f>COUNTIFS('GHGRP Production'!$D$3:$D$614,'GHGRP Production Outlier Adj'!$A5,'GHGRP Production'!G$3:G$614,"&gt;0")</f>
        <v>11</v>
      </c>
      <c r="E5" s="130">
        <f t="array" ref="E5">IFERROR(_xlfn.STDEV.P(IF('GHGRP Production'!$D$3:$D$614='GHGRP Production Outlier Adj'!$A5,'GHGRP Production'!K$3:K$614)),"N/A")</f>
        <v>2.5306928151272125E-4</v>
      </c>
      <c r="F5" s="130">
        <f t="array" ref="F5">IFERROR(_xlfn.STDEV.P(IF('GHGRP Production'!$D$3:$D$614='GHGRP Production Outlier Adj'!$A5,'GHGRP Production'!L$3:L$614)),"N/A")</f>
        <v>2.824416380607102E-4</v>
      </c>
      <c r="G5" s="130">
        <f t="array" ref="G5">IFERROR(_xlfn.STDEV.P(IF('GHGRP Production'!$D$3:$D$614='GHGRP Production Outlier Adj'!$A5,'GHGRP Production'!M$3:M$614)),"N/A")</f>
        <v>7.0264092938892729E-4</v>
      </c>
      <c r="H5" s="130">
        <f>IFERROR(AVERAGEIFS('GHGRP Production'!K$3:K$614,'GHGRP Production'!$D$3:$D$614,'GHGRP Production Outlier Adj'!$A5),"N/A")</f>
        <v>1.5063479572803337E-4</v>
      </c>
      <c r="I5" s="130">
        <f>IFERROR(AVERAGEIFS('GHGRP Production'!L$3:L$614,'GHGRP Production'!$D$3:$D$614,'GHGRP Production Outlier Adj'!$A5),"N/A")</f>
        <v>1.5814156164583118E-4</v>
      </c>
      <c r="J5" s="130">
        <f>IFERROR(AVERAGEIFS('GHGRP Production'!M$3:M$614,'GHGRP Production'!$D$3:$D$614,'GHGRP Production Outlier Adj'!$A5),"N/A")</f>
        <v>3.7909507357375259E-4</v>
      </c>
    </row>
    <row r="6" spans="1:10" x14ac:dyDescent="0.3">
      <c r="A6" t="s">
        <v>2556</v>
      </c>
      <c r="B6" s="130">
        <f>COUNTIFS('GHGRP Production'!$D$3:$D$614,'GHGRP Production Outlier Adj'!$A6,'GHGRP Production'!E$3:E$614,"&gt;0")</f>
        <v>39</v>
      </c>
      <c r="C6" s="130">
        <f>COUNTIFS('GHGRP Production'!$D$3:$D$614,'GHGRP Production Outlier Adj'!$A6,'GHGRP Production'!F$3:F$614,"&gt;0")</f>
        <v>39</v>
      </c>
      <c r="D6" s="130">
        <f>COUNTIFS('GHGRP Production'!$D$3:$D$614,'GHGRP Production Outlier Adj'!$A6,'GHGRP Production'!G$3:G$614,"&gt;0")</f>
        <v>42</v>
      </c>
      <c r="E6" s="130">
        <f t="array" ref="E6">IFERROR(_xlfn.STDEV.P(IF('GHGRP Production'!$D$3:$D$614='GHGRP Production Outlier Adj'!$A6,'GHGRP Production'!K$3:K$614)),"N/A")</f>
        <v>3.1208753782075994E-4</v>
      </c>
      <c r="F6" s="130">
        <f t="array" ref="F6">IFERROR(_xlfn.STDEV.P(IF('GHGRP Production'!$D$3:$D$614='GHGRP Production Outlier Adj'!$A6,'GHGRP Production'!L$3:L$614)),"N/A")</f>
        <v>3.2798959414361489E-4</v>
      </c>
      <c r="G6" s="130">
        <f t="array" ref="G6">IFERROR(_xlfn.STDEV.P(IF('GHGRP Production'!$D$3:$D$614='GHGRP Production Outlier Adj'!$A6,'GHGRP Production'!M$3:M$614)),"N/A")</f>
        <v>3.4073133684019949E-4</v>
      </c>
      <c r="H6" s="130">
        <f>IFERROR(AVERAGEIFS('GHGRP Production'!K$3:K$614,'GHGRP Production'!$D$3:$D$614,'GHGRP Production Outlier Adj'!$A6),"N/A")</f>
        <v>1.0273901936443615E-4</v>
      </c>
      <c r="I6" s="130">
        <f>IFERROR(AVERAGEIFS('GHGRP Production'!L$3:L$614,'GHGRP Production'!$D$3:$D$614,'GHGRP Production Outlier Adj'!$A6),"N/A")</f>
        <v>8.8744098095323019E-5</v>
      </c>
      <c r="J6" s="130">
        <f>IFERROR(AVERAGEIFS('GHGRP Production'!M$3:M$614,'GHGRP Production'!$D$3:$D$614,'GHGRP Production Outlier Adj'!$A6),"N/A")</f>
        <v>9.9908260096850192E-5</v>
      </c>
    </row>
    <row r="7" spans="1:10" x14ac:dyDescent="0.3">
      <c r="A7" t="s">
        <v>2557</v>
      </c>
      <c r="B7" s="130">
        <f>COUNTIFS('GHGRP Production'!$D$3:$D$614,'GHGRP Production Outlier Adj'!$A7,'GHGRP Production'!E$3:E$614,"&gt;0")</f>
        <v>1</v>
      </c>
      <c r="C7" s="130">
        <f>COUNTIFS('GHGRP Production'!$D$3:$D$614,'GHGRP Production Outlier Adj'!$A7,'GHGRP Production'!F$3:F$614,"&gt;0")</f>
        <v>1</v>
      </c>
      <c r="D7" s="130">
        <f>COUNTIFS('GHGRP Production'!$D$3:$D$614,'GHGRP Production Outlier Adj'!$A7,'GHGRP Production'!G$3:G$614,"&gt;0")</f>
        <v>0</v>
      </c>
      <c r="E7" s="130">
        <f t="array" ref="E7">IFERROR(_xlfn.STDEV.P(IF('GHGRP Production'!$D$3:$D$614='GHGRP Production Outlier Adj'!$A7,'GHGRP Production'!K$3:K$614)),"N/A")</f>
        <v>0</v>
      </c>
      <c r="F7" s="130">
        <f t="array" ref="F7">IFERROR(_xlfn.STDEV.P(IF('GHGRP Production'!$D$3:$D$614='GHGRP Production Outlier Adj'!$A7,'GHGRP Production'!L$3:L$614)),"N/A")</f>
        <v>0</v>
      </c>
      <c r="G7" s="130" t="str">
        <f t="array" ref="G7">IFERROR(_xlfn.STDEV.P(IF('GHGRP Production'!$D$3:$D$614='GHGRP Production Outlier Adj'!$A7,'GHGRP Production'!M$3:M$614)),"N/A")</f>
        <v>N/A</v>
      </c>
      <c r="H7" s="130">
        <f>IFERROR(AVERAGEIFS('GHGRP Production'!K$3:K$614,'GHGRP Production'!$D$3:$D$614,'GHGRP Production Outlier Adj'!$A7),"N/A")</f>
        <v>1.0436953138735362E-4</v>
      </c>
      <c r="I7" s="130">
        <f>IFERROR(AVERAGEIFS('GHGRP Production'!L$3:L$614,'GHGRP Production'!$D$3:$D$614,'GHGRP Production Outlier Adj'!$A7),"N/A")</f>
        <v>1.0653877386711457E-4</v>
      </c>
      <c r="J7" s="130" t="str">
        <f>IFERROR(AVERAGEIFS('GHGRP Production'!M$3:M$614,'GHGRP Production'!$D$3:$D$614,'GHGRP Production Outlier Adj'!$A7),"N/A")</f>
        <v>N/A</v>
      </c>
    </row>
    <row r="8" spans="1:10" x14ac:dyDescent="0.3">
      <c r="A8" t="s">
        <v>2558</v>
      </c>
      <c r="B8" s="130">
        <f>COUNTIFS('GHGRP Production'!$D$3:$D$614,'GHGRP Production Outlier Adj'!$A8,'GHGRP Production'!E$3:E$614,"&gt;0")</f>
        <v>9</v>
      </c>
      <c r="C8" s="130">
        <f>COUNTIFS('GHGRP Production'!$D$3:$D$614,'GHGRP Production Outlier Adj'!$A8,'GHGRP Production'!F$3:F$614,"&gt;0")</f>
        <v>9</v>
      </c>
      <c r="D8" s="130">
        <f>COUNTIFS('GHGRP Production'!$D$3:$D$614,'GHGRP Production Outlier Adj'!$A8,'GHGRP Production'!G$3:G$614,"&gt;0")</f>
        <v>7</v>
      </c>
      <c r="E8" s="130">
        <f t="array" ref="E8">IFERROR(_xlfn.STDEV.P(IF('GHGRP Production'!$D$3:$D$614='GHGRP Production Outlier Adj'!$A8,'GHGRP Production'!K$3:K$614)),"N/A")</f>
        <v>1.407479654260254E-4</v>
      </c>
      <c r="F8" s="130">
        <f t="array" ref="F8">IFERROR(_xlfn.STDEV.P(IF('GHGRP Production'!$D$3:$D$614='GHGRP Production Outlier Adj'!$A8,'GHGRP Production'!L$3:L$614)),"N/A")</f>
        <v>1.3300185006886916E-4</v>
      </c>
      <c r="G8" s="130">
        <f t="array" ref="G8">IFERROR(_xlfn.STDEV.P(IF('GHGRP Production'!$D$3:$D$614='GHGRP Production Outlier Adj'!$A8,'GHGRP Production'!M$3:M$614)),"N/A")</f>
        <v>1.5434546377506611E-4</v>
      </c>
      <c r="H8" s="130">
        <f>IFERROR(AVERAGEIFS('GHGRP Production'!K$3:K$614,'GHGRP Production'!$D$3:$D$614,'GHGRP Production Outlier Adj'!$A8),"N/A")</f>
        <v>2.0558037975761315E-4</v>
      </c>
      <c r="I8" s="130">
        <f>IFERROR(AVERAGEIFS('GHGRP Production'!L$3:L$614,'GHGRP Production'!$D$3:$D$614,'GHGRP Production Outlier Adj'!$A8),"N/A")</f>
        <v>2.2799310352775891E-4</v>
      </c>
      <c r="J8" s="130">
        <f>IFERROR(AVERAGEIFS('GHGRP Production'!M$3:M$614,'GHGRP Production'!$D$3:$D$614,'GHGRP Production Outlier Adj'!$A8),"N/A")</f>
        <v>2.7577959295555909E-4</v>
      </c>
    </row>
    <row r="9" spans="1:10" x14ac:dyDescent="0.3">
      <c r="A9" t="s">
        <v>2559</v>
      </c>
      <c r="B9" s="130">
        <f>COUNTIFS('GHGRP Production'!$D$3:$D$614,'GHGRP Production Outlier Adj'!$A9,'GHGRP Production'!E$3:E$614,"&gt;0")</f>
        <v>65</v>
      </c>
      <c r="C9" s="130">
        <f>COUNTIFS('GHGRP Production'!$D$3:$D$614,'GHGRP Production Outlier Adj'!$A9,'GHGRP Production'!F$3:F$614,"&gt;0")</f>
        <v>63</v>
      </c>
      <c r="D9" s="130">
        <f>COUNTIFS('GHGRP Production'!$D$3:$D$614,'GHGRP Production Outlier Adj'!$A9,'GHGRP Production'!G$3:G$614,"&gt;0")</f>
        <v>61</v>
      </c>
      <c r="E9" s="130">
        <f t="array" ref="E9">IFERROR(_xlfn.STDEV.P(IF('GHGRP Production'!$D$3:$D$614='GHGRP Production Outlier Adj'!$A9,'GHGRP Production'!K$3:K$614)),"N/A")</f>
        <v>1.977233595155951E-2</v>
      </c>
      <c r="F9" s="130">
        <f t="array" ref="F9">IFERROR(_xlfn.STDEV.P(IF('GHGRP Production'!$D$3:$D$614='GHGRP Production Outlier Adj'!$A9,'GHGRP Production'!L$3:L$614)),"N/A")</f>
        <v>1.3475467063485517E-2</v>
      </c>
      <c r="G9" s="130">
        <f t="array" ref="G9">IFERROR(_xlfn.STDEV.P(IF('GHGRP Production'!$D$3:$D$614='GHGRP Production Outlier Adj'!$A9,'GHGRP Production'!M$3:M$614)),"N/A")</f>
        <v>7.429482510109299E-2</v>
      </c>
      <c r="H9" s="130">
        <f>IFERROR(AVERAGEIFS('GHGRP Production'!K$3:K$614,'GHGRP Production'!$D$3:$D$614,'GHGRP Production Outlier Adj'!$A9),"N/A")</f>
        <v>2.8718579334125471E-3</v>
      </c>
      <c r="I9" s="130">
        <f>IFERROR(AVERAGEIFS('GHGRP Production'!L$3:L$614,'GHGRP Production'!$D$3:$D$614,'GHGRP Production Outlier Adj'!$A9),"N/A")</f>
        <v>2.2646988839704401E-3</v>
      </c>
      <c r="J9" s="130">
        <f>IFERROR(AVERAGEIFS('GHGRP Production'!M$3:M$614,'GHGRP Production'!$D$3:$D$614,'GHGRP Production Outlier Adj'!$A9),"N/A")</f>
        <v>1.018718422991172E-2</v>
      </c>
    </row>
    <row r="10" spans="1:10" x14ac:dyDescent="0.3">
      <c r="A10" t="s">
        <v>2560</v>
      </c>
      <c r="B10" s="130">
        <f>COUNTIFS('GHGRP Production'!$D$3:$D$614,'GHGRP Production Outlier Adj'!$A10,'GHGRP Production'!E$3:E$614,"&gt;0")</f>
        <v>27</v>
      </c>
      <c r="C10" s="130">
        <f>COUNTIFS('GHGRP Production'!$D$3:$D$614,'GHGRP Production Outlier Adj'!$A10,'GHGRP Production'!F$3:F$614,"&gt;0")</f>
        <v>26</v>
      </c>
      <c r="D10" s="130">
        <f>COUNTIFS('GHGRP Production'!$D$3:$D$614,'GHGRP Production Outlier Adj'!$A10,'GHGRP Production'!G$3:G$614,"&gt;0")</f>
        <v>24</v>
      </c>
      <c r="E10" s="130">
        <f t="array" ref="E10">IFERROR(_xlfn.STDEV.P(IF('GHGRP Production'!$D$3:$D$614='GHGRP Production Outlier Adj'!$A10,'GHGRP Production'!K$3:K$614)),"N/A")</f>
        <v>3.194975443415437E-4</v>
      </c>
      <c r="F10" s="130">
        <f t="array" ref="F10">IFERROR(_xlfn.STDEV.P(IF('GHGRP Production'!$D$3:$D$614='GHGRP Production Outlier Adj'!$A10,'GHGRP Production'!L$3:L$614)),"N/A")</f>
        <v>2.4153202319645022E-4</v>
      </c>
      <c r="G10" s="130">
        <f t="array" ref="G10">IFERROR(_xlfn.STDEV.P(IF('GHGRP Production'!$D$3:$D$614='GHGRP Production Outlier Adj'!$A10,'GHGRP Production'!M$3:M$614)),"N/A")</f>
        <v>3.1544971694151774E-4</v>
      </c>
      <c r="H10" s="130">
        <f>IFERROR(AVERAGEIFS('GHGRP Production'!K$3:K$614,'GHGRP Production'!$D$3:$D$614,'GHGRP Production Outlier Adj'!$A10),"N/A")</f>
        <v>2.3836638450659139E-4</v>
      </c>
      <c r="I10" s="130">
        <f>IFERROR(AVERAGEIFS('GHGRP Production'!L$3:L$614,'GHGRP Production'!$D$3:$D$614,'GHGRP Production Outlier Adj'!$A10),"N/A")</f>
        <v>1.7087911600011454E-4</v>
      </c>
      <c r="J10" s="130">
        <f>IFERROR(AVERAGEIFS('GHGRP Production'!M$3:M$614,'GHGRP Production'!$D$3:$D$614,'GHGRP Production Outlier Adj'!$A10),"N/A")</f>
        <v>2.0001760056534079E-4</v>
      </c>
    </row>
    <row r="11" spans="1:10" x14ac:dyDescent="0.3">
      <c r="A11" t="s">
        <v>2561</v>
      </c>
      <c r="B11" s="130">
        <f>COUNTIFS('GHGRP Production'!$D$3:$D$614,'GHGRP Production Outlier Adj'!$A11,'GHGRP Production'!E$3:E$614,"&gt;0")</f>
        <v>26</v>
      </c>
      <c r="C11" s="130">
        <f>COUNTIFS('GHGRP Production'!$D$3:$D$614,'GHGRP Production Outlier Adj'!$A11,'GHGRP Production'!F$3:F$614,"&gt;0")</f>
        <v>26</v>
      </c>
      <c r="D11" s="130">
        <f>COUNTIFS('GHGRP Production'!$D$3:$D$614,'GHGRP Production Outlier Adj'!$A11,'GHGRP Production'!G$3:G$614,"&gt;0")</f>
        <v>22</v>
      </c>
      <c r="E11" s="130">
        <f t="array" ref="E11">IFERROR(_xlfn.STDEV.P(IF('GHGRP Production'!$D$3:$D$614='GHGRP Production Outlier Adj'!$A11,'GHGRP Production'!K$3:K$614)),"N/A")</f>
        <v>1.7399713180103263E-2</v>
      </c>
      <c r="F11" s="130">
        <f t="array" ref="F11">IFERROR(_xlfn.STDEV.P(IF('GHGRP Production'!$D$3:$D$614='GHGRP Production Outlier Adj'!$A11,'GHGRP Production'!L$3:L$614)),"N/A")</f>
        <v>1.7559659544215463E-2</v>
      </c>
      <c r="G11" s="130">
        <f t="array" ref="G11">IFERROR(_xlfn.STDEV.P(IF('GHGRP Production'!$D$3:$D$614='GHGRP Production Outlier Adj'!$A11,'GHGRP Production'!M$3:M$614)),"N/A")</f>
        <v>2.1447708465958927E-2</v>
      </c>
      <c r="H11" s="130">
        <f>IFERROR(AVERAGEIFS('GHGRP Production'!K$3:K$614,'GHGRP Production'!$D$3:$D$614,'GHGRP Production Outlier Adj'!$A11),"N/A")</f>
        <v>3.7501043157948306E-3</v>
      </c>
      <c r="I11" s="130">
        <f>IFERROR(AVERAGEIFS('GHGRP Production'!L$3:L$614,'GHGRP Production'!$D$3:$D$614,'GHGRP Production Outlier Adj'!$A11),"N/A")</f>
        <v>3.8406952798882505E-3</v>
      </c>
      <c r="J11" s="130">
        <f>IFERROR(AVERAGEIFS('GHGRP Production'!M$3:M$614,'GHGRP Production'!$D$3:$D$614,'GHGRP Production Outlier Adj'!$A11),"N/A")</f>
        <v>4.9111279701146504E-3</v>
      </c>
    </row>
    <row r="12" spans="1:10" x14ac:dyDescent="0.3">
      <c r="A12" t="s">
        <v>2562</v>
      </c>
      <c r="B12" s="130">
        <f>COUNTIFS('GHGRP Production'!$D$3:$D$614,'GHGRP Production Outlier Adj'!$A12,'GHGRP Production'!E$3:E$614,"&gt;0")</f>
        <v>12</v>
      </c>
      <c r="C12" s="130">
        <f>COUNTIFS('GHGRP Production'!$D$3:$D$614,'GHGRP Production Outlier Adj'!$A12,'GHGRP Production'!F$3:F$614,"&gt;0")</f>
        <v>12</v>
      </c>
      <c r="D12" s="130">
        <f>COUNTIFS('GHGRP Production'!$D$3:$D$614,'GHGRP Production Outlier Adj'!$A12,'GHGRP Production'!G$3:G$614,"&gt;0")</f>
        <v>11</v>
      </c>
      <c r="E12" s="130">
        <f t="array" ref="E12">IFERROR(_xlfn.STDEV.P(IF('GHGRP Production'!$D$3:$D$614='GHGRP Production Outlier Adj'!$A12,'GHGRP Production'!K$3:K$614)),"N/A")</f>
        <v>4.8283739278646778E-3</v>
      </c>
      <c r="F12" s="130">
        <f t="array" ref="F12">IFERROR(_xlfn.STDEV.P(IF('GHGRP Production'!$D$3:$D$614='GHGRP Production Outlier Adj'!$A12,'GHGRP Production'!L$3:L$614)),"N/A")</f>
        <v>2.8705155959408073E-3</v>
      </c>
      <c r="G12" s="130">
        <f t="array" ref="G12">IFERROR(_xlfn.STDEV.P(IF('GHGRP Production'!$D$3:$D$614='GHGRP Production Outlier Adj'!$A12,'GHGRP Production'!M$3:M$614)),"N/A")</f>
        <v>4.6538209578273464E-3</v>
      </c>
      <c r="H12" s="130">
        <f>IFERROR(AVERAGEIFS('GHGRP Production'!K$3:K$614,'GHGRP Production'!$D$3:$D$614,'GHGRP Production Outlier Adj'!$A12),"N/A")</f>
        <v>2.1126960609577279E-3</v>
      </c>
      <c r="I12" s="130">
        <f>IFERROR(AVERAGEIFS('GHGRP Production'!L$3:L$614,'GHGRP Production'!$D$3:$D$614,'GHGRP Production Outlier Adj'!$A12),"N/A")</f>
        <v>1.2872928600154159E-3</v>
      </c>
      <c r="J12" s="130">
        <f>IFERROR(AVERAGEIFS('GHGRP Production'!M$3:M$614,'GHGRP Production'!$D$3:$D$614,'GHGRP Production Outlier Adj'!$A12),"N/A")</f>
        <v>1.8823960510660235E-3</v>
      </c>
    </row>
    <row r="13" spans="1:10" x14ac:dyDescent="0.3">
      <c r="A13" t="s">
        <v>2563</v>
      </c>
      <c r="B13" s="130">
        <f>COUNTIFS('GHGRP Production'!$D$3:$D$614,'GHGRP Production Outlier Adj'!$A13,'GHGRP Production'!E$3:E$614,"&gt;0")</f>
        <v>15</v>
      </c>
      <c r="C13" s="130">
        <f>COUNTIFS('GHGRP Production'!$D$3:$D$614,'GHGRP Production Outlier Adj'!$A13,'GHGRP Production'!F$3:F$614,"&gt;0")</f>
        <v>14</v>
      </c>
      <c r="D13" s="130">
        <f>COUNTIFS('GHGRP Production'!$D$3:$D$614,'GHGRP Production Outlier Adj'!$A13,'GHGRP Production'!G$3:G$614,"&gt;0")</f>
        <v>13</v>
      </c>
      <c r="E13" s="130">
        <f t="array" ref="E13">IFERROR(_xlfn.STDEV.P(IF('GHGRP Production'!$D$3:$D$614='GHGRP Production Outlier Adj'!$A13,'GHGRP Production'!K$3:K$614)),"N/A")</f>
        <v>5.1107854508135645E-4</v>
      </c>
      <c r="F13" s="130">
        <f t="array" ref="F13">IFERROR(_xlfn.STDEV.P(IF('GHGRP Production'!$D$3:$D$614='GHGRP Production Outlier Adj'!$A13,'GHGRP Production'!L$3:L$614)),"N/A")</f>
        <v>1.713457215817588E-4</v>
      </c>
      <c r="G13" s="130">
        <f t="array" ref="G13">IFERROR(_xlfn.STDEV.P(IF('GHGRP Production'!$D$3:$D$614='GHGRP Production Outlier Adj'!$A13,'GHGRP Production'!M$3:M$614)),"N/A")</f>
        <v>1.4016756883180337E-4</v>
      </c>
      <c r="H13" s="130">
        <f>IFERROR(AVERAGEIFS('GHGRP Production'!K$3:K$614,'GHGRP Production'!$D$3:$D$614,'GHGRP Production Outlier Adj'!$A13),"N/A")</f>
        <v>3.8828563990722962E-4</v>
      </c>
      <c r="I13" s="130">
        <f>IFERROR(AVERAGEIFS('GHGRP Production'!L$3:L$614,'GHGRP Production'!$D$3:$D$614,'GHGRP Production Outlier Adj'!$A13),"N/A")</f>
        <v>1.8805195319997328E-4</v>
      </c>
      <c r="J13" s="130">
        <f>IFERROR(AVERAGEIFS('GHGRP Production'!M$3:M$614,'GHGRP Production'!$D$3:$D$614,'GHGRP Production Outlier Adj'!$A13),"N/A")</f>
        <v>1.443060722214859E-4</v>
      </c>
    </row>
    <row r="14" spans="1:10" x14ac:dyDescent="0.3">
      <c r="A14" t="s">
        <v>2564</v>
      </c>
      <c r="B14" s="130">
        <f>COUNTIFS('GHGRP Production'!$D$3:$D$614,'GHGRP Production Outlier Adj'!$A14,'GHGRP Production'!E$3:E$614,"&gt;0")</f>
        <v>12</v>
      </c>
      <c r="C14" s="130">
        <f>COUNTIFS('GHGRP Production'!$D$3:$D$614,'GHGRP Production Outlier Adj'!$A14,'GHGRP Production'!F$3:F$614,"&gt;0")</f>
        <v>10</v>
      </c>
      <c r="D14" s="130">
        <f>COUNTIFS('GHGRP Production'!$D$3:$D$614,'GHGRP Production Outlier Adj'!$A14,'GHGRP Production'!G$3:G$614,"&gt;0")</f>
        <v>9</v>
      </c>
      <c r="E14" s="130">
        <f t="array" ref="E14">IFERROR(_xlfn.STDEV.P(IF('GHGRP Production'!$D$3:$D$614='GHGRP Production Outlier Adj'!$A14,'GHGRP Production'!K$3:K$614)),"N/A")</f>
        <v>1.0407923636452563E-4</v>
      </c>
      <c r="F14" s="130">
        <f t="array" ref="F14">IFERROR(_xlfn.STDEV.P(IF('GHGRP Production'!$D$3:$D$614='GHGRP Production Outlier Adj'!$A14,'GHGRP Production'!L$3:L$614)),"N/A")</f>
        <v>6.0947240791020855E-5</v>
      </c>
      <c r="G14" s="130">
        <f t="array" ref="G14">IFERROR(_xlfn.STDEV.P(IF('GHGRP Production'!$D$3:$D$614='GHGRP Production Outlier Adj'!$A14,'GHGRP Production'!M$3:M$614)),"N/A")</f>
        <v>6.5940042001538175E-5</v>
      </c>
      <c r="H14" s="130">
        <f>IFERROR(AVERAGEIFS('GHGRP Production'!K$3:K$614,'GHGRP Production'!$D$3:$D$614,'GHGRP Production Outlier Adj'!$A14),"N/A")</f>
        <v>1.2392391936370684E-4</v>
      </c>
      <c r="I14" s="130">
        <f>IFERROR(AVERAGEIFS('GHGRP Production'!L$3:L$614,'GHGRP Production'!$D$3:$D$614,'GHGRP Production Outlier Adj'!$A14),"N/A")</f>
        <v>7.762989712817547E-5</v>
      </c>
      <c r="J14" s="130">
        <f>IFERROR(AVERAGEIFS('GHGRP Production'!M$3:M$614,'GHGRP Production'!$D$3:$D$614,'GHGRP Production Outlier Adj'!$A14),"N/A")</f>
        <v>9.1303986916603863E-5</v>
      </c>
    </row>
    <row r="15" spans="1:10" x14ac:dyDescent="0.3">
      <c r="A15" t="s">
        <v>2565</v>
      </c>
      <c r="B15" s="130">
        <f>COUNTIFS('GHGRP Production'!$D$3:$D$614,'GHGRP Production Outlier Adj'!$A15,'GHGRP Production'!E$3:E$614,"&gt;0")</f>
        <v>10</v>
      </c>
      <c r="C15" s="130">
        <f>COUNTIFS('GHGRP Production'!$D$3:$D$614,'GHGRP Production Outlier Adj'!$A15,'GHGRP Production'!F$3:F$614,"&gt;0")</f>
        <v>9</v>
      </c>
      <c r="D15" s="130">
        <f>COUNTIFS('GHGRP Production'!$D$3:$D$614,'GHGRP Production Outlier Adj'!$A15,'GHGRP Production'!G$3:G$614,"&gt;0")</f>
        <v>8</v>
      </c>
      <c r="E15" s="130">
        <f t="array" ref="E15">IFERROR(_xlfn.STDEV.P(IF('GHGRP Production'!$D$3:$D$614='GHGRP Production Outlier Adj'!$A15,'GHGRP Production'!K$3:K$614)),"N/A")</f>
        <v>1.7324983961668832E-3</v>
      </c>
      <c r="F15" s="130">
        <f t="array" ref="F15">IFERROR(_xlfn.STDEV.P(IF('GHGRP Production'!$D$3:$D$614='GHGRP Production Outlier Adj'!$A15,'GHGRP Production'!L$3:L$614)),"N/A")</f>
        <v>1.161295809883807E-4</v>
      </c>
      <c r="G15" s="130">
        <f t="array" ref="G15">IFERROR(_xlfn.STDEV.P(IF('GHGRP Production'!$D$3:$D$614='GHGRP Production Outlier Adj'!$A15,'GHGRP Production'!M$3:M$614)),"N/A")</f>
        <v>7.3385021697776242E-5</v>
      </c>
      <c r="H15" s="130">
        <f>IFERROR(AVERAGEIFS('GHGRP Production'!K$3:K$614,'GHGRP Production'!$D$3:$D$614,'GHGRP Production Outlier Adj'!$A15),"N/A")</f>
        <v>8.339669119498763E-4</v>
      </c>
      <c r="I15" s="130">
        <f>IFERROR(AVERAGEIFS('GHGRP Production'!L$3:L$614,'GHGRP Production'!$D$3:$D$614,'GHGRP Production Outlier Adj'!$A15),"N/A")</f>
        <v>1.0944704091548787E-4</v>
      </c>
      <c r="J15" s="130">
        <f>IFERROR(AVERAGEIFS('GHGRP Production'!M$3:M$614,'GHGRP Production'!$D$3:$D$614,'GHGRP Production Outlier Adj'!$A15),"N/A")</f>
        <v>7.2077691271052981E-5</v>
      </c>
    </row>
    <row r="16" spans="1:10" x14ac:dyDescent="0.3">
      <c r="A16" t="s">
        <v>2566</v>
      </c>
      <c r="B16" s="130">
        <f>COUNTIFS('GHGRP Production'!$D$3:$D$614,'GHGRP Production Outlier Adj'!$A16,'GHGRP Production'!E$3:E$614,"&gt;0")</f>
        <v>44</v>
      </c>
      <c r="C16" s="130">
        <f>COUNTIFS('GHGRP Production'!$D$3:$D$614,'GHGRP Production Outlier Adj'!$A16,'GHGRP Production'!F$3:F$614,"&gt;0")</f>
        <v>42</v>
      </c>
      <c r="D16" s="130">
        <f>COUNTIFS('GHGRP Production'!$D$3:$D$614,'GHGRP Production Outlier Adj'!$A16,'GHGRP Production'!G$3:G$614,"&gt;0")</f>
        <v>45</v>
      </c>
      <c r="E16" s="130">
        <f t="array" ref="E16">IFERROR(_xlfn.STDEV.P(IF('GHGRP Production'!$D$3:$D$614='GHGRP Production Outlier Adj'!$A16,'GHGRP Production'!K$3:K$614)),"N/A")</f>
        <v>2.1354691538701322E-2</v>
      </c>
      <c r="F16" s="130">
        <f t="array" ref="F16">IFERROR(_xlfn.STDEV.P(IF('GHGRP Production'!$D$3:$D$614='GHGRP Production Outlier Adj'!$A16,'GHGRP Production'!L$3:L$614)),"N/A")</f>
        <v>9.223944657907443E-2</v>
      </c>
      <c r="G16" s="130">
        <f t="array" ref="G16">IFERROR(_xlfn.STDEV.P(IF('GHGRP Production'!$D$3:$D$614='GHGRP Production Outlier Adj'!$A16,'GHGRP Production'!M$3:M$614)),"N/A")</f>
        <v>1.8089340959873041E-2</v>
      </c>
      <c r="H16" s="130">
        <f>IFERROR(AVERAGEIFS('GHGRP Production'!K$3:K$614,'GHGRP Production'!$D$3:$D$614,'GHGRP Production Outlier Adj'!$A16),"N/A")</f>
        <v>3.9448176547594842E-3</v>
      </c>
      <c r="I16" s="130">
        <f>IFERROR(AVERAGEIFS('GHGRP Production'!L$3:L$614,'GHGRP Production'!$D$3:$D$614,'GHGRP Production Outlier Adj'!$A16),"N/A")</f>
        <v>1.7734539375566467E-2</v>
      </c>
      <c r="J16" s="130">
        <f>IFERROR(AVERAGEIFS('GHGRP Production'!M$3:M$614,'GHGRP Production'!$D$3:$D$614,'GHGRP Production Outlier Adj'!$A16),"N/A")</f>
        <v>2.9625076033297573E-3</v>
      </c>
    </row>
    <row r="17" spans="1:10" x14ac:dyDescent="0.3">
      <c r="A17" t="s">
        <v>2568</v>
      </c>
      <c r="B17" s="130">
        <f>COUNTIFS('GHGRP Production'!$D$3:$D$614,'GHGRP Production Outlier Adj'!$A17,'GHGRP Production'!E$3:E$614,"&gt;0")</f>
        <v>3</v>
      </c>
      <c r="C17" s="130">
        <f>COUNTIFS('GHGRP Production'!$D$3:$D$614,'GHGRP Production Outlier Adj'!$A17,'GHGRP Production'!F$3:F$614,"&gt;0")</f>
        <v>2</v>
      </c>
      <c r="D17" s="130">
        <f>COUNTIFS('GHGRP Production'!$D$3:$D$614,'GHGRP Production Outlier Adj'!$A17,'GHGRP Production'!G$3:G$614,"&gt;0")</f>
        <v>2</v>
      </c>
      <c r="E17" s="130">
        <f t="array" ref="E17">IFERROR(_xlfn.STDEV.P(IF('GHGRP Production'!$D$3:$D$614='GHGRP Production Outlier Adj'!$A17,'GHGRP Production'!K$3:K$614)),"N/A")</f>
        <v>7.151655688577621E-3</v>
      </c>
      <c r="F17" s="130">
        <f t="array" ref="F17">IFERROR(_xlfn.STDEV.P(IF('GHGRP Production'!$D$3:$D$614='GHGRP Production Outlier Adj'!$A17,'GHGRP Production'!L$3:L$614)),"N/A")</f>
        <v>1.3387939371759048E-5</v>
      </c>
      <c r="G17" s="130">
        <f t="array" ref="G17">IFERROR(_xlfn.STDEV.P(IF('GHGRP Production'!$D$3:$D$614='GHGRP Production Outlier Adj'!$A17,'GHGRP Production'!M$3:M$614)),"N/A")</f>
        <v>3.3760685817844337E-5</v>
      </c>
      <c r="H17" s="130">
        <f>IFERROR(AVERAGEIFS('GHGRP Production'!K$3:K$614,'GHGRP Production'!$D$3:$D$614,'GHGRP Production Outlier Adj'!$A17),"N/A")</f>
        <v>5.1144627385084534E-3</v>
      </c>
      <c r="I17" s="130">
        <f>IFERROR(AVERAGEIFS('GHGRP Production'!L$3:L$614,'GHGRP Production'!$D$3:$D$614,'GHGRP Production Outlier Adj'!$A17),"N/A")</f>
        <v>7.727567336437547E-5</v>
      </c>
      <c r="J17" s="130">
        <f>IFERROR(AVERAGEIFS('GHGRP Production'!M$3:M$614,'GHGRP Production'!$D$3:$D$614,'GHGRP Production Outlier Adj'!$A17),"N/A")</f>
        <v>8.4033495837768264E-5</v>
      </c>
    </row>
    <row r="18" spans="1:10" x14ac:dyDescent="0.3">
      <c r="A18" t="s">
        <v>2569</v>
      </c>
      <c r="B18" s="130">
        <f>COUNTIFS('GHGRP Production'!$D$3:$D$614,'GHGRP Production Outlier Adj'!$A18,'GHGRP Production'!E$3:E$614,"&gt;0")</f>
        <v>2</v>
      </c>
      <c r="C18" s="130">
        <f>COUNTIFS('GHGRP Production'!$D$3:$D$614,'GHGRP Production Outlier Adj'!$A18,'GHGRP Production'!F$3:F$614,"&gt;0")</f>
        <v>1</v>
      </c>
      <c r="D18" s="130">
        <f>COUNTIFS('GHGRP Production'!$D$3:$D$614,'GHGRP Production Outlier Adj'!$A18,'GHGRP Production'!G$3:G$614,"&gt;0")</f>
        <v>0</v>
      </c>
      <c r="E18" s="130">
        <f t="array" ref="E18">IFERROR(_xlfn.STDEV.P(IF('GHGRP Production'!$D$3:$D$614='GHGRP Production Outlier Adj'!$A18,'GHGRP Production'!K$3:K$614)),"N/A")</f>
        <v>0</v>
      </c>
      <c r="F18" s="130" t="str">
        <f t="array" ref="F18">IFERROR(_xlfn.STDEV.P(IF('GHGRP Production'!$D$3:$D$614='GHGRP Production Outlier Adj'!$A18,'GHGRP Production'!L$3:L$614)),"N/A")</f>
        <v>N/A</v>
      </c>
      <c r="G18" s="130" t="str">
        <f t="array" ref="G18">IFERROR(_xlfn.STDEV.P(IF('GHGRP Production'!$D$3:$D$614='GHGRP Production Outlier Adj'!$A18,'GHGRP Production'!M$3:M$614)),"N/A")</f>
        <v>N/A</v>
      </c>
      <c r="H18" s="130">
        <f>IFERROR(AVERAGEIFS('GHGRP Production'!K$3:K$614,'GHGRP Production'!$D$3:$D$614,'GHGRP Production Outlier Adj'!$A18),"N/A")</f>
        <v>2.5464661933117323E-2</v>
      </c>
      <c r="I18" s="130" t="str">
        <f>IFERROR(AVERAGEIFS('GHGRP Production'!L$3:L$614,'GHGRP Production'!$D$3:$D$614,'GHGRP Production Outlier Adj'!$A18),"N/A")</f>
        <v>N/A</v>
      </c>
      <c r="J18" s="130" t="str">
        <f>IFERROR(AVERAGEIFS('GHGRP Production'!M$3:M$614,'GHGRP Production'!$D$3:$D$614,'GHGRP Production Outlier Adj'!$A18),"N/A")</f>
        <v>N/A</v>
      </c>
    </row>
    <row r="19" spans="1:10" x14ac:dyDescent="0.3">
      <c r="A19" t="s">
        <v>2570</v>
      </c>
      <c r="B19" s="130">
        <f>COUNTIFS('GHGRP Production'!$D$3:$D$614,'GHGRP Production Outlier Adj'!$A19,'GHGRP Production'!E$3:E$614,"&gt;0")</f>
        <v>36</v>
      </c>
      <c r="C19" s="130">
        <f>COUNTIFS('GHGRP Production'!$D$3:$D$614,'GHGRP Production Outlier Adj'!$A19,'GHGRP Production'!F$3:F$614,"&gt;0")</f>
        <v>33</v>
      </c>
      <c r="D19" s="130">
        <f>COUNTIFS('GHGRP Production'!$D$3:$D$614,'GHGRP Production Outlier Adj'!$A19,'GHGRP Production'!G$3:G$614,"&gt;0")</f>
        <v>34</v>
      </c>
      <c r="E19" s="130">
        <f t="array" ref="E19">IFERROR(_xlfn.STDEV.P(IF('GHGRP Production'!$D$3:$D$614='GHGRP Production Outlier Adj'!$A19,'GHGRP Production'!K$3:K$614)),"N/A")</f>
        <v>4.8745435319449797E-4</v>
      </c>
      <c r="F19" s="130">
        <f t="array" ref="F19">IFERROR(_xlfn.STDEV.P(IF('GHGRP Production'!$D$3:$D$614='GHGRP Production Outlier Adj'!$A19,'GHGRP Production'!L$3:L$614)),"N/A")</f>
        <v>2.6031179578990722E-4</v>
      </c>
      <c r="G19" s="130">
        <f t="array" ref="G19">IFERROR(_xlfn.STDEV.P(IF('GHGRP Production'!$D$3:$D$614='GHGRP Production Outlier Adj'!$A19,'GHGRP Production'!M$3:M$614)),"N/A")</f>
        <v>1.9941543899429126E-4</v>
      </c>
      <c r="H19" s="130">
        <f>IFERROR(AVERAGEIFS('GHGRP Production'!K$3:K$614,'GHGRP Production'!$D$3:$D$614,'GHGRP Production Outlier Adj'!$A19),"N/A")</f>
        <v>2.9778856324869275E-4</v>
      </c>
      <c r="I19" s="130">
        <f>IFERROR(AVERAGEIFS('GHGRP Production'!L$3:L$614,'GHGRP Production'!$D$3:$D$614,'GHGRP Production Outlier Adj'!$A19),"N/A")</f>
        <v>1.7647157962265617E-4</v>
      </c>
      <c r="J19" s="130">
        <f>IFERROR(AVERAGEIFS('GHGRP Production'!M$3:M$614,'GHGRP Production'!$D$3:$D$614,'GHGRP Production Outlier Adj'!$A19),"N/A")</f>
        <v>1.5971380556825421E-4</v>
      </c>
    </row>
    <row r="20" spans="1:10" x14ac:dyDescent="0.3">
      <c r="A20" t="s">
        <v>2571</v>
      </c>
      <c r="B20" s="130">
        <f>COUNTIFS('GHGRP Production'!$D$3:$D$614,'GHGRP Production Outlier Adj'!$A20,'GHGRP Production'!E$3:E$614,"&gt;0")</f>
        <v>2</v>
      </c>
      <c r="C20" s="130">
        <f>COUNTIFS('GHGRP Production'!$D$3:$D$614,'GHGRP Production Outlier Adj'!$A20,'GHGRP Production'!F$3:F$614,"&gt;0")</f>
        <v>1</v>
      </c>
      <c r="D20" s="130">
        <f>COUNTIFS('GHGRP Production'!$D$3:$D$614,'GHGRP Production Outlier Adj'!$A20,'GHGRP Production'!G$3:G$614,"&gt;0")</f>
        <v>1</v>
      </c>
      <c r="E20" s="130">
        <f t="array" ref="E20">IFERROR(_xlfn.STDEV.P(IF('GHGRP Production'!$D$3:$D$614='GHGRP Production Outlier Adj'!$A20,'GHGRP Production'!K$3:K$614)),"N/A")</f>
        <v>9.2240599999264531E-5</v>
      </c>
      <c r="F20" s="130">
        <f t="array" ref="F20">IFERROR(_xlfn.STDEV.P(IF('GHGRP Production'!$D$3:$D$614='GHGRP Production Outlier Adj'!$A20,'GHGRP Production'!L$3:L$614)),"N/A")</f>
        <v>0</v>
      </c>
      <c r="G20" s="130">
        <f t="array" ref="G20">IFERROR(_xlfn.STDEV.P(IF('GHGRP Production'!$D$3:$D$614='GHGRP Production Outlier Adj'!$A20,'GHGRP Production'!M$3:M$614)),"N/A")</f>
        <v>0</v>
      </c>
      <c r="H20" s="130">
        <f>IFERROR(AVERAGEIFS('GHGRP Production'!K$3:K$614,'GHGRP Production'!$D$3:$D$614,'GHGRP Production Outlier Adj'!$A20),"N/A")</f>
        <v>2.6602076471554995E-4</v>
      </c>
      <c r="I20" s="130">
        <f>IFERROR(AVERAGEIFS('GHGRP Production'!L$3:L$614,'GHGRP Production'!$D$3:$D$614,'GHGRP Production Outlier Adj'!$A20),"N/A")</f>
        <v>1.942268936902425E-4</v>
      </c>
      <c r="J20" s="130">
        <f>IFERROR(AVERAGEIFS('GHGRP Production'!M$3:M$614,'GHGRP Production'!$D$3:$D$614,'GHGRP Production Outlier Adj'!$A20),"N/A")</f>
        <v>2.3551142341405611E-4</v>
      </c>
    </row>
    <row r="21" spans="1:10" x14ac:dyDescent="0.3">
      <c r="A21" t="s">
        <v>2572</v>
      </c>
      <c r="B21" s="130">
        <f>COUNTIFS('GHGRP Production'!$D$3:$D$614,'GHGRP Production Outlier Adj'!$A21,'GHGRP Production'!E$3:E$614,"&gt;0")</f>
        <v>10</v>
      </c>
      <c r="C21" s="130">
        <f>COUNTIFS('GHGRP Production'!$D$3:$D$614,'GHGRP Production Outlier Adj'!$A21,'GHGRP Production'!F$3:F$614,"&gt;0")</f>
        <v>9</v>
      </c>
      <c r="D21" s="130">
        <f>COUNTIFS('GHGRP Production'!$D$3:$D$614,'GHGRP Production Outlier Adj'!$A21,'GHGRP Production'!G$3:G$614,"&gt;0")</f>
        <v>8</v>
      </c>
      <c r="E21" s="130">
        <f t="array" ref="E21">IFERROR(_xlfn.STDEV.P(IF('GHGRP Production'!$D$3:$D$614='GHGRP Production Outlier Adj'!$A21,'GHGRP Production'!K$3:K$614)),"N/A")</f>
        <v>7.135309892565744E-5</v>
      </c>
      <c r="F21" s="130">
        <f t="array" ref="F21">IFERROR(_xlfn.STDEV.P(IF('GHGRP Production'!$D$3:$D$614='GHGRP Production Outlier Adj'!$A21,'GHGRP Production'!L$3:L$614)),"N/A")</f>
        <v>1.0323313507016068E-4</v>
      </c>
      <c r="G21" s="130">
        <f t="array" ref="G21">IFERROR(_xlfn.STDEV.P(IF('GHGRP Production'!$D$3:$D$614='GHGRP Production Outlier Adj'!$A21,'GHGRP Production'!M$3:M$614)),"N/A")</f>
        <v>1.0443209810309391E-4</v>
      </c>
      <c r="H21" s="130">
        <f>IFERROR(AVERAGEIFS('GHGRP Production'!K$3:K$614,'GHGRP Production'!$D$3:$D$614,'GHGRP Production Outlier Adj'!$A21),"N/A")</f>
        <v>8.7078542985940331E-5</v>
      </c>
      <c r="I21" s="130">
        <f>IFERROR(AVERAGEIFS('GHGRP Production'!L$3:L$614,'GHGRP Production'!$D$3:$D$614,'GHGRP Production Outlier Adj'!$A21),"N/A")</f>
        <v>1.0204567835708928E-4</v>
      </c>
      <c r="J21" s="130">
        <f>IFERROR(AVERAGEIFS('GHGRP Production'!M$3:M$614,'GHGRP Production'!$D$3:$D$614,'GHGRP Production Outlier Adj'!$A21),"N/A")</f>
        <v>1.1486755378352855E-4</v>
      </c>
    </row>
    <row r="22" spans="1:10" x14ac:dyDescent="0.3">
      <c r="A22" t="s">
        <v>2573</v>
      </c>
      <c r="B22" s="130">
        <f>COUNTIFS('GHGRP Production'!$D$3:$D$614,'GHGRP Production Outlier Adj'!$A22,'GHGRP Production'!E$3:E$614,"&gt;0")</f>
        <v>12</v>
      </c>
      <c r="C22" s="130">
        <f>COUNTIFS('GHGRP Production'!$D$3:$D$614,'GHGRP Production Outlier Adj'!$A22,'GHGRP Production'!F$3:F$614,"&gt;0")</f>
        <v>12</v>
      </c>
      <c r="D22" s="130">
        <f>COUNTIFS('GHGRP Production'!$D$3:$D$614,'GHGRP Production Outlier Adj'!$A22,'GHGRP Production'!G$3:G$614,"&gt;0")</f>
        <v>10</v>
      </c>
      <c r="E22" s="130">
        <f t="array" ref="E22">IFERROR(_xlfn.STDEV.P(IF('GHGRP Production'!$D$3:$D$614='GHGRP Production Outlier Adj'!$A22,'GHGRP Production'!K$3:K$614)),"N/A")</f>
        <v>1.3391112662272295E-4</v>
      </c>
      <c r="F22" s="130">
        <f t="array" ref="F22">IFERROR(_xlfn.STDEV.P(IF('GHGRP Production'!$D$3:$D$614='GHGRP Production Outlier Adj'!$A22,'GHGRP Production'!L$3:L$614)),"N/A")</f>
        <v>1.7603161369301868E-4</v>
      </c>
      <c r="G22" s="130">
        <f t="array" ref="G22">IFERROR(_xlfn.STDEV.P(IF('GHGRP Production'!$D$3:$D$614='GHGRP Production Outlier Adj'!$A22,'GHGRP Production'!M$3:M$614)),"N/A")</f>
        <v>1.3518800085049427E-4</v>
      </c>
      <c r="H22" s="130">
        <f>IFERROR(AVERAGEIFS('GHGRP Production'!K$3:K$614,'GHGRP Production'!$D$3:$D$614,'GHGRP Production Outlier Adj'!$A22),"N/A")</f>
        <v>1.6349921381664535E-4</v>
      </c>
      <c r="I22" s="130">
        <f>IFERROR(AVERAGEIFS('GHGRP Production'!L$3:L$614,'GHGRP Production'!$D$3:$D$614,'GHGRP Production Outlier Adj'!$A22),"N/A")</f>
        <v>1.8129915643926934E-4</v>
      </c>
      <c r="J22" s="130">
        <f>IFERROR(AVERAGEIFS('GHGRP Production'!M$3:M$614,'GHGRP Production'!$D$3:$D$614,'GHGRP Production Outlier Adj'!$A22),"N/A")</f>
        <v>1.8088522375116374E-4</v>
      </c>
    </row>
    <row r="23" spans="1:10" x14ac:dyDescent="0.3">
      <c r="A23" t="s">
        <v>2574</v>
      </c>
      <c r="B23" s="130">
        <f>COUNTIFS('GHGRP Production'!$D$3:$D$614,'GHGRP Production Outlier Adj'!$A23,'GHGRP Production'!E$3:E$614,"&gt;0")</f>
        <v>1</v>
      </c>
      <c r="C23" s="130">
        <f>COUNTIFS('GHGRP Production'!$D$3:$D$614,'GHGRP Production Outlier Adj'!$A23,'GHGRP Production'!F$3:F$614,"&gt;0")</f>
        <v>1</v>
      </c>
      <c r="D23" s="130">
        <f>COUNTIFS('GHGRP Production'!$D$3:$D$614,'GHGRP Production Outlier Adj'!$A23,'GHGRP Production'!G$3:G$614,"&gt;0")</f>
        <v>1</v>
      </c>
      <c r="E23" s="130">
        <f t="array" ref="E23">IFERROR(_xlfn.STDEV.P(IF('GHGRP Production'!$D$3:$D$614='GHGRP Production Outlier Adj'!$A23,'GHGRP Production'!K$3:K$614)),"N/A")</f>
        <v>0</v>
      </c>
      <c r="F23" s="130">
        <f t="array" ref="F23">IFERROR(_xlfn.STDEV.P(IF('GHGRP Production'!$D$3:$D$614='GHGRP Production Outlier Adj'!$A23,'GHGRP Production'!L$3:L$614)),"N/A")</f>
        <v>0</v>
      </c>
      <c r="G23" s="130">
        <f t="array" ref="G23">IFERROR(_xlfn.STDEV.P(IF('GHGRP Production'!$D$3:$D$614='GHGRP Production Outlier Adj'!$A23,'GHGRP Production'!M$3:M$614)),"N/A")</f>
        <v>0</v>
      </c>
      <c r="H23" s="130">
        <f>IFERROR(AVERAGEIFS('GHGRP Production'!K$3:K$614,'GHGRP Production'!$D$3:$D$614,'GHGRP Production Outlier Adj'!$A23),"N/A")</f>
        <v>7.6586682577588661E-4</v>
      </c>
      <c r="I23" s="130">
        <f>IFERROR(AVERAGEIFS('GHGRP Production'!L$3:L$614,'GHGRP Production'!$D$3:$D$614,'GHGRP Production Outlier Adj'!$A23),"N/A")</f>
        <v>2.2832933724582669E-4</v>
      </c>
      <c r="J23" s="130">
        <f>IFERROR(AVERAGEIFS('GHGRP Production'!M$3:M$614,'GHGRP Production'!$D$3:$D$614,'GHGRP Production Outlier Adj'!$A23),"N/A")</f>
        <v>1.3195905048213688E-5</v>
      </c>
    </row>
    <row r="24" spans="1:10" x14ac:dyDescent="0.3">
      <c r="A24" t="s">
        <v>2575</v>
      </c>
      <c r="B24" s="130">
        <f>COUNTIFS('GHGRP Production'!$D$3:$D$614,'GHGRP Production Outlier Adj'!$A24,'GHGRP Production'!E$3:E$614,"&gt;0")</f>
        <v>56</v>
      </c>
      <c r="C24" s="130">
        <f>COUNTIFS('GHGRP Production'!$D$3:$D$614,'GHGRP Production Outlier Adj'!$A24,'GHGRP Production'!F$3:F$614,"&gt;0")</f>
        <v>64</v>
      </c>
      <c r="D24" s="130">
        <f>COUNTIFS('GHGRP Production'!$D$3:$D$614,'GHGRP Production Outlier Adj'!$A24,'GHGRP Production'!G$3:G$614,"&gt;0")</f>
        <v>62</v>
      </c>
      <c r="E24" s="130">
        <f t="array" ref="E24">IFERROR(_xlfn.STDEV.P(IF('GHGRP Production'!$D$3:$D$614='GHGRP Production Outlier Adj'!$A24,'GHGRP Production'!K$3:K$614)),"N/A")</f>
        <v>1.8892580097882742E-4</v>
      </c>
      <c r="F24" s="130">
        <f t="array" ref="F24">IFERROR(_xlfn.STDEV.P(IF('GHGRP Production'!$D$3:$D$614='GHGRP Production Outlier Adj'!$A24,'GHGRP Production'!L$3:L$614)),"N/A")</f>
        <v>2.415366793090749E-2</v>
      </c>
      <c r="G24" s="130">
        <f t="array" ref="G24">IFERROR(_xlfn.STDEV.P(IF('GHGRP Production'!$D$3:$D$614='GHGRP Production Outlier Adj'!$A24,'GHGRP Production'!M$3:M$614)),"N/A")</f>
        <v>3.0336680023988011E-2</v>
      </c>
      <c r="H24" s="130">
        <f>IFERROR(AVERAGEIFS('GHGRP Production'!K$3:K$614,'GHGRP Production'!$D$3:$D$614,'GHGRP Production Outlier Adj'!$A24),"N/A")</f>
        <v>1.8450164266427689E-4</v>
      </c>
      <c r="I24" s="130">
        <f>IFERROR(AVERAGEIFS('GHGRP Production'!L$3:L$614,'GHGRP Production'!$D$3:$D$614,'GHGRP Production Outlier Adj'!$A24),"N/A")</f>
        <v>3.3007222779693258E-3</v>
      </c>
      <c r="J24" s="130">
        <f>IFERROR(AVERAGEIFS('GHGRP Production'!M$3:M$614,'GHGRP Production'!$D$3:$D$614,'GHGRP Production Outlier Adj'!$A24),"N/A")</f>
        <v>4.5432023357331501E-3</v>
      </c>
    </row>
    <row r="25" spans="1:10" x14ac:dyDescent="0.3">
      <c r="A25" t="s">
        <v>2576</v>
      </c>
      <c r="B25" s="130">
        <f>COUNTIFS('GHGRP Production'!$D$3:$D$614,'GHGRP Production Outlier Adj'!$A25,'GHGRP Production'!E$3:E$614,"&gt;0")</f>
        <v>1</v>
      </c>
      <c r="C25" s="130">
        <f>COUNTIFS('GHGRP Production'!$D$3:$D$614,'GHGRP Production Outlier Adj'!$A25,'GHGRP Production'!F$3:F$614,"&gt;0")</f>
        <v>1</v>
      </c>
      <c r="D25" s="130">
        <f>COUNTIFS('GHGRP Production'!$D$3:$D$614,'GHGRP Production Outlier Adj'!$A25,'GHGRP Production'!G$3:G$614,"&gt;0")</f>
        <v>1</v>
      </c>
      <c r="E25" s="130">
        <f t="array" ref="E25">IFERROR(_xlfn.STDEV.P(IF('GHGRP Production'!$D$3:$D$614='GHGRP Production Outlier Adj'!$A25,'GHGRP Production'!K$3:K$614)),"N/A")</f>
        <v>0</v>
      </c>
      <c r="F25" s="130">
        <f t="array" ref="F25">IFERROR(_xlfn.STDEV.P(IF('GHGRP Production'!$D$3:$D$614='GHGRP Production Outlier Adj'!$A25,'GHGRP Production'!L$3:L$614)),"N/A")</f>
        <v>0</v>
      </c>
      <c r="G25" s="130">
        <f t="array" ref="G25">IFERROR(_xlfn.STDEV.P(IF('GHGRP Production'!$D$3:$D$614='GHGRP Production Outlier Adj'!$A25,'GHGRP Production'!M$3:M$614)),"N/A")</f>
        <v>0</v>
      </c>
      <c r="H25" s="130">
        <f>IFERROR(AVERAGEIFS('GHGRP Production'!K$3:K$614,'GHGRP Production'!$D$3:$D$614,'GHGRP Production Outlier Adj'!$A25),"N/A")</f>
        <v>1.2375562279862736E-4</v>
      </c>
      <c r="I25" s="130">
        <f>IFERROR(AVERAGEIFS('GHGRP Production'!L$3:L$614,'GHGRP Production'!$D$3:$D$614,'GHGRP Production Outlier Adj'!$A25),"N/A")</f>
        <v>6.2072063353836701E-5</v>
      </c>
      <c r="J25" s="130">
        <f>IFERROR(AVERAGEIFS('GHGRP Production'!M$3:M$614,'GHGRP Production'!$D$3:$D$614,'GHGRP Production Outlier Adj'!$A25),"N/A")</f>
        <v>1.1604113759270088E-3</v>
      </c>
    </row>
    <row r="26" spans="1:10" x14ac:dyDescent="0.3">
      <c r="A26" t="s">
        <v>2577</v>
      </c>
      <c r="B26" s="130">
        <f>COUNTIFS('GHGRP Production'!$D$3:$D$614,'GHGRP Production Outlier Adj'!$A26,'GHGRP Production'!E$3:E$614,"&gt;0")</f>
        <v>2</v>
      </c>
      <c r="C26" s="130">
        <f>COUNTIFS('GHGRP Production'!$D$3:$D$614,'GHGRP Production Outlier Adj'!$A26,'GHGRP Production'!F$3:F$614,"&gt;0")</f>
        <v>1</v>
      </c>
      <c r="D26" s="130">
        <f>COUNTIFS('GHGRP Production'!$D$3:$D$614,'GHGRP Production Outlier Adj'!$A26,'GHGRP Production'!G$3:G$614,"&gt;0")</f>
        <v>1</v>
      </c>
      <c r="E26" s="130">
        <f t="array" ref="E26">IFERROR(_xlfn.STDEV.P(IF('GHGRP Production'!$D$3:$D$614='GHGRP Production Outlier Adj'!$A26,'GHGRP Production'!K$3:K$614)),"N/A")</f>
        <v>1.0952514275848839E-2</v>
      </c>
      <c r="F26" s="130">
        <f t="array" ref="F26">IFERROR(_xlfn.STDEV.P(IF('GHGRP Production'!$D$3:$D$614='GHGRP Production Outlier Adj'!$A26,'GHGRP Production'!L$3:L$614)),"N/A")</f>
        <v>0</v>
      </c>
      <c r="G26" s="130">
        <f t="array" ref="G26">IFERROR(_xlfn.STDEV.P(IF('GHGRP Production'!$D$3:$D$614='GHGRP Production Outlier Adj'!$A26,'GHGRP Production'!M$3:M$614)),"N/A")</f>
        <v>0</v>
      </c>
      <c r="H26" s="130">
        <f>IFERROR(AVERAGEIFS('GHGRP Production'!K$3:K$614,'GHGRP Production'!$D$3:$D$614,'GHGRP Production Outlier Adj'!$A26),"N/A")</f>
        <v>1.231129945903876E-2</v>
      </c>
      <c r="I26" s="130">
        <f>IFERROR(AVERAGEIFS('GHGRP Production'!L$3:L$614,'GHGRP Production'!$D$3:$D$614,'GHGRP Production Outlier Adj'!$A26),"N/A")</f>
        <v>1.7661918963215611E-3</v>
      </c>
      <c r="J26" s="130">
        <f>IFERROR(AVERAGEIFS('GHGRP Production'!M$3:M$614,'GHGRP Production'!$D$3:$D$614,'GHGRP Production Outlier Adj'!$A26),"N/A")</f>
        <v>1.5615136298421362E-3</v>
      </c>
    </row>
    <row r="27" spans="1:10" x14ac:dyDescent="0.3">
      <c r="A27" t="s">
        <v>2578</v>
      </c>
      <c r="B27" s="130">
        <f>COUNTIFS('GHGRP Production'!$D$3:$D$614,'GHGRP Production Outlier Adj'!$A27,'GHGRP Production'!E$3:E$614,"&gt;0")</f>
        <v>2</v>
      </c>
      <c r="C27" s="130">
        <f>COUNTIFS('GHGRP Production'!$D$3:$D$614,'GHGRP Production Outlier Adj'!$A27,'GHGRP Production'!F$3:F$614,"&gt;0")</f>
        <v>2</v>
      </c>
      <c r="D27" s="130">
        <f>COUNTIFS('GHGRP Production'!$D$3:$D$614,'GHGRP Production Outlier Adj'!$A27,'GHGRP Production'!G$3:G$614,"&gt;0")</f>
        <v>2</v>
      </c>
      <c r="E27" s="130">
        <f t="array" ref="E27">IFERROR(_xlfn.STDEV.P(IF('GHGRP Production'!$D$3:$D$614='GHGRP Production Outlier Adj'!$A27,'GHGRP Production'!K$3:K$614)),"N/A")</f>
        <v>2.4244742707156498E-5</v>
      </c>
      <c r="F27" s="130">
        <f t="array" ref="F27">IFERROR(_xlfn.STDEV.P(IF('GHGRP Production'!$D$3:$D$614='GHGRP Production Outlier Adj'!$A27,'GHGRP Production'!L$3:L$614)),"N/A")</f>
        <v>5.1060941431117933E-5</v>
      </c>
      <c r="G27" s="130">
        <f t="array" ref="G27">IFERROR(_xlfn.STDEV.P(IF('GHGRP Production'!$D$3:$D$614='GHGRP Production Outlier Adj'!$A27,'GHGRP Production'!M$3:M$614)),"N/A")</f>
        <v>2.2539825330085527E-5</v>
      </c>
      <c r="H27" s="130">
        <f>IFERROR(AVERAGEIFS('GHGRP Production'!K$3:K$614,'GHGRP Production'!$D$3:$D$614,'GHGRP Production Outlier Adj'!$A27),"N/A")</f>
        <v>9.2176644909340929E-5</v>
      </c>
      <c r="I27" s="130">
        <f>IFERROR(AVERAGEIFS('GHGRP Production'!L$3:L$614,'GHGRP Production'!$D$3:$D$614,'GHGRP Production Outlier Adj'!$A27),"N/A")</f>
        <v>8.2551818919617857E-5</v>
      </c>
      <c r="J27" s="130">
        <f>IFERROR(AVERAGEIFS('GHGRP Production'!M$3:M$614,'GHGRP Production'!$D$3:$D$614,'GHGRP Production Outlier Adj'!$A27),"N/A")</f>
        <v>1.1184152902431169E-4</v>
      </c>
    </row>
    <row r="28" spans="1:10" x14ac:dyDescent="0.3">
      <c r="A28" t="s">
        <v>2579</v>
      </c>
      <c r="B28" s="130">
        <f>COUNTIFS('GHGRP Production'!$D$3:$D$614,'GHGRP Production Outlier Adj'!$A28,'GHGRP Production'!E$3:E$614,"&gt;0")</f>
        <v>8</v>
      </c>
      <c r="C28" s="130">
        <f>COUNTIFS('GHGRP Production'!$D$3:$D$614,'GHGRP Production Outlier Adj'!$A28,'GHGRP Production'!F$3:F$614,"&gt;0")</f>
        <v>6</v>
      </c>
      <c r="D28" s="130">
        <f>COUNTIFS('GHGRP Production'!$D$3:$D$614,'GHGRP Production Outlier Adj'!$A28,'GHGRP Production'!G$3:G$614,"&gt;0")</f>
        <v>5</v>
      </c>
      <c r="E28" s="130">
        <f t="array" ref="E28">IFERROR(_xlfn.STDEV.P(IF('GHGRP Production'!$D$3:$D$614='GHGRP Production Outlier Adj'!$A28,'GHGRP Production'!K$3:K$614)),"N/A")</f>
        <v>3.1356845365434523E-4</v>
      </c>
      <c r="F28" s="130">
        <f t="array" ref="F28">IFERROR(_xlfn.STDEV.P(IF('GHGRP Production'!$D$3:$D$614='GHGRP Production Outlier Adj'!$A28,'GHGRP Production'!L$3:L$614)),"N/A")</f>
        <v>4.4808938620386884E-4</v>
      </c>
      <c r="G28" s="130">
        <f t="array" ref="G28">IFERROR(_xlfn.STDEV.P(IF('GHGRP Production'!$D$3:$D$614='GHGRP Production Outlier Adj'!$A28,'GHGRP Production'!M$3:M$614)),"N/A")</f>
        <v>7.8698587454985205E-4</v>
      </c>
      <c r="H28" s="130">
        <f>IFERROR(AVERAGEIFS('GHGRP Production'!K$3:K$614,'GHGRP Production'!$D$3:$D$614,'GHGRP Production Outlier Adj'!$A28),"N/A")</f>
        <v>5.4162625350758257E-4</v>
      </c>
      <c r="I28" s="130">
        <f>IFERROR(AVERAGEIFS('GHGRP Production'!L$3:L$614,'GHGRP Production'!$D$3:$D$614,'GHGRP Production Outlier Adj'!$A28),"N/A")</f>
        <v>6.4691023906975368E-4</v>
      </c>
      <c r="J28" s="130">
        <f>IFERROR(AVERAGEIFS('GHGRP Production'!M$3:M$614,'GHGRP Production'!$D$3:$D$614,'GHGRP Production Outlier Adj'!$A28),"N/A")</f>
        <v>8.2228975859774856E-4</v>
      </c>
    </row>
    <row r="29" spans="1:10" x14ac:dyDescent="0.3">
      <c r="A29" t="s">
        <v>2580</v>
      </c>
      <c r="B29" s="130">
        <f>COUNTIFS('GHGRP Production'!$D$3:$D$614,'GHGRP Production Outlier Adj'!$A29,'GHGRP Production'!E$3:E$614,"&gt;0")</f>
        <v>10</v>
      </c>
      <c r="C29" s="130">
        <f>COUNTIFS('GHGRP Production'!$D$3:$D$614,'GHGRP Production Outlier Adj'!$A29,'GHGRP Production'!F$3:F$614,"&gt;0")</f>
        <v>11</v>
      </c>
      <c r="D29" s="130">
        <f>COUNTIFS('GHGRP Production'!$D$3:$D$614,'GHGRP Production Outlier Adj'!$A29,'GHGRP Production'!G$3:G$614,"&gt;0")</f>
        <v>10</v>
      </c>
      <c r="E29" s="130">
        <f t="array" ref="E29">IFERROR(_xlfn.STDEV.P(IF('GHGRP Production'!$D$3:$D$614='GHGRP Production Outlier Adj'!$A29,'GHGRP Production'!K$3:K$614)),"N/A")</f>
        <v>4.4296667320141681E-5</v>
      </c>
      <c r="F29" s="130">
        <f t="array" ref="F29">IFERROR(_xlfn.STDEV.P(IF('GHGRP Production'!$D$3:$D$614='GHGRP Production Outlier Adj'!$A29,'GHGRP Production'!L$3:L$614)),"N/A")</f>
        <v>1.1449901768999432E-4</v>
      </c>
      <c r="G29" s="130">
        <f t="array" ref="G29">IFERROR(_xlfn.STDEV.P(IF('GHGRP Production'!$D$3:$D$614='GHGRP Production Outlier Adj'!$A29,'GHGRP Production'!M$3:M$614)),"N/A")</f>
        <v>4.488348737436745E-5</v>
      </c>
      <c r="H29" s="130">
        <f>IFERROR(AVERAGEIFS('GHGRP Production'!K$3:K$614,'GHGRP Production'!$D$3:$D$614,'GHGRP Production Outlier Adj'!$A29),"N/A")</f>
        <v>5.632307103056577E-5</v>
      </c>
      <c r="I29" s="130">
        <f>IFERROR(AVERAGEIFS('GHGRP Production'!L$3:L$614,'GHGRP Production'!$D$3:$D$614,'GHGRP Production Outlier Adj'!$A29),"N/A")</f>
        <v>8.9112972093802409E-5</v>
      </c>
      <c r="J29" s="130">
        <f>IFERROR(AVERAGEIFS('GHGRP Production'!M$3:M$614,'GHGRP Production'!$D$3:$D$614,'GHGRP Production Outlier Adj'!$A29),"N/A")</f>
        <v>5.2365387296353555E-5</v>
      </c>
    </row>
    <row r="30" spans="1:10" x14ac:dyDescent="0.3">
      <c r="A30" t="s">
        <v>2581</v>
      </c>
      <c r="B30" s="130">
        <f>COUNTIFS('GHGRP Production'!$D$3:$D$614,'GHGRP Production Outlier Adj'!$A30,'GHGRP Production'!E$3:E$614,"&gt;0")</f>
        <v>2</v>
      </c>
      <c r="C30" s="130">
        <f>COUNTIFS('GHGRP Production'!$D$3:$D$614,'GHGRP Production Outlier Adj'!$A30,'GHGRP Production'!F$3:F$614,"&gt;0")</f>
        <v>0</v>
      </c>
      <c r="D30" s="130">
        <f>COUNTIFS('GHGRP Production'!$D$3:$D$614,'GHGRP Production Outlier Adj'!$A30,'GHGRP Production'!G$3:G$614,"&gt;0")</f>
        <v>0</v>
      </c>
      <c r="E30" s="130">
        <f t="array" ref="E30">IFERROR(_xlfn.STDEV.P(IF('GHGRP Production'!$D$3:$D$614='GHGRP Production Outlier Adj'!$A30,'GHGRP Production'!K$3:K$614)),"N/A")</f>
        <v>3.776530476750522E-5</v>
      </c>
      <c r="F30" s="130" t="str">
        <f t="array" ref="F30">IFERROR(_xlfn.STDEV.P(IF('GHGRP Production'!$D$3:$D$614='GHGRP Production Outlier Adj'!$A30,'GHGRP Production'!L$3:L$614)),"N/A")</f>
        <v>N/A</v>
      </c>
      <c r="G30" s="130" t="str">
        <f t="array" ref="G30">IFERROR(_xlfn.STDEV.P(IF('GHGRP Production'!$D$3:$D$614='GHGRP Production Outlier Adj'!$A30,'GHGRP Production'!M$3:M$614)),"N/A")</f>
        <v>N/A</v>
      </c>
      <c r="H30" s="130">
        <f>IFERROR(AVERAGEIFS('GHGRP Production'!K$3:K$614,'GHGRP Production'!$D$3:$D$614,'GHGRP Production Outlier Adj'!$A30),"N/A")</f>
        <v>1.9593217372867157E-4</v>
      </c>
      <c r="I30" s="130" t="str">
        <f>IFERROR(AVERAGEIFS('GHGRP Production'!L$3:L$614,'GHGRP Production'!$D$3:$D$614,'GHGRP Production Outlier Adj'!$A30),"N/A")</f>
        <v>N/A</v>
      </c>
      <c r="J30" s="130" t="str">
        <f>IFERROR(AVERAGEIFS('GHGRP Production'!M$3:M$614,'GHGRP Production'!$D$3:$D$614,'GHGRP Production Outlier Adj'!$A30),"N/A")</f>
        <v>N/A</v>
      </c>
    </row>
    <row r="31" spans="1:10" x14ac:dyDescent="0.3">
      <c r="A31" t="s">
        <v>2582</v>
      </c>
      <c r="B31" s="130">
        <f>COUNTIFS('GHGRP Production'!$D$3:$D$614,'GHGRP Production Outlier Adj'!$A31,'GHGRP Production'!E$3:E$614,"&gt;0")</f>
        <v>4</v>
      </c>
      <c r="C31" s="130">
        <f>COUNTIFS('GHGRP Production'!$D$3:$D$614,'GHGRP Production Outlier Adj'!$A31,'GHGRP Production'!F$3:F$614,"&gt;0")</f>
        <v>4</v>
      </c>
      <c r="D31" s="130">
        <f>COUNTIFS('GHGRP Production'!$D$3:$D$614,'GHGRP Production Outlier Adj'!$A31,'GHGRP Production'!G$3:G$614,"&gt;0")</f>
        <v>4</v>
      </c>
      <c r="E31" s="130">
        <f t="array" ref="E31">IFERROR(_xlfn.STDEV.P(IF('GHGRP Production'!$D$3:$D$614='GHGRP Production Outlier Adj'!$A31,'GHGRP Production'!K$3:K$614)),"N/A")</f>
        <v>7.4697723518013276E-5</v>
      </c>
      <c r="F31" s="130">
        <f t="array" ref="F31">IFERROR(_xlfn.STDEV.P(IF('GHGRP Production'!$D$3:$D$614='GHGRP Production Outlier Adj'!$A31,'GHGRP Production'!L$3:L$614)),"N/A")</f>
        <v>1.0898234153585292E-4</v>
      </c>
      <c r="G31" s="130">
        <f t="array" ref="G31">IFERROR(_xlfn.STDEV.P(IF('GHGRP Production'!$D$3:$D$614='GHGRP Production Outlier Adj'!$A31,'GHGRP Production'!M$3:M$614)),"N/A")</f>
        <v>1.0862023293478005E-4</v>
      </c>
      <c r="H31" s="130">
        <f>IFERROR(AVERAGEIFS('GHGRP Production'!K$3:K$614,'GHGRP Production'!$D$3:$D$614,'GHGRP Production Outlier Adj'!$A31),"N/A")</f>
        <v>9.0006813244640458E-5</v>
      </c>
      <c r="I31" s="130">
        <f>IFERROR(AVERAGEIFS('GHGRP Production'!L$3:L$614,'GHGRP Production'!$D$3:$D$614,'GHGRP Production Outlier Adj'!$A31),"N/A")</f>
        <v>1.2661972313292516E-4</v>
      </c>
      <c r="J31" s="130">
        <f>IFERROR(AVERAGEIFS('GHGRP Production'!M$3:M$614,'GHGRP Production'!$D$3:$D$614,'GHGRP Production Outlier Adj'!$A31),"N/A")</f>
        <v>1.2876555784937488E-4</v>
      </c>
    </row>
    <row r="32" spans="1:10" x14ac:dyDescent="0.3">
      <c r="A32" t="s">
        <v>2583</v>
      </c>
      <c r="B32" s="130">
        <f>COUNTIFS('GHGRP Production'!$D$3:$D$614,'GHGRP Production Outlier Adj'!$A32,'GHGRP Production'!E$3:E$614,"&gt;0")</f>
        <v>16</v>
      </c>
      <c r="C32" s="130">
        <f>COUNTIFS('GHGRP Production'!$D$3:$D$614,'GHGRP Production Outlier Adj'!$A32,'GHGRP Production'!F$3:F$614,"&gt;0")</f>
        <v>18</v>
      </c>
      <c r="D32" s="130">
        <f>COUNTIFS('GHGRP Production'!$D$3:$D$614,'GHGRP Production Outlier Adj'!$A32,'GHGRP Production'!G$3:G$614,"&gt;0")</f>
        <v>18</v>
      </c>
      <c r="E32" s="130">
        <f t="array" ref="E32">IFERROR(_xlfn.STDEV.P(IF('GHGRP Production'!$D$3:$D$614='GHGRP Production Outlier Adj'!$A32,'GHGRP Production'!K$3:K$614)),"N/A")</f>
        <v>1.6962159484417309E-4</v>
      </c>
      <c r="F32" s="130">
        <f t="array" ref="F32">IFERROR(_xlfn.STDEV.P(IF('GHGRP Production'!$D$3:$D$614='GHGRP Production Outlier Adj'!$A32,'GHGRP Production'!L$3:L$614)),"N/A")</f>
        <v>1.841090656872996E-4</v>
      </c>
      <c r="G32" s="130">
        <f t="array" ref="G32">IFERROR(_xlfn.STDEV.P(IF('GHGRP Production'!$D$3:$D$614='GHGRP Production Outlier Adj'!$A32,'GHGRP Production'!M$3:M$614)),"N/A")</f>
        <v>2.1952202751537533E-4</v>
      </c>
      <c r="H32" s="130">
        <f>IFERROR(AVERAGEIFS('GHGRP Production'!K$3:K$614,'GHGRP Production'!$D$3:$D$614,'GHGRP Production Outlier Adj'!$A32),"N/A")</f>
        <v>2.09259759804604E-4</v>
      </c>
      <c r="I32" s="130">
        <f>IFERROR(AVERAGEIFS('GHGRP Production'!L$3:L$614,'GHGRP Production'!$D$3:$D$614,'GHGRP Production Outlier Adj'!$A32),"N/A")</f>
        <v>2.7676812139972333E-4</v>
      </c>
      <c r="J32" s="130">
        <f>IFERROR(AVERAGEIFS('GHGRP Production'!M$3:M$614,'GHGRP Production'!$D$3:$D$614,'GHGRP Production Outlier Adj'!$A32),"N/A")</f>
        <v>2.4206830802348003E-4</v>
      </c>
    </row>
    <row r="33" spans="1:10" x14ac:dyDescent="0.3">
      <c r="A33" t="s">
        <v>2584</v>
      </c>
      <c r="B33" s="130">
        <f>COUNTIFS('GHGRP Production'!$D$3:$D$614,'GHGRP Production Outlier Adj'!$A33,'GHGRP Production'!E$3:E$614,"&gt;0")</f>
        <v>18</v>
      </c>
      <c r="C33" s="130">
        <f>COUNTIFS('GHGRP Production'!$D$3:$D$614,'GHGRP Production Outlier Adj'!$A33,'GHGRP Production'!F$3:F$614,"&gt;0")</f>
        <v>17</v>
      </c>
      <c r="D33" s="130">
        <f>COUNTIFS('GHGRP Production'!$D$3:$D$614,'GHGRP Production Outlier Adj'!$A33,'GHGRP Production'!G$3:G$614,"&gt;0")</f>
        <v>16</v>
      </c>
      <c r="E33" s="130">
        <f t="array" ref="E33">IFERROR(_xlfn.STDEV.P(IF('GHGRP Production'!$D$3:$D$614='GHGRP Production Outlier Adj'!$A33,'GHGRP Production'!K$3:K$614)),"N/A")</f>
        <v>1.4942607258376143E-4</v>
      </c>
      <c r="F33" s="130">
        <f t="array" ref="F33">IFERROR(_xlfn.STDEV.P(IF('GHGRP Production'!$D$3:$D$614='GHGRP Production Outlier Adj'!$A33,'GHGRP Production'!L$3:L$614)),"N/A")</f>
        <v>1.8507507459348277E-4</v>
      </c>
      <c r="G33" s="130">
        <f t="array" ref="G33">IFERROR(_xlfn.STDEV.P(IF('GHGRP Production'!$D$3:$D$614='GHGRP Production Outlier Adj'!$A33,'GHGRP Production'!M$3:M$614)),"N/A")</f>
        <v>1.7916114108782616E-4</v>
      </c>
      <c r="H33" s="130">
        <f>IFERROR(AVERAGEIFS('GHGRP Production'!K$3:K$614,'GHGRP Production'!$D$3:$D$614,'GHGRP Production Outlier Adj'!$A33),"N/A")</f>
        <v>2.1184099549027588E-4</v>
      </c>
      <c r="I33" s="130">
        <f>IFERROR(AVERAGEIFS('GHGRP Production'!L$3:L$614,'GHGRP Production'!$D$3:$D$614,'GHGRP Production Outlier Adj'!$A33),"N/A")</f>
        <v>1.978405851547274E-4</v>
      </c>
      <c r="J33" s="130">
        <f>IFERROR(AVERAGEIFS('GHGRP Production'!M$3:M$614,'GHGRP Production'!$D$3:$D$614,'GHGRP Production Outlier Adj'!$A33),"N/A")</f>
        <v>1.9835616149424474E-4</v>
      </c>
    </row>
    <row r="34" spans="1:10" x14ac:dyDescent="0.3">
      <c r="A34" t="s">
        <v>2585</v>
      </c>
      <c r="B34" s="130">
        <f>COUNTIFS('GHGRP Production'!$D$3:$D$614,'GHGRP Production Outlier Adj'!$A34,'GHGRP Production'!E$3:E$614,"&gt;0")</f>
        <v>1</v>
      </c>
      <c r="C34" s="130">
        <f>COUNTIFS('GHGRP Production'!$D$3:$D$614,'GHGRP Production Outlier Adj'!$A34,'GHGRP Production'!F$3:F$614,"&gt;0")</f>
        <v>1</v>
      </c>
      <c r="D34" s="130">
        <f>COUNTIFS('GHGRP Production'!$D$3:$D$614,'GHGRP Production Outlier Adj'!$A34,'GHGRP Production'!G$3:G$614,"&gt;0")</f>
        <v>1</v>
      </c>
      <c r="E34" s="130" t="str">
        <f t="array" ref="E34">IFERROR(_xlfn.STDEV.P(IF('GHGRP Production'!$D$3:$D$614='GHGRP Production Outlier Adj'!$A34,'GHGRP Production'!K$3:K$614)),"N/A")</f>
        <v>N/A</v>
      </c>
      <c r="F34" s="130" t="str">
        <f t="array" ref="F34">IFERROR(_xlfn.STDEV.P(IF('GHGRP Production'!$D$3:$D$614='GHGRP Production Outlier Adj'!$A34,'GHGRP Production'!L$3:L$614)),"N/A")</f>
        <v>N/A</v>
      </c>
      <c r="G34" s="244">
        <f t="array" ref="G34">IFERROR(_xlfn.STDEV.P(IF('GHGRP Production'!$D$3:$D$614='GHGRP Production Outlier Adj'!$A34,'GHGRP Production'!M$3:M$614)),"N/A")</f>
        <v>0</v>
      </c>
      <c r="H34" s="130" t="str">
        <f>IFERROR(AVERAGEIFS('GHGRP Production'!K$3:K$614,'GHGRP Production'!$D$3:$D$614,'GHGRP Production Outlier Adj'!$A34),"N/A")</f>
        <v>N/A</v>
      </c>
      <c r="I34" s="130" t="str">
        <f>IFERROR(AVERAGEIFS('GHGRP Production'!L$3:L$614,'GHGRP Production'!$D$3:$D$614,'GHGRP Production Outlier Adj'!$A34),"N/A")</f>
        <v>N/A</v>
      </c>
      <c r="J34" s="130">
        <f>IFERROR(AVERAGEIFS('GHGRP Production'!M$3:M$614,'GHGRP Production'!$D$3:$D$614,'GHGRP Production Outlier Adj'!$A34),"N/A")</f>
        <v>1.658637765084671E-4</v>
      </c>
    </row>
    <row r="35" spans="1:10" x14ac:dyDescent="0.3">
      <c r="A35" t="s">
        <v>2586</v>
      </c>
      <c r="B35" s="130">
        <f>COUNTIFS('GHGRP Production'!$D$3:$D$614,'GHGRP Production Outlier Adj'!$A35,'GHGRP Production'!E$3:E$614,"&gt;0")</f>
        <v>14</v>
      </c>
      <c r="C35" s="130">
        <f>COUNTIFS('GHGRP Production'!$D$3:$D$614,'GHGRP Production Outlier Adj'!$A35,'GHGRP Production'!F$3:F$614,"&gt;0")</f>
        <v>13</v>
      </c>
      <c r="D35" s="130">
        <f>COUNTIFS('GHGRP Production'!$D$3:$D$614,'GHGRP Production Outlier Adj'!$A35,'GHGRP Production'!G$3:G$614,"&gt;0")</f>
        <v>13</v>
      </c>
      <c r="E35" s="130">
        <f t="array" ref="E35">IFERROR(_xlfn.STDEV.P(IF('GHGRP Production'!$D$3:$D$614='GHGRP Production Outlier Adj'!$A35,'GHGRP Production'!K$3:K$614)),"N/A")</f>
        <v>3.4240032991608591E-4</v>
      </c>
      <c r="F35" s="130">
        <f t="array" ref="F35">IFERROR(_xlfn.STDEV.P(IF('GHGRP Production'!$D$3:$D$614='GHGRP Production Outlier Adj'!$A35,'GHGRP Production'!L$3:L$614)),"N/A")</f>
        <v>7.7968304972709764E-4</v>
      </c>
      <c r="G35" s="130">
        <f t="array" ref="G35">IFERROR(_xlfn.STDEV.P(IF('GHGRP Production'!$D$3:$D$614='GHGRP Production Outlier Adj'!$A35,'GHGRP Production'!M$3:M$614)),"N/A")</f>
        <v>8.0370579598121263E-4</v>
      </c>
      <c r="H35" s="130">
        <f>IFERROR(AVERAGEIFS('GHGRP Production'!K$3:K$614,'GHGRP Production'!$D$3:$D$614,'GHGRP Production Outlier Adj'!$A35),"N/A")</f>
        <v>4.5975423657926458E-4</v>
      </c>
      <c r="I35" s="130">
        <f>IFERROR(AVERAGEIFS('GHGRP Production'!L$3:L$614,'GHGRP Production'!$D$3:$D$614,'GHGRP Production Outlier Adj'!$A35),"N/A")</f>
        <v>5.9593151976292038E-4</v>
      </c>
      <c r="J35" s="130">
        <f>IFERROR(AVERAGEIFS('GHGRP Production'!M$3:M$614,'GHGRP Production'!$D$3:$D$614,'GHGRP Production Outlier Adj'!$A35),"N/A")</f>
        <v>6.9534472840465926E-4</v>
      </c>
    </row>
    <row r="36" spans="1:10" x14ac:dyDescent="0.3">
      <c r="A36" t="s">
        <v>2587</v>
      </c>
      <c r="B36" s="130">
        <f>COUNTIFS('GHGRP Production'!$D$3:$D$614,'GHGRP Production Outlier Adj'!$A36,'GHGRP Production'!E$3:E$614,"&gt;0")</f>
        <v>16</v>
      </c>
      <c r="C36" s="130">
        <f>COUNTIFS('GHGRP Production'!$D$3:$D$614,'GHGRP Production Outlier Adj'!$A36,'GHGRP Production'!F$3:F$614,"&gt;0")</f>
        <v>13</v>
      </c>
      <c r="D36" s="130">
        <f>COUNTIFS('GHGRP Production'!$D$3:$D$614,'GHGRP Production Outlier Adj'!$A36,'GHGRP Production'!G$3:G$614,"&gt;0")</f>
        <v>13</v>
      </c>
      <c r="E36" s="130">
        <f t="array" ref="E36">IFERROR(_xlfn.STDEV.P(IF('GHGRP Production'!$D$3:$D$614='GHGRP Production Outlier Adj'!$A36,'GHGRP Production'!K$3:K$614)),"N/A")</f>
        <v>2.0048162720679653E-4</v>
      </c>
      <c r="F36" s="130">
        <f t="array" ref="F36">IFERROR(_xlfn.STDEV.P(IF('GHGRP Production'!$D$3:$D$614='GHGRP Production Outlier Adj'!$A36,'GHGRP Production'!L$3:L$614)),"N/A")</f>
        <v>1.2210580111087798E-4</v>
      </c>
      <c r="G36" s="130">
        <f t="array" ref="G36">IFERROR(_xlfn.STDEV.P(IF('GHGRP Production'!$D$3:$D$614='GHGRP Production Outlier Adj'!$A36,'GHGRP Production'!M$3:M$614)),"N/A")</f>
        <v>1.2621559463438649E-4</v>
      </c>
      <c r="H36" s="130">
        <f>IFERROR(AVERAGEIFS('GHGRP Production'!K$3:K$614,'GHGRP Production'!$D$3:$D$614,'GHGRP Production Outlier Adj'!$A36),"N/A")</f>
        <v>2.3058475506643439E-4</v>
      </c>
      <c r="I36" s="130">
        <f>IFERROR(AVERAGEIFS('GHGRP Production'!L$3:L$614,'GHGRP Production'!$D$3:$D$614,'GHGRP Production Outlier Adj'!$A36),"N/A")</f>
        <v>2.0388275029987703E-4</v>
      </c>
      <c r="J36" s="130">
        <f>IFERROR(AVERAGEIFS('GHGRP Production'!M$3:M$614,'GHGRP Production'!$D$3:$D$614,'GHGRP Production Outlier Adj'!$A36),"N/A")</f>
        <v>1.9088062756104706E-4</v>
      </c>
    </row>
    <row r="37" spans="1:10" x14ac:dyDescent="0.3">
      <c r="A37" t="s">
        <v>2588</v>
      </c>
      <c r="B37" s="130">
        <f>COUNTIFS('GHGRP Production'!$D$3:$D$614,'GHGRP Production Outlier Adj'!$A37,'GHGRP Production'!E$3:E$614,"&gt;0")</f>
        <v>2</v>
      </c>
      <c r="C37" s="130">
        <f>COUNTIFS('GHGRP Production'!$D$3:$D$614,'GHGRP Production Outlier Adj'!$A37,'GHGRP Production'!F$3:F$614,"&gt;0")</f>
        <v>2</v>
      </c>
      <c r="D37" s="130">
        <f>COUNTIFS('GHGRP Production'!$D$3:$D$614,'GHGRP Production Outlier Adj'!$A37,'GHGRP Production'!G$3:G$614,"&gt;0")</f>
        <v>2</v>
      </c>
      <c r="E37" s="130">
        <f t="array" ref="E37">IFERROR(_xlfn.STDEV.P(IF('GHGRP Production'!$D$3:$D$614='GHGRP Production Outlier Adj'!$A37,'GHGRP Production'!K$3:K$614)),"N/A")</f>
        <v>4.7478687945865295E-5</v>
      </c>
      <c r="F37" s="130">
        <f t="array" ref="F37">IFERROR(_xlfn.STDEV.P(IF('GHGRP Production'!$D$3:$D$614='GHGRP Production Outlier Adj'!$A37,'GHGRP Production'!L$3:L$614)),"N/A")</f>
        <v>2.584839948415615E-4</v>
      </c>
      <c r="G37" s="130">
        <f t="array" ref="G37">IFERROR(_xlfn.STDEV.P(IF('GHGRP Production'!$D$3:$D$614='GHGRP Production Outlier Adj'!$A37,'GHGRP Production'!M$3:M$614)),"N/A")</f>
        <v>3.5730897010450186E-4</v>
      </c>
      <c r="H37" s="130">
        <f>IFERROR(AVERAGEIFS('GHGRP Production'!K$3:K$614,'GHGRP Production'!$D$3:$D$614,'GHGRP Production Outlier Adj'!$A37),"N/A")</f>
        <v>1.148451675181806E-4</v>
      </c>
      <c r="I37" s="130">
        <f>IFERROR(AVERAGEIFS('GHGRP Production'!L$3:L$614,'GHGRP Production'!$D$3:$D$614,'GHGRP Production Outlier Adj'!$A37),"N/A")</f>
        <v>3.2328688934409885E-4</v>
      </c>
      <c r="J37" s="130">
        <f>IFERROR(AVERAGEIFS('GHGRP Production'!M$3:M$614,'GHGRP Production'!$D$3:$D$614,'GHGRP Production Outlier Adj'!$A37),"N/A")</f>
        <v>4.5159244259850338E-4</v>
      </c>
    </row>
    <row r="38" spans="1:10" x14ac:dyDescent="0.3">
      <c r="A38" t="s">
        <v>2589</v>
      </c>
      <c r="B38" s="130">
        <f>COUNTIFS('GHGRP Production'!$D$3:$D$614,'GHGRP Production Outlier Adj'!$A38,'GHGRP Production'!E$3:E$614,"&gt;0")</f>
        <v>14</v>
      </c>
      <c r="C38" s="130">
        <f>COUNTIFS('GHGRP Production'!$D$3:$D$614,'GHGRP Production Outlier Adj'!$A38,'GHGRP Production'!F$3:F$614,"&gt;0")</f>
        <v>13</v>
      </c>
      <c r="D38" s="130">
        <f>COUNTIFS('GHGRP Production'!$D$3:$D$614,'GHGRP Production Outlier Adj'!$A38,'GHGRP Production'!G$3:G$614,"&gt;0")</f>
        <v>9</v>
      </c>
      <c r="E38" s="130">
        <f t="array" ref="E38">IFERROR(_xlfn.STDEV.P(IF('GHGRP Production'!$D$3:$D$614='GHGRP Production Outlier Adj'!$A38,'GHGRP Production'!K$3:K$614)),"N/A")</f>
        <v>2.0190578215291085E-4</v>
      </c>
      <c r="F38" s="130">
        <f t="array" ref="F38">IFERROR(_xlfn.STDEV.P(IF('GHGRP Production'!$D$3:$D$614='GHGRP Production Outlier Adj'!$A38,'GHGRP Production'!L$3:L$614)),"N/A")</f>
        <v>3.785281831045601E-4</v>
      </c>
      <c r="G38" s="130">
        <f t="array" ref="G38">IFERROR(_xlfn.STDEV.P(IF('GHGRP Production'!$D$3:$D$614='GHGRP Production Outlier Adj'!$A38,'GHGRP Production'!M$3:M$614)),"N/A")</f>
        <v>6.2242769602365532E-4</v>
      </c>
      <c r="H38" s="130">
        <f>IFERROR(AVERAGEIFS('GHGRP Production'!K$3:K$614,'GHGRP Production'!$D$3:$D$614,'GHGRP Production Outlier Adj'!$A38),"N/A")</f>
        <v>1.6778661149645209E-4</v>
      </c>
      <c r="I38" s="130">
        <f>IFERROR(AVERAGEIFS('GHGRP Production'!L$3:L$614,'GHGRP Production'!$D$3:$D$614,'GHGRP Production Outlier Adj'!$A38),"N/A")</f>
        <v>2.5588262033490289E-4</v>
      </c>
      <c r="J38" s="130">
        <f>IFERROR(AVERAGEIFS('GHGRP Production'!M$3:M$614,'GHGRP Production'!$D$3:$D$614,'GHGRP Production Outlier Adj'!$A38),"N/A")</f>
        <v>4.8825070045432087E-4</v>
      </c>
    </row>
    <row r="39" spans="1:10" x14ac:dyDescent="0.3">
      <c r="A39" t="s">
        <v>2590</v>
      </c>
      <c r="B39" s="130">
        <f>COUNTIFS('GHGRP Production'!$D$3:$D$614,'GHGRP Production Outlier Adj'!$A39,'GHGRP Production'!E$3:E$614,"&gt;0")</f>
        <v>1</v>
      </c>
      <c r="C39" s="130">
        <f>COUNTIFS('GHGRP Production'!$D$3:$D$614,'GHGRP Production Outlier Adj'!$A39,'GHGRP Production'!F$3:F$614,"&gt;0")</f>
        <v>1</v>
      </c>
      <c r="D39" s="130">
        <f>COUNTIFS('GHGRP Production'!$D$3:$D$614,'GHGRP Production Outlier Adj'!$A39,'GHGRP Production'!G$3:G$614,"&gt;0")</f>
        <v>1</v>
      </c>
      <c r="E39" s="130">
        <f t="array" ref="E39">IFERROR(_xlfn.STDEV.P(IF('GHGRP Production'!$D$3:$D$614='GHGRP Production Outlier Adj'!$A39,'GHGRP Production'!K$3:K$614)),"N/A")</f>
        <v>0</v>
      </c>
      <c r="F39" s="130">
        <f t="array" ref="F39">IFERROR(_xlfn.STDEV.P(IF('GHGRP Production'!$D$3:$D$614='GHGRP Production Outlier Adj'!$A39,'GHGRP Production'!L$3:L$614)),"N/A")</f>
        <v>0</v>
      </c>
      <c r="G39" s="130">
        <f t="array" ref="G39">IFERROR(_xlfn.STDEV.P(IF('GHGRP Production'!$D$3:$D$614='GHGRP Production Outlier Adj'!$A39,'GHGRP Production'!M$3:M$614)),"N/A")</f>
        <v>0</v>
      </c>
      <c r="H39" s="130">
        <f>IFERROR(AVERAGEIFS('GHGRP Production'!K$3:K$614,'GHGRP Production'!$D$3:$D$614,'GHGRP Production Outlier Adj'!$A39),"N/A")</f>
        <v>3.0254293574622106E-4</v>
      </c>
      <c r="I39" s="130">
        <f>IFERROR(AVERAGEIFS('GHGRP Production'!L$3:L$614,'GHGRP Production'!$D$3:$D$614,'GHGRP Production Outlier Adj'!$A39),"N/A")</f>
        <v>1.063119822631936E-4</v>
      </c>
      <c r="J39" s="130">
        <f>IFERROR(AVERAGEIFS('GHGRP Production'!M$3:M$614,'GHGRP Production'!$D$3:$D$614,'GHGRP Production Outlier Adj'!$A39),"N/A")</f>
        <v>5.66166558027069E-5</v>
      </c>
    </row>
    <row r="40" spans="1:10" x14ac:dyDescent="0.3">
      <c r="A40" t="s">
        <v>2591</v>
      </c>
      <c r="B40" s="130">
        <f>COUNTIFS('GHGRP Production'!$D$3:$D$614,'GHGRP Production Outlier Adj'!$A40,'GHGRP Production'!E$3:E$614,"&gt;0")</f>
        <v>1</v>
      </c>
      <c r="C40" s="130">
        <f>COUNTIFS('GHGRP Production'!$D$3:$D$614,'GHGRP Production Outlier Adj'!$A40,'GHGRP Production'!F$3:F$614,"&gt;0")</f>
        <v>1</v>
      </c>
      <c r="D40" s="130">
        <f>COUNTIFS('GHGRP Production'!$D$3:$D$614,'GHGRP Production Outlier Adj'!$A40,'GHGRP Production'!G$3:G$614,"&gt;0")</f>
        <v>2</v>
      </c>
      <c r="E40" s="130" t="str">
        <f t="array" ref="E40">IFERROR(_xlfn.STDEV.P(IF('GHGRP Production'!$D$3:$D$614='GHGRP Production Outlier Adj'!$A40,'GHGRP Production'!K$3:K$614)),"N/A")</f>
        <v>N/A</v>
      </c>
      <c r="F40" s="130" t="str">
        <f t="array" ref="F40">IFERROR(_xlfn.STDEV.P(IF('GHGRP Production'!$D$3:$D$614='GHGRP Production Outlier Adj'!$A40,'GHGRP Production'!L$3:L$614)),"N/A")</f>
        <v>N/A</v>
      </c>
      <c r="G40" s="130" t="str">
        <f t="array" ref="G40">IFERROR(_xlfn.STDEV.P(IF('GHGRP Production'!$D$3:$D$614='GHGRP Production Outlier Adj'!$A40,'GHGRP Production'!M$3:M$614)),"N/A")</f>
        <v>N/A</v>
      </c>
      <c r="H40" s="130" t="str">
        <f>IFERROR(AVERAGEIFS('GHGRP Production'!K$3:K$614,'GHGRP Production'!$D$3:$D$614,'GHGRP Production Outlier Adj'!$A40),"N/A")</f>
        <v>N/A</v>
      </c>
      <c r="I40" s="130" t="str">
        <f>IFERROR(AVERAGEIFS('GHGRP Production'!L$3:L$614,'GHGRP Production'!$D$3:$D$614,'GHGRP Production Outlier Adj'!$A40),"N/A")</f>
        <v>N/A</v>
      </c>
      <c r="J40" s="130" t="str">
        <f>IFERROR(AVERAGEIFS('GHGRP Production'!M$3:M$614,'GHGRP Production'!$D$3:$D$614,'GHGRP Production Outlier Adj'!$A40),"N/A")</f>
        <v>N/A</v>
      </c>
    </row>
    <row r="41" spans="1:10" x14ac:dyDescent="0.3">
      <c r="A41" t="s">
        <v>2592</v>
      </c>
      <c r="B41" s="130">
        <f>COUNTIFS('GHGRP Production'!$D$3:$D$614,'GHGRP Production Outlier Adj'!$A41,'GHGRP Production'!E$3:E$614,"&gt;0")</f>
        <v>12</v>
      </c>
      <c r="C41" s="130">
        <f>COUNTIFS('GHGRP Production'!$D$3:$D$614,'GHGRP Production Outlier Adj'!$A41,'GHGRP Production'!F$3:F$614,"&gt;0")</f>
        <v>12</v>
      </c>
      <c r="D41" s="130">
        <f>COUNTIFS('GHGRP Production'!$D$3:$D$614,'GHGRP Production Outlier Adj'!$A41,'GHGRP Production'!G$3:G$614,"&gt;0")</f>
        <v>13</v>
      </c>
      <c r="E41" s="130">
        <f t="array" ref="E41">IFERROR(_xlfn.STDEV.P(IF('GHGRP Production'!$D$3:$D$614='GHGRP Production Outlier Adj'!$A41,'GHGRP Production'!K$3:K$614)),"N/A")</f>
        <v>3.9628156053932048E-4</v>
      </c>
      <c r="F41" s="130">
        <f t="array" ref="F41">IFERROR(_xlfn.STDEV.P(IF('GHGRP Production'!$D$3:$D$614='GHGRP Production Outlier Adj'!$A41,'GHGRP Production'!L$3:L$614)),"N/A")</f>
        <v>5.5283095739684957E-5</v>
      </c>
      <c r="G41" s="130">
        <f t="array" ref="G41">IFERROR(_xlfn.STDEV.P(IF('GHGRP Production'!$D$3:$D$614='GHGRP Production Outlier Adj'!$A41,'GHGRP Production'!M$3:M$614)),"N/A")</f>
        <v>8.87705432246656E-5</v>
      </c>
      <c r="H41" s="130">
        <f>IFERROR(AVERAGEIFS('GHGRP Production'!K$3:K$614,'GHGRP Production'!$D$3:$D$614,'GHGRP Production Outlier Adj'!$A41),"N/A")</f>
        <v>3.234462692063198E-4</v>
      </c>
      <c r="I41" s="130">
        <f>IFERROR(AVERAGEIFS('GHGRP Production'!L$3:L$614,'GHGRP Production'!$D$3:$D$614,'GHGRP Production Outlier Adj'!$A41),"N/A")</f>
        <v>6.1649674829972046E-5</v>
      </c>
      <c r="J41" s="130">
        <f>IFERROR(AVERAGEIFS('GHGRP Production'!M$3:M$614,'GHGRP Production'!$D$3:$D$614,'GHGRP Production Outlier Adj'!$A41),"N/A")</f>
        <v>9.4112254616337586E-5</v>
      </c>
    </row>
    <row r="42" spans="1:10" x14ac:dyDescent="0.3">
      <c r="A42" t="s">
        <v>2593</v>
      </c>
      <c r="B42" s="130">
        <f>COUNTIFS('GHGRP Production'!$D$3:$D$614,'GHGRP Production Outlier Adj'!$A42,'GHGRP Production'!E$3:E$614,"&gt;0")</f>
        <v>1</v>
      </c>
      <c r="C42" s="130">
        <f>COUNTIFS('GHGRP Production'!$D$3:$D$614,'GHGRP Production Outlier Adj'!$A42,'GHGRP Production'!F$3:F$614,"&gt;0")</f>
        <v>1</v>
      </c>
      <c r="D42" s="130">
        <f>COUNTIFS('GHGRP Production'!$D$3:$D$614,'GHGRP Production Outlier Adj'!$A42,'GHGRP Production'!G$3:G$614,"&gt;0")</f>
        <v>1</v>
      </c>
      <c r="E42" s="130" t="str">
        <f t="array" ref="E42">IFERROR(_xlfn.STDEV.P(IF('GHGRP Production'!$D$3:$D$614='GHGRP Production Outlier Adj'!$A42,'GHGRP Production'!K$3:K$614)),"N/A")</f>
        <v>N/A</v>
      </c>
      <c r="F42" s="130" t="str">
        <f t="array" ref="F42">IFERROR(_xlfn.STDEV.P(IF('GHGRP Production'!$D$3:$D$614='GHGRP Production Outlier Adj'!$A42,'GHGRP Production'!L$3:L$614)),"N/A")</f>
        <v>N/A</v>
      </c>
      <c r="G42" s="130" t="str">
        <f t="array" ref="G42">IFERROR(_xlfn.STDEV.P(IF('GHGRP Production'!$D$3:$D$614='GHGRP Production Outlier Adj'!$A42,'GHGRP Production'!M$3:M$614)),"N/A")</f>
        <v>N/A</v>
      </c>
      <c r="H42" s="130" t="str">
        <f>IFERROR(AVERAGEIFS('GHGRP Production'!K$3:K$614,'GHGRP Production'!$D$3:$D$614,'GHGRP Production Outlier Adj'!$A42),"N/A")</f>
        <v>N/A</v>
      </c>
      <c r="I42" s="130" t="str">
        <f>IFERROR(AVERAGEIFS('GHGRP Production'!L$3:L$614,'GHGRP Production'!$D$3:$D$614,'GHGRP Production Outlier Adj'!$A42),"N/A")</f>
        <v>N/A</v>
      </c>
      <c r="J42" s="130" t="str">
        <f>IFERROR(AVERAGEIFS('GHGRP Production'!M$3:M$614,'GHGRP Production'!$D$3:$D$614,'GHGRP Production Outlier Adj'!$A42),"N/A")</f>
        <v>N/A</v>
      </c>
    </row>
    <row r="43" spans="1:10" x14ac:dyDescent="0.3">
      <c r="A43" t="s">
        <v>2595</v>
      </c>
      <c r="B43" s="130">
        <f>COUNTIFS('GHGRP Production'!$D$3:$D$614,'GHGRP Production Outlier Adj'!$A43,'GHGRP Production'!E$3:E$614,"&gt;0")</f>
        <v>2</v>
      </c>
      <c r="C43" s="130">
        <f>COUNTIFS('GHGRP Production'!$D$3:$D$614,'GHGRP Production Outlier Adj'!$A43,'GHGRP Production'!F$3:F$614,"&gt;0")</f>
        <v>1</v>
      </c>
      <c r="D43" s="130">
        <f>COUNTIFS('GHGRP Production'!$D$3:$D$614,'GHGRP Production Outlier Adj'!$A43,'GHGRP Production'!G$3:G$614,"&gt;0")</f>
        <v>2</v>
      </c>
      <c r="E43" s="130">
        <f t="array" ref="E43">IFERROR(_xlfn.STDEV.P(IF('GHGRP Production'!$D$3:$D$614='GHGRP Production Outlier Adj'!$A43,'GHGRP Production'!K$3:K$614)),"N/A")</f>
        <v>0</v>
      </c>
      <c r="F43" s="130" t="str">
        <f t="array" ref="F43">IFERROR(_xlfn.STDEV.P(IF('GHGRP Production'!$D$3:$D$614='GHGRP Production Outlier Adj'!$A43,'GHGRP Production'!L$3:L$614)),"N/A")</f>
        <v>N/A</v>
      </c>
      <c r="G43" s="130" t="str">
        <f t="array" ref="G43">IFERROR(_xlfn.STDEV.P(IF('GHGRP Production'!$D$3:$D$614='GHGRP Production Outlier Adj'!$A43,'GHGRP Production'!M$3:M$614)),"N/A")</f>
        <v>N/A</v>
      </c>
      <c r="H43" s="130">
        <f>IFERROR(AVERAGEIFS('GHGRP Production'!K$3:K$614,'GHGRP Production'!$D$3:$D$614,'GHGRP Production Outlier Adj'!$A43),"N/A")</f>
        <v>4.6174744520359554E-4</v>
      </c>
      <c r="I43" s="130" t="str">
        <f>IFERROR(AVERAGEIFS('GHGRP Production'!L$3:L$614,'GHGRP Production'!$D$3:$D$614,'GHGRP Production Outlier Adj'!$A43),"N/A")</f>
        <v>N/A</v>
      </c>
      <c r="J43" s="130" t="str">
        <f>IFERROR(AVERAGEIFS('GHGRP Production'!M$3:M$614,'GHGRP Production'!$D$3:$D$614,'GHGRP Production Outlier Adj'!$A43),"N/A")</f>
        <v>N/A</v>
      </c>
    </row>
    <row r="44" spans="1:10" x14ac:dyDescent="0.3">
      <c r="A44" t="s">
        <v>2596</v>
      </c>
      <c r="B44" s="130">
        <f>COUNTIFS('GHGRP Production'!$D$3:$D$614,'GHGRP Production Outlier Adj'!$A44,'GHGRP Production'!E$3:E$614,"&gt;0")</f>
        <v>3</v>
      </c>
      <c r="C44" s="130">
        <f>COUNTIFS('GHGRP Production'!$D$3:$D$614,'GHGRP Production Outlier Adj'!$A44,'GHGRP Production'!F$3:F$614,"&gt;0")</f>
        <v>2</v>
      </c>
      <c r="D44" s="130">
        <f>COUNTIFS('GHGRP Production'!$D$3:$D$614,'GHGRP Production Outlier Adj'!$A44,'GHGRP Production'!G$3:G$614,"&gt;0")</f>
        <v>3</v>
      </c>
      <c r="E44" s="130">
        <f t="array" ref="E44">IFERROR(_xlfn.STDEV.P(IF('GHGRP Production'!$D$3:$D$614='GHGRP Production Outlier Adj'!$A44,'GHGRP Production'!K$3:K$614)),"N/A")</f>
        <v>6.9880376779451607E-5</v>
      </c>
      <c r="F44" s="130">
        <f t="array" ref="F44">IFERROR(_xlfn.STDEV.P(IF('GHGRP Production'!$D$3:$D$614='GHGRP Production Outlier Adj'!$A44,'GHGRP Production'!L$3:L$614)),"N/A")</f>
        <v>4.9433981108231298E-5</v>
      </c>
      <c r="G44" s="130">
        <f t="array" ref="G44">IFERROR(_xlfn.STDEV.P(IF('GHGRP Production'!$D$3:$D$614='GHGRP Production Outlier Adj'!$A44,'GHGRP Production'!M$3:M$614)),"N/A")</f>
        <v>7.2016458562177397E-4</v>
      </c>
      <c r="H44" s="130">
        <f>IFERROR(AVERAGEIFS('GHGRP Production'!K$3:K$614,'GHGRP Production'!$D$3:$D$614,'GHGRP Production Outlier Adj'!$A44),"N/A")</f>
        <v>7.8724110041966479E-5</v>
      </c>
      <c r="I44" s="130">
        <f>IFERROR(AVERAGEIFS('GHGRP Production'!L$3:L$614,'GHGRP Production'!$D$3:$D$614,'GHGRP Production Outlier Adj'!$A44),"N/A")</f>
        <v>6.7296421106469533E-5</v>
      </c>
      <c r="J44" s="130">
        <f>IFERROR(AVERAGEIFS('GHGRP Production'!M$3:M$614,'GHGRP Production'!$D$3:$D$614,'GHGRP Production Outlier Adj'!$A44),"N/A")</f>
        <v>5.7137866724934182E-4</v>
      </c>
    </row>
    <row r="45" spans="1:10" x14ac:dyDescent="0.3">
      <c r="A45" t="s">
        <v>2597</v>
      </c>
      <c r="B45" s="130">
        <f>COUNTIFS('GHGRP Production'!$D$3:$D$614,'GHGRP Production Outlier Adj'!$A45,'GHGRP Production'!E$3:E$614,"&gt;0")</f>
        <v>7</v>
      </c>
      <c r="C45" s="130">
        <f>COUNTIFS('GHGRP Production'!$D$3:$D$614,'GHGRP Production Outlier Adj'!$A45,'GHGRP Production'!F$3:F$614,"&gt;0")</f>
        <v>7</v>
      </c>
      <c r="D45" s="130">
        <f>COUNTIFS('GHGRP Production'!$D$3:$D$614,'GHGRP Production Outlier Adj'!$A45,'GHGRP Production'!G$3:G$614,"&gt;0")</f>
        <v>7</v>
      </c>
      <c r="E45" s="130">
        <f t="array" ref="E45">IFERROR(_xlfn.STDEV.P(IF('GHGRP Production'!$D$3:$D$614='GHGRP Production Outlier Adj'!$A45,'GHGRP Production'!K$3:K$614)),"N/A")</f>
        <v>5.9129396429396426E-5</v>
      </c>
      <c r="F45" s="130">
        <f t="array" ref="F45">IFERROR(_xlfn.STDEV.P(IF('GHGRP Production'!$D$3:$D$614='GHGRP Production Outlier Adj'!$A45,'GHGRP Production'!L$3:L$614)),"N/A")</f>
        <v>2.8126081436881081E-2</v>
      </c>
      <c r="G45" s="130">
        <f t="array" ref="G45">IFERROR(_xlfn.STDEV.P(IF('GHGRP Production'!$D$3:$D$614='GHGRP Production Outlier Adj'!$A45,'GHGRP Production'!M$3:M$614)),"N/A")</f>
        <v>6.6307289580887965E-3</v>
      </c>
      <c r="H45" s="130">
        <f>IFERROR(AVERAGEIFS('GHGRP Production'!K$3:K$614,'GHGRP Production'!$D$3:$D$614,'GHGRP Production Outlier Adj'!$A45),"N/A")</f>
        <v>6.7232142032142025E-5</v>
      </c>
      <c r="I45" s="130">
        <f>IFERROR(AVERAGEIFS('GHGRP Production'!L$3:L$614,'GHGRP Production'!$D$3:$D$614,'GHGRP Production Outlier Adj'!$A45),"N/A")</f>
        <v>2.8135504556939726E-2</v>
      </c>
      <c r="J45" s="130">
        <f>IFERROR(AVERAGEIFS('GHGRP Production'!M$3:M$614,'GHGRP Production'!$D$3:$D$614,'GHGRP Production Outlier Adj'!$A45),"N/A")</f>
        <v>6.6660706911878375E-3</v>
      </c>
    </row>
  </sheetData>
  <sheetProtection sheet="1" objects="1" scenarios="1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theme="8" tint="0.59999389629810485"/>
  </sheetPr>
  <dimension ref="A1:D46"/>
  <sheetViews>
    <sheetView zoomScaleNormal="100" workbookViewId="0">
      <pane ySplit="1" topLeftCell="A2" activePane="bottomLeft" state="frozen"/>
      <selection pane="bottomLeft"/>
    </sheetView>
  </sheetViews>
  <sheetFormatPr defaultColWidth="8.5546875" defaultRowHeight="14.4" x14ac:dyDescent="0.3"/>
  <cols>
    <col min="1" max="1" width="43.5546875" style="2" customWidth="1"/>
    <col min="2" max="2" width="37.44140625" style="2" bestFit="1" customWidth="1"/>
    <col min="3" max="3" width="8.5546875" style="2"/>
    <col min="4" max="4" width="14.33203125" style="2" bestFit="1" customWidth="1"/>
    <col min="5" max="16384" width="8.5546875" style="2"/>
  </cols>
  <sheetData>
    <row r="1" spans="1:4" x14ac:dyDescent="0.3">
      <c r="A1" s="143" t="s">
        <v>2601</v>
      </c>
      <c r="B1" s="141" t="s">
        <v>5452</v>
      </c>
      <c r="C1" s="141" t="s">
        <v>2</v>
      </c>
      <c r="D1" s="15" t="s">
        <v>7407</v>
      </c>
    </row>
    <row r="2" spans="1:4" x14ac:dyDescent="0.3">
      <c r="A2" s="2" t="s">
        <v>2554</v>
      </c>
      <c r="B2" s="142" t="s">
        <v>5453</v>
      </c>
      <c r="C2" s="142" t="s">
        <v>76</v>
      </c>
      <c r="D2" s="2" t="s">
        <v>7401</v>
      </c>
    </row>
    <row r="3" spans="1:4" x14ac:dyDescent="0.3">
      <c r="A3" s="2" t="s">
        <v>2555</v>
      </c>
      <c r="B3" s="142" t="s">
        <v>5454</v>
      </c>
      <c r="C3" s="142" t="s">
        <v>102</v>
      </c>
      <c r="D3" s="2" t="s">
        <v>7402</v>
      </c>
    </row>
    <row r="4" spans="1:4" x14ac:dyDescent="0.3">
      <c r="A4" s="2" t="s">
        <v>2556</v>
      </c>
      <c r="B4" s="142" t="s">
        <v>5455</v>
      </c>
      <c r="C4" s="142" t="s">
        <v>105</v>
      </c>
      <c r="D4" s="2" t="s">
        <v>7402</v>
      </c>
    </row>
    <row r="5" spans="1:4" x14ac:dyDescent="0.3">
      <c r="A5" s="2" t="s">
        <v>2557</v>
      </c>
      <c r="B5" s="142" t="s">
        <v>5456</v>
      </c>
      <c r="C5" s="142" t="s">
        <v>68</v>
      </c>
      <c r="D5" s="2" t="s">
        <v>7401</v>
      </c>
    </row>
    <row r="6" spans="1:4" x14ac:dyDescent="0.3">
      <c r="A6" s="2" t="s">
        <v>2558</v>
      </c>
      <c r="B6" s="142" t="s">
        <v>5457</v>
      </c>
      <c r="C6" s="142" t="s">
        <v>91</v>
      </c>
      <c r="D6" s="2" t="s">
        <v>7401</v>
      </c>
    </row>
    <row r="7" spans="1:4" x14ac:dyDescent="0.3">
      <c r="A7" s="2" t="s">
        <v>2559</v>
      </c>
      <c r="B7" s="142" t="s">
        <v>5458</v>
      </c>
      <c r="C7" s="142" t="s">
        <v>85</v>
      </c>
      <c r="D7" s="2" t="s">
        <v>7401</v>
      </c>
    </row>
    <row r="8" spans="1:4" x14ac:dyDescent="0.3">
      <c r="A8" s="2" t="s">
        <v>2560</v>
      </c>
      <c r="B8" s="142" t="s">
        <v>5459</v>
      </c>
      <c r="C8" s="142" t="s">
        <v>85</v>
      </c>
      <c r="D8" s="2" t="s">
        <v>7401</v>
      </c>
    </row>
    <row r="9" spans="1:4" x14ac:dyDescent="0.3">
      <c r="A9" s="2" t="s">
        <v>2561</v>
      </c>
      <c r="B9" s="142" t="s">
        <v>5460</v>
      </c>
      <c r="C9" s="142" t="s">
        <v>109</v>
      </c>
      <c r="D9" s="2" t="s">
        <v>7401</v>
      </c>
    </row>
    <row r="10" spans="1:4" x14ac:dyDescent="0.3">
      <c r="A10" s="2" t="s">
        <v>2562</v>
      </c>
      <c r="B10" s="142" t="s">
        <v>5461</v>
      </c>
      <c r="C10" s="142" t="s">
        <v>89</v>
      </c>
      <c r="D10" s="2" t="s">
        <v>7403</v>
      </c>
    </row>
    <row r="11" spans="1:4" x14ac:dyDescent="0.3">
      <c r="A11" s="2" t="s">
        <v>2563</v>
      </c>
      <c r="B11" s="142" t="s">
        <v>5462</v>
      </c>
      <c r="C11" s="142" t="s">
        <v>71</v>
      </c>
      <c r="D11" s="2" t="s">
        <v>7403</v>
      </c>
    </row>
    <row r="12" spans="1:4" x14ac:dyDescent="0.3">
      <c r="A12" s="2" t="s">
        <v>2564</v>
      </c>
      <c r="B12" s="142" t="s">
        <v>5463</v>
      </c>
      <c r="C12" s="142" t="s">
        <v>103</v>
      </c>
      <c r="D12" s="2" t="s">
        <v>7404</v>
      </c>
    </row>
    <row r="13" spans="1:4" x14ac:dyDescent="0.3">
      <c r="A13" s="2" t="s">
        <v>2565</v>
      </c>
      <c r="B13" s="142" t="s">
        <v>5464</v>
      </c>
      <c r="C13" s="142" t="s">
        <v>103</v>
      </c>
      <c r="D13" s="2" t="s">
        <v>7404</v>
      </c>
    </row>
    <row r="14" spans="1:4" x14ac:dyDescent="0.3">
      <c r="A14" s="2" t="s">
        <v>2566</v>
      </c>
      <c r="B14" s="142" t="s">
        <v>5465</v>
      </c>
      <c r="C14" s="142" t="s">
        <v>103</v>
      </c>
      <c r="D14" s="2" t="s">
        <v>7404</v>
      </c>
    </row>
    <row r="15" spans="1:4" x14ac:dyDescent="0.3">
      <c r="A15" s="131" t="s">
        <v>2567</v>
      </c>
      <c r="B15" s="131" t="s">
        <v>5626</v>
      </c>
      <c r="C15" s="2" t="s">
        <v>83</v>
      </c>
      <c r="D15" s="2" t="s">
        <v>7403</v>
      </c>
    </row>
    <row r="16" spans="1:4" x14ac:dyDescent="0.3">
      <c r="A16" s="2" t="s">
        <v>2568</v>
      </c>
      <c r="B16" s="142" t="s">
        <v>5466</v>
      </c>
      <c r="C16" s="142" t="s">
        <v>83</v>
      </c>
      <c r="D16" s="2" t="s">
        <v>7403</v>
      </c>
    </row>
    <row r="17" spans="1:4" x14ac:dyDescent="0.3">
      <c r="A17" s="2" t="s">
        <v>2569</v>
      </c>
      <c r="B17" s="142" t="s">
        <v>5467</v>
      </c>
      <c r="C17" s="142" t="s">
        <v>83</v>
      </c>
      <c r="D17" s="2" t="s">
        <v>7403</v>
      </c>
    </row>
    <row r="18" spans="1:4" x14ac:dyDescent="0.3">
      <c r="A18" s="2" t="s">
        <v>2570</v>
      </c>
      <c r="B18" s="142" t="s">
        <v>5468</v>
      </c>
      <c r="C18" s="142" t="s">
        <v>101</v>
      </c>
      <c r="D18" s="2" t="s">
        <v>6830</v>
      </c>
    </row>
    <row r="19" spans="1:4" x14ac:dyDescent="0.3">
      <c r="A19" s="2" t="s">
        <v>2571</v>
      </c>
      <c r="B19" s="142" t="s">
        <v>5469</v>
      </c>
      <c r="C19" s="142" t="s">
        <v>71</v>
      </c>
      <c r="D19" s="2" t="s">
        <v>7403</v>
      </c>
    </row>
    <row r="20" spans="1:4" x14ac:dyDescent="0.3">
      <c r="A20" s="2" t="s">
        <v>2572</v>
      </c>
      <c r="B20" s="142" t="s">
        <v>5470</v>
      </c>
      <c r="C20" s="142" t="s">
        <v>109</v>
      </c>
      <c r="D20" s="2" t="s">
        <v>7401</v>
      </c>
    </row>
    <row r="21" spans="1:4" x14ac:dyDescent="0.3">
      <c r="A21" s="2" t="s">
        <v>2573</v>
      </c>
      <c r="B21" s="142" t="s">
        <v>5471</v>
      </c>
      <c r="C21" s="142" t="s">
        <v>109</v>
      </c>
      <c r="D21" s="2" t="s">
        <v>7401</v>
      </c>
    </row>
    <row r="22" spans="1:4" x14ac:dyDescent="0.3">
      <c r="A22" s="2" t="s">
        <v>2574</v>
      </c>
      <c r="B22" s="142" t="s">
        <v>5472</v>
      </c>
      <c r="C22" s="142" t="s">
        <v>109</v>
      </c>
      <c r="D22" s="2" t="s">
        <v>7401</v>
      </c>
    </row>
    <row r="23" spans="1:4" x14ac:dyDescent="0.3">
      <c r="A23" s="2" t="s">
        <v>2575</v>
      </c>
      <c r="B23" s="142" t="s">
        <v>5473</v>
      </c>
      <c r="C23" s="142" t="s">
        <v>109</v>
      </c>
      <c r="D23" s="2" t="s">
        <v>7401</v>
      </c>
    </row>
    <row r="24" spans="1:4" x14ac:dyDescent="0.3">
      <c r="A24" s="2" t="s">
        <v>2576</v>
      </c>
      <c r="B24" s="142" t="s">
        <v>5474</v>
      </c>
      <c r="C24" s="142" t="s">
        <v>109</v>
      </c>
      <c r="D24" s="2" t="s">
        <v>7401</v>
      </c>
    </row>
    <row r="25" spans="1:4" x14ac:dyDescent="0.3">
      <c r="A25" s="2" t="s">
        <v>2577</v>
      </c>
      <c r="B25" s="142" t="s">
        <v>5475</v>
      </c>
      <c r="C25" s="142" t="s">
        <v>73</v>
      </c>
      <c r="D25" s="2" t="s">
        <v>7405</v>
      </c>
    </row>
    <row r="26" spans="1:4" x14ac:dyDescent="0.3">
      <c r="A26" s="2" t="s">
        <v>2578</v>
      </c>
      <c r="B26" s="142" t="s">
        <v>5476</v>
      </c>
      <c r="C26" s="142" t="s">
        <v>73</v>
      </c>
      <c r="D26" s="2" t="s">
        <v>7405</v>
      </c>
    </row>
    <row r="27" spans="1:4" x14ac:dyDescent="0.3">
      <c r="A27" s="2" t="s">
        <v>2579</v>
      </c>
      <c r="B27" s="142" t="s">
        <v>5477</v>
      </c>
      <c r="C27" s="142" t="s">
        <v>116</v>
      </c>
      <c r="D27" s="2" t="s">
        <v>7405</v>
      </c>
    </row>
    <row r="28" spans="1:4" x14ac:dyDescent="0.3">
      <c r="A28" s="2" t="s">
        <v>2580</v>
      </c>
      <c r="B28" s="142" t="s">
        <v>5478</v>
      </c>
      <c r="C28" s="142" t="s">
        <v>116</v>
      </c>
      <c r="D28" s="2" t="s">
        <v>7405</v>
      </c>
    </row>
    <row r="29" spans="1:4" x14ac:dyDescent="0.3">
      <c r="A29" s="2" t="s">
        <v>2581</v>
      </c>
      <c r="B29" s="142" t="s">
        <v>5479</v>
      </c>
      <c r="C29" s="142" t="s">
        <v>116</v>
      </c>
      <c r="D29" s="2" t="s">
        <v>7405</v>
      </c>
    </row>
    <row r="30" spans="1:4" x14ac:dyDescent="0.3">
      <c r="A30" s="2" t="s">
        <v>2582</v>
      </c>
      <c r="B30" s="142" t="s">
        <v>5480</v>
      </c>
      <c r="C30" s="142" t="s">
        <v>116</v>
      </c>
      <c r="D30" s="2" t="s">
        <v>7405</v>
      </c>
    </row>
    <row r="31" spans="1:4" x14ac:dyDescent="0.3">
      <c r="A31" s="2" t="s">
        <v>2583</v>
      </c>
      <c r="B31" s="142" t="s">
        <v>5481</v>
      </c>
      <c r="C31" s="142" t="s">
        <v>73</v>
      </c>
      <c r="D31" s="2" t="s">
        <v>7405</v>
      </c>
    </row>
    <row r="32" spans="1:4" x14ac:dyDescent="0.3">
      <c r="A32" s="2" t="s">
        <v>2584</v>
      </c>
      <c r="B32" s="142" t="s">
        <v>5482</v>
      </c>
      <c r="C32" s="142" t="s">
        <v>73</v>
      </c>
      <c r="D32" s="2" t="s">
        <v>7405</v>
      </c>
    </row>
    <row r="33" spans="1:4" x14ac:dyDescent="0.3">
      <c r="A33" s="2" t="s">
        <v>2585</v>
      </c>
      <c r="B33" s="142" t="s">
        <v>5483</v>
      </c>
      <c r="C33" s="142" t="s">
        <v>73</v>
      </c>
      <c r="D33" s="2" t="s">
        <v>7405</v>
      </c>
    </row>
    <row r="34" spans="1:4" x14ac:dyDescent="0.3">
      <c r="A34" s="2" t="s">
        <v>2586</v>
      </c>
      <c r="B34" s="142" t="s">
        <v>5484</v>
      </c>
      <c r="C34" s="142" t="s">
        <v>110</v>
      </c>
      <c r="D34" s="2" t="s">
        <v>7405</v>
      </c>
    </row>
    <row r="35" spans="1:4" x14ac:dyDescent="0.3">
      <c r="A35" s="2" t="s">
        <v>2587</v>
      </c>
      <c r="B35" s="142" t="s">
        <v>5485</v>
      </c>
      <c r="C35" s="142" t="s">
        <v>98</v>
      </c>
      <c r="D35" s="2" t="s">
        <v>7405</v>
      </c>
    </row>
    <row r="36" spans="1:4" x14ac:dyDescent="0.3">
      <c r="A36" s="2" t="s">
        <v>2588</v>
      </c>
      <c r="B36" s="142" t="s">
        <v>5486</v>
      </c>
      <c r="C36" s="142" t="s">
        <v>110</v>
      </c>
      <c r="D36" s="2" t="s">
        <v>7405</v>
      </c>
    </row>
    <row r="37" spans="1:4" x14ac:dyDescent="0.3">
      <c r="A37" s="2" t="s">
        <v>2589</v>
      </c>
      <c r="B37" s="142" t="s">
        <v>5487</v>
      </c>
      <c r="C37" s="142" t="s">
        <v>73</v>
      </c>
      <c r="D37" s="2" t="s">
        <v>7405</v>
      </c>
    </row>
    <row r="38" spans="1:4" x14ac:dyDescent="0.3">
      <c r="A38" s="2" t="s">
        <v>2590</v>
      </c>
      <c r="B38" s="142" t="s">
        <v>5488</v>
      </c>
      <c r="C38" s="142" t="s">
        <v>72</v>
      </c>
      <c r="D38" s="2" t="s">
        <v>5135</v>
      </c>
    </row>
    <row r="39" spans="1:4" x14ac:dyDescent="0.3">
      <c r="A39" s="2" t="s">
        <v>2591</v>
      </c>
      <c r="B39" s="142" t="s">
        <v>5489</v>
      </c>
      <c r="C39" s="142" t="s">
        <v>72</v>
      </c>
      <c r="D39" s="2" t="s">
        <v>5135</v>
      </c>
    </row>
    <row r="40" spans="1:4" x14ac:dyDescent="0.3">
      <c r="A40" s="2" t="s">
        <v>2592</v>
      </c>
      <c r="B40" s="142" t="s">
        <v>5490</v>
      </c>
      <c r="C40" s="142" t="s">
        <v>72</v>
      </c>
      <c r="D40" s="2" t="s">
        <v>5135</v>
      </c>
    </row>
    <row r="41" spans="1:4" x14ac:dyDescent="0.3">
      <c r="A41" s="2" t="s">
        <v>2593</v>
      </c>
      <c r="B41" s="142" t="s">
        <v>5491</v>
      </c>
      <c r="C41" s="142" t="s">
        <v>72</v>
      </c>
      <c r="D41" s="2" t="s">
        <v>5135</v>
      </c>
    </row>
    <row r="42" spans="1:4" x14ac:dyDescent="0.3">
      <c r="A42" s="131" t="s">
        <v>2594</v>
      </c>
      <c r="B42" s="142" t="s">
        <v>5625</v>
      </c>
      <c r="C42" s="142" t="s">
        <v>72</v>
      </c>
      <c r="D42" s="2" t="s">
        <v>5135</v>
      </c>
    </row>
    <row r="43" spans="1:4" x14ac:dyDescent="0.3">
      <c r="A43" s="2" t="s">
        <v>2595</v>
      </c>
      <c r="B43" s="142" t="s">
        <v>5492</v>
      </c>
      <c r="C43" s="142" t="s">
        <v>72</v>
      </c>
      <c r="D43" s="2" t="s">
        <v>5135</v>
      </c>
    </row>
    <row r="44" spans="1:4" x14ac:dyDescent="0.3">
      <c r="A44" s="2" t="s">
        <v>2596</v>
      </c>
      <c r="B44" s="142" t="s">
        <v>5493</v>
      </c>
      <c r="C44" s="142" t="s">
        <v>69</v>
      </c>
      <c r="D44" s="2" t="s">
        <v>7406</v>
      </c>
    </row>
    <row r="45" spans="1:4" x14ac:dyDescent="0.3">
      <c r="A45" s="2" t="s">
        <v>2597</v>
      </c>
      <c r="B45" s="142" t="s">
        <v>5494</v>
      </c>
      <c r="C45" s="142" t="s">
        <v>69</v>
      </c>
      <c r="D45" s="2" t="s">
        <v>7406</v>
      </c>
    </row>
    <row r="46" spans="1:4" x14ac:dyDescent="0.3">
      <c r="B46" s="2" t="s">
        <v>119</v>
      </c>
      <c r="C46" s="2" t="s">
        <v>2374</v>
      </c>
      <c r="D46" s="2" t="s">
        <v>119</v>
      </c>
    </row>
  </sheetData>
  <sheetProtection sheet="1" objects="1" scenarios="1"/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C3110"/>
  <sheetViews>
    <sheetView workbookViewId="0"/>
  </sheetViews>
  <sheetFormatPr defaultRowHeight="14.4" x14ac:dyDescent="0.3"/>
  <cols>
    <col min="1" max="1" width="5.5546875" bestFit="1" customWidth="1"/>
    <col min="2" max="2" width="18" bestFit="1" customWidth="1"/>
    <col min="3" max="3" width="38.44140625" bestFit="1" customWidth="1"/>
  </cols>
  <sheetData>
    <row r="1" spans="1:3" x14ac:dyDescent="0.3">
      <c r="A1" s="151" t="s">
        <v>2</v>
      </c>
      <c r="B1" s="151" t="s">
        <v>4817</v>
      </c>
      <c r="C1" s="152" t="s">
        <v>5627</v>
      </c>
    </row>
    <row r="2" spans="1:3" x14ac:dyDescent="0.3">
      <c r="A2" s="153" t="s">
        <v>68</v>
      </c>
      <c r="B2" s="153" t="s">
        <v>5628</v>
      </c>
      <c r="C2" s="154" t="s">
        <v>5456</v>
      </c>
    </row>
    <row r="3" spans="1:3" x14ac:dyDescent="0.3">
      <c r="A3" s="153" t="s">
        <v>68</v>
      </c>
      <c r="B3" s="153" t="s">
        <v>1397</v>
      </c>
      <c r="C3" s="154" t="s">
        <v>5457</v>
      </c>
    </row>
    <row r="4" spans="1:3" x14ac:dyDescent="0.3">
      <c r="A4" s="153" t="s">
        <v>68</v>
      </c>
      <c r="B4" s="153" t="s">
        <v>5629</v>
      </c>
      <c r="C4" s="154" t="s">
        <v>5457</v>
      </c>
    </row>
    <row r="5" spans="1:3" x14ac:dyDescent="0.3">
      <c r="A5" s="153" t="s">
        <v>68</v>
      </c>
      <c r="B5" s="153" t="s">
        <v>5630</v>
      </c>
      <c r="C5" s="154" t="s">
        <v>5456</v>
      </c>
    </row>
    <row r="6" spans="1:3" x14ac:dyDescent="0.3">
      <c r="A6" s="153" t="s">
        <v>68</v>
      </c>
      <c r="B6" s="153" t="s">
        <v>5121</v>
      </c>
      <c r="C6" s="154" t="s">
        <v>5456</v>
      </c>
    </row>
    <row r="7" spans="1:3" x14ac:dyDescent="0.3">
      <c r="A7" s="153" t="s">
        <v>68</v>
      </c>
      <c r="B7" s="153" t="s">
        <v>5631</v>
      </c>
      <c r="C7" s="154" t="s">
        <v>5456</v>
      </c>
    </row>
    <row r="8" spans="1:3" x14ac:dyDescent="0.3">
      <c r="A8" s="153" t="s">
        <v>68</v>
      </c>
      <c r="B8" s="153" t="s">
        <v>1491</v>
      </c>
      <c r="C8" s="154" t="s">
        <v>5457</v>
      </c>
    </row>
    <row r="9" spans="1:3" x14ac:dyDescent="0.3">
      <c r="A9" s="153" t="s">
        <v>68</v>
      </c>
      <c r="B9" s="153" t="s">
        <v>5105</v>
      </c>
      <c r="C9" s="154" t="s">
        <v>5456</v>
      </c>
    </row>
    <row r="10" spans="1:3" x14ac:dyDescent="0.3">
      <c r="A10" s="153" t="s">
        <v>68</v>
      </c>
      <c r="B10" s="153" t="s">
        <v>5391</v>
      </c>
      <c r="C10" s="154" t="s">
        <v>5456</v>
      </c>
    </row>
    <row r="11" spans="1:3" x14ac:dyDescent="0.3">
      <c r="A11" s="153" t="s">
        <v>68</v>
      </c>
      <c r="B11" s="153" t="s">
        <v>4952</v>
      </c>
      <c r="C11" s="154" t="s">
        <v>5456</v>
      </c>
    </row>
    <row r="12" spans="1:3" x14ac:dyDescent="0.3">
      <c r="A12" s="153" t="s">
        <v>68</v>
      </c>
      <c r="B12" s="153" t="s">
        <v>5632</v>
      </c>
      <c r="C12" s="154" t="s">
        <v>5456</v>
      </c>
    </row>
    <row r="13" spans="1:3" x14ac:dyDescent="0.3">
      <c r="A13" s="153" t="s">
        <v>68</v>
      </c>
      <c r="B13" s="153" t="s">
        <v>5441</v>
      </c>
      <c r="C13" s="154" t="s">
        <v>5457</v>
      </c>
    </row>
    <row r="14" spans="1:3" x14ac:dyDescent="0.3">
      <c r="A14" s="153" t="s">
        <v>68</v>
      </c>
      <c r="B14" s="153" t="s">
        <v>5297</v>
      </c>
      <c r="C14" s="154" t="s">
        <v>5457</v>
      </c>
    </row>
    <row r="15" spans="1:3" x14ac:dyDescent="0.3">
      <c r="A15" s="153" t="s">
        <v>68</v>
      </c>
      <c r="B15" s="153" t="s">
        <v>1570</v>
      </c>
      <c r="C15" s="154" t="s">
        <v>5456</v>
      </c>
    </row>
    <row r="16" spans="1:3" x14ac:dyDescent="0.3">
      <c r="A16" s="153" t="s">
        <v>68</v>
      </c>
      <c r="B16" s="153" t="s">
        <v>5304</v>
      </c>
      <c r="C16" s="154" t="s">
        <v>5456</v>
      </c>
    </row>
    <row r="17" spans="1:3" x14ac:dyDescent="0.3">
      <c r="A17" s="153" t="s">
        <v>68</v>
      </c>
      <c r="B17" s="153" t="s">
        <v>5633</v>
      </c>
      <c r="C17" s="154" t="s">
        <v>5457</v>
      </c>
    </row>
    <row r="18" spans="1:3" x14ac:dyDescent="0.3">
      <c r="A18" s="153" t="s">
        <v>68</v>
      </c>
      <c r="B18" s="153" t="s">
        <v>5376</v>
      </c>
      <c r="C18" s="154" t="s">
        <v>5456</v>
      </c>
    </row>
    <row r="19" spans="1:3" x14ac:dyDescent="0.3">
      <c r="A19" s="153" t="s">
        <v>68</v>
      </c>
      <c r="B19" s="153" t="s">
        <v>5634</v>
      </c>
      <c r="C19" s="154" t="s">
        <v>5457</v>
      </c>
    </row>
    <row r="20" spans="1:3" x14ac:dyDescent="0.3">
      <c r="A20" s="153" t="s">
        <v>68</v>
      </c>
      <c r="B20" s="153" t="s">
        <v>5635</v>
      </c>
      <c r="C20" s="154" t="s">
        <v>5456</v>
      </c>
    </row>
    <row r="21" spans="1:3" x14ac:dyDescent="0.3">
      <c r="A21" s="153" t="s">
        <v>68</v>
      </c>
      <c r="B21" s="153" t="s">
        <v>1621</v>
      </c>
      <c r="C21" s="154" t="s">
        <v>5457</v>
      </c>
    </row>
    <row r="22" spans="1:3" x14ac:dyDescent="0.3">
      <c r="A22" s="153" t="s">
        <v>68</v>
      </c>
      <c r="B22" s="153" t="s">
        <v>5636</v>
      </c>
      <c r="C22" s="154" t="s">
        <v>5457</v>
      </c>
    </row>
    <row r="23" spans="1:3" x14ac:dyDescent="0.3">
      <c r="A23" s="153" t="s">
        <v>68</v>
      </c>
      <c r="B23" s="153" t="s">
        <v>1629</v>
      </c>
      <c r="C23" s="154" t="s">
        <v>5456</v>
      </c>
    </row>
    <row r="24" spans="1:3" x14ac:dyDescent="0.3">
      <c r="A24" s="153" t="s">
        <v>68</v>
      </c>
      <c r="B24" s="153" t="s">
        <v>5637</v>
      </c>
      <c r="C24" s="154" t="s">
        <v>5457</v>
      </c>
    </row>
    <row r="25" spans="1:3" x14ac:dyDescent="0.3">
      <c r="A25" s="153" t="s">
        <v>68</v>
      </c>
      <c r="B25" s="153" t="s">
        <v>1379</v>
      </c>
      <c r="C25" s="154" t="s">
        <v>5456</v>
      </c>
    </row>
    <row r="26" spans="1:3" x14ac:dyDescent="0.3">
      <c r="A26" s="153" t="s">
        <v>68</v>
      </c>
      <c r="B26" s="153" t="s">
        <v>5166</v>
      </c>
      <c r="C26" s="154" t="s">
        <v>5456</v>
      </c>
    </row>
    <row r="27" spans="1:3" x14ac:dyDescent="0.3">
      <c r="A27" s="153" t="s">
        <v>68</v>
      </c>
      <c r="B27" s="153" t="s">
        <v>5244</v>
      </c>
      <c r="C27" s="154" t="s">
        <v>5456</v>
      </c>
    </row>
    <row r="28" spans="1:3" x14ac:dyDescent="0.3">
      <c r="A28" s="153" t="s">
        <v>68</v>
      </c>
      <c r="B28" s="153" t="s">
        <v>5529</v>
      </c>
      <c r="C28" s="154" t="s">
        <v>5457</v>
      </c>
    </row>
    <row r="29" spans="1:3" x14ac:dyDescent="0.3">
      <c r="A29" s="153" t="s">
        <v>68</v>
      </c>
      <c r="B29" s="153" t="s">
        <v>1717</v>
      </c>
      <c r="C29" s="154" t="s">
        <v>5456</v>
      </c>
    </row>
    <row r="30" spans="1:3" x14ac:dyDescent="0.3">
      <c r="A30" s="153" t="s">
        <v>68</v>
      </c>
      <c r="B30" s="153" t="s">
        <v>1732</v>
      </c>
      <c r="C30" s="154" t="s">
        <v>5456</v>
      </c>
    </row>
    <row r="31" spans="1:3" x14ac:dyDescent="0.3">
      <c r="A31" s="153" t="s">
        <v>68</v>
      </c>
      <c r="B31" s="153" t="s">
        <v>1765</v>
      </c>
      <c r="C31" s="154" t="s">
        <v>5456</v>
      </c>
    </row>
    <row r="32" spans="1:3" x14ac:dyDescent="0.3">
      <c r="A32" s="153" t="s">
        <v>68</v>
      </c>
      <c r="B32" s="153" t="s">
        <v>1791</v>
      </c>
      <c r="C32" s="154" t="s">
        <v>5457</v>
      </c>
    </row>
    <row r="33" spans="1:3" x14ac:dyDescent="0.3">
      <c r="A33" s="153" t="s">
        <v>68</v>
      </c>
      <c r="B33" s="153" t="s">
        <v>5080</v>
      </c>
      <c r="C33" s="154" t="s">
        <v>5456</v>
      </c>
    </row>
    <row r="34" spans="1:3" x14ac:dyDescent="0.3">
      <c r="A34" s="153" t="s">
        <v>68</v>
      </c>
      <c r="B34" s="153" t="s">
        <v>5223</v>
      </c>
      <c r="C34" s="154" t="s">
        <v>5456</v>
      </c>
    </row>
    <row r="35" spans="1:3" x14ac:dyDescent="0.3">
      <c r="A35" s="153" t="s">
        <v>68</v>
      </c>
      <c r="B35" s="153" t="s">
        <v>1865</v>
      </c>
      <c r="C35" s="154" t="s">
        <v>5457</v>
      </c>
    </row>
    <row r="36" spans="1:3" x14ac:dyDescent="0.3">
      <c r="A36" s="153" t="s">
        <v>68</v>
      </c>
      <c r="B36" s="153" t="s">
        <v>1520</v>
      </c>
      <c r="C36" s="154" t="s">
        <v>5457</v>
      </c>
    </row>
    <row r="37" spans="1:3" x14ac:dyDescent="0.3">
      <c r="A37" s="153" t="s">
        <v>68</v>
      </c>
      <c r="B37" s="153" t="s">
        <v>1565</v>
      </c>
      <c r="C37" s="154" t="s">
        <v>5456</v>
      </c>
    </row>
    <row r="38" spans="1:3" x14ac:dyDescent="0.3">
      <c r="A38" s="153" t="s">
        <v>68</v>
      </c>
      <c r="B38" s="153" t="s">
        <v>5109</v>
      </c>
      <c r="C38" s="154" t="s">
        <v>5456</v>
      </c>
    </row>
    <row r="39" spans="1:3" x14ac:dyDescent="0.3">
      <c r="A39" s="153" t="s">
        <v>68</v>
      </c>
      <c r="B39" s="153" t="s">
        <v>1942</v>
      </c>
      <c r="C39" s="154" t="s">
        <v>5456</v>
      </c>
    </row>
    <row r="40" spans="1:3" x14ac:dyDescent="0.3">
      <c r="A40" s="153" t="s">
        <v>68</v>
      </c>
      <c r="B40" s="153" t="s">
        <v>5306</v>
      </c>
      <c r="C40" s="154" t="s">
        <v>5456</v>
      </c>
    </row>
    <row r="41" spans="1:3" x14ac:dyDescent="0.3">
      <c r="A41" s="153" t="s">
        <v>68</v>
      </c>
      <c r="B41" s="153" t="s">
        <v>5338</v>
      </c>
      <c r="C41" s="154" t="s">
        <v>5456</v>
      </c>
    </row>
    <row r="42" spans="1:3" x14ac:dyDescent="0.3">
      <c r="A42" s="153" t="s">
        <v>68</v>
      </c>
      <c r="B42" s="153" t="s">
        <v>5317</v>
      </c>
      <c r="C42" s="154" t="s">
        <v>5456</v>
      </c>
    </row>
    <row r="43" spans="1:3" x14ac:dyDescent="0.3">
      <c r="A43" s="153" t="s">
        <v>68</v>
      </c>
      <c r="B43" s="153" t="s">
        <v>5638</v>
      </c>
      <c r="C43" s="154" t="s">
        <v>5456</v>
      </c>
    </row>
    <row r="44" spans="1:3" x14ac:dyDescent="0.3">
      <c r="A44" s="153" t="s">
        <v>68</v>
      </c>
      <c r="B44" s="153" t="s">
        <v>5314</v>
      </c>
      <c r="C44" s="154" t="s">
        <v>5457</v>
      </c>
    </row>
    <row r="45" spans="1:3" x14ac:dyDescent="0.3">
      <c r="A45" s="153" t="s">
        <v>68</v>
      </c>
      <c r="B45" s="153" t="s">
        <v>1988</v>
      </c>
      <c r="C45" s="154" t="s">
        <v>5456</v>
      </c>
    </row>
    <row r="46" spans="1:3" x14ac:dyDescent="0.3">
      <c r="A46" s="153" t="s">
        <v>68</v>
      </c>
      <c r="B46" s="153" t="s">
        <v>1989</v>
      </c>
      <c r="C46" s="154" t="s">
        <v>5456</v>
      </c>
    </row>
    <row r="47" spans="1:3" x14ac:dyDescent="0.3">
      <c r="A47" s="153" t="s">
        <v>68</v>
      </c>
      <c r="B47" s="153" t="s">
        <v>5435</v>
      </c>
      <c r="C47" s="154" t="s">
        <v>5456</v>
      </c>
    </row>
    <row r="48" spans="1:3" x14ac:dyDescent="0.3">
      <c r="A48" s="153" t="s">
        <v>68</v>
      </c>
      <c r="B48" s="153" t="s">
        <v>5241</v>
      </c>
      <c r="C48" s="154" t="s">
        <v>5456</v>
      </c>
    </row>
    <row r="49" spans="1:3" x14ac:dyDescent="0.3">
      <c r="A49" s="153" t="s">
        <v>68</v>
      </c>
      <c r="B49" s="153" t="s">
        <v>2009</v>
      </c>
      <c r="C49" s="154" t="s">
        <v>5456</v>
      </c>
    </row>
    <row r="50" spans="1:3" x14ac:dyDescent="0.3">
      <c r="A50" s="153" t="s">
        <v>68</v>
      </c>
      <c r="B50" s="153" t="s">
        <v>2042</v>
      </c>
      <c r="C50" s="154" t="s">
        <v>5457</v>
      </c>
    </row>
    <row r="51" spans="1:3" x14ac:dyDescent="0.3">
      <c r="A51" s="153" t="s">
        <v>68</v>
      </c>
      <c r="B51" s="153" t="s">
        <v>2026</v>
      </c>
      <c r="C51" s="154" t="s">
        <v>5457</v>
      </c>
    </row>
    <row r="52" spans="1:3" x14ac:dyDescent="0.3">
      <c r="A52" s="153" t="s">
        <v>68</v>
      </c>
      <c r="B52" s="153" t="s">
        <v>2047</v>
      </c>
      <c r="C52" s="154" t="s">
        <v>5456</v>
      </c>
    </row>
    <row r="53" spans="1:3" x14ac:dyDescent="0.3">
      <c r="A53" s="153" t="s">
        <v>68</v>
      </c>
      <c r="B53" s="153" t="s">
        <v>4904</v>
      </c>
      <c r="C53" s="154" t="s">
        <v>5456</v>
      </c>
    </row>
    <row r="54" spans="1:3" x14ac:dyDescent="0.3">
      <c r="A54" s="153" t="s">
        <v>68</v>
      </c>
      <c r="B54" s="153" t="s">
        <v>2173</v>
      </c>
      <c r="C54" s="154" t="s">
        <v>5456</v>
      </c>
    </row>
    <row r="55" spans="1:3" x14ac:dyDescent="0.3">
      <c r="A55" s="153" t="s">
        <v>68</v>
      </c>
      <c r="B55" s="153" t="s">
        <v>5328</v>
      </c>
      <c r="C55" s="154" t="s">
        <v>5456</v>
      </c>
    </row>
    <row r="56" spans="1:3" x14ac:dyDescent="0.3">
      <c r="A56" s="153" t="s">
        <v>68</v>
      </c>
      <c r="B56" s="153" t="s">
        <v>4906</v>
      </c>
      <c r="C56" s="154" t="s">
        <v>5457</v>
      </c>
    </row>
    <row r="57" spans="1:3" x14ac:dyDescent="0.3">
      <c r="A57" s="153" t="s">
        <v>68</v>
      </c>
      <c r="B57" s="153" t="s">
        <v>5527</v>
      </c>
      <c r="C57" s="154" t="s">
        <v>5456</v>
      </c>
    </row>
    <row r="58" spans="1:3" x14ac:dyDescent="0.3">
      <c r="A58" s="153" t="s">
        <v>68</v>
      </c>
      <c r="B58" s="153" t="s">
        <v>5310</v>
      </c>
      <c r="C58" s="154" t="s">
        <v>5456</v>
      </c>
    </row>
    <row r="59" spans="1:3" x14ac:dyDescent="0.3">
      <c r="A59" s="153" t="s">
        <v>68</v>
      </c>
      <c r="B59" s="153" t="s">
        <v>5528</v>
      </c>
      <c r="C59" s="154" t="s">
        <v>5456</v>
      </c>
    </row>
    <row r="60" spans="1:3" x14ac:dyDescent="0.3">
      <c r="A60" s="153" t="s">
        <v>68</v>
      </c>
      <c r="B60" s="153" t="s">
        <v>2289</v>
      </c>
      <c r="C60" s="154" t="s">
        <v>5456</v>
      </c>
    </row>
    <row r="61" spans="1:3" x14ac:dyDescent="0.3">
      <c r="A61" s="153" t="s">
        <v>68</v>
      </c>
      <c r="B61" s="153" t="s">
        <v>5639</v>
      </c>
      <c r="C61" s="154" t="s">
        <v>5456</v>
      </c>
    </row>
    <row r="62" spans="1:3" x14ac:dyDescent="0.3">
      <c r="A62" s="153" t="s">
        <v>68</v>
      </c>
      <c r="B62" s="153" t="s">
        <v>5640</v>
      </c>
      <c r="C62" s="154" t="s">
        <v>5456</v>
      </c>
    </row>
    <row r="63" spans="1:3" x14ac:dyDescent="0.3">
      <c r="A63" s="153" t="s">
        <v>68</v>
      </c>
      <c r="B63" s="153" t="s">
        <v>2366</v>
      </c>
      <c r="C63" s="154" t="s">
        <v>5456</v>
      </c>
    </row>
    <row r="64" spans="1:3" x14ac:dyDescent="0.3">
      <c r="A64" s="153" t="s">
        <v>68</v>
      </c>
      <c r="B64" s="153" t="s">
        <v>5309</v>
      </c>
      <c r="C64" s="154" t="s">
        <v>5456</v>
      </c>
    </row>
    <row r="65" spans="1:3" x14ac:dyDescent="0.3">
      <c r="A65" s="153" t="s">
        <v>68</v>
      </c>
      <c r="B65" s="153" t="s">
        <v>2433</v>
      </c>
      <c r="C65" s="154" t="s">
        <v>5456</v>
      </c>
    </row>
    <row r="66" spans="1:3" x14ac:dyDescent="0.3">
      <c r="A66" s="153" t="s">
        <v>68</v>
      </c>
      <c r="B66" s="153" t="s">
        <v>2443</v>
      </c>
      <c r="C66" s="154" t="s">
        <v>5457</v>
      </c>
    </row>
    <row r="67" spans="1:3" x14ac:dyDescent="0.3">
      <c r="A67" s="153" t="s">
        <v>68</v>
      </c>
      <c r="B67" s="153" t="s">
        <v>5641</v>
      </c>
      <c r="C67" s="154" t="s">
        <v>5456</v>
      </c>
    </row>
    <row r="68" spans="1:3" x14ac:dyDescent="0.3">
      <c r="A68" s="153" t="s">
        <v>68</v>
      </c>
      <c r="B68" s="153" t="s">
        <v>5642</v>
      </c>
      <c r="C68" s="154" t="s">
        <v>5456</v>
      </c>
    </row>
    <row r="69" spans="1:3" x14ac:dyDescent="0.3">
      <c r="A69" s="153" t="s">
        <v>70</v>
      </c>
      <c r="B69" s="153" t="s">
        <v>5444</v>
      </c>
      <c r="C69" s="154">
        <v>0</v>
      </c>
    </row>
    <row r="70" spans="1:3" x14ac:dyDescent="0.3">
      <c r="A70" s="153" t="s">
        <v>70</v>
      </c>
      <c r="B70" s="153" t="s">
        <v>5522</v>
      </c>
      <c r="C70" s="154">
        <v>0</v>
      </c>
    </row>
    <row r="71" spans="1:3" x14ac:dyDescent="0.3">
      <c r="A71" s="153" t="s">
        <v>70</v>
      </c>
      <c r="B71" s="153" t="s">
        <v>5643</v>
      </c>
      <c r="C71" s="154">
        <v>0</v>
      </c>
    </row>
    <row r="72" spans="1:3" x14ac:dyDescent="0.3">
      <c r="A72" s="153" t="s">
        <v>70</v>
      </c>
      <c r="B72" s="153" t="s">
        <v>5644</v>
      </c>
      <c r="C72" s="154">
        <v>0</v>
      </c>
    </row>
    <row r="73" spans="1:3" x14ac:dyDescent="0.3">
      <c r="A73" s="153" t="s">
        <v>70</v>
      </c>
      <c r="B73" s="153" t="s">
        <v>5645</v>
      </c>
      <c r="C73" s="154">
        <v>0</v>
      </c>
    </row>
    <row r="74" spans="1:3" x14ac:dyDescent="0.3">
      <c r="A74" s="153" t="s">
        <v>70</v>
      </c>
      <c r="B74" s="153" t="s">
        <v>5646</v>
      </c>
      <c r="C74" s="154">
        <v>0</v>
      </c>
    </row>
    <row r="75" spans="1:3" x14ac:dyDescent="0.3">
      <c r="A75" s="153" t="s">
        <v>70</v>
      </c>
      <c r="B75" s="153" t="s">
        <v>5142</v>
      </c>
      <c r="C75" s="154">
        <v>0</v>
      </c>
    </row>
    <row r="76" spans="1:3" x14ac:dyDescent="0.3">
      <c r="A76" s="153" t="s">
        <v>70</v>
      </c>
      <c r="B76" s="153" t="s">
        <v>5144</v>
      </c>
      <c r="C76" s="154">
        <v>0</v>
      </c>
    </row>
    <row r="77" spans="1:3" x14ac:dyDescent="0.3">
      <c r="A77" s="153" t="s">
        <v>70</v>
      </c>
      <c r="B77" s="153" t="s">
        <v>5140</v>
      </c>
      <c r="C77" s="154">
        <v>0</v>
      </c>
    </row>
    <row r="78" spans="1:3" x14ac:dyDescent="0.3">
      <c r="A78" s="153" t="s">
        <v>70</v>
      </c>
      <c r="B78" s="153" t="s">
        <v>5647</v>
      </c>
      <c r="C78" s="154">
        <v>0</v>
      </c>
    </row>
    <row r="79" spans="1:3" x14ac:dyDescent="0.3">
      <c r="A79" s="153" t="s">
        <v>70</v>
      </c>
      <c r="B79" s="153" t="s">
        <v>1804</v>
      </c>
      <c r="C79" s="154">
        <v>0</v>
      </c>
    </row>
    <row r="80" spans="1:3" x14ac:dyDescent="0.3">
      <c r="A80" s="153" t="s">
        <v>70</v>
      </c>
      <c r="B80" s="153" t="s">
        <v>5130</v>
      </c>
      <c r="C80" s="154">
        <v>0</v>
      </c>
    </row>
    <row r="81" spans="1:3" x14ac:dyDescent="0.3">
      <c r="A81" s="153" t="s">
        <v>70</v>
      </c>
      <c r="B81" s="153" t="s">
        <v>5523</v>
      </c>
      <c r="C81" s="154">
        <v>0</v>
      </c>
    </row>
    <row r="82" spans="1:3" x14ac:dyDescent="0.3">
      <c r="A82" s="153" t="s">
        <v>70</v>
      </c>
      <c r="B82" s="153" t="s">
        <v>5446</v>
      </c>
      <c r="C82" s="154">
        <v>0</v>
      </c>
    </row>
    <row r="83" spans="1:3" x14ac:dyDescent="0.3">
      <c r="A83" s="153" t="s">
        <v>70</v>
      </c>
      <c r="B83" s="153" t="s">
        <v>5131</v>
      </c>
      <c r="C83" s="154">
        <v>0</v>
      </c>
    </row>
    <row r="84" spans="1:3" x14ac:dyDescent="0.3">
      <c r="A84" s="153" t="s">
        <v>71</v>
      </c>
      <c r="B84" s="153" t="s">
        <v>4936</v>
      </c>
      <c r="C84" s="154" t="s">
        <v>5462</v>
      </c>
    </row>
    <row r="85" spans="1:3" x14ac:dyDescent="0.3">
      <c r="A85" s="153" t="s">
        <v>71</v>
      </c>
      <c r="B85" s="153" t="s">
        <v>5526</v>
      </c>
      <c r="C85" s="154" t="s">
        <v>5459</v>
      </c>
    </row>
    <row r="86" spans="1:3" x14ac:dyDescent="0.3">
      <c r="A86" s="153" t="s">
        <v>71</v>
      </c>
      <c r="B86" s="153" t="s">
        <v>5648</v>
      </c>
      <c r="C86" s="154" t="s">
        <v>5462</v>
      </c>
    </row>
    <row r="87" spans="1:3" x14ac:dyDescent="0.3">
      <c r="A87" s="153" t="s">
        <v>71</v>
      </c>
      <c r="B87" s="153" t="s">
        <v>1429</v>
      </c>
      <c r="C87" s="154" t="s">
        <v>5462</v>
      </c>
    </row>
    <row r="88" spans="1:3" x14ac:dyDescent="0.3">
      <c r="A88" s="153" t="s">
        <v>71</v>
      </c>
      <c r="B88" s="153" t="s">
        <v>5649</v>
      </c>
      <c r="C88" s="154" t="s">
        <v>5462</v>
      </c>
    </row>
    <row r="89" spans="1:3" x14ac:dyDescent="0.3">
      <c r="A89" s="153" t="s">
        <v>71</v>
      </c>
      <c r="B89" s="153" t="s">
        <v>4626</v>
      </c>
      <c r="C89" s="154" t="s">
        <v>5459</v>
      </c>
    </row>
    <row r="90" spans="1:3" x14ac:dyDescent="0.3">
      <c r="A90" s="153" t="s">
        <v>71</v>
      </c>
      <c r="B90" s="153" t="s">
        <v>5105</v>
      </c>
      <c r="C90" s="154" t="s">
        <v>5459</v>
      </c>
    </row>
    <row r="91" spans="1:3" x14ac:dyDescent="0.3">
      <c r="A91" s="153" t="s">
        <v>71</v>
      </c>
      <c r="B91" s="153" t="s">
        <v>4918</v>
      </c>
      <c r="C91" s="154" t="s">
        <v>5462</v>
      </c>
    </row>
    <row r="92" spans="1:3" x14ac:dyDescent="0.3">
      <c r="A92" s="153" t="s">
        <v>71</v>
      </c>
      <c r="B92" s="153" t="s">
        <v>5506</v>
      </c>
      <c r="C92" s="154" t="s">
        <v>5459</v>
      </c>
    </row>
    <row r="93" spans="1:3" x14ac:dyDescent="0.3">
      <c r="A93" s="153" t="s">
        <v>71</v>
      </c>
      <c r="B93" s="153" t="s">
        <v>5174</v>
      </c>
      <c r="C93" s="154" t="s">
        <v>5459</v>
      </c>
    </row>
    <row r="94" spans="1:3" x14ac:dyDescent="0.3">
      <c r="A94" s="153" t="s">
        <v>71</v>
      </c>
      <c r="B94" s="153" t="s">
        <v>1570</v>
      </c>
      <c r="C94" s="154" t="s">
        <v>5462</v>
      </c>
    </row>
    <row r="95" spans="1:3" x14ac:dyDescent="0.3">
      <c r="A95" s="153" t="s">
        <v>71</v>
      </c>
      <c r="B95" s="153" t="s">
        <v>5304</v>
      </c>
      <c r="C95" s="154" t="s">
        <v>5462</v>
      </c>
    </row>
    <row r="96" spans="1:3" x14ac:dyDescent="0.3">
      <c r="A96" s="153" t="s">
        <v>71</v>
      </c>
      <c r="B96" s="153" t="s">
        <v>1579</v>
      </c>
      <c r="C96" s="154" t="s">
        <v>5459</v>
      </c>
    </row>
    <row r="97" spans="1:3" x14ac:dyDescent="0.3">
      <c r="A97" s="153" t="s">
        <v>71</v>
      </c>
      <c r="B97" s="153" t="s">
        <v>1598</v>
      </c>
      <c r="C97" s="154" t="s">
        <v>5459</v>
      </c>
    </row>
    <row r="98" spans="1:3" x14ac:dyDescent="0.3">
      <c r="A98" s="153" t="s">
        <v>71</v>
      </c>
      <c r="B98" s="153" t="s">
        <v>5650</v>
      </c>
      <c r="C98" s="154" t="s">
        <v>5462</v>
      </c>
    </row>
    <row r="99" spans="1:3" x14ac:dyDescent="0.3">
      <c r="A99" s="153" t="s">
        <v>71</v>
      </c>
      <c r="B99" s="153" t="s">
        <v>5651</v>
      </c>
      <c r="C99" s="154" t="s">
        <v>5462</v>
      </c>
    </row>
    <row r="100" spans="1:3" x14ac:dyDescent="0.3">
      <c r="A100" s="153" t="s">
        <v>71</v>
      </c>
      <c r="B100" s="153" t="s">
        <v>4064</v>
      </c>
      <c r="C100" s="154" t="s">
        <v>5463</v>
      </c>
    </row>
    <row r="101" spans="1:3" x14ac:dyDescent="0.3">
      <c r="A101" s="153" t="s">
        <v>71</v>
      </c>
      <c r="B101" s="153" t="s">
        <v>5652</v>
      </c>
      <c r="C101" s="154" t="s">
        <v>5462</v>
      </c>
    </row>
    <row r="102" spans="1:3" x14ac:dyDescent="0.3">
      <c r="A102" s="153" t="s">
        <v>71</v>
      </c>
      <c r="B102" s="153" t="s">
        <v>5653</v>
      </c>
      <c r="C102" s="154" t="s">
        <v>5462</v>
      </c>
    </row>
    <row r="103" spans="1:3" x14ac:dyDescent="0.3">
      <c r="A103" s="153" t="s">
        <v>71</v>
      </c>
      <c r="B103" s="153" t="s">
        <v>1379</v>
      </c>
      <c r="C103" s="154" t="s">
        <v>5459</v>
      </c>
    </row>
    <row r="104" spans="1:3" x14ac:dyDescent="0.3">
      <c r="A104" s="153" t="s">
        <v>71</v>
      </c>
      <c r="B104" s="153" t="s">
        <v>5654</v>
      </c>
      <c r="C104" s="154" t="s">
        <v>5459</v>
      </c>
    </row>
    <row r="105" spans="1:3" x14ac:dyDescent="0.3">
      <c r="A105" s="153" t="s">
        <v>71</v>
      </c>
      <c r="B105" s="153" t="s">
        <v>5655</v>
      </c>
      <c r="C105" s="154" t="s">
        <v>5459</v>
      </c>
    </row>
    <row r="106" spans="1:3" x14ac:dyDescent="0.3">
      <c r="A106" s="153" t="s">
        <v>71</v>
      </c>
      <c r="B106" s="153" t="s">
        <v>5656</v>
      </c>
      <c r="C106" s="154" t="s">
        <v>5462</v>
      </c>
    </row>
    <row r="107" spans="1:3" x14ac:dyDescent="0.3">
      <c r="A107" s="153" t="s">
        <v>71</v>
      </c>
      <c r="B107" s="153" t="s">
        <v>1765</v>
      </c>
      <c r="C107" s="154" t="s">
        <v>5462</v>
      </c>
    </row>
    <row r="108" spans="1:3" x14ac:dyDescent="0.3">
      <c r="A108" s="153" t="s">
        <v>71</v>
      </c>
      <c r="B108" s="153" t="s">
        <v>1773</v>
      </c>
      <c r="C108" s="154" t="s">
        <v>5462</v>
      </c>
    </row>
    <row r="109" spans="1:3" x14ac:dyDescent="0.3">
      <c r="A109" s="153" t="s">
        <v>71</v>
      </c>
      <c r="B109" s="153" t="s">
        <v>5657</v>
      </c>
      <c r="C109" s="154" t="s">
        <v>5459</v>
      </c>
    </row>
    <row r="110" spans="1:3" x14ac:dyDescent="0.3">
      <c r="A110" s="153" t="s">
        <v>71</v>
      </c>
      <c r="B110" s="153" t="s">
        <v>4985</v>
      </c>
      <c r="C110" s="154" t="s">
        <v>5459</v>
      </c>
    </row>
    <row r="111" spans="1:3" x14ac:dyDescent="0.3">
      <c r="A111" s="153" t="s">
        <v>71</v>
      </c>
      <c r="B111" s="153" t="s">
        <v>5080</v>
      </c>
      <c r="C111" s="154" t="s">
        <v>5462</v>
      </c>
    </row>
    <row r="112" spans="1:3" x14ac:dyDescent="0.3">
      <c r="A112" s="153" t="s">
        <v>71</v>
      </c>
      <c r="B112" s="153" t="s">
        <v>1862</v>
      </c>
      <c r="C112" s="154">
        <v>0</v>
      </c>
    </row>
    <row r="113" spans="1:3" x14ac:dyDescent="0.3">
      <c r="A113" s="153" t="s">
        <v>71</v>
      </c>
      <c r="B113" s="153" t="s">
        <v>5381</v>
      </c>
      <c r="C113" s="154" t="s">
        <v>5459</v>
      </c>
    </row>
    <row r="114" spans="1:3" x14ac:dyDescent="0.3">
      <c r="A114" s="153" t="s">
        <v>71</v>
      </c>
      <c r="B114" s="153" t="s">
        <v>1879</v>
      </c>
      <c r="C114" s="154" t="s">
        <v>5459</v>
      </c>
    </row>
    <row r="115" spans="1:3" x14ac:dyDescent="0.3">
      <c r="A115" s="153" t="s">
        <v>71</v>
      </c>
      <c r="B115" s="153" t="s">
        <v>5658</v>
      </c>
      <c r="C115" s="154" t="s">
        <v>5462</v>
      </c>
    </row>
    <row r="116" spans="1:3" x14ac:dyDescent="0.3">
      <c r="A116" s="153" t="s">
        <v>71</v>
      </c>
      <c r="B116" s="153" t="s">
        <v>5265</v>
      </c>
      <c r="C116" s="154" t="s">
        <v>5462</v>
      </c>
    </row>
    <row r="117" spans="1:3" x14ac:dyDescent="0.3">
      <c r="A117" s="153" t="s">
        <v>71</v>
      </c>
      <c r="B117" s="153" t="s">
        <v>1565</v>
      </c>
      <c r="C117" s="154" t="s">
        <v>5462</v>
      </c>
    </row>
    <row r="118" spans="1:3" x14ac:dyDescent="0.3">
      <c r="A118" s="153" t="s">
        <v>71</v>
      </c>
      <c r="B118" s="153" t="s">
        <v>5109</v>
      </c>
      <c r="C118" s="154" t="s">
        <v>5459</v>
      </c>
    </row>
    <row r="119" spans="1:3" x14ac:dyDescent="0.3">
      <c r="A119" s="153" t="s">
        <v>71</v>
      </c>
      <c r="B119" s="153" t="s">
        <v>5659</v>
      </c>
      <c r="C119" s="154" t="s">
        <v>5462</v>
      </c>
    </row>
    <row r="120" spans="1:3" x14ac:dyDescent="0.3">
      <c r="A120" s="153" t="s">
        <v>71</v>
      </c>
      <c r="B120" s="153" t="s">
        <v>1936</v>
      </c>
      <c r="C120" s="154">
        <v>0</v>
      </c>
    </row>
    <row r="121" spans="1:3" x14ac:dyDescent="0.3">
      <c r="A121" s="153" t="s">
        <v>71</v>
      </c>
      <c r="B121" s="153" t="s">
        <v>5338</v>
      </c>
      <c r="C121" s="154" t="s">
        <v>5462</v>
      </c>
    </row>
    <row r="122" spans="1:3" x14ac:dyDescent="0.3">
      <c r="A122" s="153" t="s">
        <v>71</v>
      </c>
      <c r="B122" s="153" t="s">
        <v>5317</v>
      </c>
      <c r="C122" s="154" t="s">
        <v>5459</v>
      </c>
    </row>
    <row r="123" spans="1:3" x14ac:dyDescent="0.3">
      <c r="A123" s="153" t="s">
        <v>71</v>
      </c>
      <c r="B123" s="153" t="s">
        <v>4900</v>
      </c>
      <c r="C123" s="154" t="s">
        <v>5459</v>
      </c>
    </row>
    <row r="124" spans="1:3" x14ac:dyDescent="0.3">
      <c r="A124" s="153" t="s">
        <v>71</v>
      </c>
      <c r="B124" s="153" t="s">
        <v>1969</v>
      </c>
      <c r="C124" s="154">
        <v>0</v>
      </c>
    </row>
    <row r="125" spans="1:3" x14ac:dyDescent="0.3">
      <c r="A125" s="153" t="s">
        <v>71</v>
      </c>
      <c r="B125" s="153" t="s">
        <v>2311</v>
      </c>
      <c r="C125" s="154" t="s">
        <v>5462</v>
      </c>
    </row>
    <row r="126" spans="1:3" x14ac:dyDescent="0.3">
      <c r="A126" s="153" t="s">
        <v>71</v>
      </c>
      <c r="B126" s="153" t="s">
        <v>5660</v>
      </c>
      <c r="C126" s="154" t="s">
        <v>5459</v>
      </c>
    </row>
    <row r="127" spans="1:3" x14ac:dyDescent="0.3">
      <c r="A127" s="153" t="s">
        <v>71</v>
      </c>
      <c r="B127" s="153" t="s">
        <v>1989</v>
      </c>
      <c r="C127" s="154" t="s">
        <v>5462</v>
      </c>
    </row>
    <row r="128" spans="1:3" x14ac:dyDescent="0.3">
      <c r="A128" s="153" t="s">
        <v>71</v>
      </c>
      <c r="B128" s="153" t="s">
        <v>5241</v>
      </c>
      <c r="C128" s="154" t="s">
        <v>5462</v>
      </c>
    </row>
    <row r="129" spans="1:3" x14ac:dyDescent="0.3">
      <c r="A129" s="153" t="s">
        <v>71</v>
      </c>
      <c r="B129" s="153" t="s">
        <v>5196</v>
      </c>
      <c r="C129" s="154">
        <v>0</v>
      </c>
    </row>
    <row r="130" spans="1:3" x14ac:dyDescent="0.3">
      <c r="A130" s="153" t="s">
        <v>71</v>
      </c>
      <c r="B130" s="153" t="s">
        <v>4914</v>
      </c>
      <c r="C130" s="154" t="s">
        <v>5462</v>
      </c>
    </row>
    <row r="131" spans="1:3" x14ac:dyDescent="0.3">
      <c r="A131" s="153" t="s">
        <v>71</v>
      </c>
      <c r="B131" s="153" t="s">
        <v>2026</v>
      </c>
      <c r="C131" s="154" t="s">
        <v>5459</v>
      </c>
    </row>
    <row r="132" spans="1:3" x14ac:dyDescent="0.3">
      <c r="A132" s="153" t="s">
        <v>71</v>
      </c>
      <c r="B132" s="153" t="s">
        <v>2047</v>
      </c>
      <c r="C132" s="154" t="s">
        <v>5459</v>
      </c>
    </row>
    <row r="133" spans="1:3" x14ac:dyDescent="0.3">
      <c r="A133" s="153" t="s">
        <v>71</v>
      </c>
      <c r="B133" s="153" t="s">
        <v>5173</v>
      </c>
      <c r="C133" s="154">
        <v>0</v>
      </c>
    </row>
    <row r="134" spans="1:3" x14ac:dyDescent="0.3">
      <c r="A134" s="153" t="s">
        <v>71</v>
      </c>
      <c r="B134" s="153" t="s">
        <v>2098</v>
      </c>
      <c r="C134" s="154" t="s">
        <v>5462</v>
      </c>
    </row>
    <row r="135" spans="1:3" x14ac:dyDescent="0.3">
      <c r="A135" s="153" t="s">
        <v>71</v>
      </c>
      <c r="B135" s="153" t="s">
        <v>5001</v>
      </c>
      <c r="C135" s="154">
        <v>0</v>
      </c>
    </row>
    <row r="136" spans="1:3" x14ac:dyDescent="0.3">
      <c r="A136" s="153" t="s">
        <v>71</v>
      </c>
      <c r="B136" s="153" t="s">
        <v>2173</v>
      </c>
      <c r="C136" s="154" t="s">
        <v>5462</v>
      </c>
    </row>
    <row r="137" spans="1:3" x14ac:dyDescent="0.3">
      <c r="A137" s="153" t="s">
        <v>71</v>
      </c>
      <c r="B137" s="153" t="s">
        <v>5214</v>
      </c>
      <c r="C137" s="154" t="s">
        <v>5459</v>
      </c>
    </row>
    <row r="138" spans="1:3" x14ac:dyDescent="0.3">
      <c r="A138" s="153" t="s">
        <v>71</v>
      </c>
      <c r="B138" s="153" t="s">
        <v>4906</v>
      </c>
      <c r="C138" s="154" t="s">
        <v>5459</v>
      </c>
    </row>
    <row r="139" spans="1:3" x14ac:dyDescent="0.3">
      <c r="A139" s="153" t="s">
        <v>71</v>
      </c>
      <c r="B139" s="153" t="s">
        <v>5661</v>
      </c>
      <c r="C139" s="154" t="s">
        <v>5462</v>
      </c>
    </row>
    <row r="140" spans="1:3" x14ac:dyDescent="0.3">
      <c r="A140" s="153" t="s">
        <v>71</v>
      </c>
      <c r="B140" s="153" t="s">
        <v>4963</v>
      </c>
      <c r="C140" s="154" t="s">
        <v>5459</v>
      </c>
    </row>
    <row r="141" spans="1:3" x14ac:dyDescent="0.3">
      <c r="A141" s="153" t="s">
        <v>71</v>
      </c>
      <c r="B141" s="153" t="s">
        <v>5662</v>
      </c>
      <c r="C141" s="154" t="s">
        <v>5462</v>
      </c>
    </row>
    <row r="142" spans="1:3" x14ac:dyDescent="0.3">
      <c r="A142" s="153" t="s">
        <v>71</v>
      </c>
      <c r="B142" s="153" t="s">
        <v>5663</v>
      </c>
      <c r="C142" s="154" t="s">
        <v>5459</v>
      </c>
    </row>
    <row r="143" spans="1:3" x14ac:dyDescent="0.3">
      <c r="A143" s="153" t="s">
        <v>71</v>
      </c>
      <c r="B143" s="153" t="s">
        <v>2211</v>
      </c>
      <c r="C143" s="154" t="s">
        <v>5459</v>
      </c>
    </row>
    <row r="144" spans="1:3" x14ac:dyDescent="0.3">
      <c r="A144" s="153" t="s">
        <v>71</v>
      </c>
      <c r="B144" s="153" t="s">
        <v>5527</v>
      </c>
      <c r="C144" s="154" t="s">
        <v>5462</v>
      </c>
    </row>
    <row r="145" spans="1:3" x14ac:dyDescent="0.3">
      <c r="A145" s="153" t="s">
        <v>71</v>
      </c>
      <c r="B145" s="153" t="s">
        <v>5664</v>
      </c>
      <c r="C145" s="154" t="s">
        <v>5459</v>
      </c>
    </row>
    <row r="146" spans="1:3" x14ac:dyDescent="0.3">
      <c r="A146" s="153" t="s">
        <v>71</v>
      </c>
      <c r="B146" s="153" t="s">
        <v>5665</v>
      </c>
      <c r="C146" s="154" t="s">
        <v>5459</v>
      </c>
    </row>
    <row r="147" spans="1:3" x14ac:dyDescent="0.3">
      <c r="A147" s="153" t="s">
        <v>71</v>
      </c>
      <c r="B147" s="153" t="s">
        <v>2271</v>
      </c>
      <c r="C147" s="154" t="s">
        <v>5463</v>
      </c>
    </row>
    <row r="148" spans="1:3" x14ac:dyDescent="0.3">
      <c r="A148" s="153" t="s">
        <v>71</v>
      </c>
      <c r="B148" s="153" t="s">
        <v>4048</v>
      </c>
      <c r="C148" s="154" t="s">
        <v>5462</v>
      </c>
    </row>
    <row r="149" spans="1:3" x14ac:dyDescent="0.3">
      <c r="A149" s="153" t="s">
        <v>71</v>
      </c>
      <c r="B149" s="153" t="s">
        <v>4937</v>
      </c>
      <c r="C149" s="154" t="s">
        <v>5462</v>
      </c>
    </row>
    <row r="150" spans="1:3" x14ac:dyDescent="0.3">
      <c r="A150" s="153" t="s">
        <v>71</v>
      </c>
      <c r="B150" s="153" t="s">
        <v>5666</v>
      </c>
      <c r="C150" s="154">
        <v>0</v>
      </c>
    </row>
    <row r="151" spans="1:3" x14ac:dyDescent="0.3">
      <c r="A151" s="153" t="s">
        <v>71</v>
      </c>
      <c r="B151" s="153" t="s">
        <v>5667</v>
      </c>
      <c r="C151" s="154" t="s">
        <v>5462</v>
      </c>
    </row>
    <row r="152" spans="1:3" x14ac:dyDescent="0.3">
      <c r="A152" s="153" t="s">
        <v>71</v>
      </c>
      <c r="B152" s="153" t="s">
        <v>5668</v>
      </c>
      <c r="C152" s="154" t="s">
        <v>5462</v>
      </c>
    </row>
    <row r="153" spans="1:3" x14ac:dyDescent="0.3">
      <c r="A153" s="153" t="s">
        <v>71</v>
      </c>
      <c r="B153" s="153" t="s">
        <v>1688</v>
      </c>
      <c r="C153" s="154" t="s">
        <v>5459</v>
      </c>
    </row>
    <row r="154" spans="1:3" x14ac:dyDescent="0.3">
      <c r="A154" s="153" t="s">
        <v>71</v>
      </c>
      <c r="B154" s="153" t="s">
        <v>1368</v>
      </c>
      <c r="C154" s="154" t="s">
        <v>5462</v>
      </c>
    </row>
    <row r="155" spans="1:3" x14ac:dyDescent="0.3">
      <c r="A155" s="153" t="s">
        <v>71</v>
      </c>
      <c r="B155" s="153" t="s">
        <v>2443</v>
      </c>
      <c r="C155" s="154" t="s">
        <v>5462</v>
      </c>
    </row>
    <row r="156" spans="1:3" x14ac:dyDescent="0.3">
      <c r="A156" s="153" t="s">
        <v>71</v>
      </c>
      <c r="B156" s="153" t="s">
        <v>5374</v>
      </c>
      <c r="C156" s="154" t="s">
        <v>5462</v>
      </c>
    </row>
    <row r="157" spans="1:3" x14ac:dyDescent="0.3">
      <c r="A157" s="153" t="s">
        <v>71</v>
      </c>
      <c r="B157" s="153" t="s">
        <v>5669</v>
      </c>
      <c r="C157" s="154" t="s">
        <v>5462</v>
      </c>
    </row>
    <row r="158" spans="1:3" x14ac:dyDescent="0.3">
      <c r="A158" s="153" t="s">
        <v>71</v>
      </c>
      <c r="B158" s="153" t="s">
        <v>5670</v>
      </c>
      <c r="C158" s="154" t="s">
        <v>5462</v>
      </c>
    </row>
    <row r="159" spans="1:3" x14ac:dyDescent="0.3">
      <c r="A159" s="153" t="s">
        <v>72</v>
      </c>
      <c r="B159" s="153" t="s">
        <v>5671</v>
      </c>
      <c r="C159" s="154" t="s">
        <v>5488</v>
      </c>
    </row>
    <row r="160" spans="1:3" x14ac:dyDescent="0.3">
      <c r="A160" s="153" t="s">
        <v>72</v>
      </c>
      <c r="B160" s="153" t="s">
        <v>2315</v>
      </c>
      <c r="C160" s="154" t="s">
        <v>5488</v>
      </c>
    </row>
    <row r="161" spans="1:3" x14ac:dyDescent="0.3">
      <c r="A161" s="153" t="s">
        <v>72</v>
      </c>
      <c r="B161" s="153" t="s">
        <v>5672</v>
      </c>
      <c r="C161" s="154" t="s">
        <v>5488</v>
      </c>
    </row>
    <row r="162" spans="1:3" x14ac:dyDescent="0.3">
      <c r="A162" s="153" t="s">
        <v>72</v>
      </c>
      <c r="B162" s="153" t="s">
        <v>5582</v>
      </c>
      <c r="C162" s="154" t="s">
        <v>5488</v>
      </c>
    </row>
    <row r="163" spans="1:3" x14ac:dyDescent="0.3">
      <c r="A163" s="153" t="s">
        <v>72</v>
      </c>
      <c r="B163" s="153" t="s">
        <v>5673</v>
      </c>
      <c r="C163" s="154" t="s">
        <v>5488</v>
      </c>
    </row>
    <row r="164" spans="1:3" x14ac:dyDescent="0.3">
      <c r="A164" s="153" t="s">
        <v>72</v>
      </c>
      <c r="B164" s="153" t="s">
        <v>5674</v>
      </c>
      <c r="C164" s="154" t="s">
        <v>5488</v>
      </c>
    </row>
    <row r="165" spans="1:3" x14ac:dyDescent="0.3">
      <c r="A165" s="153" t="s">
        <v>72</v>
      </c>
      <c r="B165" s="153" t="s">
        <v>5675</v>
      </c>
      <c r="C165" s="154" t="s">
        <v>5488</v>
      </c>
    </row>
    <row r="166" spans="1:3" x14ac:dyDescent="0.3">
      <c r="A166" s="153" t="s">
        <v>72</v>
      </c>
      <c r="B166" s="153" t="s">
        <v>5676</v>
      </c>
      <c r="C166" s="154" t="s">
        <v>5488</v>
      </c>
    </row>
    <row r="167" spans="1:3" x14ac:dyDescent="0.3">
      <c r="A167" s="153" t="s">
        <v>72</v>
      </c>
      <c r="B167" s="153" t="s">
        <v>5677</v>
      </c>
      <c r="C167" s="154" t="s">
        <v>5488</v>
      </c>
    </row>
    <row r="168" spans="1:3" x14ac:dyDescent="0.3">
      <c r="A168" s="153" t="s">
        <v>72</v>
      </c>
      <c r="B168" s="153" t="s">
        <v>5678</v>
      </c>
      <c r="C168" s="154" t="s">
        <v>5488</v>
      </c>
    </row>
    <row r="169" spans="1:3" x14ac:dyDescent="0.3">
      <c r="A169" s="153" t="s">
        <v>72</v>
      </c>
      <c r="B169" s="153" t="s">
        <v>5679</v>
      </c>
      <c r="C169" s="154" t="s">
        <v>5488</v>
      </c>
    </row>
    <row r="170" spans="1:3" x14ac:dyDescent="0.3">
      <c r="A170" s="153" t="s">
        <v>72</v>
      </c>
      <c r="B170" s="153" t="s">
        <v>1882</v>
      </c>
      <c r="C170" s="154" t="s">
        <v>5488</v>
      </c>
    </row>
    <row r="171" spans="1:3" x14ac:dyDescent="0.3">
      <c r="A171" s="153" t="s">
        <v>72</v>
      </c>
      <c r="B171" s="153" t="s">
        <v>5210</v>
      </c>
      <c r="C171" s="154" t="s">
        <v>5491</v>
      </c>
    </row>
    <row r="172" spans="1:3" x14ac:dyDescent="0.3">
      <c r="A172" s="153" t="s">
        <v>72</v>
      </c>
      <c r="B172" s="153" t="s">
        <v>5680</v>
      </c>
      <c r="C172" s="154" t="s">
        <v>5490</v>
      </c>
    </row>
    <row r="173" spans="1:3" x14ac:dyDescent="0.3">
      <c r="A173" s="153" t="s">
        <v>72</v>
      </c>
      <c r="B173" s="153" t="s">
        <v>5292</v>
      </c>
      <c r="C173" s="154" t="s">
        <v>5490</v>
      </c>
    </row>
    <row r="174" spans="1:3" x14ac:dyDescent="0.3">
      <c r="A174" s="153" t="s">
        <v>72</v>
      </c>
      <c r="B174" s="153" t="s">
        <v>5681</v>
      </c>
      <c r="C174" s="154" t="s">
        <v>5490</v>
      </c>
    </row>
    <row r="175" spans="1:3" x14ac:dyDescent="0.3">
      <c r="A175" s="153" t="s">
        <v>72</v>
      </c>
      <c r="B175" s="153" t="s">
        <v>5209</v>
      </c>
      <c r="C175" s="154" t="s">
        <v>5488</v>
      </c>
    </row>
    <row r="176" spans="1:3" x14ac:dyDescent="0.3">
      <c r="A176" s="153" t="s">
        <v>72</v>
      </c>
      <c r="B176" s="153" t="s">
        <v>5579</v>
      </c>
      <c r="C176" s="154" t="s">
        <v>5488</v>
      </c>
    </row>
    <row r="177" spans="1:3" x14ac:dyDescent="0.3">
      <c r="A177" s="153" t="s">
        <v>72</v>
      </c>
      <c r="B177" s="153" t="s">
        <v>2312</v>
      </c>
      <c r="C177" s="154" t="s">
        <v>5491</v>
      </c>
    </row>
    <row r="178" spans="1:3" x14ac:dyDescent="0.3">
      <c r="A178" s="153" t="s">
        <v>72</v>
      </c>
      <c r="B178" s="153" t="s">
        <v>5682</v>
      </c>
      <c r="C178" s="154" t="s">
        <v>5488</v>
      </c>
    </row>
    <row r="179" spans="1:3" x14ac:dyDescent="0.3">
      <c r="A179" s="153" t="s">
        <v>72</v>
      </c>
      <c r="B179" s="153" t="s">
        <v>5683</v>
      </c>
      <c r="C179" s="154" t="s">
        <v>5488</v>
      </c>
    </row>
    <row r="180" spans="1:3" x14ac:dyDescent="0.3">
      <c r="A180" s="153" t="s">
        <v>72</v>
      </c>
      <c r="B180" s="153" t="s">
        <v>5684</v>
      </c>
      <c r="C180" s="154" t="s">
        <v>5488</v>
      </c>
    </row>
    <row r="181" spans="1:3" x14ac:dyDescent="0.3">
      <c r="A181" s="153" t="s">
        <v>72</v>
      </c>
      <c r="B181" s="153" t="s">
        <v>5685</v>
      </c>
      <c r="C181" s="154" t="s">
        <v>5488</v>
      </c>
    </row>
    <row r="182" spans="1:3" x14ac:dyDescent="0.3">
      <c r="A182" s="153" t="s">
        <v>72</v>
      </c>
      <c r="B182" s="153" t="s">
        <v>5686</v>
      </c>
      <c r="C182" s="154" t="s">
        <v>5488</v>
      </c>
    </row>
    <row r="183" spans="1:3" x14ac:dyDescent="0.3">
      <c r="A183" s="153" t="s">
        <v>72</v>
      </c>
      <c r="B183" s="153" t="s">
        <v>5687</v>
      </c>
      <c r="C183" s="154" t="s">
        <v>5488</v>
      </c>
    </row>
    <row r="184" spans="1:3" x14ac:dyDescent="0.3">
      <c r="A184" s="153" t="s">
        <v>72</v>
      </c>
      <c r="B184" s="153" t="s">
        <v>5688</v>
      </c>
      <c r="C184" s="154" t="s">
        <v>5488</v>
      </c>
    </row>
    <row r="185" spans="1:3" x14ac:dyDescent="0.3">
      <c r="A185" s="153" t="s">
        <v>72</v>
      </c>
      <c r="B185" s="153" t="s">
        <v>5122</v>
      </c>
      <c r="C185" s="154" t="s">
        <v>5490</v>
      </c>
    </row>
    <row r="186" spans="1:3" x14ac:dyDescent="0.3">
      <c r="A186" s="153" t="s">
        <v>72</v>
      </c>
      <c r="B186" s="153" t="s">
        <v>5689</v>
      </c>
      <c r="C186" s="154" t="s">
        <v>5488</v>
      </c>
    </row>
    <row r="187" spans="1:3" x14ac:dyDescent="0.3">
      <c r="A187" s="153" t="s">
        <v>72</v>
      </c>
      <c r="B187" s="153" t="s">
        <v>5173</v>
      </c>
      <c r="C187" s="154" t="s">
        <v>5488</v>
      </c>
    </row>
    <row r="188" spans="1:3" x14ac:dyDescent="0.3">
      <c r="A188" s="153" t="s">
        <v>72</v>
      </c>
      <c r="B188" s="153" t="s">
        <v>5036</v>
      </c>
      <c r="C188" s="154" t="s">
        <v>5491</v>
      </c>
    </row>
    <row r="189" spans="1:3" x14ac:dyDescent="0.3">
      <c r="A189" s="153" t="s">
        <v>72</v>
      </c>
      <c r="B189" s="153" t="s">
        <v>5690</v>
      </c>
      <c r="C189" s="154" t="s">
        <v>5488</v>
      </c>
    </row>
    <row r="190" spans="1:3" x14ac:dyDescent="0.3">
      <c r="A190" s="153" t="s">
        <v>72</v>
      </c>
      <c r="B190" s="153" t="s">
        <v>5691</v>
      </c>
      <c r="C190" s="154" t="s">
        <v>5488</v>
      </c>
    </row>
    <row r="191" spans="1:3" x14ac:dyDescent="0.3">
      <c r="A191" s="153" t="s">
        <v>72</v>
      </c>
      <c r="B191" s="153" t="s">
        <v>5290</v>
      </c>
      <c r="C191" s="154" t="s">
        <v>5491</v>
      </c>
    </row>
    <row r="192" spans="1:3" x14ac:dyDescent="0.3">
      <c r="A192" s="153" t="s">
        <v>72</v>
      </c>
      <c r="B192" s="153" t="s">
        <v>5692</v>
      </c>
      <c r="C192" s="154" t="s">
        <v>5488</v>
      </c>
    </row>
    <row r="193" spans="1:3" x14ac:dyDescent="0.3">
      <c r="A193" s="153" t="s">
        <v>72</v>
      </c>
      <c r="B193" s="153" t="s">
        <v>5693</v>
      </c>
      <c r="C193" s="154" t="s">
        <v>5490</v>
      </c>
    </row>
    <row r="194" spans="1:3" x14ac:dyDescent="0.3">
      <c r="A194" s="153" t="s">
        <v>72</v>
      </c>
      <c r="B194" s="153" t="s">
        <v>5136</v>
      </c>
      <c r="C194" s="154" t="s">
        <v>5491</v>
      </c>
    </row>
    <row r="195" spans="1:3" x14ac:dyDescent="0.3">
      <c r="A195" s="153" t="s">
        <v>72</v>
      </c>
      <c r="B195" s="153" t="s">
        <v>2261</v>
      </c>
      <c r="C195" s="154" t="s">
        <v>5492</v>
      </c>
    </row>
    <row r="196" spans="1:3" x14ac:dyDescent="0.3">
      <c r="A196" s="153" t="s">
        <v>72</v>
      </c>
      <c r="B196" s="153" t="s">
        <v>2151</v>
      </c>
      <c r="C196" s="154" t="s">
        <v>5488</v>
      </c>
    </row>
    <row r="197" spans="1:3" x14ac:dyDescent="0.3">
      <c r="A197" s="153" t="s">
        <v>72</v>
      </c>
      <c r="B197" s="153" t="s">
        <v>5694</v>
      </c>
      <c r="C197" s="154" t="s">
        <v>5488</v>
      </c>
    </row>
    <row r="198" spans="1:3" x14ac:dyDescent="0.3">
      <c r="A198" s="153" t="s">
        <v>72</v>
      </c>
      <c r="B198" s="153" t="s">
        <v>5695</v>
      </c>
      <c r="C198" s="154" t="s">
        <v>5491</v>
      </c>
    </row>
    <row r="199" spans="1:3" x14ac:dyDescent="0.3">
      <c r="A199" s="153" t="s">
        <v>72</v>
      </c>
      <c r="B199" s="153" t="s">
        <v>5696</v>
      </c>
      <c r="C199" s="154" t="s">
        <v>5488</v>
      </c>
    </row>
    <row r="200" spans="1:3" x14ac:dyDescent="0.3">
      <c r="A200" s="153" t="s">
        <v>72</v>
      </c>
      <c r="B200" s="153" t="s">
        <v>5697</v>
      </c>
      <c r="C200" s="154" t="s">
        <v>5489</v>
      </c>
    </row>
    <row r="201" spans="1:3" x14ac:dyDescent="0.3">
      <c r="A201" s="153" t="s">
        <v>72</v>
      </c>
      <c r="B201" s="153" t="s">
        <v>5698</v>
      </c>
      <c r="C201" s="154" t="s">
        <v>5488</v>
      </c>
    </row>
    <row r="202" spans="1:3" x14ac:dyDescent="0.3">
      <c r="A202" s="153" t="s">
        <v>72</v>
      </c>
      <c r="B202" s="153" t="s">
        <v>5523</v>
      </c>
      <c r="C202" s="154" t="s">
        <v>5488</v>
      </c>
    </row>
    <row r="203" spans="1:3" x14ac:dyDescent="0.3">
      <c r="A203" s="153" t="s">
        <v>72</v>
      </c>
      <c r="B203" s="153" t="s">
        <v>5699</v>
      </c>
      <c r="C203" s="154" t="s">
        <v>5488</v>
      </c>
    </row>
    <row r="204" spans="1:3" x14ac:dyDescent="0.3">
      <c r="A204" s="153" t="s">
        <v>72</v>
      </c>
      <c r="B204" s="153" t="s">
        <v>5700</v>
      </c>
      <c r="C204" s="154" t="s">
        <v>5488</v>
      </c>
    </row>
    <row r="205" spans="1:3" x14ac:dyDescent="0.3">
      <c r="A205" s="153" t="s">
        <v>72</v>
      </c>
      <c r="B205" s="153" t="s">
        <v>5701</v>
      </c>
      <c r="C205" s="154" t="s">
        <v>5488</v>
      </c>
    </row>
    <row r="206" spans="1:3" x14ac:dyDescent="0.3">
      <c r="A206" s="153" t="s">
        <v>72</v>
      </c>
      <c r="B206" s="153" t="s">
        <v>5702</v>
      </c>
      <c r="C206" s="154" t="s">
        <v>5488</v>
      </c>
    </row>
    <row r="207" spans="1:3" x14ac:dyDescent="0.3">
      <c r="A207" s="153" t="s">
        <v>72</v>
      </c>
      <c r="B207" s="153" t="s">
        <v>5703</v>
      </c>
      <c r="C207" s="154" t="s">
        <v>5488</v>
      </c>
    </row>
    <row r="208" spans="1:3" x14ac:dyDescent="0.3">
      <c r="A208" s="153" t="s">
        <v>72</v>
      </c>
      <c r="B208" s="153" t="s">
        <v>5704</v>
      </c>
      <c r="C208" s="154" t="s">
        <v>5488</v>
      </c>
    </row>
    <row r="209" spans="1:3" x14ac:dyDescent="0.3">
      <c r="A209" s="153" t="s">
        <v>72</v>
      </c>
      <c r="B209" s="153" t="s">
        <v>5705</v>
      </c>
      <c r="C209" s="154" t="s">
        <v>5488</v>
      </c>
    </row>
    <row r="210" spans="1:3" x14ac:dyDescent="0.3">
      <c r="A210" s="153" t="s">
        <v>72</v>
      </c>
      <c r="B210" s="153" t="s">
        <v>5706</v>
      </c>
      <c r="C210" s="154" t="s">
        <v>5488</v>
      </c>
    </row>
    <row r="211" spans="1:3" x14ac:dyDescent="0.3">
      <c r="A211" s="153" t="s">
        <v>72</v>
      </c>
      <c r="B211" s="153" t="s">
        <v>5707</v>
      </c>
      <c r="C211" s="154" t="s">
        <v>5488</v>
      </c>
    </row>
    <row r="212" spans="1:3" x14ac:dyDescent="0.3">
      <c r="A212" s="153" t="s">
        <v>72</v>
      </c>
      <c r="B212" s="153" t="s">
        <v>5708</v>
      </c>
      <c r="C212" s="154" t="s">
        <v>5490</v>
      </c>
    </row>
    <row r="213" spans="1:3" x14ac:dyDescent="0.3">
      <c r="A213" s="153" t="s">
        <v>72</v>
      </c>
      <c r="B213" s="153" t="s">
        <v>5709</v>
      </c>
      <c r="C213" s="154" t="s">
        <v>5488</v>
      </c>
    </row>
    <row r="214" spans="1:3" x14ac:dyDescent="0.3">
      <c r="A214" s="153" t="s">
        <v>72</v>
      </c>
      <c r="B214" s="153" t="s">
        <v>5710</v>
      </c>
      <c r="C214" s="154" t="s">
        <v>5625</v>
      </c>
    </row>
    <row r="215" spans="1:3" x14ac:dyDescent="0.3">
      <c r="A215" s="153" t="s">
        <v>72</v>
      </c>
      <c r="B215" s="153" t="s">
        <v>5711</v>
      </c>
      <c r="C215" s="154" t="s">
        <v>5488</v>
      </c>
    </row>
    <row r="216" spans="1:3" x14ac:dyDescent="0.3">
      <c r="A216" s="153" t="s">
        <v>72</v>
      </c>
      <c r="B216" s="153" t="s">
        <v>5712</v>
      </c>
      <c r="C216" s="154" t="s">
        <v>5488</v>
      </c>
    </row>
    <row r="217" spans="1:3" x14ac:dyDescent="0.3">
      <c r="A217" s="153" t="s">
        <v>73</v>
      </c>
      <c r="B217" s="153" t="s">
        <v>4898</v>
      </c>
      <c r="C217" s="154" t="s">
        <v>5482</v>
      </c>
    </row>
    <row r="218" spans="1:3" x14ac:dyDescent="0.3">
      <c r="A218" s="153" t="s">
        <v>73</v>
      </c>
      <c r="B218" s="153" t="s">
        <v>5713</v>
      </c>
      <c r="C218" s="154" t="s">
        <v>5482</v>
      </c>
    </row>
    <row r="219" spans="1:3" x14ac:dyDescent="0.3">
      <c r="A219" s="153" t="s">
        <v>73</v>
      </c>
      <c r="B219" s="153" t="s">
        <v>5714</v>
      </c>
      <c r="C219" s="154" t="s">
        <v>5482</v>
      </c>
    </row>
    <row r="220" spans="1:3" x14ac:dyDescent="0.3">
      <c r="A220" s="153" t="s">
        <v>73</v>
      </c>
      <c r="B220" s="153" t="s">
        <v>5715</v>
      </c>
      <c r="C220" s="154" t="s">
        <v>5482</v>
      </c>
    </row>
    <row r="221" spans="1:3" x14ac:dyDescent="0.3">
      <c r="A221" s="153" t="s">
        <v>73</v>
      </c>
      <c r="B221" s="153" t="s">
        <v>5064</v>
      </c>
      <c r="C221" s="154" t="s">
        <v>5482</v>
      </c>
    </row>
    <row r="222" spans="1:3" x14ac:dyDescent="0.3">
      <c r="A222" s="153" t="s">
        <v>73</v>
      </c>
      <c r="B222" s="153" t="s">
        <v>5071</v>
      </c>
      <c r="C222" s="154" t="s">
        <v>5475</v>
      </c>
    </row>
    <row r="223" spans="1:3" x14ac:dyDescent="0.3">
      <c r="A223" s="153" t="s">
        <v>73</v>
      </c>
      <c r="B223" s="153" t="s">
        <v>5716</v>
      </c>
      <c r="C223" s="154" t="s">
        <v>5482</v>
      </c>
    </row>
    <row r="224" spans="1:3" x14ac:dyDescent="0.3">
      <c r="A224" s="153" t="s">
        <v>73</v>
      </c>
      <c r="B224" s="153" t="s">
        <v>5717</v>
      </c>
      <c r="C224" s="154" t="s">
        <v>5482</v>
      </c>
    </row>
    <row r="225" spans="1:3" x14ac:dyDescent="0.3">
      <c r="A225" s="153" t="s">
        <v>73</v>
      </c>
      <c r="B225" s="153" t="s">
        <v>1542</v>
      </c>
      <c r="C225" s="154" t="s">
        <v>5475</v>
      </c>
    </row>
    <row r="226" spans="1:3" x14ac:dyDescent="0.3">
      <c r="A226" s="153" t="s">
        <v>73</v>
      </c>
      <c r="B226" s="153" t="s">
        <v>5718</v>
      </c>
      <c r="C226" s="154" t="s">
        <v>5482</v>
      </c>
    </row>
    <row r="227" spans="1:3" x14ac:dyDescent="0.3">
      <c r="A227" s="153" t="s">
        <v>73</v>
      </c>
      <c r="B227" s="153" t="s">
        <v>5719</v>
      </c>
      <c r="C227" s="154" t="s">
        <v>5482</v>
      </c>
    </row>
    <row r="228" spans="1:3" x14ac:dyDescent="0.3">
      <c r="A228" s="153" t="s">
        <v>73</v>
      </c>
      <c r="B228" s="153" t="s">
        <v>5720</v>
      </c>
      <c r="C228" s="154" t="s">
        <v>5482</v>
      </c>
    </row>
    <row r="229" spans="1:3" x14ac:dyDescent="0.3">
      <c r="A229" s="153" t="s">
        <v>73</v>
      </c>
      <c r="B229" s="153" t="s">
        <v>5721</v>
      </c>
      <c r="C229" s="154" t="s">
        <v>5482</v>
      </c>
    </row>
    <row r="230" spans="1:3" x14ac:dyDescent="0.3">
      <c r="A230" s="153" t="s">
        <v>73</v>
      </c>
      <c r="B230" s="153" t="s">
        <v>4530</v>
      </c>
      <c r="C230" s="154" t="s">
        <v>5482</v>
      </c>
    </row>
    <row r="231" spans="1:3" x14ac:dyDescent="0.3">
      <c r="A231" s="153" t="s">
        <v>73</v>
      </c>
      <c r="B231" s="153" t="s">
        <v>5722</v>
      </c>
      <c r="C231" s="154" t="s">
        <v>5487</v>
      </c>
    </row>
    <row r="232" spans="1:3" x14ac:dyDescent="0.3">
      <c r="A232" s="153" t="s">
        <v>73</v>
      </c>
      <c r="B232" s="153" t="s">
        <v>2206</v>
      </c>
      <c r="C232" s="154" t="s">
        <v>5482</v>
      </c>
    </row>
    <row r="233" spans="1:3" x14ac:dyDescent="0.3">
      <c r="A233" s="153" t="s">
        <v>73</v>
      </c>
      <c r="B233" s="153" t="s">
        <v>5418</v>
      </c>
      <c r="C233" s="154" t="s">
        <v>5485</v>
      </c>
    </row>
    <row r="234" spans="1:3" x14ac:dyDescent="0.3">
      <c r="A234" s="153" t="s">
        <v>73</v>
      </c>
      <c r="B234" s="153" t="s">
        <v>1660</v>
      </c>
      <c r="C234" s="154" t="s">
        <v>5482</v>
      </c>
    </row>
    <row r="235" spans="1:3" x14ac:dyDescent="0.3">
      <c r="A235" s="153" t="s">
        <v>73</v>
      </c>
      <c r="B235" s="153" t="s">
        <v>5723</v>
      </c>
      <c r="C235" s="154" t="s">
        <v>5482</v>
      </c>
    </row>
    <row r="236" spans="1:3" x14ac:dyDescent="0.3">
      <c r="A236" s="153" t="s">
        <v>73</v>
      </c>
      <c r="B236" s="153" t="s">
        <v>5724</v>
      </c>
      <c r="C236" s="154" t="s">
        <v>5482</v>
      </c>
    </row>
    <row r="237" spans="1:3" x14ac:dyDescent="0.3">
      <c r="A237" s="153" t="s">
        <v>73</v>
      </c>
      <c r="B237" s="153" t="s">
        <v>5134</v>
      </c>
      <c r="C237" s="154" t="s">
        <v>5482</v>
      </c>
    </row>
    <row r="238" spans="1:3" x14ac:dyDescent="0.3">
      <c r="A238" s="153" t="s">
        <v>73</v>
      </c>
      <c r="B238" s="153" t="s">
        <v>1769</v>
      </c>
      <c r="C238" s="154" t="s">
        <v>5482</v>
      </c>
    </row>
    <row r="239" spans="1:3" x14ac:dyDescent="0.3">
      <c r="A239" s="153" t="s">
        <v>73</v>
      </c>
      <c r="B239" s="153" t="s">
        <v>4902</v>
      </c>
      <c r="C239" s="154" t="s">
        <v>5487</v>
      </c>
    </row>
    <row r="240" spans="1:3" x14ac:dyDescent="0.3">
      <c r="A240" s="153" t="s">
        <v>73</v>
      </c>
      <c r="B240" s="153" t="s">
        <v>5725</v>
      </c>
      <c r="C240" s="154" t="s">
        <v>5482</v>
      </c>
    </row>
    <row r="241" spans="1:3" x14ac:dyDescent="0.3">
      <c r="A241" s="153" t="s">
        <v>73</v>
      </c>
      <c r="B241" s="153" t="s">
        <v>4974</v>
      </c>
      <c r="C241" s="154" t="s">
        <v>5482</v>
      </c>
    </row>
    <row r="242" spans="1:3" x14ac:dyDescent="0.3">
      <c r="A242" s="153" t="s">
        <v>73</v>
      </c>
      <c r="B242" s="153" t="s">
        <v>5726</v>
      </c>
      <c r="C242" s="154" t="s">
        <v>5482</v>
      </c>
    </row>
    <row r="243" spans="1:3" x14ac:dyDescent="0.3">
      <c r="A243" s="153" t="s">
        <v>73</v>
      </c>
      <c r="B243" s="153" t="s">
        <v>5727</v>
      </c>
      <c r="C243" s="154" t="s">
        <v>5482</v>
      </c>
    </row>
    <row r="244" spans="1:3" x14ac:dyDescent="0.3">
      <c r="A244" s="153" t="s">
        <v>73</v>
      </c>
      <c r="B244" s="153" t="s">
        <v>5062</v>
      </c>
      <c r="C244" s="154" t="s">
        <v>5476</v>
      </c>
    </row>
    <row r="245" spans="1:3" x14ac:dyDescent="0.3">
      <c r="A245" s="153" t="s">
        <v>73</v>
      </c>
      <c r="B245" s="153" t="s">
        <v>1565</v>
      </c>
      <c r="C245" s="154" t="s">
        <v>5483</v>
      </c>
    </row>
    <row r="246" spans="1:3" x14ac:dyDescent="0.3">
      <c r="A246" s="153" t="s">
        <v>73</v>
      </c>
      <c r="B246" s="153" t="s">
        <v>5109</v>
      </c>
      <c r="C246" s="154" t="s">
        <v>5482</v>
      </c>
    </row>
    <row r="247" spans="1:3" x14ac:dyDescent="0.3">
      <c r="A247" s="153" t="s">
        <v>73</v>
      </c>
      <c r="B247" s="153" t="s">
        <v>5070</v>
      </c>
      <c r="C247" s="154" t="s">
        <v>5475</v>
      </c>
    </row>
    <row r="248" spans="1:3" x14ac:dyDescent="0.3">
      <c r="A248" s="153" t="s">
        <v>73</v>
      </c>
      <c r="B248" s="153" t="s">
        <v>5512</v>
      </c>
      <c r="C248" s="154" t="s">
        <v>5482</v>
      </c>
    </row>
    <row r="249" spans="1:3" x14ac:dyDescent="0.3">
      <c r="A249" s="153" t="s">
        <v>73</v>
      </c>
      <c r="B249" s="153" t="s">
        <v>5209</v>
      </c>
      <c r="C249" s="154" t="s">
        <v>5482</v>
      </c>
    </row>
    <row r="250" spans="1:3" x14ac:dyDescent="0.3">
      <c r="A250" s="153" t="s">
        <v>73</v>
      </c>
      <c r="B250" s="153" t="s">
        <v>4921</v>
      </c>
      <c r="C250" s="154" t="s">
        <v>5485</v>
      </c>
    </row>
    <row r="251" spans="1:3" x14ac:dyDescent="0.3">
      <c r="A251" s="153" t="s">
        <v>73</v>
      </c>
      <c r="B251" s="153" t="s">
        <v>5728</v>
      </c>
      <c r="C251" s="154" t="s">
        <v>5482</v>
      </c>
    </row>
    <row r="252" spans="1:3" x14ac:dyDescent="0.3">
      <c r="A252" s="153" t="s">
        <v>73</v>
      </c>
      <c r="B252" s="153" t="s">
        <v>4901</v>
      </c>
      <c r="C252" s="154" t="s">
        <v>5476</v>
      </c>
    </row>
    <row r="253" spans="1:3" x14ac:dyDescent="0.3">
      <c r="A253" s="153" t="s">
        <v>73</v>
      </c>
      <c r="B253" s="153" t="s">
        <v>4900</v>
      </c>
      <c r="C253" s="154" t="s">
        <v>5482</v>
      </c>
    </row>
    <row r="254" spans="1:3" x14ac:dyDescent="0.3">
      <c r="A254" s="153" t="s">
        <v>73</v>
      </c>
      <c r="B254" s="153" t="s">
        <v>2311</v>
      </c>
      <c r="C254" s="154" t="s">
        <v>5482</v>
      </c>
    </row>
    <row r="255" spans="1:3" x14ac:dyDescent="0.3">
      <c r="A255" s="153" t="s">
        <v>73</v>
      </c>
      <c r="B255" s="153" t="s">
        <v>2024</v>
      </c>
      <c r="C255" s="154" t="s">
        <v>5487</v>
      </c>
    </row>
    <row r="256" spans="1:3" x14ac:dyDescent="0.3">
      <c r="A256" s="153" t="s">
        <v>73</v>
      </c>
      <c r="B256" s="153" t="s">
        <v>5729</v>
      </c>
      <c r="C256" s="154" t="s">
        <v>5482</v>
      </c>
    </row>
    <row r="257" spans="1:3" x14ac:dyDescent="0.3">
      <c r="A257" s="153" t="s">
        <v>73</v>
      </c>
      <c r="B257" s="153" t="s">
        <v>4897</v>
      </c>
      <c r="C257" s="154" t="s">
        <v>5487</v>
      </c>
    </row>
    <row r="258" spans="1:3" x14ac:dyDescent="0.3">
      <c r="A258" s="153" t="s">
        <v>73</v>
      </c>
      <c r="B258" s="153" t="s">
        <v>2045</v>
      </c>
      <c r="C258" s="154" t="s">
        <v>5485</v>
      </c>
    </row>
    <row r="259" spans="1:3" x14ac:dyDescent="0.3">
      <c r="A259" s="153" t="s">
        <v>73</v>
      </c>
      <c r="B259" s="153" t="s">
        <v>5419</v>
      </c>
      <c r="C259" s="154" t="s">
        <v>5486</v>
      </c>
    </row>
    <row r="260" spans="1:3" x14ac:dyDescent="0.3">
      <c r="A260" s="153" t="s">
        <v>73</v>
      </c>
      <c r="B260" s="153" t="s">
        <v>4904</v>
      </c>
      <c r="C260" s="154" t="s">
        <v>5482</v>
      </c>
    </row>
    <row r="261" spans="1:3" x14ac:dyDescent="0.3">
      <c r="A261" s="153" t="s">
        <v>73</v>
      </c>
      <c r="B261" s="153" t="s">
        <v>5730</v>
      </c>
      <c r="C261" s="154" t="s">
        <v>5482</v>
      </c>
    </row>
    <row r="262" spans="1:3" x14ac:dyDescent="0.3">
      <c r="A262" s="153" t="s">
        <v>73</v>
      </c>
      <c r="B262" s="153" t="s">
        <v>5731</v>
      </c>
      <c r="C262" s="154" t="s">
        <v>5487</v>
      </c>
    </row>
    <row r="263" spans="1:3" x14ac:dyDescent="0.3">
      <c r="A263" s="153" t="s">
        <v>73</v>
      </c>
      <c r="B263" s="153" t="s">
        <v>5011</v>
      </c>
      <c r="C263" s="154" t="s">
        <v>5482</v>
      </c>
    </row>
    <row r="264" spans="1:3" x14ac:dyDescent="0.3">
      <c r="A264" s="153" t="s">
        <v>73</v>
      </c>
      <c r="B264" s="153" t="s">
        <v>5214</v>
      </c>
      <c r="C264" s="154" t="s">
        <v>5482</v>
      </c>
    </row>
    <row r="265" spans="1:3" x14ac:dyDescent="0.3">
      <c r="A265" s="153" t="s">
        <v>73</v>
      </c>
      <c r="B265" s="153" t="s">
        <v>5732</v>
      </c>
      <c r="C265" s="154" t="s">
        <v>5482</v>
      </c>
    </row>
    <row r="266" spans="1:3" x14ac:dyDescent="0.3">
      <c r="A266" s="153" t="s">
        <v>73</v>
      </c>
      <c r="B266" s="153" t="s">
        <v>5733</v>
      </c>
      <c r="C266" s="154" t="s">
        <v>5482</v>
      </c>
    </row>
    <row r="267" spans="1:3" x14ac:dyDescent="0.3">
      <c r="A267" s="153" t="s">
        <v>73</v>
      </c>
      <c r="B267" s="153" t="s">
        <v>1442</v>
      </c>
      <c r="C267" s="154" t="s">
        <v>5482</v>
      </c>
    </row>
    <row r="268" spans="1:3" x14ac:dyDescent="0.3">
      <c r="A268" s="153" t="s">
        <v>73</v>
      </c>
      <c r="B268" s="153" t="s">
        <v>4899</v>
      </c>
      <c r="C268" s="154" t="s">
        <v>5487</v>
      </c>
    </row>
    <row r="269" spans="1:3" x14ac:dyDescent="0.3">
      <c r="A269" s="153" t="s">
        <v>73</v>
      </c>
      <c r="B269" s="153" t="s">
        <v>5734</v>
      </c>
      <c r="C269" s="154" t="s">
        <v>5482</v>
      </c>
    </row>
    <row r="270" spans="1:3" x14ac:dyDescent="0.3">
      <c r="A270" s="153" t="s">
        <v>73</v>
      </c>
      <c r="B270" s="153" t="s">
        <v>5514</v>
      </c>
      <c r="C270" s="154" t="s">
        <v>5482</v>
      </c>
    </row>
    <row r="271" spans="1:3" x14ac:dyDescent="0.3">
      <c r="A271" s="153" t="s">
        <v>73</v>
      </c>
      <c r="B271" s="153" t="s">
        <v>5735</v>
      </c>
      <c r="C271" s="154" t="s">
        <v>5482</v>
      </c>
    </row>
    <row r="272" spans="1:3" x14ac:dyDescent="0.3">
      <c r="A272" s="153" t="s">
        <v>73</v>
      </c>
      <c r="B272" s="153" t="s">
        <v>4067</v>
      </c>
      <c r="C272" s="154" t="s">
        <v>5485</v>
      </c>
    </row>
    <row r="273" spans="1:3" x14ac:dyDescent="0.3">
      <c r="A273" s="153" t="s">
        <v>73</v>
      </c>
      <c r="B273" s="153" t="s">
        <v>5736</v>
      </c>
      <c r="C273" s="154" t="s">
        <v>5486</v>
      </c>
    </row>
    <row r="274" spans="1:3" x14ac:dyDescent="0.3">
      <c r="A274" s="153" t="s">
        <v>73</v>
      </c>
      <c r="B274" s="153" t="s">
        <v>5277</v>
      </c>
      <c r="C274" s="154" t="s">
        <v>5482</v>
      </c>
    </row>
    <row r="275" spans="1:3" x14ac:dyDescent="0.3">
      <c r="A275" s="153" t="s">
        <v>73</v>
      </c>
      <c r="B275" s="153" t="s">
        <v>5585</v>
      </c>
      <c r="C275" s="154" t="s">
        <v>5482</v>
      </c>
    </row>
    <row r="276" spans="1:3" x14ac:dyDescent="0.3">
      <c r="A276" s="153" t="s">
        <v>73</v>
      </c>
      <c r="B276" s="153" t="s">
        <v>5737</v>
      </c>
      <c r="C276" s="154" t="s">
        <v>5482</v>
      </c>
    </row>
    <row r="277" spans="1:3" x14ac:dyDescent="0.3">
      <c r="A277" s="153" t="s">
        <v>73</v>
      </c>
      <c r="B277" s="153" t="s">
        <v>2443</v>
      </c>
      <c r="C277" s="154" t="s">
        <v>5482</v>
      </c>
    </row>
    <row r="278" spans="1:3" x14ac:dyDescent="0.3">
      <c r="A278" s="153" t="s">
        <v>73</v>
      </c>
      <c r="B278" s="153" t="s">
        <v>4033</v>
      </c>
      <c r="C278" s="154" t="s">
        <v>5482</v>
      </c>
    </row>
    <row r="279" spans="1:3" x14ac:dyDescent="0.3">
      <c r="A279" s="153" t="s">
        <v>73</v>
      </c>
      <c r="B279" s="153" t="s">
        <v>5131</v>
      </c>
      <c r="C279" s="154" t="s">
        <v>5482</v>
      </c>
    </row>
    <row r="280" spans="1:3" x14ac:dyDescent="0.3">
      <c r="A280" s="153" t="s">
        <v>74</v>
      </c>
      <c r="B280" s="153" t="s">
        <v>1725</v>
      </c>
      <c r="C280" s="154">
        <v>0</v>
      </c>
    </row>
    <row r="281" spans="1:3" x14ac:dyDescent="0.3">
      <c r="A281" s="153" t="s">
        <v>74</v>
      </c>
      <c r="B281" s="153" t="s">
        <v>5032</v>
      </c>
      <c r="C281" s="154">
        <v>0</v>
      </c>
    </row>
    <row r="282" spans="1:3" x14ac:dyDescent="0.3">
      <c r="A282" s="153" t="s">
        <v>74</v>
      </c>
      <c r="B282" s="153" t="s">
        <v>5738</v>
      </c>
      <c r="C282" s="154">
        <v>0</v>
      </c>
    </row>
    <row r="283" spans="1:3" x14ac:dyDescent="0.3">
      <c r="A283" s="153" t="s">
        <v>74</v>
      </c>
      <c r="B283" s="153" t="s">
        <v>5024</v>
      </c>
      <c r="C283" s="154">
        <v>0</v>
      </c>
    </row>
    <row r="284" spans="1:3" x14ac:dyDescent="0.3">
      <c r="A284" s="153" t="s">
        <v>74</v>
      </c>
      <c r="B284" s="153" t="s">
        <v>1430</v>
      </c>
      <c r="C284" s="154">
        <v>0</v>
      </c>
    </row>
    <row r="285" spans="1:3" x14ac:dyDescent="0.3">
      <c r="A285" s="153" t="s">
        <v>74</v>
      </c>
      <c r="B285" s="153" t="s">
        <v>5025</v>
      </c>
      <c r="C285" s="154">
        <v>0</v>
      </c>
    </row>
    <row r="286" spans="1:3" x14ac:dyDescent="0.3">
      <c r="A286" s="153" t="s">
        <v>74</v>
      </c>
      <c r="B286" s="153" t="s">
        <v>5739</v>
      </c>
      <c r="C286" s="154">
        <v>0</v>
      </c>
    </row>
    <row r="287" spans="1:3" x14ac:dyDescent="0.3">
      <c r="A287" s="153" t="s">
        <v>74</v>
      </c>
      <c r="B287" s="153" t="s">
        <v>5022</v>
      </c>
      <c r="C287" s="154">
        <v>0</v>
      </c>
    </row>
    <row r="288" spans="1:3" x14ac:dyDescent="0.3">
      <c r="A288" s="153" t="s">
        <v>75</v>
      </c>
      <c r="B288" s="153" t="s">
        <v>5740</v>
      </c>
      <c r="C288" s="154">
        <v>0</v>
      </c>
    </row>
    <row r="289" spans="1:3" x14ac:dyDescent="0.3">
      <c r="A289" s="153" t="s">
        <v>75</v>
      </c>
      <c r="B289" s="153" t="s">
        <v>5087</v>
      </c>
      <c r="C289" s="154">
        <v>0</v>
      </c>
    </row>
    <row r="290" spans="1:3" x14ac:dyDescent="0.3">
      <c r="A290" s="153" t="s">
        <v>75</v>
      </c>
      <c r="B290" s="153" t="s">
        <v>5521</v>
      </c>
      <c r="C290" s="154">
        <v>0</v>
      </c>
    </row>
    <row r="291" spans="1:3" x14ac:dyDescent="0.3">
      <c r="A291" s="153" t="s">
        <v>117</v>
      </c>
      <c r="B291" s="153" t="s">
        <v>5741</v>
      </c>
      <c r="C291" s="154">
        <v>0</v>
      </c>
    </row>
    <row r="292" spans="1:3" x14ac:dyDescent="0.3">
      <c r="A292" s="153" t="s">
        <v>76</v>
      </c>
      <c r="B292" s="153" t="s">
        <v>5742</v>
      </c>
      <c r="C292" s="154" t="s">
        <v>5453</v>
      </c>
    </row>
    <row r="293" spans="1:3" x14ac:dyDescent="0.3">
      <c r="A293" s="153" t="s">
        <v>76</v>
      </c>
      <c r="B293" s="153" t="s">
        <v>1396</v>
      </c>
      <c r="C293" s="154" t="s">
        <v>5453</v>
      </c>
    </row>
    <row r="294" spans="1:3" x14ac:dyDescent="0.3">
      <c r="A294" s="153" t="s">
        <v>76</v>
      </c>
      <c r="B294" s="153" t="s">
        <v>5743</v>
      </c>
      <c r="C294" s="154" t="s">
        <v>5453</v>
      </c>
    </row>
    <row r="295" spans="1:3" x14ac:dyDescent="0.3">
      <c r="A295" s="153" t="s">
        <v>76</v>
      </c>
      <c r="B295" s="153" t="s">
        <v>5341</v>
      </c>
      <c r="C295" s="154" t="s">
        <v>5453</v>
      </c>
    </row>
    <row r="296" spans="1:3" x14ac:dyDescent="0.3">
      <c r="A296" s="153" t="s">
        <v>76</v>
      </c>
      <c r="B296" s="153" t="s">
        <v>5744</v>
      </c>
      <c r="C296" s="154">
        <v>0</v>
      </c>
    </row>
    <row r="297" spans="1:3" x14ac:dyDescent="0.3">
      <c r="A297" s="153" t="s">
        <v>76</v>
      </c>
      <c r="B297" s="153" t="s">
        <v>5745</v>
      </c>
      <c r="C297" s="154">
        <v>0</v>
      </c>
    </row>
    <row r="298" spans="1:3" x14ac:dyDescent="0.3">
      <c r="A298" s="153" t="s">
        <v>76</v>
      </c>
      <c r="B298" s="153" t="s">
        <v>5105</v>
      </c>
      <c r="C298" s="154" t="s">
        <v>5453</v>
      </c>
    </row>
    <row r="299" spans="1:3" x14ac:dyDescent="0.3">
      <c r="A299" s="153" t="s">
        <v>76</v>
      </c>
      <c r="B299" s="153" t="s">
        <v>2180</v>
      </c>
      <c r="C299" s="154">
        <v>0</v>
      </c>
    </row>
    <row r="300" spans="1:3" x14ac:dyDescent="0.3">
      <c r="A300" s="153" t="s">
        <v>76</v>
      </c>
      <c r="B300" s="153" t="s">
        <v>5746</v>
      </c>
      <c r="C300" s="154">
        <v>0</v>
      </c>
    </row>
    <row r="301" spans="1:3" x14ac:dyDescent="0.3">
      <c r="A301" s="153" t="s">
        <v>76</v>
      </c>
      <c r="B301" s="153" t="s">
        <v>1570</v>
      </c>
      <c r="C301" s="154" t="s">
        <v>5453</v>
      </c>
    </row>
    <row r="302" spans="1:3" x14ac:dyDescent="0.3">
      <c r="A302" s="153" t="s">
        <v>76</v>
      </c>
      <c r="B302" s="153" t="s">
        <v>5747</v>
      </c>
      <c r="C302" s="154">
        <v>0</v>
      </c>
    </row>
    <row r="303" spans="1:3" x14ac:dyDescent="0.3">
      <c r="A303" s="153" t="s">
        <v>76</v>
      </c>
      <c r="B303" s="153" t="s">
        <v>1598</v>
      </c>
      <c r="C303" s="154" t="s">
        <v>5453</v>
      </c>
    </row>
    <row r="304" spans="1:3" x14ac:dyDescent="0.3">
      <c r="A304" s="153" t="s">
        <v>76</v>
      </c>
      <c r="B304" s="153" t="s">
        <v>4942</v>
      </c>
      <c r="C304" s="154">
        <v>0</v>
      </c>
    </row>
    <row r="305" spans="1:3" x14ac:dyDescent="0.3">
      <c r="A305" s="153" t="s">
        <v>76</v>
      </c>
      <c r="B305" s="153" t="s">
        <v>5748</v>
      </c>
      <c r="C305" s="154" t="s">
        <v>5453</v>
      </c>
    </row>
    <row r="306" spans="1:3" x14ac:dyDescent="0.3">
      <c r="A306" s="153" t="s">
        <v>76</v>
      </c>
      <c r="B306" s="153" t="s">
        <v>4012</v>
      </c>
      <c r="C306" s="154" t="s">
        <v>5453</v>
      </c>
    </row>
    <row r="307" spans="1:3" x14ac:dyDescent="0.3">
      <c r="A307" s="153" t="s">
        <v>76</v>
      </c>
      <c r="B307" s="153" t="s">
        <v>5529</v>
      </c>
      <c r="C307" s="154" t="s">
        <v>5453</v>
      </c>
    </row>
    <row r="308" spans="1:3" x14ac:dyDescent="0.3">
      <c r="A308" s="153" t="s">
        <v>76</v>
      </c>
      <c r="B308" s="153" t="s">
        <v>5749</v>
      </c>
      <c r="C308" s="154" t="s">
        <v>5453</v>
      </c>
    </row>
    <row r="309" spans="1:3" x14ac:dyDescent="0.3">
      <c r="A309" s="153" t="s">
        <v>76</v>
      </c>
      <c r="B309" s="153" t="s">
        <v>1765</v>
      </c>
      <c r="C309" s="154" t="s">
        <v>5453</v>
      </c>
    </row>
    <row r="310" spans="1:3" x14ac:dyDescent="0.3">
      <c r="A310" s="153" t="s">
        <v>76</v>
      </c>
      <c r="B310" s="153" t="s">
        <v>5319</v>
      </c>
      <c r="C310" s="154" t="s">
        <v>5453</v>
      </c>
    </row>
    <row r="311" spans="1:3" x14ac:dyDescent="0.3">
      <c r="A311" s="153" t="s">
        <v>76</v>
      </c>
      <c r="B311" s="153" t="s">
        <v>5750</v>
      </c>
      <c r="C311" s="154" t="s">
        <v>5453</v>
      </c>
    </row>
    <row r="312" spans="1:3" x14ac:dyDescent="0.3">
      <c r="A312" s="153" t="s">
        <v>76</v>
      </c>
      <c r="B312" s="153" t="s">
        <v>5751</v>
      </c>
      <c r="C312" s="154">
        <v>0</v>
      </c>
    </row>
    <row r="313" spans="1:3" x14ac:dyDescent="0.3">
      <c r="A313" s="153" t="s">
        <v>76</v>
      </c>
      <c r="B313" s="153" t="s">
        <v>5752</v>
      </c>
      <c r="C313" s="154" t="s">
        <v>5453</v>
      </c>
    </row>
    <row r="314" spans="1:3" x14ac:dyDescent="0.3">
      <c r="A314" s="153" t="s">
        <v>76</v>
      </c>
      <c r="B314" s="153" t="s">
        <v>1839</v>
      </c>
      <c r="C314" s="154" t="s">
        <v>5453</v>
      </c>
    </row>
    <row r="315" spans="1:3" x14ac:dyDescent="0.3">
      <c r="A315" s="153" t="s">
        <v>76</v>
      </c>
      <c r="B315" s="153" t="s">
        <v>5753</v>
      </c>
      <c r="C315" s="154">
        <v>0</v>
      </c>
    </row>
    <row r="316" spans="1:3" x14ac:dyDescent="0.3">
      <c r="A316" s="153" t="s">
        <v>76</v>
      </c>
      <c r="B316" s="153" t="s">
        <v>5754</v>
      </c>
      <c r="C316" s="154">
        <v>0</v>
      </c>
    </row>
    <row r="317" spans="1:3" x14ac:dyDescent="0.3">
      <c r="A317" s="153" t="s">
        <v>76</v>
      </c>
      <c r="B317" s="153" t="s">
        <v>5755</v>
      </c>
      <c r="C317" s="154">
        <v>0</v>
      </c>
    </row>
    <row r="318" spans="1:3" x14ac:dyDescent="0.3">
      <c r="A318" s="153" t="s">
        <v>76</v>
      </c>
      <c r="B318" s="153" t="s">
        <v>5756</v>
      </c>
      <c r="C318" s="154">
        <v>0</v>
      </c>
    </row>
    <row r="319" spans="1:3" x14ac:dyDescent="0.3">
      <c r="A319" s="153" t="s">
        <v>76</v>
      </c>
      <c r="B319" s="153" t="s">
        <v>5757</v>
      </c>
      <c r="C319" s="154">
        <v>0</v>
      </c>
    </row>
    <row r="320" spans="1:3" x14ac:dyDescent="0.3">
      <c r="A320" s="153" t="s">
        <v>76</v>
      </c>
      <c r="B320" s="153" t="s">
        <v>5315</v>
      </c>
      <c r="C320" s="154" t="s">
        <v>5453</v>
      </c>
    </row>
    <row r="321" spans="1:3" x14ac:dyDescent="0.3">
      <c r="A321" s="153" t="s">
        <v>76</v>
      </c>
      <c r="B321" s="153" t="s">
        <v>5758</v>
      </c>
      <c r="C321" s="154">
        <v>0</v>
      </c>
    </row>
    <row r="322" spans="1:3" x14ac:dyDescent="0.3">
      <c r="A322" s="153" t="s">
        <v>76</v>
      </c>
      <c r="B322" s="153" t="s">
        <v>1565</v>
      </c>
      <c r="C322" s="154" t="s">
        <v>5453</v>
      </c>
    </row>
    <row r="323" spans="1:3" x14ac:dyDescent="0.3">
      <c r="A323" s="153" t="s">
        <v>76</v>
      </c>
      <c r="B323" s="153" t="s">
        <v>5109</v>
      </c>
      <c r="C323" s="154" t="s">
        <v>5453</v>
      </c>
    </row>
    <row r="324" spans="1:3" x14ac:dyDescent="0.3">
      <c r="A324" s="153" t="s">
        <v>76</v>
      </c>
      <c r="B324" s="153" t="s">
        <v>1936</v>
      </c>
      <c r="C324" s="154" t="s">
        <v>5453</v>
      </c>
    </row>
    <row r="325" spans="1:3" x14ac:dyDescent="0.3">
      <c r="A325" s="153" t="s">
        <v>76</v>
      </c>
      <c r="B325" s="153" t="s">
        <v>5209</v>
      </c>
      <c r="C325" s="154">
        <v>0</v>
      </c>
    </row>
    <row r="326" spans="1:3" x14ac:dyDescent="0.3">
      <c r="A326" s="153" t="s">
        <v>76</v>
      </c>
      <c r="B326" s="153" t="s">
        <v>5317</v>
      </c>
      <c r="C326" s="154">
        <v>0</v>
      </c>
    </row>
    <row r="327" spans="1:3" x14ac:dyDescent="0.3">
      <c r="A327" s="153" t="s">
        <v>76</v>
      </c>
      <c r="B327" s="153" t="s">
        <v>5759</v>
      </c>
      <c r="C327" s="154" t="s">
        <v>5453</v>
      </c>
    </row>
    <row r="328" spans="1:3" x14ac:dyDescent="0.3">
      <c r="A328" s="153" t="s">
        <v>76</v>
      </c>
      <c r="B328" s="153" t="s">
        <v>5760</v>
      </c>
      <c r="C328" s="154" t="s">
        <v>5453</v>
      </c>
    </row>
    <row r="329" spans="1:3" x14ac:dyDescent="0.3">
      <c r="A329" s="153" t="s">
        <v>76</v>
      </c>
      <c r="B329" s="153" t="s">
        <v>1965</v>
      </c>
      <c r="C329" s="154" t="s">
        <v>5453</v>
      </c>
    </row>
    <row r="330" spans="1:3" x14ac:dyDescent="0.3">
      <c r="A330" s="153" t="s">
        <v>76</v>
      </c>
      <c r="B330" s="153" t="s">
        <v>1989</v>
      </c>
      <c r="C330" s="154" t="s">
        <v>5453</v>
      </c>
    </row>
    <row r="331" spans="1:3" x14ac:dyDescent="0.3">
      <c r="A331" s="153" t="s">
        <v>76</v>
      </c>
      <c r="B331" s="153" t="s">
        <v>5761</v>
      </c>
      <c r="C331" s="154">
        <v>0</v>
      </c>
    </row>
    <row r="332" spans="1:3" x14ac:dyDescent="0.3">
      <c r="A332" s="153" t="s">
        <v>76</v>
      </c>
      <c r="B332" s="153" t="s">
        <v>5241</v>
      </c>
      <c r="C332" s="154" t="s">
        <v>5453</v>
      </c>
    </row>
    <row r="333" spans="1:3" x14ac:dyDescent="0.3">
      <c r="A333" s="153" t="s">
        <v>76</v>
      </c>
      <c r="B333" s="153" t="s">
        <v>2010</v>
      </c>
      <c r="C333" s="154">
        <v>0</v>
      </c>
    </row>
    <row r="334" spans="1:3" x14ac:dyDescent="0.3">
      <c r="A334" s="153" t="s">
        <v>76</v>
      </c>
      <c r="B334" s="153" t="s">
        <v>5762</v>
      </c>
      <c r="C334" s="154">
        <v>0</v>
      </c>
    </row>
    <row r="335" spans="1:3" x14ac:dyDescent="0.3">
      <c r="A335" s="153" t="s">
        <v>76</v>
      </c>
      <c r="B335" s="153" t="s">
        <v>2026</v>
      </c>
      <c r="C335" s="154">
        <v>0</v>
      </c>
    </row>
    <row r="336" spans="1:3" x14ac:dyDescent="0.3">
      <c r="A336" s="153" t="s">
        <v>76</v>
      </c>
      <c r="B336" s="153" t="s">
        <v>5301</v>
      </c>
      <c r="C336" s="154" t="s">
        <v>5453</v>
      </c>
    </row>
    <row r="337" spans="1:3" x14ac:dyDescent="0.3">
      <c r="A337" s="153" t="s">
        <v>76</v>
      </c>
      <c r="B337" s="153" t="s">
        <v>5763</v>
      </c>
      <c r="C337" s="154" t="s">
        <v>5453</v>
      </c>
    </row>
    <row r="338" spans="1:3" x14ac:dyDescent="0.3">
      <c r="A338" s="153" t="s">
        <v>76</v>
      </c>
      <c r="B338" s="153" t="s">
        <v>5764</v>
      </c>
      <c r="C338" s="154">
        <v>0</v>
      </c>
    </row>
    <row r="339" spans="1:3" x14ac:dyDescent="0.3">
      <c r="A339" s="153" t="s">
        <v>76</v>
      </c>
      <c r="B339" s="153" t="s">
        <v>5036</v>
      </c>
      <c r="C339" s="154">
        <v>0</v>
      </c>
    </row>
    <row r="340" spans="1:3" x14ac:dyDescent="0.3">
      <c r="A340" s="153" t="s">
        <v>76</v>
      </c>
      <c r="B340" s="153" t="s">
        <v>5591</v>
      </c>
      <c r="C340" s="154">
        <v>0</v>
      </c>
    </row>
    <row r="341" spans="1:3" x14ac:dyDescent="0.3">
      <c r="A341" s="153" t="s">
        <v>76</v>
      </c>
      <c r="B341" s="153" t="s">
        <v>5765</v>
      </c>
      <c r="C341" s="154">
        <v>0</v>
      </c>
    </row>
    <row r="342" spans="1:3" x14ac:dyDescent="0.3">
      <c r="A342" s="153" t="s">
        <v>76</v>
      </c>
      <c r="B342" s="153" t="s">
        <v>5766</v>
      </c>
      <c r="C342" s="154">
        <v>0</v>
      </c>
    </row>
    <row r="343" spans="1:3" x14ac:dyDescent="0.3">
      <c r="A343" s="153" t="s">
        <v>76</v>
      </c>
      <c r="B343" s="153" t="s">
        <v>5169</v>
      </c>
      <c r="C343" s="154">
        <v>0</v>
      </c>
    </row>
    <row r="344" spans="1:3" x14ac:dyDescent="0.3">
      <c r="A344" s="153" t="s">
        <v>76</v>
      </c>
      <c r="B344" s="153" t="s">
        <v>4963</v>
      </c>
      <c r="C344" s="154">
        <v>0</v>
      </c>
    </row>
    <row r="345" spans="1:3" x14ac:dyDescent="0.3">
      <c r="A345" s="153" t="s">
        <v>76</v>
      </c>
      <c r="B345" s="153" t="s">
        <v>4909</v>
      </c>
      <c r="C345" s="154" t="s">
        <v>5453</v>
      </c>
    </row>
    <row r="346" spans="1:3" x14ac:dyDescent="0.3">
      <c r="A346" s="153" t="s">
        <v>76</v>
      </c>
      <c r="B346" s="153" t="s">
        <v>5767</v>
      </c>
      <c r="C346" s="154" t="s">
        <v>5453</v>
      </c>
    </row>
    <row r="347" spans="1:3" x14ac:dyDescent="0.3">
      <c r="A347" s="153" t="s">
        <v>76</v>
      </c>
      <c r="B347" s="153" t="s">
        <v>5768</v>
      </c>
      <c r="C347" s="154">
        <v>0</v>
      </c>
    </row>
    <row r="348" spans="1:3" x14ac:dyDescent="0.3">
      <c r="A348" s="153" t="s">
        <v>76</v>
      </c>
      <c r="B348" s="153" t="s">
        <v>5769</v>
      </c>
      <c r="C348" s="154" t="s">
        <v>5453</v>
      </c>
    </row>
    <row r="349" spans="1:3" x14ac:dyDescent="0.3">
      <c r="A349" s="153" t="s">
        <v>76</v>
      </c>
      <c r="B349" s="153" t="s">
        <v>5770</v>
      </c>
      <c r="C349" s="154">
        <v>0</v>
      </c>
    </row>
    <row r="350" spans="1:3" x14ac:dyDescent="0.3">
      <c r="A350" s="153" t="s">
        <v>76</v>
      </c>
      <c r="B350" s="153" t="s">
        <v>4263</v>
      </c>
      <c r="C350" s="154">
        <v>0</v>
      </c>
    </row>
    <row r="351" spans="1:3" x14ac:dyDescent="0.3">
      <c r="A351" s="153" t="s">
        <v>76</v>
      </c>
      <c r="B351" s="153" t="s">
        <v>5639</v>
      </c>
      <c r="C351" s="154">
        <v>0</v>
      </c>
    </row>
    <row r="352" spans="1:3" x14ac:dyDescent="0.3">
      <c r="A352" s="153" t="s">
        <v>76</v>
      </c>
      <c r="B352" s="153" t="s">
        <v>5307</v>
      </c>
      <c r="C352" s="154" t="s">
        <v>5453</v>
      </c>
    </row>
    <row r="353" spans="1:3" x14ac:dyDescent="0.3">
      <c r="A353" s="153" t="s">
        <v>76</v>
      </c>
      <c r="B353" s="153" t="s">
        <v>5771</v>
      </c>
      <c r="C353" s="154" t="s">
        <v>5453</v>
      </c>
    </row>
    <row r="354" spans="1:3" x14ac:dyDescent="0.3">
      <c r="A354" s="153" t="s">
        <v>76</v>
      </c>
      <c r="B354" s="153" t="s">
        <v>1688</v>
      </c>
      <c r="C354" s="154" t="s">
        <v>5453</v>
      </c>
    </row>
    <row r="355" spans="1:3" x14ac:dyDescent="0.3">
      <c r="A355" s="153" t="s">
        <v>76</v>
      </c>
      <c r="B355" s="153" t="s">
        <v>5772</v>
      </c>
      <c r="C355" s="154">
        <v>0</v>
      </c>
    </row>
    <row r="356" spans="1:3" x14ac:dyDescent="0.3">
      <c r="A356" s="153" t="s">
        <v>76</v>
      </c>
      <c r="B356" s="153" t="s">
        <v>5773</v>
      </c>
      <c r="C356" s="154" t="s">
        <v>5453</v>
      </c>
    </row>
    <row r="357" spans="1:3" x14ac:dyDescent="0.3">
      <c r="A357" s="153" t="s">
        <v>76</v>
      </c>
      <c r="B357" s="153" t="s">
        <v>2438</v>
      </c>
      <c r="C357" s="154" t="s">
        <v>5453</v>
      </c>
    </row>
    <row r="358" spans="1:3" x14ac:dyDescent="0.3">
      <c r="A358" s="153" t="s">
        <v>76</v>
      </c>
      <c r="B358" s="153" t="s">
        <v>2443</v>
      </c>
      <c r="C358" s="154" t="s">
        <v>5453</v>
      </c>
    </row>
    <row r="359" spans="1:3" x14ac:dyDescent="0.3">
      <c r="A359" s="153" t="s">
        <v>77</v>
      </c>
      <c r="B359" s="153" t="s">
        <v>5774</v>
      </c>
      <c r="C359" s="154">
        <v>0</v>
      </c>
    </row>
    <row r="360" spans="1:3" x14ac:dyDescent="0.3">
      <c r="A360" s="153" t="s">
        <v>77</v>
      </c>
      <c r="B360" s="153" t="s">
        <v>5775</v>
      </c>
      <c r="C360" s="154">
        <v>0</v>
      </c>
    </row>
    <row r="361" spans="1:3" x14ac:dyDescent="0.3">
      <c r="A361" s="153" t="s">
        <v>77</v>
      </c>
      <c r="B361" s="153" t="s">
        <v>5776</v>
      </c>
      <c r="C361" s="154">
        <v>0</v>
      </c>
    </row>
    <row r="362" spans="1:3" x14ac:dyDescent="0.3">
      <c r="A362" s="153" t="s">
        <v>77</v>
      </c>
      <c r="B362" s="153" t="s">
        <v>1396</v>
      </c>
      <c r="C362" s="154">
        <v>0</v>
      </c>
    </row>
    <row r="363" spans="1:3" x14ac:dyDescent="0.3">
      <c r="A363" s="153" t="s">
        <v>77</v>
      </c>
      <c r="B363" s="153" t="s">
        <v>1397</v>
      </c>
      <c r="C363" s="154">
        <v>0</v>
      </c>
    </row>
    <row r="364" spans="1:3" x14ac:dyDescent="0.3">
      <c r="A364" s="153" t="s">
        <v>77</v>
      </c>
      <c r="B364" s="153" t="s">
        <v>5777</v>
      </c>
      <c r="C364" s="154">
        <v>0</v>
      </c>
    </row>
    <row r="365" spans="1:3" x14ac:dyDescent="0.3">
      <c r="A365" s="153" t="s">
        <v>77</v>
      </c>
      <c r="B365" s="153" t="s">
        <v>1407</v>
      </c>
      <c r="C365" s="154">
        <v>0</v>
      </c>
    </row>
    <row r="366" spans="1:3" x14ac:dyDescent="0.3">
      <c r="A366" s="153" t="s">
        <v>77</v>
      </c>
      <c r="B366" s="153" t="s">
        <v>5778</v>
      </c>
      <c r="C366" s="154">
        <v>0</v>
      </c>
    </row>
    <row r="367" spans="1:3" x14ac:dyDescent="0.3">
      <c r="A367" s="153" t="s">
        <v>77</v>
      </c>
      <c r="B367" s="153" t="s">
        <v>5779</v>
      </c>
      <c r="C367" s="154">
        <v>0</v>
      </c>
    </row>
    <row r="368" spans="1:3" x14ac:dyDescent="0.3">
      <c r="A368" s="153" t="s">
        <v>77</v>
      </c>
      <c r="B368" s="153" t="s">
        <v>5041</v>
      </c>
      <c r="C368" s="154">
        <v>0</v>
      </c>
    </row>
    <row r="369" spans="1:3" x14ac:dyDescent="0.3">
      <c r="A369" s="153" t="s">
        <v>77</v>
      </c>
      <c r="B369" s="153" t="s">
        <v>5630</v>
      </c>
      <c r="C369" s="154">
        <v>0</v>
      </c>
    </row>
    <row r="370" spans="1:3" x14ac:dyDescent="0.3">
      <c r="A370" s="153" t="s">
        <v>77</v>
      </c>
      <c r="B370" s="153" t="s">
        <v>5780</v>
      </c>
      <c r="C370" s="154">
        <v>0</v>
      </c>
    </row>
    <row r="371" spans="1:3" x14ac:dyDescent="0.3">
      <c r="A371" s="153" t="s">
        <v>77</v>
      </c>
      <c r="B371" s="153" t="s">
        <v>5781</v>
      </c>
      <c r="C371" s="154">
        <v>0</v>
      </c>
    </row>
    <row r="372" spans="1:3" x14ac:dyDescent="0.3">
      <c r="A372" s="153" t="s">
        <v>77</v>
      </c>
      <c r="B372" s="153" t="s">
        <v>5294</v>
      </c>
      <c r="C372" s="154">
        <v>0</v>
      </c>
    </row>
    <row r="373" spans="1:3" x14ac:dyDescent="0.3">
      <c r="A373" s="153" t="s">
        <v>77</v>
      </c>
      <c r="B373" s="153" t="s">
        <v>2130</v>
      </c>
      <c r="C373" s="154">
        <v>0</v>
      </c>
    </row>
    <row r="374" spans="1:3" x14ac:dyDescent="0.3">
      <c r="A374" s="153" t="s">
        <v>77</v>
      </c>
      <c r="B374" s="153" t="s">
        <v>5782</v>
      </c>
      <c r="C374" s="154">
        <v>0</v>
      </c>
    </row>
    <row r="375" spans="1:3" x14ac:dyDescent="0.3">
      <c r="A375" s="153" t="s">
        <v>77</v>
      </c>
      <c r="B375" s="153" t="s">
        <v>5012</v>
      </c>
      <c r="C375" s="154">
        <v>0</v>
      </c>
    </row>
    <row r="376" spans="1:3" x14ac:dyDescent="0.3">
      <c r="A376" s="153" t="s">
        <v>77</v>
      </c>
      <c r="B376" s="153" t="s">
        <v>5783</v>
      </c>
      <c r="C376" s="154">
        <v>0</v>
      </c>
    </row>
    <row r="377" spans="1:3" x14ac:dyDescent="0.3">
      <c r="A377" s="153" t="s">
        <v>77</v>
      </c>
      <c r="B377" s="153" t="s">
        <v>5105</v>
      </c>
      <c r="C377" s="154">
        <v>0</v>
      </c>
    </row>
    <row r="378" spans="1:3" x14ac:dyDescent="0.3">
      <c r="A378" s="153" t="s">
        <v>77</v>
      </c>
      <c r="B378" s="153" t="s">
        <v>5784</v>
      </c>
      <c r="C378" s="154">
        <v>0</v>
      </c>
    </row>
    <row r="379" spans="1:3" x14ac:dyDescent="0.3">
      <c r="A379" s="153" t="s">
        <v>77</v>
      </c>
      <c r="B379" s="153" t="s">
        <v>5785</v>
      </c>
      <c r="C379" s="154">
        <v>0</v>
      </c>
    </row>
    <row r="380" spans="1:3" x14ac:dyDescent="0.3">
      <c r="A380" s="153" t="s">
        <v>77</v>
      </c>
      <c r="B380" s="153" t="s">
        <v>4918</v>
      </c>
      <c r="C380" s="154">
        <v>0</v>
      </c>
    </row>
    <row r="381" spans="1:3" x14ac:dyDescent="0.3">
      <c r="A381" s="153" t="s">
        <v>77</v>
      </c>
      <c r="B381" s="153" t="s">
        <v>5566</v>
      </c>
      <c r="C381" s="154">
        <v>0</v>
      </c>
    </row>
    <row r="382" spans="1:3" x14ac:dyDescent="0.3">
      <c r="A382" s="153" t="s">
        <v>77</v>
      </c>
      <c r="B382" s="153" t="s">
        <v>5786</v>
      </c>
      <c r="C382" s="154">
        <v>0</v>
      </c>
    </row>
    <row r="383" spans="1:3" x14ac:dyDescent="0.3">
      <c r="A383" s="153" t="s">
        <v>77</v>
      </c>
      <c r="B383" s="153" t="s">
        <v>1531</v>
      </c>
      <c r="C383" s="154">
        <v>0</v>
      </c>
    </row>
    <row r="384" spans="1:3" x14ac:dyDescent="0.3">
      <c r="A384" s="153" t="s">
        <v>77</v>
      </c>
      <c r="B384" s="153" t="s">
        <v>1532</v>
      </c>
      <c r="C384" s="154">
        <v>0</v>
      </c>
    </row>
    <row r="385" spans="1:3" x14ac:dyDescent="0.3">
      <c r="A385" s="153" t="s">
        <v>77</v>
      </c>
      <c r="B385" s="153" t="s">
        <v>5787</v>
      </c>
      <c r="C385" s="154">
        <v>0</v>
      </c>
    </row>
    <row r="386" spans="1:3" x14ac:dyDescent="0.3">
      <c r="A386" s="153" t="s">
        <v>77</v>
      </c>
      <c r="B386" s="153" t="s">
        <v>4952</v>
      </c>
      <c r="C386" s="154">
        <v>0</v>
      </c>
    </row>
    <row r="387" spans="1:3" x14ac:dyDescent="0.3">
      <c r="A387" s="153" t="s">
        <v>77</v>
      </c>
      <c r="B387" s="153" t="s">
        <v>5297</v>
      </c>
      <c r="C387" s="154">
        <v>0</v>
      </c>
    </row>
    <row r="388" spans="1:3" x14ac:dyDescent="0.3">
      <c r="A388" s="153" t="s">
        <v>77</v>
      </c>
      <c r="B388" s="153" t="s">
        <v>1570</v>
      </c>
      <c r="C388" s="154">
        <v>0</v>
      </c>
    </row>
    <row r="389" spans="1:3" x14ac:dyDescent="0.3">
      <c r="A389" s="153" t="s">
        <v>77</v>
      </c>
      <c r="B389" s="153" t="s">
        <v>1572</v>
      </c>
      <c r="C389" s="154">
        <v>0</v>
      </c>
    </row>
    <row r="390" spans="1:3" x14ac:dyDescent="0.3">
      <c r="A390" s="153" t="s">
        <v>77</v>
      </c>
      <c r="B390" s="153" t="s">
        <v>5788</v>
      </c>
      <c r="C390" s="154">
        <v>0</v>
      </c>
    </row>
    <row r="391" spans="1:3" x14ac:dyDescent="0.3">
      <c r="A391" s="153" t="s">
        <v>77</v>
      </c>
      <c r="B391" s="153" t="s">
        <v>5789</v>
      </c>
      <c r="C391" s="154">
        <v>0</v>
      </c>
    </row>
    <row r="392" spans="1:3" x14ac:dyDescent="0.3">
      <c r="A392" s="153" t="s">
        <v>77</v>
      </c>
      <c r="B392" s="153" t="s">
        <v>5633</v>
      </c>
      <c r="C392" s="154">
        <v>0</v>
      </c>
    </row>
    <row r="393" spans="1:3" x14ac:dyDescent="0.3">
      <c r="A393" s="153" t="s">
        <v>77</v>
      </c>
      <c r="B393" s="153" t="s">
        <v>1591</v>
      </c>
      <c r="C393" s="154">
        <v>0</v>
      </c>
    </row>
    <row r="394" spans="1:3" x14ac:dyDescent="0.3">
      <c r="A394" s="153" t="s">
        <v>77</v>
      </c>
      <c r="B394" s="153" t="s">
        <v>1598</v>
      </c>
      <c r="C394" s="154">
        <v>0</v>
      </c>
    </row>
    <row r="395" spans="1:3" x14ac:dyDescent="0.3">
      <c r="A395" s="153" t="s">
        <v>77</v>
      </c>
      <c r="B395" s="153" t="s">
        <v>5198</v>
      </c>
      <c r="C395" s="154">
        <v>0</v>
      </c>
    </row>
    <row r="396" spans="1:3" x14ac:dyDescent="0.3">
      <c r="A396" s="153" t="s">
        <v>77</v>
      </c>
      <c r="B396" s="153" t="s">
        <v>5593</v>
      </c>
      <c r="C396" s="154">
        <v>0</v>
      </c>
    </row>
    <row r="397" spans="1:3" x14ac:dyDescent="0.3">
      <c r="A397" s="153" t="s">
        <v>77</v>
      </c>
      <c r="B397" s="153" t="s">
        <v>4064</v>
      </c>
      <c r="C397" s="154">
        <v>0</v>
      </c>
    </row>
    <row r="398" spans="1:3" x14ac:dyDescent="0.3">
      <c r="A398" s="153" t="s">
        <v>77</v>
      </c>
      <c r="B398" s="153" t="s">
        <v>5790</v>
      </c>
      <c r="C398" s="154">
        <v>0</v>
      </c>
    </row>
    <row r="399" spans="1:3" x14ac:dyDescent="0.3">
      <c r="A399" s="153" t="s">
        <v>77</v>
      </c>
      <c r="B399" s="153" t="s">
        <v>5791</v>
      </c>
      <c r="C399" s="154">
        <v>0</v>
      </c>
    </row>
    <row r="400" spans="1:3" x14ac:dyDescent="0.3">
      <c r="A400" s="153" t="s">
        <v>77</v>
      </c>
      <c r="B400" s="153" t="s">
        <v>1638</v>
      </c>
      <c r="C400" s="154">
        <v>0</v>
      </c>
    </row>
    <row r="401" spans="1:3" x14ac:dyDescent="0.3">
      <c r="A401" s="153" t="s">
        <v>77</v>
      </c>
      <c r="B401" s="153" t="s">
        <v>1354</v>
      </c>
      <c r="C401" s="154">
        <v>0</v>
      </c>
    </row>
    <row r="402" spans="1:3" x14ac:dyDescent="0.3">
      <c r="A402" s="153" t="s">
        <v>77</v>
      </c>
      <c r="B402" s="153" t="s">
        <v>5166</v>
      </c>
      <c r="C402" s="154">
        <v>0</v>
      </c>
    </row>
    <row r="403" spans="1:3" x14ac:dyDescent="0.3">
      <c r="A403" s="153" t="s">
        <v>77</v>
      </c>
      <c r="B403" s="153" t="s">
        <v>5792</v>
      </c>
      <c r="C403" s="154">
        <v>0</v>
      </c>
    </row>
    <row r="404" spans="1:3" x14ac:dyDescent="0.3">
      <c r="A404" s="153" t="s">
        <v>77</v>
      </c>
      <c r="B404" s="153" t="s">
        <v>5793</v>
      </c>
      <c r="C404" s="154">
        <v>0</v>
      </c>
    </row>
    <row r="405" spans="1:3" x14ac:dyDescent="0.3">
      <c r="A405" s="153" t="s">
        <v>77</v>
      </c>
      <c r="B405" s="153" t="s">
        <v>5295</v>
      </c>
      <c r="C405" s="154">
        <v>0</v>
      </c>
    </row>
    <row r="406" spans="1:3" x14ac:dyDescent="0.3">
      <c r="A406" s="153" t="s">
        <v>77</v>
      </c>
      <c r="B406" s="153" t="s">
        <v>1660</v>
      </c>
      <c r="C406" s="154">
        <v>0</v>
      </c>
    </row>
    <row r="407" spans="1:3" x14ac:dyDescent="0.3">
      <c r="A407" s="153" t="s">
        <v>77</v>
      </c>
      <c r="B407" s="153" t="s">
        <v>5794</v>
      </c>
      <c r="C407" s="154">
        <v>0</v>
      </c>
    </row>
    <row r="408" spans="1:3" x14ac:dyDescent="0.3">
      <c r="A408" s="153" t="s">
        <v>77</v>
      </c>
      <c r="B408" s="153" t="s">
        <v>5795</v>
      </c>
      <c r="C408" s="154">
        <v>0</v>
      </c>
    </row>
    <row r="409" spans="1:3" x14ac:dyDescent="0.3">
      <c r="A409" s="153" t="s">
        <v>77</v>
      </c>
      <c r="B409" s="153" t="s">
        <v>5153</v>
      </c>
      <c r="C409" s="154">
        <v>0</v>
      </c>
    </row>
    <row r="410" spans="1:3" x14ac:dyDescent="0.3">
      <c r="A410" s="153" t="s">
        <v>77</v>
      </c>
      <c r="B410" s="153" t="s">
        <v>5724</v>
      </c>
      <c r="C410" s="154">
        <v>0</v>
      </c>
    </row>
    <row r="411" spans="1:3" x14ac:dyDescent="0.3">
      <c r="A411" s="153" t="s">
        <v>77</v>
      </c>
      <c r="B411" s="153" t="s">
        <v>5796</v>
      </c>
      <c r="C411" s="154">
        <v>0</v>
      </c>
    </row>
    <row r="412" spans="1:3" x14ac:dyDescent="0.3">
      <c r="A412" s="153" t="s">
        <v>77</v>
      </c>
      <c r="B412" s="153" t="s">
        <v>5797</v>
      </c>
      <c r="C412" s="154">
        <v>0</v>
      </c>
    </row>
    <row r="413" spans="1:3" x14ac:dyDescent="0.3">
      <c r="A413" s="153" t="s">
        <v>77</v>
      </c>
      <c r="B413" s="153" t="s">
        <v>5798</v>
      </c>
      <c r="C413" s="154">
        <v>0</v>
      </c>
    </row>
    <row r="414" spans="1:3" x14ac:dyDescent="0.3">
      <c r="A414" s="153" t="s">
        <v>77</v>
      </c>
      <c r="B414" s="153" t="s">
        <v>1732</v>
      </c>
      <c r="C414" s="154">
        <v>0</v>
      </c>
    </row>
    <row r="415" spans="1:3" x14ac:dyDescent="0.3">
      <c r="A415" s="153" t="s">
        <v>77</v>
      </c>
      <c r="B415" s="153" t="s">
        <v>4892</v>
      </c>
      <c r="C415" s="154">
        <v>0</v>
      </c>
    </row>
    <row r="416" spans="1:3" x14ac:dyDescent="0.3">
      <c r="A416" s="153" t="s">
        <v>77</v>
      </c>
      <c r="B416" s="153" t="s">
        <v>5799</v>
      </c>
      <c r="C416" s="154">
        <v>0</v>
      </c>
    </row>
    <row r="417" spans="1:3" x14ac:dyDescent="0.3">
      <c r="A417" s="153" t="s">
        <v>77</v>
      </c>
      <c r="B417" s="153" t="s">
        <v>1765</v>
      </c>
      <c r="C417" s="154">
        <v>0</v>
      </c>
    </row>
    <row r="418" spans="1:3" x14ac:dyDescent="0.3">
      <c r="A418" s="153" t="s">
        <v>77</v>
      </c>
      <c r="B418" s="153" t="s">
        <v>1773</v>
      </c>
      <c r="C418" s="154">
        <v>0</v>
      </c>
    </row>
    <row r="419" spans="1:3" x14ac:dyDescent="0.3">
      <c r="A419" s="153" t="s">
        <v>77</v>
      </c>
      <c r="B419" s="153" t="s">
        <v>5800</v>
      </c>
      <c r="C419" s="154">
        <v>0</v>
      </c>
    </row>
    <row r="420" spans="1:3" x14ac:dyDescent="0.3">
      <c r="A420" s="153" t="s">
        <v>77</v>
      </c>
      <c r="B420" s="153" t="s">
        <v>5801</v>
      </c>
      <c r="C420" s="154">
        <v>0</v>
      </c>
    </row>
    <row r="421" spans="1:3" x14ac:dyDescent="0.3">
      <c r="A421" s="153" t="s">
        <v>77</v>
      </c>
      <c r="B421" s="153" t="s">
        <v>5302</v>
      </c>
      <c r="C421" s="154">
        <v>0</v>
      </c>
    </row>
    <row r="422" spans="1:3" x14ac:dyDescent="0.3">
      <c r="A422" s="153" t="s">
        <v>77</v>
      </c>
      <c r="B422" s="153" t="s">
        <v>5802</v>
      </c>
      <c r="C422" s="154">
        <v>0</v>
      </c>
    </row>
    <row r="423" spans="1:3" x14ac:dyDescent="0.3">
      <c r="A423" s="153" t="s">
        <v>77</v>
      </c>
      <c r="B423" s="153" t="s">
        <v>4935</v>
      </c>
      <c r="C423" s="154">
        <v>0</v>
      </c>
    </row>
    <row r="424" spans="1:3" x14ac:dyDescent="0.3">
      <c r="A424" s="153" t="s">
        <v>77</v>
      </c>
      <c r="B424" s="153" t="s">
        <v>5080</v>
      </c>
      <c r="C424" s="154">
        <v>0</v>
      </c>
    </row>
    <row r="425" spans="1:3" x14ac:dyDescent="0.3">
      <c r="A425" s="153" t="s">
        <v>77</v>
      </c>
      <c r="B425" s="153" t="s">
        <v>5803</v>
      </c>
      <c r="C425" s="154">
        <v>0</v>
      </c>
    </row>
    <row r="426" spans="1:3" x14ac:dyDescent="0.3">
      <c r="A426" s="153" t="s">
        <v>77</v>
      </c>
      <c r="B426" s="153" t="s">
        <v>5804</v>
      </c>
      <c r="C426" s="154">
        <v>0</v>
      </c>
    </row>
    <row r="427" spans="1:3" x14ac:dyDescent="0.3">
      <c r="A427" s="153" t="s">
        <v>77</v>
      </c>
      <c r="B427" s="153" t="s">
        <v>5805</v>
      </c>
      <c r="C427" s="154">
        <v>0</v>
      </c>
    </row>
    <row r="428" spans="1:3" x14ac:dyDescent="0.3">
      <c r="A428" s="153" t="s">
        <v>77</v>
      </c>
      <c r="B428" s="153" t="s">
        <v>5189</v>
      </c>
      <c r="C428" s="154">
        <v>0</v>
      </c>
    </row>
    <row r="429" spans="1:3" x14ac:dyDescent="0.3">
      <c r="A429" s="153" t="s">
        <v>77</v>
      </c>
      <c r="B429" s="153" t="s">
        <v>5806</v>
      </c>
      <c r="C429" s="154">
        <v>0</v>
      </c>
    </row>
    <row r="430" spans="1:3" x14ac:dyDescent="0.3">
      <c r="A430" s="153" t="s">
        <v>77</v>
      </c>
      <c r="B430" s="153" t="s">
        <v>5208</v>
      </c>
      <c r="C430" s="154">
        <v>0</v>
      </c>
    </row>
    <row r="431" spans="1:3" x14ac:dyDescent="0.3">
      <c r="A431" s="153" t="s">
        <v>77</v>
      </c>
      <c r="B431" s="153" t="s">
        <v>5575</v>
      </c>
      <c r="C431" s="154">
        <v>0</v>
      </c>
    </row>
    <row r="432" spans="1:3" x14ac:dyDescent="0.3">
      <c r="A432" s="153" t="s">
        <v>77</v>
      </c>
      <c r="B432" s="153" t="s">
        <v>5807</v>
      </c>
      <c r="C432" s="154">
        <v>0</v>
      </c>
    </row>
    <row r="433" spans="1:3" x14ac:dyDescent="0.3">
      <c r="A433" s="153" t="s">
        <v>77</v>
      </c>
      <c r="B433" s="153" t="s">
        <v>1865</v>
      </c>
      <c r="C433" s="154">
        <v>0</v>
      </c>
    </row>
    <row r="434" spans="1:3" x14ac:dyDescent="0.3">
      <c r="A434" s="153" t="s">
        <v>77</v>
      </c>
      <c r="B434" s="153" t="s">
        <v>1520</v>
      </c>
      <c r="C434" s="154">
        <v>0</v>
      </c>
    </row>
    <row r="435" spans="1:3" x14ac:dyDescent="0.3">
      <c r="A435" s="153" t="s">
        <v>77</v>
      </c>
      <c r="B435" s="153" t="s">
        <v>5808</v>
      </c>
      <c r="C435" s="154">
        <v>0</v>
      </c>
    </row>
    <row r="436" spans="1:3" x14ac:dyDescent="0.3">
      <c r="A436" s="153" t="s">
        <v>77</v>
      </c>
      <c r="B436" s="153" t="s">
        <v>1565</v>
      </c>
      <c r="C436" s="154">
        <v>0</v>
      </c>
    </row>
    <row r="437" spans="1:3" x14ac:dyDescent="0.3">
      <c r="A437" s="153" t="s">
        <v>77</v>
      </c>
      <c r="B437" s="153" t="s">
        <v>1905</v>
      </c>
      <c r="C437" s="154">
        <v>0</v>
      </c>
    </row>
    <row r="438" spans="1:3" x14ac:dyDescent="0.3">
      <c r="A438" s="153" t="s">
        <v>77</v>
      </c>
      <c r="B438" s="153" t="s">
        <v>5809</v>
      </c>
      <c r="C438" s="154">
        <v>0</v>
      </c>
    </row>
    <row r="439" spans="1:3" x14ac:dyDescent="0.3">
      <c r="A439" s="153" t="s">
        <v>77</v>
      </c>
      <c r="B439" s="153" t="s">
        <v>5109</v>
      </c>
      <c r="C439" s="154">
        <v>0</v>
      </c>
    </row>
    <row r="440" spans="1:3" x14ac:dyDescent="0.3">
      <c r="A440" s="153" t="s">
        <v>77</v>
      </c>
      <c r="B440" s="153" t="s">
        <v>5810</v>
      </c>
      <c r="C440" s="154">
        <v>0</v>
      </c>
    </row>
    <row r="441" spans="1:3" x14ac:dyDescent="0.3">
      <c r="A441" s="153" t="s">
        <v>77</v>
      </c>
      <c r="B441" s="153" t="s">
        <v>5659</v>
      </c>
      <c r="C441" s="154">
        <v>0</v>
      </c>
    </row>
    <row r="442" spans="1:3" x14ac:dyDescent="0.3">
      <c r="A442" s="153" t="s">
        <v>77</v>
      </c>
      <c r="B442" s="153" t="s">
        <v>1912</v>
      </c>
      <c r="C442" s="154">
        <v>0</v>
      </c>
    </row>
    <row r="443" spans="1:3" x14ac:dyDescent="0.3">
      <c r="A443" s="153" t="s">
        <v>77</v>
      </c>
      <c r="B443" s="153" t="s">
        <v>1942</v>
      </c>
      <c r="C443" s="154">
        <v>0</v>
      </c>
    </row>
    <row r="444" spans="1:3" x14ac:dyDescent="0.3">
      <c r="A444" s="153" t="s">
        <v>77</v>
      </c>
      <c r="B444" s="153" t="s">
        <v>5811</v>
      </c>
      <c r="C444" s="154">
        <v>0</v>
      </c>
    </row>
    <row r="445" spans="1:3" x14ac:dyDescent="0.3">
      <c r="A445" s="153" t="s">
        <v>77</v>
      </c>
      <c r="B445" s="153" t="s">
        <v>1949</v>
      </c>
      <c r="C445" s="154">
        <v>0</v>
      </c>
    </row>
    <row r="446" spans="1:3" x14ac:dyDescent="0.3">
      <c r="A446" s="153" t="s">
        <v>77</v>
      </c>
      <c r="B446" s="153" t="s">
        <v>5317</v>
      </c>
      <c r="C446" s="154">
        <v>0</v>
      </c>
    </row>
    <row r="447" spans="1:3" x14ac:dyDescent="0.3">
      <c r="A447" s="153" t="s">
        <v>77</v>
      </c>
      <c r="B447" s="153" t="s">
        <v>1965</v>
      </c>
      <c r="C447" s="154">
        <v>0</v>
      </c>
    </row>
    <row r="448" spans="1:3" x14ac:dyDescent="0.3">
      <c r="A448" s="153" t="s">
        <v>77</v>
      </c>
      <c r="B448" s="153" t="s">
        <v>4900</v>
      </c>
      <c r="C448" s="154">
        <v>0</v>
      </c>
    </row>
    <row r="449" spans="1:3" x14ac:dyDescent="0.3">
      <c r="A449" s="153" t="s">
        <v>77</v>
      </c>
      <c r="B449" s="153" t="s">
        <v>5812</v>
      </c>
      <c r="C449" s="154">
        <v>0</v>
      </c>
    </row>
    <row r="450" spans="1:3" x14ac:dyDescent="0.3">
      <c r="A450" s="153" t="s">
        <v>77</v>
      </c>
      <c r="B450" s="153" t="s">
        <v>5314</v>
      </c>
      <c r="C450" s="154">
        <v>0</v>
      </c>
    </row>
    <row r="451" spans="1:3" x14ac:dyDescent="0.3">
      <c r="A451" s="153" t="s">
        <v>77</v>
      </c>
      <c r="B451" s="153" t="s">
        <v>1985</v>
      </c>
      <c r="C451" s="154">
        <v>0</v>
      </c>
    </row>
    <row r="452" spans="1:3" x14ac:dyDescent="0.3">
      <c r="A452" s="153" t="s">
        <v>77</v>
      </c>
      <c r="B452" s="153" t="s">
        <v>5813</v>
      </c>
      <c r="C452" s="154">
        <v>0</v>
      </c>
    </row>
    <row r="453" spans="1:3" x14ac:dyDescent="0.3">
      <c r="A453" s="153" t="s">
        <v>77</v>
      </c>
      <c r="B453" s="153" t="s">
        <v>5546</v>
      </c>
      <c r="C453" s="154">
        <v>0</v>
      </c>
    </row>
    <row r="454" spans="1:3" x14ac:dyDescent="0.3">
      <c r="A454" s="153" t="s">
        <v>77</v>
      </c>
      <c r="B454" s="153" t="s">
        <v>1988</v>
      </c>
      <c r="C454" s="154">
        <v>0</v>
      </c>
    </row>
    <row r="455" spans="1:3" x14ac:dyDescent="0.3">
      <c r="A455" s="153" t="s">
        <v>77</v>
      </c>
      <c r="B455" s="153" t="s">
        <v>1989</v>
      </c>
      <c r="C455" s="154">
        <v>0</v>
      </c>
    </row>
    <row r="456" spans="1:3" x14ac:dyDescent="0.3">
      <c r="A456" s="153" t="s">
        <v>77</v>
      </c>
      <c r="B456" s="153" t="s">
        <v>5241</v>
      </c>
      <c r="C456" s="154">
        <v>0</v>
      </c>
    </row>
    <row r="457" spans="1:3" x14ac:dyDescent="0.3">
      <c r="A457" s="153" t="s">
        <v>77</v>
      </c>
      <c r="B457" s="153" t="s">
        <v>5814</v>
      </c>
      <c r="C457" s="154">
        <v>0</v>
      </c>
    </row>
    <row r="458" spans="1:3" x14ac:dyDescent="0.3">
      <c r="A458" s="153" t="s">
        <v>77</v>
      </c>
      <c r="B458" s="153" t="s">
        <v>5196</v>
      </c>
      <c r="C458" s="154">
        <v>0</v>
      </c>
    </row>
    <row r="459" spans="1:3" x14ac:dyDescent="0.3">
      <c r="A459" s="153" t="s">
        <v>77</v>
      </c>
      <c r="B459" s="153" t="s">
        <v>5815</v>
      </c>
      <c r="C459" s="154">
        <v>0</v>
      </c>
    </row>
    <row r="460" spans="1:3" x14ac:dyDescent="0.3">
      <c r="A460" s="153" t="s">
        <v>77</v>
      </c>
      <c r="B460" s="153" t="s">
        <v>2026</v>
      </c>
      <c r="C460" s="154">
        <v>0</v>
      </c>
    </row>
    <row r="461" spans="1:3" x14ac:dyDescent="0.3">
      <c r="A461" s="153" t="s">
        <v>77</v>
      </c>
      <c r="B461" s="153" t="s">
        <v>2047</v>
      </c>
      <c r="C461" s="154">
        <v>0</v>
      </c>
    </row>
    <row r="462" spans="1:3" x14ac:dyDescent="0.3">
      <c r="A462" s="153" t="s">
        <v>77</v>
      </c>
      <c r="B462" s="153" t="s">
        <v>4904</v>
      </c>
      <c r="C462" s="154">
        <v>0</v>
      </c>
    </row>
    <row r="463" spans="1:3" x14ac:dyDescent="0.3">
      <c r="A463" s="153" t="s">
        <v>77</v>
      </c>
      <c r="B463" s="153" t="s">
        <v>2070</v>
      </c>
      <c r="C463" s="154">
        <v>0</v>
      </c>
    </row>
    <row r="464" spans="1:3" x14ac:dyDescent="0.3">
      <c r="A464" s="153" t="s">
        <v>77</v>
      </c>
      <c r="B464" s="153" t="s">
        <v>5311</v>
      </c>
      <c r="C464" s="154">
        <v>0</v>
      </c>
    </row>
    <row r="465" spans="1:3" x14ac:dyDescent="0.3">
      <c r="A465" s="153" t="s">
        <v>77</v>
      </c>
      <c r="B465" s="153" t="s">
        <v>2098</v>
      </c>
      <c r="C465" s="154">
        <v>0</v>
      </c>
    </row>
    <row r="466" spans="1:3" x14ac:dyDescent="0.3">
      <c r="A466" s="153" t="s">
        <v>77</v>
      </c>
      <c r="B466" s="153" t="s">
        <v>5816</v>
      </c>
      <c r="C466" s="154">
        <v>0</v>
      </c>
    </row>
    <row r="467" spans="1:3" x14ac:dyDescent="0.3">
      <c r="A467" s="153" t="s">
        <v>77</v>
      </c>
      <c r="B467" s="153" t="s">
        <v>5817</v>
      </c>
      <c r="C467" s="154">
        <v>0</v>
      </c>
    </row>
    <row r="468" spans="1:3" x14ac:dyDescent="0.3">
      <c r="A468" s="153" t="s">
        <v>77</v>
      </c>
      <c r="B468" s="153" t="s">
        <v>5098</v>
      </c>
      <c r="C468" s="154">
        <v>0</v>
      </c>
    </row>
    <row r="469" spans="1:3" x14ac:dyDescent="0.3">
      <c r="A469" s="153" t="s">
        <v>77</v>
      </c>
      <c r="B469" s="153" t="s">
        <v>5818</v>
      </c>
      <c r="C469" s="154">
        <v>0</v>
      </c>
    </row>
    <row r="470" spans="1:3" x14ac:dyDescent="0.3">
      <c r="A470" s="153" t="s">
        <v>77</v>
      </c>
      <c r="B470" s="153" t="s">
        <v>5328</v>
      </c>
      <c r="C470" s="154">
        <v>0</v>
      </c>
    </row>
    <row r="471" spans="1:3" x14ac:dyDescent="0.3">
      <c r="A471" s="153" t="s">
        <v>77</v>
      </c>
      <c r="B471" s="153" t="s">
        <v>5260</v>
      </c>
      <c r="C471" s="154">
        <v>0</v>
      </c>
    </row>
    <row r="472" spans="1:3" x14ac:dyDescent="0.3">
      <c r="A472" s="153" t="s">
        <v>77</v>
      </c>
      <c r="B472" s="153" t="s">
        <v>4906</v>
      </c>
      <c r="C472" s="154">
        <v>0</v>
      </c>
    </row>
    <row r="473" spans="1:3" x14ac:dyDescent="0.3">
      <c r="A473" s="153" t="s">
        <v>77</v>
      </c>
      <c r="B473" s="153" t="s">
        <v>4963</v>
      </c>
      <c r="C473" s="154">
        <v>0</v>
      </c>
    </row>
    <row r="474" spans="1:3" x14ac:dyDescent="0.3">
      <c r="A474" s="153" t="s">
        <v>77</v>
      </c>
      <c r="B474" s="153" t="s">
        <v>2211</v>
      </c>
      <c r="C474" s="154">
        <v>0</v>
      </c>
    </row>
    <row r="475" spans="1:3" x14ac:dyDescent="0.3">
      <c r="A475" s="153" t="s">
        <v>77</v>
      </c>
      <c r="B475" s="153" t="s">
        <v>4909</v>
      </c>
      <c r="C475" s="154">
        <v>0</v>
      </c>
    </row>
    <row r="476" spans="1:3" x14ac:dyDescent="0.3">
      <c r="A476" s="153" t="s">
        <v>77</v>
      </c>
      <c r="B476" s="153" t="s">
        <v>2214</v>
      </c>
      <c r="C476" s="154">
        <v>0</v>
      </c>
    </row>
    <row r="477" spans="1:3" x14ac:dyDescent="0.3">
      <c r="A477" s="153" t="s">
        <v>77</v>
      </c>
      <c r="B477" s="153" t="s">
        <v>5819</v>
      </c>
      <c r="C477" s="154">
        <v>0</v>
      </c>
    </row>
    <row r="478" spans="1:3" x14ac:dyDescent="0.3">
      <c r="A478" s="153" t="s">
        <v>77</v>
      </c>
      <c r="B478" s="153" t="s">
        <v>5527</v>
      </c>
      <c r="C478" s="154">
        <v>0</v>
      </c>
    </row>
    <row r="479" spans="1:3" x14ac:dyDescent="0.3">
      <c r="A479" s="153" t="s">
        <v>77</v>
      </c>
      <c r="B479" s="153" t="s">
        <v>1597</v>
      </c>
      <c r="C479" s="154">
        <v>0</v>
      </c>
    </row>
    <row r="480" spans="1:3" x14ac:dyDescent="0.3">
      <c r="A480" s="153" t="s">
        <v>77</v>
      </c>
      <c r="B480" s="153" t="s">
        <v>5820</v>
      </c>
      <c r="C480" s="154">
        <v>0</v>
      </c>
    </row>
    <row r="481" spans="1:3" x14ac:dyDescent="0.3">
      <c r="A481" s="153" t="s">
        <v>77</v>
      </c>
      <c r="B481" s="153" t="s">
        <v>5821</v>
      </c>
      <c r="C481" s="154">
        <v>0</v>
      </c>
    </row>
    <row r="482" spans="1:3" x14ac:dyDescent="0.3">
      <c r="A482" s="153" t="s">
        <v>77</v>
      </c>
      <c r="B482" s="153" t="s">
        <v>5822</v>
      </c>
      <c r="C482" s="154">
        <v>0</v>
      </c>
    </row>
    <row r="483" spans="1:3" x14ac:dyDescent="0.3">
      <c r="A483" s="153" t="s">
        <v>77</v>
      </c>
      <c r="B483" s="153" t="s">
        <v>4263</v>
      </c>
      <c r="C483" s="154">
        <v>0</v>
      </c>
    </row>
    <row r="484" spans="1:3" x14ac:dyDescent="0.3">
      <c r="A484" s="153" t="s">
        <v>77</v>
      </c>
      <c r="B484" s="153" t="s">
        <v>5823</v>
      </c>
      <c r="C484" s="154">
        <v>0</v>
      </c>
    </row>
    <row r="485" spans="1:3" x14ac:dyDescent="0.3">
      <c r="A485" s="153" t="s">
        <v>77</v>
      </c>
      <c r="B485" s="153" t="s">
        <v>4984</v>
      </c>
      <c r="C485" s="154">
        <v>0</v>
      </c>
    </row>
    <row r="486" spans="1:3" x14ac:dyDescent="0.3">
      <c r="A486" s="153" t="s">
        <v>77</v>
      </c>
      <c r="B486" s="153" t="s">
        <v>5323</v>
      </c>
      <c r="C486" s="154">
        <v>0</v>
      </c>
    </row>
    <row r="487" spans="1:3" x14ac:dyDescent="0.3">
      <c r="A487" s="153" t="s">
        <v>77</v>
      </c>
      <c r="B487" s="153" t="s">
        <v>5639</v>
      </c>
      <c r="C487" s="154">
        <v>0</v>
      </c>
    </row>
    <row r="488" spans="1:3" x14ac:dyDescent="0.3">
      <c r="A488" s="153" t="s">
        <v>77</v>
      </c>
      <c r="B488" s="153" t="s">
        <v>5824</v>
      </c>
      <c r="C488" s="154">
        <v>0</v>
      </c>
    </row>
    <row r="489" spans="1:3" x14ac:dyDescent="0.3">
      <c r="A489" s="153" t="s">
        <v>77</v>
      </c>
      <c r="B489" s="153" t="s">
        <v>5825</v>
      </c>
      <c r="C489" s="154">
        <v>0</v>
      </c>
    </row>
    <row r="490" spans="1:3" x14ac:dyDescent="0.3">
      <c r="A490" s="153" t="s">
        <v>77</v>
      </c>
      <c r="B490" s="153" t="s">
        <v>5826</v>
      </c>
      <c r="C490" s="154">
        <v>0</v>
      </c>
    </row>
    <row r="491" spans="1:3" x14ac:dyDescent="0.3">
      <c r="A491" s="153" t="s">
        <v>77</v>
      </c>
      <c r="B491" s="153" t="s">
        <v>5771</v>
      </c>
      <c r="C491" s="154">
        <v>0</v>
      </c>
    </row>
    <row r="492" spans="1:3" x14ac:dyDescent="0.3">
      <c r="A492" s="153" t="s">
        <v>77</v>
      </c>
      <c r="B492" s="153" t="s">
        <v>5827</v>
      </c>
      <c r="C492" s="154">
        <v>0</v>
      </c>
    </row>
    <row r="493" spans="1:3" x14ac:dyDescent="0.3">
      <c r="A493" s="153" t="s">
        <v>77</v>
      </c>
      <c r="B493" s="153" t="s">
        <v>4933</v>
      </c>
      <c r="C493" s="154">
        <v>0</v>
      </c>
    </row>
    <row r="494" spans="1:3" x14ac:dyDescent="0.3">
      <c r="A494" s="153" t="s">
        <v>77</v>
      </c>
      <c r="B494" s="153" t="s">
        <v>5334</v>
      </c>
      <c r="C494" s="154">
        <v>0</v>
      </c>
    </row>
    <row r="495" spans="1:3" x14ac:dyDescent="0.3">
      <c r="A495" s="153" t="s">
        <v>77</v>
      </c>
      <c r="B495" s="153" t="s">
        <v>5828</v>
      </c>
      <c r="C495" s="154">
        <v>0</v>
      </c>
    </row>
    <row r="496" spans="1:3" x14ac:dyDescent="0.3">
      <c r="A496" s="153" t="s">
        <v>77</v>
      </c>
      <c r="B496" s="153" t="s">
        <v>5829</v>
      </c>
      <c r="C496" s="154">
        <v>0</v>
      </c>
    </row>
    <row r="497" spans="1:3" x14ac:dyDescent="0.3">
      <c r="A497" s="153" t="s">
        <v>77</v>
      </c>
      <c r="B497" s="153" t="s">
        <v>5830</v>
      </c>
      <c r="C497" s="154">
        <v>0</v>
      </c>
    </row>
    <row r="498" spans="1:3" x14ac:dyDescent="0.3">
      <c r="A498" s="153" t="s">
        <v>77</v>
      </c>
      <c r="B498" s="153" t="s">
        <v>5831</v>
      </c>
      <c r="C498" s="154">
        <v>0</v>
      </c>
    </row>
    <row r="499" spans="1:3" x14ac:dyDescent="0.3">
      <c r="A499" s="153" t="s">
        <v>77</v>
      </c>
      <c r="B499" s="153" t="s">
        <v>5832</v>
      </c>
      <c r="C499" s="154">
        <v>0</v>
      </c>
    </row>
    <row r="500" spans="1:3" x14ac:dyDescent="0.3">
      <c r="A500" s="153" t="s">
        <v>77</v>
      </c>
      <c r="B500" s="153" t="s">
        <v>5833</v>
      </c>
      <c r="C500" s="154">
        <v>0</v>
      </c>
    </row>
    <row r="501" spans="1:3" x14ac:dyDescent="0.3">
      <c r="A501" s="153" t="s">
        <v>77</v>
      </c>
      <c r="B501" s="153" t="s">
        <v>5834</v>
      </c>
      <c r="C501" s="154">
        <v>0</v>
      </c>
    </row>
    <row r="502" spans="1:3" x14ac:dyDescent="0.3">
      <c r="A502" s="153" t="s">
        <v>77</v>
      </c>
      <c r="B502" s="153" t="s">
        <v>1688</v>
      </c>
      <c r="C502" s="154">
        <v>0</v>
      </c>
    </row>
    <row r="503" spans="1:3" x14ac:dyDescent="0.3">
      <c r="A503" s="153" t="s">
        <v>77</v>
      </c>
      <c r="B503" s="153" t="s">
        <v>5329</v>
      </c>
      <c r="C503" s="154">
        <v>0</v>
      </c>
    </row>
    <row r="504" spans="1:3" x14ac:dyDescent="0.3">
      <c r="A504" s="153" t="s">
        <v>77</v>
      </c>
      <c r="B504" s="153" t="s">
        <v>2433</v>
      </c>
      <c r="C504" s="154">
        <v>0</v>
      </c>
    </row>
    <row r="505" spans="1:3" x14ac:dyDescent="0.3">
      <c r="A505" s="153" t="s">
        <v>77</v>
      </c>
      <c r="B505" s="153" t="s">
        <v>2438</v>
      </c>
      <c r="C505" s="154">
        <v>0</v>
      </c>
    </row>
    <row r="506" spans="1:3" x14ac:dyDescent="0.3">
      <c r="A506" s="153" t="s">
        <v>77</v>
      </c>
      <c r="B506" s="153" t="s">
        <v>5835</v>
      </c>
      <c r="C506" s="154">
        <v>0</v>
      </c>
    </row>
    <row r="507" spans="1:3" x14ac:dyDescent="0.3">
      <c r="A507" s="153" t="s">
        <v>77</v>
      </c>
      <c r="B507" s="153" t="s">
        <v>2441</v>
      </c>
      <c r="C507" s="154">
        <v>0</v>
      </c>
    </row>
    <row r="508" spans="1:3" x14ac:dyDescent="0.3">
      <c r="A508" s="153" t="s">
        <v>77</v>
      </c>
      <c r="B508" s="153" t="s">
        <v>2443</v>
      </c>
      <c r="C508" s="154">
        <v>0</v>
      </c>
    </row>
    <row r="509" spans="1:3" x14ac:dyDescent="0.3">
      <c r="A509" s="153" t="s">
        <v>77</v>
      </c>
      <c r="B509" s="153" t="s">
        <v>4916</v>
      </c>
      <c r="C509" s="154">
        <v>0</v>
      </c>
    </row>
    <row r="510" spans="1:3" x14ac:dyDescent="0.3">
      <c r="A510" s="153" t="s">
        <v>77</v>
      </c>
      <c r="B510" s="153" t="s">
        <v>4945</v>
      </c>
      <c r="C510" s="154">
        <v>0</v>
      </c>
    </row>
    <row r="511" spans="1:3" x14ac:dyDescent="0.3">
      <c r="A511" s="153" t="s">
        <v>77</v>
      </c>
      <c r="B511" s="153" t="s">
        <v>3930</v>
      </c>
      <c r="C511" s="154">
        <v>0</v>
      </c>
    </row>
    <row r="512" spans="1:3" x14ac:dyDescent="0.3">
      <c r="A512" s="153" t="s">
        <v>77</v>
      </c>
      <c r="B512" s="153" t="s">
        <v>5374</v>
      </c>
      <c r="C512" s="154">
        <v>0</v>
      </c>
    </row>
    <row r="513" spans="1:3" x14ac:dyDescent="0.3">
      <c r="A513" s="153" t="s">
        <v>77</v>
      </c>
      <c r="B513" s="153" t="s">
        <v>5300</v>
      </c>
      <c r="C513" s="154">
        <v>0</v>
      </c>
    </row>
    <row r="514" spans="1:3" x14ac:dyDescent="0.3">
      <c r="A514" s="153" t="s">
        <v>77</v>
      </c>
      <c r="B514" s="153" t="s">
        <v>5641</v>
      </c>
      <c r="C514" s="154">
        <v>0</v>
      </c>
    </row>
    <row r="515" spans="1:3" x14ac:dyDescent="0.3">
      <c r="A515" s="153" t="s">
        <v>77</v>
      </c>
      <c r="B515" s="153" t="s">
        <v>5836</v>
      </c>
      <c r="C515" s="154">
        <v>0</v>
      </c>
    </row>
    <row r="516" spans="1:3" x14ac:dyDescent="0.3">
      <c r="A516" s="153" t="s">
        <v>77</v>
      </c>
      <c r="B516" s="153" t="s">
        <v>5837</v>
      </c>
      <c r="C516" s="154">
        <v>0</v>
      </c>
    </row>
    <row r="517" spans="1:3" x14ac:dyDescent="0.3">
      <c r="A517" s="153" t="s">
        <v>77</v>
      </c>
      <c r="B517" s="153" t="s">
        <v>5549</v>
      </c>
      <c r="C517" s="154">
        <v>0</v>
      </c>
    </row>
    <row r="518" spans="1:3" x14ac:dyDescent="0.3">
      <c r="A518" s="153" t="s">
        <v>79</v>
      </c>
      <c r="B518" s="153" t="s">
        <v>5227</v>
      </c>
      <c r="C518" s="154" t="s">
        <v>5477</v>
      </c>
    </row>
    <row r="519" spans="1:3" x14ac:dyDescent="0.3">
      <c r="A519" s="153" t="s">
        <v>79</v>
      </c>
      <c r="B519" s="153" t="s">
        <v>4898</v>
      </c>
      <c r="C519" s="154" t="s">
        <v>5477</v>
      </c>
    </row>
    <row r="520" spans="1:3" x14ac:dyDescent="0.3">
      <c r="A520" s="153" t="s">
        <v>79</v>
      </c>
      <c r="B520" s="153" t="s">
        <v>5238</v>
      </c>
      <c r="C520" s="154" t="s">
        <v>5477</v>
      </c>
    </row>
    <row r="521" spans="1:3" x14ac:dyDescent="0.3">
      <c r="A521" s="153" t="s">
        <v>79</v>
      </c>
      <c r="B521" s="153" t="s">
        <v>5249</v>
      </c>
      <c r="C521" s="154" t="s">
        <v>5477</v>
      </c>
    </row>
    <row r="522" spans="1:3" x14ac:dyDescent="0.3">
      <c r="A522" s="153" t="s">
        <v>79</v>
      </c>
      <c r="B522" s="153" t="s">
        <v>5838</v>
      </c>
      <c r="C522" s="154" t="s">
        <v>5477</v>
      </c>
    </row>
    <row r="523" spans="1:3" x14ac:dyDescent="0.3">
      <c r="A523" s="153" t="s">
        <v>79</v>
      </c>
      <c r="B523" s="153" t="s">
        <v>5839</v>
      </c>
      <c r="C523" s="154" t="s">
        <v>5477</v>
      </c>
    </row>
    <row r="524" spans="1:3" x14ac:dyDescent="0.3">
      <c r="A524" s="153" t="s">
        <v>79</v>
      </c>
      <c r="B524" s="153" t="s">
        <v>5840</v>
      </c>
      <c r="C524" s="154" t="s">
        <v>5477</v>
      </c>
    </row>
    <row r="525" spans="1:3" x14ac:dyDescent="0.3">
      <c r="A525" s="153" t="s">
        <v>79</v>
      </c>
      <c r="B525" s="153" t="s">
        <v>1893</v>
      </c>
      <c r="C525" s="154" t="s">
        <v>5477</v>
      </c>
    </row>
    <row r="526" spans="1:3" x14ac:dyDescent="0.3">
      <c r="A526" s="153" t="s">
        <v>79</v>
      </c>
      <c r="B526" s="153" t="s">
        <v>5841</v>
      </c>
      <c r="C526" s="154" t="s">
        <v>5477</v>
      </c>
    </row>
    <row r="527" spans="1:3" x14ac:dyDescent="0.3">
      <c r="A527" s="153" t="s">
        <v>79</v>
      </c>
      <c r="B527" s="153" t="s">
        <v>5842</v>
      </c>
      <c r="C527" s="154" t="s">
        <v>5477</v>
      </c>
    </row>
    <row r="528" spans="1:3" x14ac:dyDescent="0.3">
      <c r="A528" s="153" t="s">
        <v>79</v>
      </c>
      <c r="B528" s="153" t="s">
        <v>5843</v>
      </c>
      <c r="C528" s="154" t="s">
        <v>5477</v>
      </c>
    </row>
    <row r="529" spans="1:3" x14ac:dyDescent="0.3">
      <c r="A529" s="153" t="s">
        <v>79</v>
      </c>
      <c r="B529" s="153" t="s">
        <v>5582</v>
      </c>
      <c r="C529" s="154" t="s">
        <v>5477</v>
      </c>
    </row>
    <row r="530" spans="1:3" x14ac:dyDescent="0.3">
      <c r="A530" s="153" t="s">
        <v>79</v>
      </c>
      <c r="B530" s="153" t="s">
        <v>5844</v>
      </c>
      <c r="C530" s="154" t="s">
        <v>5477</v>
      </c>
    </row>
    <row r="531" spans="1:3" x14ac:dyDescent="0.3">
      <c r="A531" s="153" t="s">
        <v>79</v>
      </c>
      <c r="B531" s="153" t="s">
        <v>5845</v>
      </c>
      <c r="C531" s="154" t="s">
        <v>5477</v>
      </c>
    </row>
    <row r="532" spans="1:3" x14ac:dyDescent="0.3">
      <c r="A532" s="153" t="s">
        <v>79</v>
      </c>
      <c r="B532" s="153" t="s">
        <v>5846</v>
      </c>
      <c r="C532" s="154" t="s">
        <v>5477</v>
      </c>
    </row>
    <row r="533" spans="1:3" x14ac:dyDescent="0.3">
      <c r="A533" s="153" t="s">
        <v>79</v>
      </c>
      <c r="B533" s="153" t="s">
        <v>5231</v>
      </c>
      <c r="C533" s="154" t="s">
        <v>5477</v>
      </c>
    </row>
    <row r="534" spans="1:3" x14ac:dyDescent="0.3">
      <c r="A534" s="153" t="s">
        <v>79</v>
      </c>
      <c r="B534" s="153" t="s">
        <v>5174</v>
      </c>
      <c r="C534" s="154" t="s">
        <v>5477</v>
      </c>
    </row>
    <row r="535" spans="1:3" x14ac:dyDescent="0.3">
      <c r="A535" s="153" t="s">
        <v>79</v>
      </c>
      <c r="B535" s="153" t="s">
        <v>1578</v>
      </c>
      <c r="C535" s="154" t="s">
        <v>5477</v>
      </c>
    </row>
    <row r="536" spans="1:3" x14ac:dyDescent="0.3">
      <c r="A536" s="153" t="s">
        <v>79</v>
      </c>
      <c r="B536" s="153" t="s">
        <v>4530</v>
      </c>
      <c r="C536" s="154" t="s">
        <v>5477</v>
      </c>
    </row>
    <row r="537" spans="1:3" x14ac:dyDescent="0.3">
      <c r="A537" s="153" t="s">
        <v>79</v>
      </c>
      <c r="B537" s="153" t="s">
        <v>5244</v>
      </c>
      <c r="C537" s="154" t="s">
        <v>5477</v>
      </c>
    </row>
    <row r="538" spans="1:3" x14ac:dyDescent="0.3">
      <c r="A538" s="153" t="s">
        <v>79</v>
      </c>
      <c r="B538" s="153" t="s">
        <v>1765</v>
      </c>
      <c r="C538" s="154" t="s">
        <v>5477</v>
      </c>
    </row>
    <row r="539" spans="1:3" x14ac:dyDescent="0.3">
      <c r="A539" s="153" t="s">
        <v>79</v>
      </c>
      <c r="B539" s="153" t="s">
        <v>1769</v>
      </c>
      <c r="C539" s="154" t="s">
        <v>5477</v>
      </c>
    </row>
    <row r="540" spans="1:3" x14ac:dyDescent="0.3">
      <c r="A540" s="153" t="s">
        <v>79</v>
      </c>
      <c r="B540" s="153" t="s">
        <v>5232</v>
      </c>
      <c r="C540" s="154" t="s">
        <v>5477</v>
      </c>
    </row>
    <row r="541" spans="1:3" x14ac:dyDescent="0.3">
      <c r="A541" s="153" t="s">
        <v>79</v>
      </c>
      <c r="B541" s="153" t="s">
        <v>5847</v>
      </c>
      <c r="C541" s="154" t="s">
        <v>5477</v>
      </c>
    </row>
    <row r="542" spans="1:3" x14ac:dyDescent="0.3">
      <c r="A542" s="153" t="s">
        <v>79</v>
      </c>
      <c r="B542" s="153" t="s">
        <v>5160</v>
      </c>
      <c r="C542" s="154" t="s">
        <v>5477</v>
      </c>
    </row>
    <row r="543" spans="1:3" x14ac:dyDescent="0.3">
      <c r="A543" s="153" t="s">
        <v>79</v>
      </c>
      <c r="B543" s="153" t="s">
        <v>5109</v>
      </c>
      <c r="C543" s="154" t="s">
        <v>5477</v>
      </c>
    </row>
    <row r="544" spans="1:3" x14ac:dyDescent="0.3">
      <c r="A544" s="153" t="s">
        <v>79</v>
      </c>
      <c r="B544" s="153" t="s">
        <v>5848</v>
      </c>
      <c r="C544" s="154" t="s">
        <v>5477</v>
      </c>
    </row>
    <row r="545" spans="1:3" x14ac:dyDescent="0.3">
      <c r="A545" s="153" t="s">
        <v>79</v>
      </c>
      <c r="B545" s="153" t="s">
        <v>5530</v>
      </c>
      <c r="C545" s="154" t="s">
        <v>5477</v>
      </c>
    </row>
    <row r="546" spans="1:3" x14ac:dyDescent="0.3">
      <c r="A546" s="153" t="s">
        <v>79</v>
      </c>
      <c r="B546" s="153" t="s">
        <v>5589</v>
      </c>
      <c r="C546" s="154" t="s">
        <v>5477</v>
      </c>
    </row>
    <row r="547" spans="1:3" x14ac:dyDescent="0.3">
      <c r="A547" s="153" t="s">
        <v>79</v>
      </c>
      <c r="B547" s="153" t="s">
        <v>5849</v>
      </c>
      <c r="C547" s="154" t="s">
        <v>5477</v>
      </c>
    </row>
    <row r="548" spans="1:3" x14ac:dyDescent="0.3">
      <c r="A548" s="153" t="s">
        <v>79</v>
      </c>
      <c r="B548" s="153" t="s">
        <v>4946</v>
      </c>
      <c r="C548" s="154" t="s">
        <v>5477</v>
      </c>
    </row>
    <row r="549" spans="1:3" x14ac:dyDescent="0.3">
      <c r="A549" s="153" t="s">
        <v>79</v>
      </c>
      <c r="B549" s="153" t="s">
        <v>4900</v>
      </c>
      <c r="C549" s="154" t="s">
        <v>5477</v>
      </c>
    </row>
    <row r="550" spans="1:3" x14ac:dyDescent="0.3">
      <c r="A550" s="153" t="s">
        <v>79</v>
      </c>
      <c r="B550" s="153" t="s">
        <v>1989</v>
      </c>
      <c r="C550" s="154" t="s">
        <v>5477</v>
      </c>
    </row>
    <row r="551" spans="1:3" x14ac:dyDescent="0.3">
      <c r="A551" s="153" t="s">
        <v>79</v>
      </c>
      <c r="B551" s="153" t="s">
        <v>5850</v>
      </c>
      <c r="C551" s="154" t="s">
        <v>5477</v>
      </c>
    </row>
    <row r="552" spans="1:3" x14ac:dyDescent="0.3">
      <c r="A552" s="153" t="s">
        <v>79</v>
      </c>
      <c r="B552" s="153" t="s">
        <v>5239</v>
      </c>
      <c r="C552" s="154" t="s">
        <v>5477</v>
      </c>
    </row>
    <row r="553" spans="1:3" x14ac:dyDescent="0.3">
      <c r="A553" s="153" t="s">
        <v>79</v>
      </c>
      <c r="B553" s="153" t="s">
        <v>5851</v>
      </c>
      <c r="C553" s="154" t="s">
        <v>5477</v>
      </c>
    </row>
    <row r="554" spans="1:3" x14ac:dyDescent="0.3">
      <c r="A554" s="153" t="s">
        <v>79</v>
      </c>
      <c r="B554" s="153" t="s">
        <v>5240</v>
      </c>
      <c r="C554" s="154" t="s">
        <v>5477</v>
      </c>
    </row>
    <row r="555" spans="1:3" x14ac:dyDescent="0.3">
      <c r="A555" s="153" t="s">
        <v>79</v>
      </c>
      <c r="B555" s="153" t="s">
        <v>5852</v>
      </c>
      <c r="C555" s="154" t="s">
        <v>5477</v>
      </c>
    </row>
    <row r="556" spans="1:3" x14ac:dyDescent="0.3">
      <c r="A556" s="153" t="s">
        <v>79</v>
      </c>
      <c r="B556" s="153" t="s">
        <v>5251</v>
      </c>
      <c r="C556" s="154" t="s">
        <v>5477</v>
      </c>
    </row>
    <row r="557" spans="1:3" x14ac:dyDescent="0.3">
      <c r="A557" s="153" t="s">
        <v>79</v>
      </c>
      <c r="B557" s="153" t="s">
        <v>5588</v>
      </c>
      <c r="C557" s="154" t="s">
        <v>5477</v>
      </c>
    </row>
    <row r="558" spans="1:3" x14ac:dyDescent="0.3">
      <c r="A558" s="153" t="s">
        <v>79</v>
      </c>
      <c r="B558" s="153" t="s">
        <v>5853</v>
      </c>
      <c r="C558" s="154" t="s">
        <v>5477</v>
      </c>
    </row>
    <row r="559" spans="1:3" x14ac:dyDescent="0.3">
      <c r="A559" s="153" t="s">
        <v>79</v>
      </c>
      <c r="B559" s="153" t="s">
        <v>5228</v>
      </c>
      <c r="C559" s="154" t="s">
        <v>5477</v>
      </c>
    </row>
    <row r="560" spans="1:3" x14ac:dyDescent="0.3">
      <c r="A560" s="153" t="s">
        <v>79</v>
      </c>
      <c r="B560" s="153" t="s">
        <v>5854</v>
      </c>
      <c r="C560" s="154" t="s">
        <v>5477</v>
      </c>
    </row>
    <row r="561" spans="1:3" x14ac:dyDescent="0.3">
      <c r="A561" s="153" t="s">
        <v>79</v>
      </c>
      <c r="B561" s="153" t="s">
        <v>2443</v>
      </c>
      <c r="C561" s="154" t="s">
        <v>5477</v>
      </c>
    </row>
    <row r="562" spans="1:3" x14ac:dyDescent="0.3">
      <c r="A562" s="153" t="s">
        <v>80</v>
      </c>
      <c r="B562" s="153" t="s">
        <v>4898</v>
      </c>
      <c r="C562" s="154">
        <v>0</v>
      </c>
    </row>
    <row r="563" spans="1:3" x14ac:dyDescent="0.3">
      <c r="A563" s="153" t="s">
        <v>80</v>
      </c>
      <c r="B563" s="153" t="s">
        <v>4445</v>
      </c>
      <c r="C563" s="154">
        <v>0</v>
      </c>
    </row>
    <row r="564" spans="1:3" x14ac:dyDescent="0.3">
      <c r="A564" s="153" t="s">
        <v>80</v>
      </c>
      <c r="B564" s="153" t="s">
        <v>5855</v>
      </c>
      <c r="C564" s="154">
        <v>0</v>
      </c>
    </row>
    <row r="565" spans="1:3" x14ac:dyDescent="0.3">
      <c r="A565" s="153" t="s">
        <v>80</v>
      </c>
      <c r="B565" s="153" t="s">
        <v>5649</v>
      </c>
      <c r="C565" s="154">
        <v>0</v>
      </c>
    </row>
    <row r="566" spans="1:3" x14ac:dyDescent="0.3">
      <c r="A566" s="153" t="s">
        <v>80</v>
      </c>
      <c r="B566" s="153" t="s">
        <v>5508</v>
      </c>
      <c r="C566" s="154">
        <v>0</v>
      </c>
    </row>
    <row r="567" spans="1:3" x14ac:dyDescent="0.3">
      <c r="A567" s="153" t="s">
        <v>80</v>
      </c>
      <c r="B567" s="153" t="s">
        <v>5856</v>
      </c>
      <c r="C567" s="154">
        <v>0</v>
      </c>
    </row>
    <row r="568" spans="1:3" x14ac:dyDescent="0.3">
      <c r="A568" s="153" t="s">
        <v>80</v>
      </c>
      <c r="B568" s="153" t="s">
        <v>5105</v>
      </c>
      <c r="C568" s="154">
        <v>0</v>
      </c>
    </row>
    <row r="569" spans="1:3" x14ac:dyDescent="0.3">
      <c r="A569" s="153" t="s">
        <v>80</v>
      </c>
      <c r="B569" s="153" t="s">
        <v>4918</v>
      </c>
      <c r="C569" s="154">
        <v>0</v>
      </c>
    </row>
    <row r="570" spans="1:3" x14ac:dyDescent="0.3">
      <c r="A570" s="153" t="s">
        <v>80</v>
      </c>
      <c r="B570" s="153" t="s">
        <v>4959</v>
      </c>
      <c r="C570" s="154">
        <v>0</v>
      </c>
    </row>
    <row r="571" spans="1:3" x14ac:dyDescent="0.3">
      <c r="A571" s="153" t="s">
        <v>80</v>
      </c>
      <c r="B571" s="153" t="s">
        <v>5857</v>
      </c>
      <c r="C571" s="154">
        <v>0</v>
      </c>
    </row>
    <row r="572" spans="1:3" x14ac:dyDescent="0.3">
      <c r="A572" s="153" t="s">
        <v>80</v>
      </c>
      <c r="B572" s="153" t="s">
        <v>5272</v>
      </c>
      <c r="C572" s="154">
        <v>0</v>
      </c>
    </row>
    <row r="573" spans="1:3" x14ac:dyDescent="0.3">
      <c r="A573" s="153" t="s">
        <v>80</v>
      </c>
      <c r="B573" s="153" t="s">
        <v>5174</v>
      </c>
      <c r="C573" s="154">
        <v>0</v>
      </c>
    </row>
    <row r="574" spans="1:3" x14ac:dyDescent="0.3">
      <c r="A574" s="153" t="s">
        <v>80</v>
      </c>
      <c r="B574" s="153" t="s">
        <v>1570</v>
      </c>
      <c r="C574" s="154">
        <v>0</v>
      </c>
    </row>
    <row r="575" spans="1:3" x14ac:dyDescent="0.3">
      <c r="A575" s="153" t="s">
        <v>80</v>
      </c>
      <c r="B575" s="153" t="s">
        <v>1581</v>
      </c>
      <c r="C575" s="154">
        <v>0</v>
      </c>
    </row>
    <row r="576" spans="1:3" x14ac:dyDescent="0.3">
      <c r="A576" s="153" t="s">
        <v>80</v>
      </c>
      <c r="B576" s="153" t="s">
        <v>5858</v>
      </c>
      <c r="C576" s="154">
        <v>0</v>
      </c>
    </row>
    <row r="577" spans="1:3" x14ac:dyDescent="0.3">
      <c r="A577" s="153" t="s">
        <v>80</v>
      </c>
      <c r="B577" s="153" t="s">
        <v>5198</v>
      </c>
      <c r="C577" s="154">
        <v>0</v>
      </c>
    </row>
    <row r="578" spans="1:3" x14ac:dyDescent="0.3">
      <c r="A578" s="153" t="s">
        <v>80</v>
      </c>
      <c r="B578" s="153" t="s">
        <v>4064</v>
      </c>
      <c r="C578" s="154">
        <v>0</v>
      </c>
    </row>
    <row r="579" spans="1:3" x14ac:dyDescent="0.3">
      <c r="A579" s="153" t="s">
        <v>80</v>
      </c>
      <c r="B579" s="153" t="s">
        <v>5187</v>
      </c>
      <c r="C579" s="154">
        <v>0</v>
      </c>
    </row>
    <row r="580" spans="1:3" x14ac:dyDescent="0.3">
      <c r="A580" s="153" t="s">
        <v>80</v>
      </c>
      <c r="B580" s="153" t="s">
        <v>5859</v>
      </c>
      <c r="C580" s="154">
        <v>0</v>
      </c>
    </row>
    <row r="581" spans="1:3" x14ac:dyDescent="0.3">
      <c r="A581" s="153" t="s">
        <v>80</v>
      </c>
      <c r="B581" s="153" t="s">
        <v>5860</v>
      </c>
      <c r="C581" s="154">
        <v>0</v>
      </c>
    </row>
    <row r="582" spans="1:3" x14ac:dyDescent="0.3">
      <c r="A582" s="153" t="s">
        <v>80</v>
      </c>
      <c r="B582" s="153" t="s">
        <v>1660</v>
      </c>
      <c r="C582" s="154">
        <v>0</v>
      </c>
    </row>
    <row r="583" spans="1:3" x14ac:dyDescent="0.3">
      <c r="A583" s="153" t="s">
        <v>80</v>
      </c>
      <c r="B583" s="153" t="s">
        <v>5861</v>
      </c>
      <c r="C583" s="154">
        <v>0</v>
      </c>
    </row>
    <row r="584" spans="1:3" x14ac:dyDescent="0.3">
      <c r="A584" s="153" t="s">
        <v>80</v>
      </c>
      <c r="B584" s="153" t="s">
        <v>5191</v>
      </c>
      <c r="C584" s="154">
        <v>0</v>
      </c>
    </row>
    <row r="585" spans="1:3" x14ac:dyDescent="0.3">
      <c r="A585" s="153" t="s">
        <v>80</v>
      </c>
      <c r="B585" s="153" t="s">
        <v>5862</v>
      </c>
      <c r="C585" s="154">
        <v>0</v>
      </c>
    </row>
    <row r="586" spans="1:3" x14ac:dyDescent="0.3">
      <c r="A586" s="153" t="s">
        <v>80</v>
      </c>
      <c r="B586" s="153" t="s">
        <v>5153</v>
      </c>
      <c r="C586" s="154">
        <v>0</v>
      </c>
    </row>
    <row r="587" spans="1:3" x14ac:dyDescent="0.3">
      <c r="A587" s="153" t="s">
        <v>80</v>
      </c>
      <c r="B587" s="153" t="s">
        <v>1732</v>
      </c>
      <c r="C587" s="154">
        <v>0</v>
      </c>
    </row>
    <row r="588" spans="1:3" x14ac:dyDescent="0.3">
      <c r="A588" s="153" t="s">
        <v>80</v>
      </c>
      <c r="B588" s="153" t="s">
        <v>1751</v>
      </c>
      <c r="C588" s="154">
        <v>0</v>
      </c>
    </row>
    <row r="589" spans="1:3" x14ac:dyDescent="0.3">
      <c r="A589" s="153" t="s">
        <v>80</v>
      </c>
      <c r="B589" s="153" t="s">
        <v>1765</v>
      </c>
      <c r="C589" s="154">
        <v>0</v>
      </c>
    </row>
    <row r="590" spans="1:3" x14ac:dyDescent="0.3">
      <c r="A590" s="153" t="s">
        <v>80</v>
      </c>
      <c r="B590" s="153" t="s">
        <v>1773</v>
      </c>
      <c r="C590" s="154">
        <v>0</v>
      </c>
    </row>
    <row r="591" spans="1:3" x14ac:dyDescent="0.3">
      <c r="A591" s="153" t="s">
        <v>80</v>
      </c>
      <c r="B591" s="153" t="s">
        <v>1776</v>
      </c>
      <c r="C591" s="154">
        <v>0</v>
      </c>
    </row>
    <row r="592" spans="1:3" x14ac:dyDescent="0.3">
      <c r="A592" s="153" t="s">
        <v>80</v>
      </c>
      <c r="B592" s="153" t="s">
        <v>5080</v>
      </c>
      <c r="C592" s="154">
        <v>0</v>
      </c>
    </row>
    <row r="593" spans="1:3" x14ac:dyDescent="0.3">
      <c r="A593" s="153" t="s">
        <v>80</v>
      </c>
      <c r="B593" s="153" t="s">
        <v>5127</v>
      </c>
      <c r="C593" s="154">
        <v>0</v>
      </c>
    </row>
    <row r="594" spans="1:3" x14ac:dyDescent="0.3">
      <c r="A594" s="153" t="s">
        <v>80</v>
      </c>
      <c r="B594" s="153" t="s">
        <v>1839</v>
      </c>
      <c r="C594" s="154">
        <v>0</v>
      </c>
    </row>
    <row r="595" spans="1:3" x14ac:dyDescent="0.3">
      <c r="A595" s="153" t="s">
        <v>80</v>
      </c>
      <c r="B595" s="153" t="s">
        <v>5189</v>
      </c>
      <c r="C595" s="154">
        <v>0</v>
      </c>
    </row>
    <row r="596" spans="1:3" x14ac:dyDescent="0.3">
      <c r="A596" s="153" t="s">
        <v>80</v>
      </c>
      <c r="B596" s="153" t="s">
        <v>5211</v>
      </c>
      <c r="C596" s="154">
        <v>0</v>
      </c>
    </row>
    <row r="597" spans="1:3" x14ac:dyDescent="0.3">
      <c r="A597" s="153" t="s">
        <v>80</v>
      </c>
      <c r="B597" s="153" t="s">
        <v>1863</v>
      </c>
      <c r="C597" s="154">
        <v>0</v>
      </c>
    </row>
    <row r="598" spans="1:3" x14ac:dyDescent="0.3">
      <c r="A598" s="153" t="s">
        <v>80</v>
      </c>
      <c r="B598" s="153" t="s">
        <v>1865</v>
      </c>
      <c r="C598" s="154">
        <v>0</v>
      </c>
    </row>
    <row r="599" spans="1:3" x14ac:dyDescent="0.3">
      <c r="A599" s="153" t="s">
        <v>80</v>
      </c>
      <c r="B599" s="153" t="s">
        <v>5863</v>
      </c>
      <c r="C599" s="154">
        <v>0</v>
      </c>
    </row>
    <row r="600" spans="1:3" x14ac:dyDescent="0.3">
      <c r="A600" s="153" t="s">
        <v>80</v>
      </c>
      <c r="B600" s="153" t="s">
        <v>1565</v>
      </c>
      <c r="C600" s="154">
        <v>0</v>
      </c>
    </row>
    <row r="601" spans="1:3" x14ac:dyDescent="0.3">
      <c r="A601" s="153" t="s">
        <v>80</v>
      </c>
      <c r="B601" s="153" t="s">
        <v>1905</v>
      </c>
      <c r="C601" s="154">
        <v>0</v>
      </c>
    </row>
    <row r="602" spans="1:3" x14ac:dyDescent="0.3">
      <c r="A602" s="153" t="s">
        <v>80</v>
      </c>
      <c r="B602" s="153" t="s">
        <v>5109</v>
      </c>
      <c r="C602" s="154">
        <v>0</v>
      </c>
    </row>
    <row r="603" spans="1:3" x14ac:dyDescent="0.3">
      <c r="A603" s="153" t="s">
        <v>80</v>
      </c>
      <c r="B603" s="153" t="s">
        <v>5864</v>
      </c>
      <c r="C603" s="154">
        <v>0</v>
      </c>
    </row>
    <row r="604" spans="1:3" x14ac:dyDescent="0.3">
      <c r="A604" s="153" t="s">
        <v>80</v>
      </c>
      <c r="B604" s="153" t="s">
        <v>5865</v>
      </c>
      <c r="C604" s="154">
        <v>0</v>
      </c>
    </row>
    <row r="605" spans="1:3" x14ac:dyDescent="0.3">
      <c r="A605" s="153" t="s">
        <v>80</v>
      </c>
      <c r="B605" s="153" t="s">
        <v>5659</v>
      </c>
      <c r="C605" s="154">
        <v>0</v>
      </c>
    </row>
    <row r="606" spans="1:3" x14ac:dyDescent="0.3">
      <c r="A606" s="153" t="s">
        <v>80</v>
      </c>
      <c r="B606" s="153" t="s">
        <v>2283</v>
      </c>
      <c r="C606" s="154">
        <v>0</v>
      </c>
    </row>
    <row r="607" spans="1:3" x14ac:dyDescent="0.3">
      <c r="A607" s="153" t="s">
        <v>80</v>
      </c>
      <c r="B607" s="153" t="s">
        <v>5197</v>
      </c>
      <c r="C607" s="154">
        <v>0</v>
      </c>
    </row>
    <row r="608" spans="1:3" x14ac:dyDescent="0.3">
      <c r="A608" s="153" t="s">
        <v>80</v>
      </c>
      <c r="B608" s="153" t="s">
        <v>5053</v>
      </c>
      <c r="C608" s="154">
        <v>0</v>
      </c>
    </row>
    <row r="609" spans="1:3" x14ac:dyDescent="0.3">
      <c r="A609" s="153" t="s">
        <v>80</v>
      </c>
      <c r="B609" s="153" t="s">
        <v>5126</v>
      </c>
      <c r="C609" s="154">
        <v>0</v>
      </c>
    </row>
    <row r="610" spans="1:3" x14ac:dyDescent="0.3">
      <c r="A610" s="153" t="s">
        <v>80</v>
      </c>
      <c r="B610" s="153" t="s">
        <v>5209</v>
      </c>
      <c r="C610" s="154">
        <v>0</v>
      </c>
    </row>
    <row r="611" spans="1:3" x14ac:dyDescent="0.3">
      <c r="A611" s="153" t="s">
        <v>80</v>
      </c>
      <c r="B611" s="153" t="s">
        <v>5045</v>
      </c>
      <c r="C611" s="154">
        <v>0</v>
      </c>
    </row>
    <row r="612" spans="1:3" x14ac:dyDescent="0.3">
      <c r="A612" s="153" t="s">
        <v>80</v>
      </c>
      <c r="B612" s="153" t="s">
        <v>5338</v>
      </c>
      <c r="C612" s="154">
        <v>0</v>
      </c>
    </row>
    <row r="613" spans="1:3" x14ac:dyDescent="0.3">
      <c r="A613" s="153" t="s">
        <v>80</v>
      </c>
      <c r="B613" s="153" t="s">
        <v>5317</v>
      </c>
      <c r="C613" s="154">
        <v>0</v>
      </c>
    </row>
    <row r="614" spans="1:3" x14ac:dyDescent="0.3">
      <c r="A614" s="153" t="s">
        <v>80</v>
      </c>
      <c r="B614" s="153" t="s">
        <v>1971</v>
      </c>
      <c r="C614" s="154">
        <v>0</v>
      </c>
    </row>
    <row r="615" spans="1:3" x14ac:dyDescent="0.3">
      <c r="A615" s="153" t="s">
        <v>80</v>
      </c>
      <c r="B615" s="153" t="s">
        <v>2311</v>
      </c>
      <c r="C615" s="154">
        <v>0</v>
      </c>
    </row>
    <row r="616" spans="1:3" x14ac:dyDescent="0.3">
      <c r="A616" s="153" t="s">
        <v>80</v>
      </c>
      <c r="B616" s="153" t="s">
        <v>5866</v>
      </c>
      <c r="C616" s="154">
        <v>0</v>
      </c>
    </row>
    <row r="617" spans="1:3" x14ac:dyDescent="0.3">
      <c r="A617" s="153" t="s">
        <v>80</v>
      </c>
      <c r="B617" s="153" t="s">
        <v>5058</v>
      </c>
      <c r="C617" s="154">
        <v>0</v>
      </c>
    </row>
    <row r="618" spans="1:3" x14ac:dyDescent="0.3">
      <c r="A618" s="153" t="s">
        <v>80</v>
      </c>
      <c r="B618" s="153" t="s">
        <v>5867</v>
      </c>
      <c r="C618" s="154">
        <v>0</v>
      </c>
    </row>
    <row r="619" spans="1:3" x14ac:dyDescent="0.3">
      <c r="A619" s="153" t="s">
        <v>80</v>
      </c>
      <c r="B619" s="153" t="s">
        <v>1988</v>
      </c>
      <c r="C619" s="154">
        <v>0</v>
      </c>
    </row>
    <row r="620" spans="1:3" x14ac:dyDescent="0.3">
      <c r="A620" s="153" t="s">
        <v>80</v>
      </c>
      <c r="B620" s="153" t="s">
        <v>5868</v>
      </c>
      <c r="C620" s="154">
        <v>0</v>
      </c>
    </row>
    <row r="621" spans="1:3" x14ac:dyDescent="0.3">
      <c r="A621" s="153" t="s">
        <v>80</v>
      </c>
      <c r="B621" s="153" t="s">
        <v>1989</v>
      </c>
      <c r="C621" s="154">
        <v>0</v>
      </c>
    </row>
    <row r="622" spans="1:3" x14ac:dyDescent="0.3">
      <c r="A622" s="153" t="s">
        <v>80</v>
      </c>
      <c r="B622" s="153" t="s">
        <v>5241</v>
      </c>
      <c r="C622" s="154">
        <v>0</v>
      </c>
    </row>
    <row r="623" spans="1:3" x14ac:dyDescent="0.3">
      <c r="A623" s="153" t="s">
        <v>80</v>
      </c>
      <c r="B623" s="153" t="s">
        <v>2009</v>
      </c>
      <c r="C623" s="154">
        <v>0</v>
      </c>
    </row>
    <row r="624" spans="1:3" x14ac:dyDescent="0.3">
      <c r="A624" s="153" t="s">
        <v>80</v>
      </c>
      <c r="B624" s="153" t="s">
        <v>2014</v>
      </c>
      <c r="C624" s="154">
        <v>0</v>
      </c>
    </row>
    <row r="625" spans="1:3" x14ac:dyDescent="0.3">
      <c r="A625" s="153" t="s">
        <v>80</v>
      </c>
      <c r="B625" s="153" t="s">
        <v>5869</v>
      </c>
      <c r="C625" s="154">
        <v>0</v>
      </c>
    </row>
    <row r="626" spans="1:3" x14ac:dyDescent="0.3">
      <c r="A626" s="153" t="s">
        <v>80</v>
      </c>
      <c r="B626" s="153" t="s">
        <v>5870</v>
      </c>
      <c r="C626" s="154">
        <v>0</v>
      </c>
    </row>
    <row r="627" spans="1:3" x14ac:dyDescent="0.3">
      <c r="A627" s="153" t="s">
        <v>80</v>
      </c>
      <c r="B627" s="153" t="s">
        <v>2023</v>
      </c>
      <c r="C627" s="154">
        <v>0</v>
      </c>
    </row>
    <row r="628" spans="1:3" x14ac:dyDescent="0.3">
      <c r="A628" s="153" t="s">
        <v>80</v>
      </c>
      <c r="B628" s="153" t="s">
        <v>2026</v>
      </c>
      <c r="C628" s="154">
        <v>0</v>
      </c>
    </row>
    <row r="629" spans="1:3" x14ac:dyDescent="0.3">
      <c r="A629" s="153" t="s">
        <v>80</v>
      </c>
      <c r="B629" s="153" t="s">
        <v>2047</v>
      </c>
      <c r="C629" s="154">
        <v>0</v>
      </c>
    </row>
    <row r="630" spans="1:3" x14ac:dyDescent="0.3">
      <c r="A630" s="153" t="s">
        <v>80</v>
      </c>
      <c r="B630" s="153" t="s">
        <v>4904</v>
      </c>
      <c r="C630" s="154">
        <v>0</v>
      </c>
    </row>
    <row r="631" spans="1:3" x14ac:dyDescent="0.3">
      <c r="A631" s="153" t="s">
        <v>80</v>
      </c>
      <c r="B631" s="153" t="s">
        <v>2060</v>
      </c>
      <c r="C631" s="154">
        <v>0</v>
      </c>
    </row>
    <row r="632" spans="1:3" x14ac:dyDescent="0.3">
      <c r="A632" s="153" t="s">
        <v>80</v>
      </c>
      <c r="B632" s="153" t="s">
        <v>5871</v>
      </c>
      <c r="C632" s="154">
        <v>0</v>
      </c>
    </row>
    <row r="633" spans="1:3" x14ac:dyDescent="0.3">
      <c r="A633" s="153" t="s">
        <v>80</v>
      </c>
      <c r="B633" s="153" t="s">
        <v>1352</v>
      </c>
      <c r="C633" s="154">
        <v>0</v>
      </c>
    </row>
    <row r="634" spans="1:3" x14ac:dyDescent="0.3">
      <c r="A634" s="153" t="s">
        <v>80</v>
      </c>
      <c r="B634" s="153" t="s">
        <v>2173</v>
      </c>
      <c r="C634" s="154">
        <v>0</v>
      </c>
    </row>
    <row r="635" spans="1:3" x14ac:dyDescent="0.3">
      <c r="A635" s="153" t="s">
        <v>80</v>
      </c>
      <c r="B635" s="153" t="s">
        <v>5872</v>
      </c>
      <c r="C635" s="154">
        <v>0</v>
      </c>
    </row>
    <row r="636" spans="1:3" x14ac:dyDescent="0.3">
      <c r="A636" s="153" t="s">
        <v>80</v>
      </c>
      <c r="B636" s="153" t="s">
        <v>4906</v>
      </c>
      <c r="C636" s="154">
        <v>0</v>
      </c>
    </row>
    <row r="637" spans="1:3" x14ac:dyDescent="0.3">
      <c r="A637" s="153" t="s">
        <v>80</v>
      </c>
      <c r="B637" s="153" t="s">
        <v>5662</v>
      </c>
      <c r="C637" s="154">
        <v>0</v>
      </c>
    </row>
    <row r="638" spans="1:3" x14ac:dyDescent="0.3">
      <c r="A638" s="153" t="s">
        <v>80</v>
      </c>
      <c r="B638" s="153" t="s">
        <v>2211</v>
      </c>
      <c r="C638" s="154">
        <v>0</v>
      </c>
    </row>
    <row r="639" spans="1:3" x14ac:dyDescent="0.3">
      <c r="A639" s="153" t="s">
        <v>80</v>
      </c>
      <c r="B639" s="153" t="s">
        <v>4909</v>
      </c>
      <c r="C639" s="154">
        <v>0</v>
      </c>
    </row>
    <row r="640" spans="1:3" x14ac:dyDescent="0.3">
      <c r="A640" s="153" t="s">
        <v>80</v>
      </c>
      <c r="B640" s="153" t="s">
        <v>5527</v>
      </c>
      <c r="C640" s="154">
        <v>0</v>
      </c>
    </row>
    <row r="641" spans="1:3" x14ac:dyDescent="0.3">
      <c r="A641" s="153" t="s">
        <v>80</v>
      </c>
      <c r="B641" s="153" t="s">
        <v>2233</v>
      </c>
      <c r="C641" s="154">
        <v>0</v>
      </c>
    </row>
    <row r="642" spans="1:3" x14ac:dyDescent="0.3">
      <c r="A642" s="153" t="s">
        <v>80</v>
      </c>
      <c r="B642" s="153" t="s">
        <v>5873</v>
      </c>
      <c r="C642" s="154">
        <v>0</v>
      </c>
    </row>
    <row r="643" spans="1:3" x14ac:dyDescent="0.3">
      <c r="A643" s="153" t="s">
        <v>80</v>
      </c>
      <c r="B643" s="153" t="s">
        <v>5528</v>
      </c>
      <c r="C643" s="154">
        <v>0</v>
      </c>
    </row>
    <row r="644" spans="1:3" x14ac:dyDescent="0.3">
      <c r="A644" s="153" t="s">
        <v>80</v>
      </c>
      <c r="B644" s="153" t="s">
        <v>5665</v>
      </c>
      <c r="C644" s="154">
        <v>0</v>
      </c>
    </row>
    <row r="645" spans="1:3" x14ac:dyDescent="0.3">
      <c r="A645" s="153" t="s">
        <v>80</v>
      </c>
      <c r="B645" s="153" t="s">
        <v>5874</v>
      </c>
      <c r="C645" s="154">
        <v>0</v>
      </c>
    </row>
    <row r="646" spans="1:3" x14ac:dyDescent="0.3">
      <c r="A646" s="153" t="s">
        <v>80</v>
      </c>
      <c r="B646" s="153" t="s">
        <v>5875</v>
      </c>
      <c r="C646" s="154">
        <v>0</v>
      </c>
    </row>
    <row r="647" spans="1:3" x14ac:dyDescent="0.3">
      <c r="A647" s="153" t="s">
        <v>80</v>
      </c>
      <c r="B647" s="153" t="s">
        <v>2271</v>
      </c>
      <c r="C647" s="154">
        <v>0</v>
      </c>
    </row>
    <row r="648" spans="1:3" x14ac:dyDescent="0.3">
      <c r="A648" s="153" t="s">
        <v>80</v>
      </c>
      <c r="B648" s="153" t="s">
        <v>2289</v>
      </c>
      <c r="C648" s="154">
        <v>0</v>
      </c>
    </row>
    <row r="649" spans="1:3" x14ac:dyDescent="0.3">
      <c r="A649" s="153" t="s">
        <v>80</v>
      </c>
      <c r="B649" s="153" t="s">
        <v>5007</v>
      </c>
      <c r="C649" s="154">
        <v>0</v>
      </c>
    </row>
    <row r="650" spans="1:3" x14ac:dyDescent="0.3">
      <c r="A650" s="153" t="s">
        <v>80</v>
      </c>
      <c r="B650" s="153" t="s">
        <v>5876</v>
      </c>
      <c r="C650" s="154">
        <v>0</v>
      </c>
    </row>
    <row r="651" spans="1:3" x14ac:dyDescent="0.3">
      <c r="A651" s="153" t="s">
        <v>80</v>
      </c>
      <c r="B651" s="153" t="s">
        <v>5120</v>
      </c>
      <c r="C651" s="154">
        <v>0</v>
      </c>
    </row>
    <row r="652" spans="1:3" x14ac:dyDescent="0.3">
      <c r="A652" s="153" t="s">
        <v>80</v>
      </c>
      <c r="B652" s="153" t="s">
        <v>1688</v>
      </c>
      <c r="C652" s="154">
        <v>0</v>
      </c>
    </row>
    <row r="653" spans="1:3" x14ac:dyDescent="0.3">
      <c r="A653" s="153" t="s">
        <v>80</v>
      </c>
      <c r="B653" s="153" t="s">
        <v>5004</v>
      </c>
      <c r="C653" s="154">
        <v>0</v>
      </c>
    </row>
    <row r="654" spans="1:3" x14ac:dyDescent="0.3">
      <c r="A654" s="153" t="s">
        <v>80</v>
      </c>
      <c r="B654" s="153" t="s">
        <v>5877</v>
      </c>
      <c r="C654" s="154">
        <v>0</v>
      </c>
    </row>
    <row r="655" spans="1:3" x14ac:dyDescent="0.3">
      <c r="A655" s="153" t="s">
        <v>80</v>
      </c>
      <c r="B655" s="153" t="s">
        <v>2441</v>
      </c>
      <c r="C655" s="154">
        <v>0</v>
      </c>
    </row>
    <row r="656" spans="1:3" x14ac:dyDescent="0.3">
      <c r="A656" s="153" t="s">
        <v>80</v>
      </c>
      <c r="B656" s="153" t="s">
        <v>2443</v>
      </c>
      <c r="C656" s="154">
        <v>0</v>
      </c>
    </row>
    <row r="657" spans="1:3" x14ac:dyDescent="0.3">
      <c r="A657" s="153" t="s">
        <v>80</v>
      </c>
      <c r="B657" s="153" t="s">
        <v>4916</v>
      </c>
      <c r="C657" s="154">
        <v>0</v>
      </c>
    </row>
    <row r="658" spans="1:3" x14ac:dyDescent="0.3">
      <c r="A658" s="153" t="s">
        <v>80</v>
      </c>
      <c r="B658" s="153" t="s">
        <v>5374</v>
      </c>
      <c r="C658" s="154">
        <v>0</v>
      </c>
    </row>
    <row r="659" spans="1:3" x14ac:dyDescent="0.3">
      <c r="A659" s="153" t="s">
        <v>80</v>
      </c>
      <c r="B659" s="153" t="s">
        <v>5878</v>
      </c>
      <c r="C659" s="154">
        <v>0</v>
      </c>
    </row>
    <row r="660" spans="1:3" x14ac:dyDescent="0.3">
      <c r="A660" s="153" t="s">
        <v>80</v>
      </c>
      <c r="B660" s="153" t="s">
        <v>5056</v>
      </c>
      <c r="C660" s="154">
        <v>0</v>
      </c>
    </row>
    <row r="661" spans="1:3" x14ac:dyDescent="0.3">
      <c r="A661" s="153" t="s">
        <v>80</v>
      </c>
      <c r="B661" s="153" t="s">
        <v>5879</v>
      </c>
      <c r="C661" s="154">
        <v>0</v>
      </c>
    </row>
    <row r="662" spans="1:3" x14ac:dyDescent="0.3">
      <c r="A662" s="153" t="s">
        <v>80</v>
      </c>
      <c r="B662" s="153" t="s">
        <v>5880</v>
      </c>
      <c r="C662" s="154">
        <v>0</v>
      </c>
    </row>
    <row r="663" spans="1:3" x14ac:dyDescent="0.3">
      <c r="A663" s="153" t="s">
        <v>80</v>
      </c>
      <c r="B663" s="153" t="s">
        <v>5881</v>
      </c>
      <c r="C663" s="154">
        <v>0</v>
      </c>
    </row>
    <row r="664" spans="1:3" x14ac:dyDescent="0.3">
      <c r="A664" s="153" t="s">
        <v>81</v>
      </c>
      <c r="B664" s="153" t="s">
        <v>4898</v>
      </c>
      <c r="C664" s="154">
        <v>0</v>
      </c>
    </row>
    <row r="665" spans="1:3" x14ac:dyDescent="0.3">
      <c r="A665" s="153" t="s">
        <v>81</v>
      </c>
      <c r="B665" s="153" t="s">
        <v>1419</v>
      </c>
      <c r="C665" s="154">
        <v>0</v>
      </c>
    </row>
    <row r="666" spans="1:3" x14ac:dyDescent="0.3">
      <c r="A666" s="153" t="s">
        <v>81</v>
      </c>
      <c r="B666" s="153" t="s">
        <v>5882</v>
      </c>
      <c r="C666" s="154">
        <v>0</v>
      </c>
    </row>
    <row r="667" spans="1:3" x14ac:dyDescent="0.3">
      <c r="A667" s="153" t="s">
        <v>81</v>
      </c>
      <c r="B667" s="153" t="s">
        <v>1429</v>
      </c>
      <c r="C667" s="154">
        <v>0</v>
      </c>
    </row>
    <row r="668" spans="1:3" x14ac:dyDescent="0.3">
      <c r="A668" s="153" t="s">
        <v>81</v>
      </c>
      <c r="B668" s="153" t="s">
        <v>5883</v>
      </c>
      <c r="C668" s="154">
        <v>0</v>
      </c>
    </row>
    <row r="669" spans="1:3" x14ac:dyDescent="0.3">
      <c r="A669" s="153" t="s">
        <v>81</v>
      </c>
      <c r="B669" s="153" t="s">
        <v>5649</v>
      </c>
      <c r="C669" s="154">
        <v>0</v>
      </c>
    </row>
    <row r="670" spans="1:3" x14ac:dyDescent="0.3">
      <c r="A670" s="153" t="s">
        <v>81</v>
      </c>
      <c r="B670" s="153" t="s">
        <v>5508</v>
      </c>
      <c r="C670" s="154">
        <v>0</v>
      </c>
    </row>
    <row r="671" spans="1:3" x14ac:dyDescent="0.3">
      <c r="A671" s="153" t="s">
        <v>81</v>
      </c>
      <c r="B671" s="153" t="s">
        <v>4918</v>
      </c>
      <c r="C671" s="154">
        <v>0</v>
      </c>
    </row>
    <row r="672" spans="1:3" x14ac:dyDescent="0.3">
      <c r="A672" s="153" t="s">
        <v>81</v>
      </c>
      <c r="B672" s="153" t="s">
        <v>4959</v>
      </c>
      <c r="C672" s="154">
        <v>0</v>
      </c>
    </row>
    <row r="673" spans="1:3" x14ac:dyDescent="0.3">
      <c r="A673" s="153" t="s">
        <v>81</v>
      </c>
      <c r="B673" s="153" t="s">
        <v>5174</v>
      </c>
      <c r="C673" s="154">
        <v>0</v>
      </c>
    </row>
    <row r="674" spans="1:3" x14ac:dyDescent="0.3">
      <c r="A674" s="153" t="s">
        <v>81</v>
      </c>
      <c r="B674" s="153" t="s">
        <v>1570</v>
      </c>
      <c r="C674" s="154">
        <v>0</v>
      </c>
    </row>
    <row r="675" spans="1:3" x14ac:dyDescent="0.3">
      <c r="A675" s="153" t="s">
        <v>81</v>
      </c>
      <c r="B675" s="153" t="s">
        <v>1581</v>
      </c>
      <c r="C675" s="154">
        <v>0</v>
      </c>
    </row>
    <row r="676" spans="1:3" x14ac:dyDescent="0.3">
      <c r="A676" s="153" t="s">
        <v>81</v>
      </c>
      <c r="B676" s="153" t="s">
        <v>4064</v>
      </c>
      <c r="C676" s="154">
        <v>0</v>
      </c>
    </row>
    <row r="677" spans="1:3" x14ac:dyDescent="0.3">
      <c r="A677" s="153" t="s">
        <v>81</v>
      </c>
      <c r="B677" s="153" t="s">
        <v>5884</v>
      </c>
      <c r="C677" s="154">
        <v>0</v>
      </c>
    </row>
    <row r="678" spans="1:3" x14ac:dyDescent="0.3">
      <c r="A678" s="153" t="s">
        <v>81</v>
      </c>
      <c r="B678" s="153" t="s">
        <v>5407</v>
      </c>
      <c r="C678" s="154">
        <v>0</v>
      </c>
    </row>
    <row r="679" spans="1:3" x14ac:dyDescent="0.3">
      <c r="A679" s="153" t="s">
        <v>81</v>
      </c>
      <c r="B679" s="153" t="s">
        <v>1354</v>
      </c>
      <c r="C679" s="154">
        <v>0</v>
      </c>
    </row>
    <row r="680" spans="1:3" x14ac:dyDescent="0.3">
      <c r="A680" s="153" t="s">
        <v>81</v>
      </c>
      <c r="B680" s="153" t="s">
        <v>5166</v>
      </c>
      <c r="C680" s="154">
        <v>0</v>
      </c>
    </row>
    <row r="681" spans="1:3" x14ac:dyDescent="0.3">
      <c r="A681" s="153" t="s">
        <v>81</v>
      </c>
      <c r="B681" s="153" t="s">
        <v>5086</v>
      </c>
      <c r="C681" s="154">
        <v>0</v>
      </c>
    </row>
    <row r="682" spans="1:3" x14ac:dyDescent="0.3">
      <c r="A682" s="153" t="s">
        <v>81</v>
      </c>
      <c r="B682" s="153" t="s">
        <v>5885</v>
      </c>
      <c r="C682" s="154">
        <v>0</v>
      </c>
    </row>
    <row r="683" spans="1:3" x14ac:dyDescent="0.3">
      <c r="A683" s="153" t="s">
        <v>81</v>
      </c>
      <c r="B683" s="153" t="s">
        <v>5507</v>
      </c>
      <c r="C683" s="154">
        <v>0</v>
      </c>
    </row>
    <row r="684" spans="1:3" x14ac:dyDescent="0.3">
      <c r="A684" s="153" t="s">
        <v>81</v>
      </c>
      <c r="B684" s="153" t="s">
        <v>1732</v>
      </c>
      <c r="C684" s="154">
        <v>0</v>
      </c>
    </row>
    <row r="685" spans="1:3" x14ac:dyDescent="0.3">
      <c r="A685" s="153" t="s">
        <v>81</v>
      </c>
      <c r="B685" s="153" t="s">
        <v>4892</v>
      </c>
      <c r="C685" s="154">
        <v>0</v>
      </c>
    </row>
    <row r="686" spans="1:3" x14ac:dyDescent="0.3">
      <c r="A686" s="153" t="s">
        <v>81</v>
      </c>
      <c r="B686" s="153" t="s">
        <v>5886</v>
      </c>
      <c r="C686" s="154">
        <v>0</v>
      </c>
    </row>
    <row r="687" spans="1:3" x14ac:dyDescent="0.3">
      <c r="A687" s="153" t="s">
        <v>81</v>
      </c>
      <c r="B687" s="153" t="s">
        <v>1765</v>
      </c>
      <c r="C687" s="154">
        <v>0</v>
      </c>
    </row>
    <row r="688" spans="1:3" x14ac:dyDescent="0.3">
      <c r="A688" s="153" t="s">
        <v>81</v>
      </c>
      <c r="B688" s="153" t="s">
        <v>1773</v>
      </c>
      <c r="C688" s="154">
        <v>0</v>
      </c>
    </row>
    <row r="689" spans="1:3" x14ac:dyDescent="0.3">
      <c r="A689" s="153" t="s">
        <v>81</v>
      </c>
      <c r="B689" s="153" t="s">
        <v>3857</v>
      </c>
      <c r="C689" s="154">
        <v>0</v>
      </c>
    </row>
    <row r="690" spans="1:3" x14ac:dyDescent="0.3">
      <c r="A690" s="153" t="s">
        <v>81</v>
      </c>
      <c r="B690" s="153" t="s">
        <v>4985</v>
      </c>
      <c r="C690" s="154">
        <v>0</v>
      </c>
    </row>
    <row r="691" spans="1:3" x14ac:dyDescent="0.3">
      <c r="A691" s="153" t="s">
        <v>81</v>
      </c>
      <c r="B691" s="153" t="s">
        <v>5080</v>
      </c>
      <c r="C691" s="154">
        <v>0</v>
      </c>
    </row>
    <row r="692" spans="1:3" x14ac:dyDescent="0.3">
      <c r="A692" s="153" t="s">
        <v>81</v>
      </c>
      <c r="B692" s="153" t="s">
        <v>1839</v>
      </c>
      <c r="C692" s="154">
        <v>0</v>
      </c>
    </row>
    <row r="693" spans="1:3" x14ac:dyDescent="0.3">
      <c r="A693" s="153" t="s">
        <v>81</v>
      </c>
      <c r="B693" s="153" t="s">
        <v>5189</v>
      </c>
      <c r="C693" s="154">
        <v>0</v>
      </c>
    </row>
    <row r="694" spans="1:3" x14ac:dyDescent="0.3">
      <c r="A694" s="153" t="s">
        <v>81</v>
      </c>
      <c r="B694" s="153" t="s">
        <v>4943</v>
      </c>
      <c r="C694" s="154">
        <v>0</v>
      </c>
    </row>
    <row r="695" spans="1:3" x14ac:dyDescent="0.3">
      <c r="A695" s="153" t="s">
        <v>81</v>
      </c>
      <c r="B695" s="153" t="s">
        <v>5887</v>
      </c>
      <c r="C695" s="154">
        <v>0</v>
      </c>
    </row>
    <row r="696" spans="1:3" x14ac:dyDescent="0.3">
      <c r="A696" s="153" t="s">
        <v>81</v>
      </c>
      <c r="B696" s="153" t="s">
        <v>1865</v>
      </c>
      <c r="C696" s="154">
        <v>0</v>
      </c>
    </row>
    <row r="697" spans="1:3" x14ac:dyDescent="0.3">
      <c r="A697" s="153" t="s">
        <v>81</v>
      </c>
      <c r="B697" s="153" t="s">
        <v>1879</v>
      </c>
      <c r="C697" s="154">
        <v>0</v>
      </c>
    </row>
    <row r="698" spans="1:3" x14ac:dyDescent="0.3">
      <c r="A698" s="153" t="s">
        <v>81</v>
      </c>
      <c r="B698" s="153" t="s">
        <v>1607</v>
      </c>
      <c r="C698" s="154">
        <v>0</v>
      </c>
    </row>
    <row r="699" spans="1:3" x14ac:dyDescent="0.3">
      <c r="A699" s="153" t="s">
        <v>81</v>
      </c>
      <c r="B699" s="153" t="s">
        <v>1565</v>
      </c>
      <c r="C699" s="154">
        <v>0</v>
      </c>
    </row>
    <row r="700" spans="1:3" x14ac:dyDescent="0.3">
      <c r="A700" s="153" t="s">
        <v>81</v>
      </c>
      <c r="B700" s="153" t="s">
        <v>1905</v>
      </c>
      <c r="C700" s="154">
        <v>0</v>
      </c>
    </row>
    <row r="701" spans="1:3" x14ac:dyDescent="0.3">
      <c r="A701" s="153" t="s">
        <v>81</v>
      </c>
      <c r="B701" s="153" t="s">
        <v>1906</v>
      </c>
      <c r="C701" s="154">
        <v>0</v>
      </c>
    </row>
    <row r="702" spans="1:3" x14ac:dyDescent="0.3">
      <c r="A702" s="153" t="s">
        <v>81</v>
      </c>
      <c r="B702" s="153" t="s">
        <v>5109</v>
      </c>
      <c r="C702" s="154">
        <v>0</v>
      </c>
    </row>
    <row r="703" spans="1:3" x14ac:dyDescent="0.3">
      <c r="A703" s="153" t="s">
        <v>81</v>
      </c>
      <c r="B703" s="153" t="s">
        <v>5888</v>
      </c>
      <c r="C703" s="154">
        <v>0</v>
      </c>
    </row>
    <row r="704" spans="1:3" x14ac:dyDescent="0.3">
      <c r="A704" s="153" t="s">
        <v>81</v>
      </c>
      <c r="B704" s="153" t="s">
        <v>5659</v>
      </c>
      <c r="C704" s="154">
        <v>0</v>
      </c>
    </row>
    <row r="705" spans="1:3" x14ac:dyDescent="0.3">
      <c r="A705" s="153" t="s">
        <v>81</v>
      </c>
      <c r="B705" s="153" t="s">
        <v>5126</v>
      </c>
      <c r="C705" s="154">
        <v>0</v>
      </c>
    </row>
    <row r="706" spans="1:3" x14ac:dyDescent="0.3">
      <c r="A706" s="153" t="s">
        <v>81</v>
      </c>
      <c r="B706" s="153" t="s">
        <v>3426</v>
      </c>
      <c r="C706" s="154">
        <v>0</v>
      </c>
    </row>
    <row r="707" spans="1:3" x14ac:dyDescent="0.3">
      <c r="A707" s="153" t="s">
        <v>81</v>
      </c>
      <c r="B707" s="153" t="s">
        <v>1938</v>
      </c>
      <c r="C707" s="154">
        <v>0</v>
      </c>
    </row>
    <row r="708" spans="1:3" x14ac:dyDescent="0.3">
      <c r="A708" s="153" t="s">
        <v>81</v>
      </c>
      <c r="B708" s="153" t="s">
        <v>5209</v>
      </c>
      <c r="C708" s="154">
        <v>0</v>
      </c>
    </row>
    <row r="709" spans="1:3" x14ac:dyDescent="0.3">
      <c r="A709" s="153" t="s">
        <v>81</v>
      </c>
      <c r="B709" s="153" t="s">
        <v>5448</v>
      </c>
      <c r="C709" s="154">
        <v>0</v>
      </c>
    </row>
    <row r="710" spans="1:3" x14ac:dyDescent="0.3">
      <c r="A710" s="153" t="s">
        <v>81</v>
      </c>
      <c r="B710" s="153" t="s">
        <v>5338</v>
      </c>
      <c r="C710" s="154">
        <v>0</v>
      </c>
    </row>
    <row r="711" spans="1:3" x14ac:dyDescent="0.3">
      <c r="A711" s="153" t="s">
        <v>81</v>
      </c>
      <c r="B711" s="153" t="s">
        <v>1989</v>
      </c>
      <c r="C711" s="154">
        <v>0</v>
      </c>
    </row>
    <row r="712" spans="1:3" x14ac:dyDescent="0.3">
      <c r="A712" s="153" t="s">
        <v>81</v>
      </c>
      <c r="B712" s="153" t="s">
        <v>5241</v>
      </c>
      <c r="C712" s="154">
        <v>0</v>
      </c>
    </row>
    <row r="713" spans="1:3" x14ac:dyDescent="0.3">
      <c r="A713" s="153" t="s">
        <v>81</v>
      </c>
      <c r="B713" s="153" t="s">
        <v>2009</v>
      </c>
      <c r="C713" s="154">
        <v>0</v>
      </c>
    </row>
    <row r="714" spans="1:3" x14ac:dyDescent="0.3">
      <c r="A714" s="153" t="s">
        <v>81</v>
      </c>
      <c r="B714" s="153" t="s">
        <v>2010</v>
      </c>
      <c r="C714" s="154">
        <v>0</v>
      </c>
    </row>
    <row r="715" spans="1:3" x14ac:dyDescent="0.3">
      <c r="A715" s="153" t="s">
        <v>81</v>
      </c>
      <c r="B715" s="153" t="s">
        <v>5562</v>
      </c>
      <c r="C715" s="154">
        <v>0</v>
      </c>
    </row>
    <row r="716" spans="1:3" x14ac:dyDescent="0.3">
      <c r="A716" s="153" t="s">
        <v>81</v>
      </c>
      <c r="B716" s="153" t="s">
        <v>2026</v>
      </c>
      <c r="C716" s="154">
        <v>0</v>
      </c>
    </row>
    <row r="717" spans="1:3" x14ac:dyDescent="0.3">
      <c r="A717" s="153" t="s">
        <v>81</v>
      </c>
      <c r="B717" s="153" t="s">
        <v>2047</v>
      </c>
      <c r="C717" s="154">
        <v>0</v>
      </c>
    </row>
    <row r="718" spans="1:3" x14ac:dyDescent="0.3">
      <c r="A718" s="153" t="s">
        <v>81</v>
      </c>
      <c r="B718" s="153" t="s">
        <v>4904</v>
      </c>
      <c r="C718" s="154">
        <v>0</v>
      </c>
    </row>
    <row r="719" spans="1:3" x14ac:dyDescent="0.3">
      <c r="A719" s="153" t="s">
        <v>81</v>
      </c>
      <c r="B719" s="153" t="s">
        <v>2098</v>
      </c>
      <c r="C719" s="154">
        <v>0</v>
      </c>
    </row>
    <row r="720" spans="1:3" x14ac:dyDescent="0.3">
      <c r="A720" s="153" t="s">
        <v>81</v>
      </c>
      <c r="B720" s="153" t="s">
        <v>4983</v>
      </c>
      <c r="C720" s="154">
        <v>0</v>
      </c>
    </row>
    <row r="721" spans="1:3" x14ac:dyDescent="0.3">
      <c r="A721" s="153" t="s">
        <v>81</v>
      </c>
      <c r="B721" s="153" t="s">
        <v>4917</v>
      </c>
      <c r="C721" s="154">
        <v>0</v>
      </c>
    </row>
    <row r="722" spans="1:3" x14ac:dyDescent="0.3">
      <c r="A722" s="153" t="s">
        <v>81</v>
      </c>
      <c r="B722" s="153" t="s">
        <v>5036</v>
      </c>
      <c r="C722" s="154">
        <v>0</v>
      </c>
    </row>
    <row r="723" spans="1:3" x14ac:dyDescent="0.3">
      <c r="A723" s="153" t="s">
        <v>81</v>
      </c>
      <c r="B723" s="153" t="s">
        <v>5889</v>
      </c>
      <c r="C723" s="154">
        <v>0</v>
      </c>
    </row>
    <row r="724" spans="1:3" x14ac:dyDescent="0.3">
      <c r="A724" s="153" t="s">
        <v>81</v>
      </c>
      <c r="B724" s="153" t="s">
        <v>5890</v>
      </c>
      <c r="C724" s="154">
        <v>0</v>
      </c>
    </row>
    <row r="725" spans="1:3" x14ac:dyDescent="0.3">
      <c r="A725" s="153" t="s">
        <v>81</v>
      </c>
      <c r="B725" s="153" t="s">
        <v>2173</v>
      </c>
      <c r="C725" s="154">
        <v>0</v>
      </c>
    </row>
    <row r="726" spans="1:3" x14ac:dyDescent="0.3">
      <c r="A726" s="153" t="s">
        <v>81</v>
      </c>
      <c r="B726" s="153" t="s">
        <v>4906</v>
      </c>
      <c r="C726" s="154">
        <v>0</v>
      </c>
    </row>
    <row r="727" spans="1:3" x14ac:dyDescent="0.3">
      <c r="A727" s="153" t="s">
        <v>81</v>
      </c>
      <c r="B727" s="153" t="s">
        <v>5891</v>
      </c>
      <c r="C727" s="154">
        <v>0</v>
      </c>
    </row>
    <row r="728" spans="1:3" x14ac:dyDescent="0.3">
      <c r="A728" s="153" t="s">
        <v>81</v>
      </c>
      <c r="B728" s="153" t="s">
        <v>5892</v>
      </c>
      <c r="C728" s="154">
        <v>0</v>
      </c>
    </row>
    <row r="729" spans="1:3" x14ac:dyDescent="0.3">
      <c r="A729" s="153" t="s">
        <v>81</v>
      </c>
      <c r="B729" s="153" t="s">
        <v>2211</v>
      </c>
      <c r="C729" s="154">
        <v>0</v>
      </c>
    </row>
    <row r="730" spans="1:3" x14ac:dyDescent="0.3">
      <c r="A730" s="153" t="s">
        <v>81</v>
      </c>
      <c r="B730" s="153" t="s">
        <v>4909</v>
      </c>
      <c r="C730" s="154">
        <v>0</v>
      </c>
    </row>
    <row r="731" spans="1:3" x14ac:dyDescent="0.3">
      <c r="A731" s="153" t="s">
        <v>81</v>
      </c>
      <c r="B731" s="153" t="s">
        <v>5527</v>
      </c>
      <c r="C731" s="154">
        <v>0</v>
      </c>
    </row>
    <row r="732" spans="1:3" x14ac:dyDescent="0.3">
      <c r="A732" s="153" t="s">
        <v>81</v>
      </c>
      <c r="B732" s="153" t="s">
        <v>2236</v>
      </c>
      <c r="C732" s="154">
        <v>0</v>
      </c>
    </row>
    <row r="733" spans="1:3" x14ac:dyDescent="0.3">
      <c r="A733" s="153" t="s">
        <v>81</v>
      </c>
      <c r="B733" s="153" t="s">
        <v>5893</v>
      </c>
      <c r="C733" s="154">
        <v>0</v>
      </c>
    </row>
    <row r="734" spans="1:3" x14ac:dyDescent="0.3">
      <c r="A734" s="153" t="s">
        <v>81</v>
      </c>
      <c r="B734" s="153" t="s">
        <v>5580</v>
      </c>
      <c r="C734" s="154">
        <v>0</v>
      </c>
    </row>
    <row r="735" spans="1:3" x14ac:dyDescent="0.3">
      <c r="A735" s="153" t="s">
        <v>81</v>
      </c>
      <c r="B735" s="153" t="s">
        <v>2271</v>
      </c>
      <c r="C735" s="154">
        <v>0</v>
      </c>
    </row>
    <row r="736" spans="1:3" x14ac:dyDescent="0.3">
      <c r="A736" s="153" t="s">
        <v>81</v>
      </c>
      <c r="B736" s="153" t="s">
        <v>2289</v>
      </c>
      <c r="C736" s="154">
        <v>0</v>
      </c>
    </row>
    <row r="737" spans="1:3" x14ac:dyDescent="0.3">
      <c r="A737" s="153" t="s">
        <v>81</v>
      </c>
      <c r="B737" s="153" t="s">
        <v>5540</v>
      </c>
      <c r="C737" s="154">
        <v>0</v>
      </c>
    </row>
    <row r="738" spans="1:3" x14ac:dyDescent="0.3">
      <c r="A738" s="153" t="s">
        <v>81</v>
      </c>
      <c r="B738" s="153" t="s">
        <v>2330</v>
      </c>
      <c r="C738" s="154">
        <v>0</v>
      </c>
    </row>
    <row r="739" spans="1:3" x14ac:dyDescent="0.3">
      <c r="A739" s="153" t="s">
        <v>81</v>
      </c>
      <c r="B739" s="153" t="s">
        <v>5193</v>
      </c>
      <c r="C739" s="154">
        <v>0</v>
      </c>
    </row>
    <row r="740" spans="1:3" x14ac:dyDescent="0.3">
      <c r="A740" s="153" t="s">
        <v>81</v>
      </c>
      <c r="B740" s="153" t="s">
        <v>1735</v>
      </c>
      <c r="C740" s="154">
        <v>0</v>
      </c>
    </row>
    <row r="741" spans="1:3" x14ac:dyDescent="0.3">
      <c r="A741" s="153" t="s">
        <v>81</v>
      </c>
      <c r="B741" s="153" t="s">
        <v>5894</v>
      </c>
      <c r="C741" s="154">
        <v>0</v>
      </c>
    </row>
    <row r="742" spans="1:3" x14ac:dyDescent="0.3">
      <c r="A742" s="153" t="s">
        <v>81</v>
      </c>
      <c r="B742" s="153" t="s">
        <v>5895</v>
      </c>
      <c r="C742" s="154">
        <v>0</v>
      </c>
    </row>
    <row r="743" spans="1:3" x14ac:dyDescent="0.3">
      <c r="A743" s="153" t="s">
        <v>81</v>
      </c>
      <c r="B743" s="153" t="s">
        <v>2382</v>
      </c>
      <c r="C743" s="154">
        <v>0</v>
      </c>
    </row>
    <row r="744" spans="1:3" x14ac:dyDescent="0.3">
      <c r="A744" s="153" t="s">
        <v>81</v>
      </c>
      <c r="B744" s="153" t="s">
        <v>1688</v>
      </c>
      <c r="C744" s="154">
        <v>0</v>
      </c>
    </row>
    <row r="745" spans="1:3" x14ac:dyDescent="0.3">
      <c r="A745" s="153" t="s">
        <v>81</v>
      </c>
      <c r="B745" s="153" t="s">
        <v>5896</v>
      </c>
      <c r="C745" s="154">
        <v>0</v>
      </c>
    </row>
    <row r="746" spans="1:3" x14ac:dyDescent="0.3">
      <c r="A746" s="153" t="s">
        <v>81</v>
      </c>
      <c r="B746" s="153" t="s">
        <v>5897</v>
      </c>
      <c r="C746" s="154">
        <v>0</v>
      </c>
    </row>
    <row r="747" spans="1:3" x14ac:dyDescent="0.3">
      <c r="A747" s="153" t="s">
        <v>81</v>
      </c>
      <c r="B747" s="153" t="s">
        <v>5898</v>
      </c>
      <c r="C747" s="154">
        <v>0</v>
      </c>
    </row>
    <row r="748" spans="1:3" x14ac:dyDescent="0.3">
      <c r="A748" s="153" t="s">
        <v>81</v>
      </c>
      <c r="B748" s="153" t="s">
        <v>5877</v>
      </c>
      <c r="C748" s="154">
        <v>0</v>
      </c>
    </row>
    <row r="749" spans="1:3" x14ac:dyDescent="0.3">
      <c r="A749" s="153" t="s">
        <v>81</v>
      </c>
      <c r="B749" s="153" t="s">
        <v>2441</v>
      </c>
      <c r="C749" s="154">
        <v>0</v>
      </c>
    </row>
    <row r="750" spans="1:3" x14ac:dyDescent="0.3">
      <c r="A750" s="153" t="s">
        <v>81</v>
      </c>
      <c r="B750" s="153" t="s">
        <v>5899</v>
      </c>
      <c r="C750" s="154">
        <v>0</v>
      </c>
    </row>
    <row r="751" spans="1:3" x14ac:dyDescent="0.3">
      <c r="A751" s="153" t="s">
        <v>81</v>
      </c>
      <c r="B751" s="153" t="s">
        <v>2443</v>
      </c>
      <c r="C751" s="154">
        <v>0</v>
      </c>
    </row>
    <row r="752" spans="1:3" x14ac:dyDescent="0.3">
      <c r="A752" s="153" t="s">
        <v>81</v>
      </c>
      <c r="B752" s="153" t="s">
        <v>4916</v>
      </c>
      <c r="C752" s="154">
        <v>0</v>
      </c>
    </row>
    <row r="753" spans="1:3" x14ac:dyDescent="0.3">
      <c r="A753" s="153" t="s">
        <v>81</v>
      </c>
      <c r="B753" s="153" t="s">
        <v>5900</v>
      </c>
      <c r="C753" s="154">
        <v>0</v>
      </c>
    </row>
    <row r="754" spans="1:3" x14ac:dyDescent="0.3">
      <c r="A754" s="153" t="s">
        <v>81</v>
      </c>
      <c r="B754" s="153" t="s">
        <v>5374</v>
      </c>
      <c r="C754" s="154">
        <v>0</v>
      </c>
    </row>
    <row r="755" spans="1:3" x14ac:dyDescent="0.3">
      <c r="A755" s="153" t="s">
        <v>81</v>
      </c>
      <c r="B755" s="153" t="s">
        <v>5901</v>
      </c>
      <c r="C755" s="154">
        <v>0</v>
      </c>
    </row>
    <row r="756" spans="1:3" x14ac:dyDescent="0.3">
      <c r="A756" s="153" t="s">
        <v>82</v>
      </c>
      <c r="B756" s="153" t="s">
        <v>5902</v>
      </c>
      <c r="C756" s="154">
        <v>0</v>
      </c>
    </row>
    <row r="757" spans="1:3" x14ac:dyDescent="0.3">
      <c r="A757" s="153" t="s">
        <v>82</v>
      </c>
      <c r="B757" s="153" t="s">
        <v>4898</v>
      </c>
      <c r="C757" s="154">
        <v>0</v>
      </c>
    </row>
    <row r="758" spans="1:3" x14ac:dyDescent="0.3">
      <c r="A758" s="153" t="s">
        <v>82</v>
      </c>
      <c r="B758" s="153" t="s">
        <v>5903</v>
      </c>
      <c r="C758" s="154">
        <v>0</v>
      </c>
    </row>
    <row r="759" spans="1:3" x14ac:dyDescent="0.3">
      <c r="A759" s="153" t="s">
        <v>82</v>
      </c>
      <c r="B759" s="153" t="s">
        <v>5904</v>
      </c>
      <c r="C759" s="154">
        <v>0</v>
      </c>
    </row>
    <row r="760" spans="1:3" x14ac:dyDescent="0.3">
      <c r="A760" s="153" t="s">
        <v>82</v>
      </c>
      <c r="B760" s="153" t="s">
        <v>5905</v>
      </c>
      <c r="C760" s="154">
        <v>0</v>
      </c>
    </row>
    <row r="761" spans="1:3" x14ac:dyDescent="0.3">
      <c r="A761" s="153" t="s">
        <v>82</v>
      </c>
      <c r="B761" s="153" t="s">
        <v>1429</v>
      </c>
      <c r="C761" s="154">
        <v>0</v>
      </c>
    </row>
    <row r="762" spans="1:3" x14ac:dyDescent="0.3">
      <c r="A762" s="153" t="s">
        <v>82</v>
      </c>
      <c r="B762" s="153" t="s">
        <v>1589</v>
      </c>
      <c r="C762" s="154">
        <v>0</v>
      </c>
    </row>
    <row r="763" spans="1:3" x14ac:dyDescent="0.3">
      <c r="A763" s="153" t="s">
        <v>82</v>
      </c>
      <c r="B763" s="153" t="s">
        <v>5649</v>
      </c>
      <c r="C763" s="154">
        <v>0</v>
      </c>
    </row>
    <row r="764" spans="1:3" x14ac:dyDescent="0.3">
      <c r="A764" s="153" t="s">
        <v>82</v>
      </c>
      <c r="B764" s="153" t="s">
        <v>5906</v>
      </c>
      <c r="C764" s="154">
        <v>0</v>
      </c>
    </row>
    <row r="765" spans="1:3" x14ac:dyDescent="0.3">
      <c r="A765" s="153" t="s">
        <v>82</v>
      </c>
      <c r="B765" s="153" t="s">
        <v>5907</v>
      </c>
      <c r="C765" s="154">
        <v>0</v>
      </c>
    </row>
    <row r="766" spans="1:3" x14ac:dyDescent="0.3">
      <c r="A766" s="153" t="s">
        <v>82</v>
      </c>
      <c r="B766" s="153" t="s">
        <v>5908</v>
      </c>
      <c r="C766" s="154">
        <v>0</v>
      </c>
    </row>
    <row r="767" spans="1:3" x14ac:dyDescent="0.3">
      <c r="A767" s="153" t="s">
        <v>82</v>
      </c>
      <c r="B767" s="153" t="s">
        <v>1491</v>
      </c>
      <c r="C767" s="154">
        <v>0</v>
      </c>
    </row>
    <row r="768" spans="1:3" x14ac:dyDescent="0.3">
      <c r="A768" s="153" t="s">
        <v>82</v>
      </c>
      <c r="B768" s="153" t="s">
        <v>5105</v>
      </c>
      <c r="C768" s="154">
        <v>0</v>
      </c>
    </row>
    <row r="769" spans="1:3" x14ac:dyDescent="0.3">
      <c r="A769" s="153" t="s">
        <v>82</v>
      </c>
      <c r="B769" s="153" t="s">
        <v>4918</v>
      </c>
      <c r="C769" s="154">
        <v>0</v>
      </c>
    </row>
    <row r="770" spans="1:3" x14ac:dyDescent="0.3">
      <c r="A770" s="153" t="s">
        <v>82</v>
      </c>
      <c r="B770" s="153" t="s">
        <v>4959</v>
      </c>
      <c r="C770" s="154">
        <v>0</v>
      </c>
    </row>
    <row r="771" spans="1:3" x14ac:dyDescent="0.3">
      <c r="A771" s="153" t="s">
        <v>82</v>
      </c>
      <c r="B771" s="153" t="s">
        <v>5909</v>
      </c>
      <c r="C771" s="154">
        <v>0</v>
      </c>
    </row>
    <row r="772" spans="1:3" x14ac:dyDescent="0.3">
      <c r="A772" s="153" t="s">
        <v>82</v>
      </c>
      <c r="B772" s="153" t="s">
        <v>5224</v>
      </c>
      <c r="C772" s="154">
        <v>0</v>
      </c>
    </row>
    <row r="773" spans="1:3" x14ac:dyDescent="0.3">
      <c r="A773" s="153" t="s">
        <v>82</v>
      </c>
      <c r="B773" s="153" t="s">
        <v>4952</v>
      </c>
      <c r="C773" s="154">
        <v>0</v>
      </c>
    </row>
    <row r="774" spans="1:3" x14ac:dyDescent="0.3">
      <c r="A774" s="153" t="s">
        <v>82</v>
      </c>
      <c r="B774" s="153" t="s">
        <v>5910</v>
      </c>
      <c r="C774" s="154">
        <v>0</v>
      </c>
    </row>
    <row r="775" spans="1:3" x14ac:dyDescent="0.3">
      <c r="A775" s="153" t="s">
        <v>82</v>
      </c>
      <c r="B775" s="153" t="s">
        <v>5297</v>
      </c>
      <c r="C775" s="154">
        <v>0</v>
      </c>
    </row>
    <row r="776" spans="1:3" x14ac:dyDescent="0.3">
      <c r="A776" s="153" t="s">
        <v>82</v>
      </c>
      <c r="B776" s="153" t="s">
        <v>1570</v>
      </c>
      <c r="C776" s="154">
        <v>0</v>
      </c>
    </row>
    <row r="777" spans="1:3" x14ac:dyDescent="0.3">
      <c r="A777" s="153" t="s">
        <v>82</v>
      </c>
      <c r="B777" s="153" t="s">
        <v>1572</v>
      </c>
      <c r="C777" s="154">
        <v>0</v>
      </c>
    </row>
    <row r="778" spans="1:3" x14ac:dyDescent="0.3">
      <c r="A778" s="153" t="s">
        <v>82</v>
      </c>
      <c r="B778" s="153" t="s">
        <v>1581</v>
      </c>
      <c r="C778" s="154">
        <v>0</v>
      </c>
    </row>
    <row r="779" spans="1:3" x14ac:dyDescent="0.3">
      <c r="A779" s="153" t="s">
        <v>82</v>
      </c>
      <c r="B779" s="153" t="s">
        <v>4064</v>
      </c>
      <c r="C779" s="154">
        <v>0</v>
      </c>
    </row>
    <row r="780" spans="1:3" x14ac:dyDescent="0.3">
      <c r="A780" s="153" t="s">
        <v>82</v>
      </c>
      <c r="B780" s="153" t="s">
        <v>1379</v>
      </c>
      <c r="C780" s="154">
        <v>0</v>
      </c>
    </row>
    <row r="781" spans="1:3" x14ac:dyDescent="0.3">
      <c r="A781" s="153" t="s">
        <v>82</v>
      </c>
      <c r="B781" s="153" t="s">
        <v>1500</v>
      </c>
      <c r="C781" s="154">
        <v>0</v>
      </c>
    </row>
    <row r="782" spans="1:3" x14ac:dyDescent="0.3">
      <c r="A782" s="153" t="s">
        <v>82</v>
      </c>
      <c r="B782" s="153" t="s">
        <v>1354</v>
      </c>
      <c r="C782" s="154">
        <v>0</v>
      </c>
    </row>
    <row r="783" spans="1:3" x14ac:dyDescent="0.3">
      <c r="A783" s="153" t="s">
        <v>82</v>
      </c>
      <c r="B783" s="153" t="s">
        <v>5086</v>
      </c>
      <c r="C783" s="154">
        <v>0</v>
      </c>
    </row>
    <row r="784" spans="1:3" x14ac:dyDescent="0.3">
      <c r="A784" s="153" t="s">
        <v>82</v>
      </c>
      <c r="B784" s="153" t="s">
        <v>2028</v>
      </c>
      <c r="C784" s="154">
        <v>0</v>
      </c>
    </row>
    <row r="785" spans="1:3" x14ac:dyDescent="0.3">
      <c r="A785" s="153" t="s">
        <v>82</v>
      </c>
      <c r="B785" s="153" t="s">
        <v>5055</v>
      </c>
      <c r="C785" s="154">
        <v>0</v>
      </c>
    </row>
    <row r="786" spans="1:3" x14ac:dyDescent="0.3">
      <c r="A786" s="153" t="s">
        <v>82</v>
      </c>
      <c r="B786" s="153" t="s">
        <v>5911</v>
      </c>
      <c r="C786" s="154">
        <v>0</v>
      </c>
    </row>
    <row r="787" spans="1:3" x14ac:dyDescent="0.3">
      <c r="A787" s="153" t="s">
        <v>82</v>
      </c>
      <c r="B787" s="153" t="s">
        <v>5912</v>
      </c>
      <c r="C787" s="154">
        <v>0</v>
      </c>
    </row>
    <row r="788" spans="1:3" x14ac:dyDescent="0.3">
      <c r="A788" s="153" t="s">
        <v>82</v>
      </c>
      <c r="B788" s="153" t="s">
        <v>1732</v>
      </c>
      <c r="C788" s="154">
        <v>0</v>
      </c>
    </row>
    <row r="789" spans="1:3" x14ac:dyDescent="0.3">
      <c r="A789" s="153" t="s">
        <v>82</v>
      </c>
      <c r="B789" s="153" t="s">
        <v>4892</v>
      </c>
      <c r="C789" s="154">
        <v>0</v>
      </c>
    </row>
    <row r="790" spans="1:3" x14ac:dyDescent="0.3">
      <c r="A790" s="153" t="s">
        <v>82</v>
      </c>
      <c r="B790" s="153" t="s">
        <v>1765</v>
      </c>
      <c r="C790" s="154">
        <v>0</v>
      </c>
    </row>
    <row r="791" spans="1:3" x14ac:dyDescent="0.3">
      <c r="A791" s="153" t="s">
        <v>82</v>
      </c>
      <c r="B791" s="153" t="s">
        <v>1769</v>
      </c>
      <c r="C791" s="154">
        <v>0</v>
      </c>
    </row>
    <row r="792" spans="1:3" x14ac:dyDescent="0.3">
      <c r="A792" s="153" t="s">
        <v>82</v>
      </c>
      <c r="B792" s="153" t="s">
        <v>5080</v>
      </c>
      <c r="C792" s="154">
        <v>0</v>
      </c>
    </row>
    <row r="793" spans="1:3" x14ac:dyDescent="0.3">
      <c r="A793" s="153" t="s">
        <v>82</v>
      </c>
      <c r="B793" s="153" t="s">
        <v>5127</v>
      </c>
      <c r="C793" s="154">
        <v>0</v>
      </c>
    </row>
    <row r="794" spans="1:3" x14ac:dyDescent="0.3">
      <c r="A794" s="153" t="s">
        <v>82</v>
      </c>
      <c r="B794" s="153" t="s">
        <v>5913</v>
      </c>
      <c r="C794" s="154">
        <v>0</v>
      </c>
    </row>
    <row r="795" spans="1:3" x14ac:dyDescent="0.3">
      <c r="A795" s="153" t="s">
        <v>82</v>
      </c>
      <c r="B795" s="153" t="s">
        <v>1839</v>
      </c>
      <c r="C795" s="154">
        <v>0</v>
      </c>
    </row>
    <row r="796" spans="1:3" x14ac:dyDescent="0.3">
      <c r="A796" s="153" t="s">
        <v>82</v>
      </c>
      <c r="B796" s="153" t="s">
        <v>5189</v>
      </c>
      <c r="C796" s="154">
        <v>0</v>
      </c>
    </row>
    <row r="797" spans="1:3" x14ac:dyDescent="0.3">
      <c r="A797" s="153" t="s">
        <v>82</v>
      </c>
      <c r="B797" s="153" t="s">
        <v>5211</v>
      </c>
      <c r="C797" s="154">
        <v>0</v>
      </c>
    </row>
    <row r="798" spans="1:3" x14ac:dyDescent="0.3">
      <c r="A798" s="153" t="s">
        <v>82</v>
      </c>
      <c r="B798" s="153" t="s">
        <v>4943</v>
      </c>
      <c r="C798" s="154">
        <v>0</v>
      </c>
    </row>
    <row r="799" spans="1:3" x14ac:dyDescent="0.3">
      <c r="A799" s="153" t="s">
        <v>82</v>
      </c>
      <c r="B799" s="153" t="s">
        <v>1865</v>
      </c>
      <c r="C799" s="154">
        <v>0</v>
      </c>
    </row>
    <row r="800" spans="1:3" x14ac:dyDescent="0.3">
      <c r="A800" s="153" t="s">
        <v>82</v>
      </c>
      <c r="B800" s="153" t="s">
        <v>1879</v>
      </c>
      <c r="C800" s="154">
        <v>0</v>
      </c>
    </row>
    <row r="801" spans="1:3" x14ac:dyDescent="0.3">
      <c r="A801" s="153" t="s">
        <v>82</v>
      </c>
      <c r="B801" s="153" t="s">
        <v>1882</v>
      </c>
      <c r="C801" s="154">
        <v>0</v>
      </c>
    </row>
    <row r="802" spans="1:3" x14ac:dyDescent="0.3">
      <c r="A802" s="153" t="s">
        <v>82</v>
      </c>
      <c r="B802" s="153" t="s">
        <v>5914</v>
      </c>
      <c r="C802" s="154">
        <v>0</v>
      </c>
    </row>
    <row r="803" spans="1:3" x14ac:dyDescent="0.3">
      <c r="A803" s="153" t="s">
        <v>82</v>
      </c>
      <c r="B803" s="153" t="s">
        <v>5200</v>
      </c>
      <c r="C803" s="154">
        <v>0</v>
      </c>
    </row>
    <row r="804" spans="1:3" x14ac:dyDescent="0.3">
      <c r="A804" s="153" t="s">
        <v>82</v>
      </c>
      <c r="B804" s="153" t="s">
        <v>1565</v>
      </c>
      <c r="C804" s="154">
        <v>0</v>
      </c>
    </row>
    <row r="805" spans="1:3" x14ac:dyDescent="0.3">
      <c r="A805" s="153" t="s">
        <v>82</v>
      </c>
      <c r="B805" s="153" t="s">
        <v>1905</v>
      </c>
      <c r="C805" s="154">
        <v>0</v>
      </c>
    </row>
    <row r="806" spans="1:3" x14ac:dyDescent="0.3">
      <c r="A806" s="153" t="s">
        <v>82</v>
      </c>
      <c r="B806" s="153" t="s">
        <v>5109</v>
      </c>
      <c r="C806" s="154">
        <v>0</v>
      </c>
    </row>
    <row r="807" spans="1:3" x14ac:dyDescent="0.3">
      <c r="A807" s="153" t="s">
        <v>82</v>
      </c>
      <c r="B807" s="153" t="s">
        <v>5659</v>
      </c>
      <c r="C807" s="154">
        <v>0</v>
      </c>
    </row>
    <row r="808" spans="1:3" x14ac:dyDescent="0.3">
      <c r="A808" s="153" t="s">
        <v>82</v>
      </c>
      <c r="B808" s="153" t="s">
        <v>1912</v>
      </c>
      <c r="C808" s="154">
        <v>0</v>
      </c>
    </row>
    <row r="809" spans="1:3" x14ac:dyDescent="0.3">
      <c r="A809" s="153" t="s">
        <v>82</v>
      </c>
      <c r="B809" s="153" t="s">
        <v>5201</v>
      </c>
      <c r="C809" s="154">
        <v>0</v>
      </c>
    </row>
    <row r="810" spans="1:3" x14ac:dyDescent="0.3">
      <c r="A810" s="153" t="s">
        <v>82</v>
      </c>
      <c r="B810" s="153" t="s">
        <v>5915</v>
      </c>
      <c r="C810" s="154">
        <v>0</v>
      </c>
    </row>
    <row r="811" spans="1:3" x14ac:dyDescent="0.3">
      <c r="A811" s="153" t="s">
        <v>82</v>
      </c>
      <c r="B811" s="153" t="s">
        <v>5317</v>
      </c>
      <c r="C811" s="154">
        <v>0</v>
      </c>
    </row>
    <row r="812" spans="1:3" x14ac:dyDescent="0.3">
      <c r="A812" s="153" t="s">
        <v>82</v>
      </c>
      <c r="B812" s="153" t="s">
        <v>5225</v>
      </c>
      <c r="C812" s="154">
        <v>0</v>
      </c>
    </row>
    <row r="813" spans="1:3" x14ac:dyDescent="0.3">
      <c r="A813" s="153" t="s">
        <v>82</v>
      </c>
      <c r="B813" s="153" t="s">
        <v>5097</v>
      </c>
      <c r="C813" s="154">
        <v>0</v>
      </c>
    </row>
    <row r="814" spans="1:3" x14ac:dyDescent="0.3">
      <c r="A814" s="153" t="s">
        <v>82</v>
      </c>
      <c r="B814" s="153" t="s">
        <v>5051</v>
      </c>
      <c r="C814" s="154">
        <v>0</v>
      </c>
    </row>
    <row r="815" spans="1:3" x14ac:dyDescent="0.3">
      <c r="A815" s="153" t="s">
        <v>82</v>
      </c>
      <c r="B815" s="153" t="s">
        <v>5550</v>
      </c>
      <c r="C815" s="154">
        <v>0</v>
      </c>
    </row>
    <row r="816" spans="1:3" x14ac:dyDescent="0.3">
      <c r="A816" s="153" t="s">
        <v>82</v>
      </c>
      <c r="B816" s="153" t="s">
        <v>1989</v>
      </c>
      <c r="C816" s="154">
        <v>0</v>
      </c>
    </row>
    <row r="817" spans="1:3" x14ac:dyDescent="0.3">
      <c r="A817" s="153" t="s">
        <v>82</v>
      </c>
      <c r="B817" s="153" t="s">
        <v>5916</v>
      </c>
      <c r="C817" s="154">
        <v>0</v>
      </c>
    </row>
    <row r="818" spans="1:3" x14ac:dyDescent="0.3">
      <c r="A818" s="153" t="s">
        <v>82</v>
      </c>
      <c r="B818" s="153" t="s">
        <v>5241</v>
      </c>
      <c r="C818" s="154">
        <v>0</v>
      </c>
    </row>
    <row r="819" spans="1:3" x14ac:dyDescent="0.3">
      <c r="A819" s="153" t="s">
        <v>82</v>
      </c>
      <c r="B819" s="153" t="s">
        <v>2009</v>
      </c>
      <c r="C819" s="154">
        <v>0</v>
      </c>
    </row>
    <row r="820" spans="1:3" x14ac:dyDescent="0.3">
      <c r="A820" s="153" t="s">
        <v>82</v>
      </c>
      <c r="B820" s="153" t="s">
        <v>5917</v>
      </c>
      <c r="C820" s="154">
        <v>0</v>
      </c>
    </row>
    <row r="821" spans="1:3" x14ac:dyDescent="0.3">
      <c r="A821" s="153" t="s">
        <v>82</v>
      </c>
      <c r="B821" s="153" t="s">
        <v>5815</v>
      </c>
      <c r="C821" s="154">
        <v>0</v>
      </c>
    </row>
    <row r="822" spans="1:3" x14ac:dyDescent="0.3">
      <c r="A822" s="153" t="s">
        <v>82</v>
      </c>
      <c r="B822" s="153" t="s">
        <v>5918</v>
      </c>
      <c r="C822" s="154">
        <v>0</v>
      </c>
    </row>
    <row r="823" spans="1:3" x14ac:dyDescent="0.3">
      <c r="A823" s="153" t="s">
        <v>82</v>
      </c>
      <c r="B823" s="153" t="s">
        <v>2026</v>
      </c>
      <c r="C823" s="154">
        <v>0</v>
      </c>
    </row>
    <row r="824" spans="1:3" x14ac:dyDescent="0.3">
      <c r="A824" s="153" t="s">
        <v>82</v>
      </c>
      <c r="B824" s="153" t="s">
        <v>2047</v>
      </c>
      <c r="C824" s="154">
        <v>0</v>
      </c>
    </row>
    <row r="825" spans="1:3" x14ac:dyDescent="0.3">
      <c r="A825" s="153" t="s">
        <v>82</v>
      </c>
      <c r="B825" s="153" t="s">
        <v>5919</v>
      </c>
      <c r="C825" s="154">
        <v>0</v>
      </c>
    </row>
    <row r="826" spans="1:3" x14ac:dyDescent="0.3">
      <c r="A826" s="153" t="s">
        <v>82</v>
      </c>
      <c r="B826" s="153" t="s">
        <v>5920</v>
      </c>
      <c r="C826" s="154">
        <v>0</v>
      </c>
    </row>
    <row r="827" spans="1:3" x14ac:dyDescent="0.3">
      <c r="A827" s="153" t="s">
        <v>82</v>
      </c>
      <c r="B827" s="153" t="s">
        <v>5591</v>
      </c>
      <c r="C827" s="154">
        <v>0</v>
      </c>
    </row>
    <row r="828" spans="1:3" x14ac:dyDescent="0.3">
      <c r="A828" s="153" t="s">
        <v>82</v>
      </c>
      <c r="B828" s="153" t="s">
        <v>5921</v>
      </c>
      <c r="C828" s="154">
        <v>0</v>
      </c>
    </row>
    <row r="829" spans="1:3" x14ac:dyDescent="0.3">
      <c r="A829" s="153" t="s">
        <v>82</v>
      </c>
      <c r="B829" s="153" t="s">
        <v>2156</v>
      </c>
      <c r="C829" s="154">
        <v>0</v>
      </c>
    </row>
    <row r="830" spans="1:3" x14ac:dyDescent="0.3">
      <c r="A830" s="153" t="s">
        <v>82</v>
      </c>
      <c r="B830" s="153" t="s">
        <v>5922</v>
      </c>
      <c r="C830" s="154">
        <v>0</v>
      </c>
    </row>
    <row r="831" spans="1:3" x14ac:dyDescent="0.3">
      <c r="A831" s="153" t="s">
        <v>82</v>
      </c>
      <c r="B831" s="153" t="s">
        <v>5923</v>
      </c>
      <c r="C831" s="154">
        <v>0</v>
      </c>
    </row>
    <row r="832" spans="1:3" x14ac:dyDescent="0.3">
      <c r="A832" s="153" t="s">
        <v>82</v>
      </c>
      <c r="B832" s="153" t="s">
        <v>4963</v>
      </c>
      <c r="C832" s="154">
        <v>0</v>
      </c>
    </row>
    <row r="833" spans="1:3" x14ac:dyDescent="0.3">
      <c r="A833" s="153" t="s">
        <v>82</v>
      </c>
      <c r="B833" s="153" t="s">
        <v>5924</v>
      </c>
      <c r="C833" s="154">
        <v>0</v>
      </c>
    </row>
    <row r="834" spans="1:3" x14ac:dyDescent="0.3">
      <c r="A834" s="153" t="s">
        <v>82</v>
      </c>
      <c r="B834" s="153" t="s">
        <v>5925</v>
      </c>
      <c r="C834" s="154">
        <v>0</v>
      </c>
    </row>
    <row r="835" spans="1:3" x14ac:dyDescent="0.3">
      <c r="A835" s="153" t="s">
        <v>82</v>
      </c>
      <c r="B835" s="153" t="s">
        <v>3995</v>
      </c>
      <c r="C835" s="154">
        <v>0</v>
      </c>
    </row>
    <row r="836" spans="1:3" x14ac:dyDescent="0.3">
      <c r="A836" s="153" t="s">
        <v>82</v>
      </c>
      <c r="B836" s="153" t="s">
        <v>5926</v>
      </c>
      <c r="C836" s="154">
        <v>0</v>
      </c>
    </row>
    <row r="837" spans="1:3" x14ac:dyDescent="0.3">
      <c r="A837" s="153" t="s">
        <v>82</v>
      </c>
      <c r="B837" s="153" t="s">
        <v>2271</v>
      </c>
      <c r="C837" s="154">
        <v>0</v>
      </c>
    </row>
    <row r="838" spans="1:3" x14ac:dyDescent="0.3">
      <c r="A838" s="153" t="s">
        <v>82</v>
      </c>
      <c r="B838" s="153" t="s">
        <v>2289</v>
      </c>
      <c r="C838" s="154">
        <v>0</v>
      </c>
    </row>
    <row r="839" spans="1:3" x14ac:dyDescent="0.3">
      <c r="A839" s="153" t="s">
        <v>82</v>
      </c>
      <c r="B839" s="153" t="s">
        <v>5927</v>
      </c>
      <c r="C839" s="154">
        <v>0</v>
      </c>
    </row>
    <row r="840" spans="1:3" x14ac:dyDescent="0.3">
      <c r="A840" s="153" t="s">
        <v>82</v>
      </c>
      <c r="B840" s="153" t="s">
        <v>5928</v>
      </c>
      <c r="C840" s="154">
        <v>0</v>
      </c>
    </row>
    <row r="841" spans="1:3" x14ac:dyDescent="0.3">
      <c r="A841" s="153" t="s">
        <v>82</v>
      </c>
      <c r="B841" s="153" t="s">
        <v>5929</v>
      </c>
      <c r="C841" s="154">
        <v>0</v>
      </c>
    </row>
    <row r="842" spans="1:3" x14ac:dyDescent="0.3">
      <c r="A842" s="153" t="s">
        <v>82</v>
      </c>
      <c r="B842" s="153" t="s">
        <v>5771</v>
      </c>
      <c r="C842" s="154">
        <v>0</v>
      </c>
    </row>
    <row r="843" spans="1:3" x14ac:dyDescent="0.3">
      <c r="A843" s="153" t="s">
        <v>82</v>
      </c>
      <c r="B843" s="153" t="s">
        <v>1688</v>
      </c>
      <c r="C843" s="154">
        <v>0</v>
      </c>
    </row>
    <row r="844" spans="1:3" x14ac:dyDescent="0.3">
      <c r="A844" s="153" t="s">
        <v>82</v>
      </c>
      <c r="B844" s="153" t="s">
        <v>1368</v>
      </c>
      <c r="C844" s="154">
        <v>0</v>
      </c>
    </row>
    <row r="845" spans="1:3" x14ac:dyDescent="0.3">
      <c r="A845" s="153" t="s">
        <v>82</v>
      </c>
      <c r="B845" s="153" t="s">
        <v>5930</v>
      </c>
      <c r="C845" s="154">
        <v>0</v>
      </c>
    </row>
    <row r="846" spans="1:3" x14ac:dyDescent="0.3">
      <c r="A846" s="153" t="s">
        <v>82</v>
      </c>
      <c r="B846" s="153" t="s">
        <v>2441</v>
      </c>
      <c r="C846" s="154">
        <v>0</v>
      </c>
    </row>
    <row r="847" spans="1:3" x14ac:dyDescent="0.3">
      <c r="A847" s="153" t="s">
        <v>82</v>
      </c>
      <c r="B847" s="153" t="s">
        <v>2443</v>
      </c>
      <c r="C847" s="154">
        <v>0</v>
      </c>
    </row>
    <row r="848" spans="1:3" x14ac:dyDescent="0.3">
      <c r="A848" s="153" t="s">
        <v>82</v>
      </c>
      <c r="B848" s="153" t="s">
        <v>4916</v>
      </c>
      <c r="C848" s="154">
        <v>0</v>
      </c>
    </row>
    <row r="849" spans="1:3" x14ac:dyDescent="0.3">
      <c r="A849" s="153" t="s">
        <v>82</v>
      </c>
      <c r="B849" s="153" t="s">
        <v>4945</v>
      </c>
      <c r="C849" s="154">
        <v>0</v>
      </c>
    </row>
    <row r="850" spans="1:3" x14ac:dyDescent="0.3">
      <c r="A850" s="153" t="s">
        <v>82</v>
      </c>
      <c r="B850" s="153" t="s">
        <v>5880</v>
      </c>
      <c r="C850" s="154">
        <v>0</v>
      </c>
    </row>
    <row r="851" spans="1:3" x14ac:dyDescent="0.3">
      <c r="A851" s="153" t="s">
        <v>82</v>
      </c>
      <c r="B851" s="153" t="s">
        <v>5931</v>
      </c>
      <c r="C851" s="154">
        <v>0</v>
      </c>
    </row>
    <row r="852" spans="1:3" x14ac:dyDescent="0.3">
      <c r="A852" s="153" t="s">
        <v>82</v>
      </c>
      <c r="B852" s="153" t="s">
        <v>2232</v>
      </c>
      <c r="C852" s="154">
        <v>0</v>
      </c>
    </row>
    <row r="853" spans="1:3" x14ac:dyDescent="0.3">
      <c r="A853" s="153" t="s">
        <v>82</v>
      </c>
      <c r="B853" s="153" t="s">
        <v>5549</v>
      </c>
      <c r="C853" s="154">
        <v>0</v>
      </c>
    </row>
    <row r="854" spans="1:3" x14ac:dyDescent="0.3">
      <c r="A854" s="153" t="s">
        <v>82</v>
      </c>
      <c r="B854" s="153" t="s">
        <v>5932</v>
      </c>
      <c r="C854" s="154">
        <v>0</v>
      </c>
    </row>
    <row r="855" spans="1:3" x14ac:dyDescent="0.3">
      <c r="A855" s="153" t="s">
        <v>83</v>
      </c>
      <c r="B855" s="153" t="s">
        <v>1419</v>
      </c>
      <c r="C855" s="154" t="s">
        <v>5464</v>
      </c>
    </row>
    <row r="856" spans="1:3" x14ac:dyDescent="0.3">
      <c r="A856" s="153" t="s">
        <v>83</v>
      </c>
      <c r="B856" s="153" t="s">
        <v>5422</v>
      </c>
      <c r="C856" s="154" t="s">
        <v>5467</v>
      </c>
    </row>
    <row r="857" spans="1:3" x14ac:dyDescent="0.3">
      <c r="A857" s="153" t="s">
        <v>83</v>
      </c>
      <c r="B857" s="153" t="s">
        <v>5933</v>
      </c>
      <c r="C857" s="154" t="s">
        <v>5467</v>
      </c>
    </row>
    <row r="858" spans="1:3" x14ac:dyDescent="0.3">
      <c r="A858" s="153" t="s">
        <v>83</v>
      </c>
      <c r="B858" s="153" t="s">
        <v>5934</v>
      </c>
      <c r="C858" s="154" t="s">
        <v>5466</v>
      </c>
    </row>
    <row r="859" spans="1:3" x14ac:dyDescent="0.3">
      <c r="A859" s="153" t="s">
        <v>83</v>
      </c>
      <c r="B859" s="153" t="s">
        <v>5375</v>
      </c>
      <c r="C859" s="154" t="s">
        <v>5467</v>
      </c>
    </row>
    <row r="860" spans="1:3" x14ac:dyDescent="0.3">
      <c r="A860" s="153" t="s">
        <v>83</v>
      </c>
      <c r="B860" s="153" t="s">
        <v>5935</v>
      </c>
      <c r="C860" s="154" t="s">
        <v>5464</v>
      </c>
    </row>
    <row r="861" spans="1:3" x14ac:dyDescent="0.3">
      <c r="A861" s="153" t="s">
        <v>83</v>
      </c>
      <c r="B861" s="153" t="s">
        <v>5508</v>
      </c>
      <c r="C861" s="154" t="s">
        <v>5467</v>
      </c>
    </row>
    <row r="862" spans="1:3" x14ac:dyDescent="0.3">
      <c r="A862" s="153" t="s">
        <v>83</v>
      </c>
      <c r="B862" s="153" t="s">
        <v>1491</v>
      </c>
      <c r="C862" s="154" t="s">
        <v>5467</v>
      </c>
    </row>
    <row r="863" spans="1:3" x14ac:dyDescent="0.3">
      <c r="A863" s="153" t="s">
        <v>83</v>
      </c>
      <c r="B863" s="153" t="s">
        <v>5936</v>
      </c>
      <c r="C863" s="154" t="s">
        <v>5467</v>
      </c>
    </row>
    <row r="864" spans="1:3" x14ac:dyDescent="0.3">
      <c r="A864" s="153" t="s">
        <v>83</v>
      </c>
      <c r="B864" s="153" t="s">
        <v>5355</v>
      </c>
      <c r="C864" s="154" t="s">
        <v>5464</v>
      </c>
    </row>
    <row r="865" spans="1:3" x14ac:dyDescent="0.3">
      <c r="A865" s="153" t="s">
        <v>83</v>
      </c>
      <c r="B865" s="153" t="s">
        <v>4952</v>
      </c>
      <c r="C865" s="154" t="s">
        <v>5626</v>
      </c>
    </row>
    <row r="866" spans="1:3" x14ac:dyDescent="0.3">
      <c r="A866" s="153" t="s">
        <v>83</v>
      </c>
      <c r="B866" s="153" t="s">
        <v>1542</v>
      </c>
      <c r="C866" s="154" t="s">
        <v>5467</v>
      </c>
    </row>
    <row r="867" spans="1:3" x14ac:dyDescent="0.3">
      <c r="A867" s="153" t="s">
        <v>83</v>
      </c>
      <c r="B867" s="153" t="s">
        <v>5174</v>
      </c>
      <c r="C867" s="154" t="s">
        <v>5465</v>
      </c>
    </row>
    <row r="868" spans="1:3" x14ac:dyDescent="0.3">
      <c r="A868" s="153" t="s">
        <v>83</v>
      </c>
      <c r="B868" s="153" t="s">
        <v>1570</v>
      </c>
      <c r="C868" s="154" t="s">
        <v>5467</v>
      </c>
    </row>
    <row r="869" spans="1:3" x14ac:dyDescent="0.3">
      <c r="A869" s="153" t="s">
        <v>83</v>
      </c>
      <c r="B869" s="153" t="s">
        <v>5937</v>
      </c>
      <c r="C869" s="154" t="s">
        <v>5467</v>
      </c>
    </row>
    <row r="870" spans="1:3" x14ac:dyDescent="0.3">
      <c r="A870" s="153" t="s">
        <v>83</v>
      </c>
      <c r="B870" s="153" t="s">
        <v>5938</v>
      </c>
      <c r="C870" s="154" t="s">
        <v>5467</v>
      </c>
    </row>
    <row r="871" spans="1:3" x14ac:dyDescent="0.3">
      <c r="A871" s="153" t="s">
        <v>83</v>
      </c>
      <c r="B871" s="153" t="s">
        <v>5538</v>
      </c>
      <c r="C871" s="154" t="s">
        <v>5465</v>
      </c>
    </row>
    <row r="872" spans="1:3" x14ac:dyDescent="0.3">
      <c r="A872" s="153" t="s">
        <v>83</v>
      </c>
      <c r="B872" s="153" t="s">
        <v>5939</v>
      </c>
      <c r="C872" s="154" t="s">
        <v>5467</v>
      </c>
    </row>
    <row r="873" spans="1:3" x14ac:dyDescent="0.3">
      <c r="A873" s="153" t="s">
        <v>83</v>
      </c>
      <c r="B873" s="153" t="s">
        <v>4064</v>
      </c>
      <c r="C873" s="154" t="s">
        <v>5467</v>
      </c>
    </row>
    <row r="874" spans="1:3" x14ac:dyDescent="0.3">
      <c r="A874" s="153" t="s">
        <v>83</v>
      </c>
      <c r="B874" s="153" t="s">
        <v>1354</v>
      </c>
      <c r="C874" s="154" t="s">
        <v>5467</v>
      </c>
    </row>
    <row r="875" spans="1:3" x14ac:dyDescent="0.3">
      <c r="A875" s="153" t="s">
        <v>83</v>
      </c>
      <c r="B875" s="153" t="s">
        <v>5055</v>
      </c>
      <c r="C875" s="154" t="s">
        <v>5467</v>
      </c>
    </row>
    <row r="876" spans="1:3" x14ac:dyDescent="0.3">
      <c r="A876" s="153" t="s">
        <v>83</v>
      </c>
      <c r="B876" s="153" t="s">
        <v>5564</v>
      </c>
      <c r="C876" s="154" t="s">
        <v>5467</v>
      </c>
    </row>
    <row r="877" spans="1:3" x14ac:dyDescent="0.3">
      <c r="A877" s="153" t="s">
        <v>83</v>
      </c>
      <c r="B877" s="153" t="s">
        <v>1660</v>
      </c>
      <c r="C877" s="154" t="s">
        <v>5467</v>
      </c>
    </row>
    <row r="878" spans="1:3" x14ac:dyDescent="0.3">
      <c r="A878" s="153" t="s">
        <v>83</v>
      </c>
      <c r="B878" s="153" t="s">
        <v>5862</v>
      </c>
      <c r="C878" s="154" t="s">
        <v>5467</v>
      </c>
    </row>
    <row r="879" spans="1:3" x14ac:dyDescent="0.3">
      <c r="A879" s="153" t="s">
        <v>83</v>
      </c>
      <c r="B879" s="153" t="s">
        <v>5092</v>
      </c>
      <c r="C879" s="154" t="s">
        <v>5467</v>
      </c>
    </row>
    <row r="880" spans="1:3" x14ac:dyDescent="0.3">
      <c r="A880" s="153" t="s">
        <v>83</v>
      </c>
      <c r="B880" s="153" t="s">
        <v>4989</v>
      </c>
      <c r="C880" s="154" t="s">
        <v>5467</v>
      </c>
    </row>
    <row r="881" spans="1:3" x14ac:dyDescent="0.3">
      <c r="A881" s="153" t="s">
        <v>83</v>
      </c>
      <c r="B881" s="153" t="s">
        <v>4969</v>
      </c>
      <c r="C881" s="154" t="s">
        <v>5467</v>
      </c>
    </row>
    <row r="882" spans="1:3" x14ac:dyDescent="0.3">
      <c r="A882" s="153" t="s">
        <v>83</v>
      </c>
      <c r="B882" s="153" t="s">
        <v>5072</v>
      </c>
      <c r="C882" s="154" t="s">
        <v>5467</v>
      </c>
    </row>
    <row r="883" spans="1:3" x14ac:dyDescent="0.3">
      <c r="A883" s="153" t="s">
        <v>83</v>
      </c>
      <c r="B883" s="153" t="s">
        <v>1751</v>
      </c>
      <c r="C883" s="154" t="s">
        <v>5465</v>
      </c>
    </row>
    <row r="884" spans="1:3" x14ac:dyDescent="0.3">
      <c r="A884" s="153" t="s">
        <v>83</v>
      </c>
      <c r="B884" s="153" t="s">
        <v>1765</v>
      </c>
      <c r="C884" s="154" t="s">
        <v>5467</v>
      </c>
    </row>
    <row r="885" spans="1:3" x14ac:dyDescent="0.3">
      <c r="A885" s="153" t="s">
        <v>83</v>
      </c>
      <c r="B885" s="153" t="s">
        <v>1789</v>
      </c>
      <c r="C885" s="154" t="s">
        <v>5467</v>
      </c>
    </row>
    <row r="886" spans="1:3" x14ac:dyDescent="0.3">
      <c r="A886" s="153" t="s">
        <v>83</v>
      </c>
      <c r="B886" s="153" t="s">
        <v>5940</v>
      </c>
      <c r="C886" s="154" t="s">
        <v>5467</v>
      </c>
    </row>
    <row r="887" spans="1:3" x14ac:dyDescent="0.3">
      <c r="A887" s="153" t="s">
        <v>83</v>
      </c>
      <c r="B887" s="153" t="s">
        <v>5645</v>
      </c>
      <c r="C887" s="154" t="s">
        <v>5467</v>
      </c>
    </row>
    <row r="888" spans="1:3" x14ac:dyDescent="0.3">
      <c r="A888" s="153" t="s">
        <v>83</v>
      </c>
      <c r="B888" s="153" t="s">
        <v>4985</v>
      </c>
      <c r="C888" s="154" t="s">
        <v>5465</v>
      </c>
    </row>
    <row r="889" spans="1:3" x14ac:dyDescent="0.3">
      <c r="A889" s="153" t="s">
        <v>83</v>
      </c>
      <c r="B889" s="153" t="s">
        <v>4971</v>
      </c>
      <c r="C889" s="154" t="s">
        <v>5467</v>
      </c>
    </row>
    <row r="890" spans="1:3" x14ac:dyDescent="0.3">
      <c r="A890" s="153" t="s">
        <v>83</v>
      </c>
      <c r="B890" s="153" t="s">
        <v>5941</v>
      </c>
      <c r="C890" s="154" t="s">
        <v>5467</v>
      </c>
    </row>
    <row r="891" spans="1:3" x14ac:dyDescent="0.3">
      <c r="A891" s="153" t="s">
        <v>83</v>
      </c>
      <c r="B891" s="153" t="s">
        <v>1826</v>
      </c>
      <c r="C891" s="154" t="s">
        <v>5467</v>
      </c>
    </row>
    <row r="892" spans="1:3" x14ac:dyDescent="0.3">
      <c r="A892" s="153" t="s">
        <v>83</v>
      </c>
      <c r="B892" s="153" t="s">
        <v>1839</v>
      </c>
      <c r="C892" s="154" t="s">
        <v>5467</v>
      </c>
    </row>
    <row r="893" spans="1:3" x14ac:dyDescent="0.3">
      <c r="A893" s="153" t="s">
        <v>83</v>
      </c>
      <c r="B893" s="153" t="s">
        <v>5553</v>
      </c>
      <c r="C893" s="154" t="s">
        <v>5466</v>
      </c>
    </row>
    <row r="894" spans="1:3" x14ac:dyDescent="0.3">
      <c r="A894" s="153" t="s">
        <v>83</v>
      </c>
      <c r="B894" s="153" t="s">
        <v>5333</v>
      </c>
      <c r="C894" s="154" t="s">
        <v>5466</v>
      </c>
    </row>
    <row r="895" spans="1:3" x14ac:dyDescent="0.3">
      <c r="A895" s="153" t="s">
        <v>83</v>
      </c>
      <c r="B895" s="153" t="s">
        <v>1852</v>
      </c>
      <c r="C895" s="154" t="s">
        <v>5465</v>
      </c>
    </row>
    <row r="896" spans="1:3" x14ac:dyDescent="0.3">
      <c r="A896" s="153" t="s">
        <v>83</v>
      </c>
      <c r="B896" s="153" t="s">
        <v>5942</v>
      </c>
      <c r="C896" s="154" t="s">
        <v>5465</v>
      </c>
    </row>
    <row r="897" spans="1:3" x14ac:dyDescent="0.3">
      <c r="A897" s="153" t="s">
        <v>83</v>
      </c>
      <c r="B897" s="153" t="s">
        <v>1565</v>
      </c>
      <c r="C897" s="154" t="s">
        <v>5467</v>
      </c>
    </row>
    <row r="898" spans="1:3" x14ac:dyDescent="0.3">
      <c r="A898" s="153" t="s">
        <v>83</v>
      </c>
      <c r="B898" s="153" t="s">
        <v>5109</v>
      </c>
      <c r="C898" s="154" t="s">
        <v>5467</v>
      </c>
    </row>
    <row r="899" spans="1:3" x14ac:dyDescent="0.3">
      <c r="A899" s="153" t="s">
        <v>83</v>
      </c>
      <c r="B899" s="153" t="s">
        <v>5943</v>
      </c>
      <c r="C899" s="154" t="s">
        <v>5467</v>
      </c>
    </row>
    <row r="900" spans="1:3" x14ac:dyDescent="0.3">
      <c r="A900" s="153" t="s">
        <v>83</v>
      </c>
      <c r="B900" s="153" t="s">
        <v>5659</v>
      </c>
      <c r="C900" s="154" t="s">
        <v>5467</v>
      </c>
    </row>
    <row r="901" spans="1:3" x14ac:dyDescent="0.3">
      <c r="A901" s="153" t="s">
        <v>83</v>
      </c>
      <c r="B901" s="153" t="s">
        <v>5065</v>
      </c>
      <c r="C901" s="154" t="s">
        <v>5465</v>
      </c>
    </row>
    <row r="902" spans="1:3" x14ac:dyDescent="0.3">
      <c r="A902" s="153" t="s">
        <v>83</v>
      </c>
      <c r="B902" s="153" t="s">
        <v>4979</v>
      </c>
      <c r="C902" s="154" t="s">
        <v>5466</v>
      </c>
    </row>
    <row r="903" spans="1:3" x14ac:dyDescent="0.3">
      <c r="A903" s="153" t="s">
        <v>83</v>
      </c>
      <c r="B903" s="153" t="s">
        <v>5070</v>
      </c>
      <c r="C903" s="154" t="s">
        <v>5465</v>
      </c>
    </row>
    <row r="904" spans="1:3" x14ac:dyDescent="0.3">
      <c r="A904" s="153" t="s">
        <v>83</v>
      </c>
      <c r="B904" s="153" t="s">
        <v>5944</v>
      </c>
      <c r="C904" s="154" t="s">
        <v>5626</v>
      </c>
    </row>
    <row r="905" spans="1:3" x14ac:dyDescent="0.3">
      <c r="A905" s="153" t="s">
        <v>83</v>
      </c>
      <c r="B905" s="153" t="s">
        <v>5234</v>
      </c>
      <c r="C905" s="154" t="s">
        <v>5467</v>
      </c>
    </row>
    <row r="906" spans="1:3" x14ac:dyDescent="0.3">
      <c r="A906" s="153" t="s">
        <v>83</v>
      </c>
      <c r="B906" s="153" t="s">
        <v>5945</v>
      </c>
      <c r="C906" s="154" t="s">
        <v>5467</v>
      </c>
    </row>
    <row r="907" spans="1:3" x14ac:dyDescent="0.3">
      <c r="A907" s="153" t="s">
        <v>83</v>
      </c>
      <c r="B907" s="153" t="s">
        <v>4900</v>
      </c>
      <c r="C907" s="154" t="s">
        <v>5467</v>
      </c>
    </row>
    <row r="908" spans="1:3" x14ac:dyDescent="0.3">
      <c r="A908" s="153" t="s">
        <v>83</v>
      </c>
      <c r="B908" s="153" t="s">
        <v>5225</v>
      </c>
      <c r="C908" s="154" t="s">
        <v>5467</v>
      </c>
    </row>
    <row r="909" spans="1:3" x14ac:dyDescent="0.3">
      <c r="A909" s="153" t="s">
        <v>83</v>
      </c>
      <c r="B909" s="153" t="s">
        <v>2311</v>
      </c>
      <c r="C909" s="154" t="s">
        <v>5467</v>
      </c>
    </row>
    <row r="910" spans="1:3" x14ac:dyDescent="0.3">
      <c r="A910" s="153" t="s">
        <v>83</v>
      </c>
      <c r="B910" s="153" t="s">
        <v>5550</v>
      </c>
      <c r="C910" s="154" t="s">
        <v>5467</v>
      </c>
    </row>
    <row r="911" spans="1:3" x14ac:dyDescent="0.3">
      <c r="A911" s="153" t="s">
        <v>83</v>
      </c>
      <c r="B911" s="153" t="s">
        <v>5946</v>
      </c>
      <c r="C911" s="154" t="s">
        <v>5467</v>
      </c>
    </row>
    <row r="912" spans="1:3" x14ac:dyDescent="0.3">
      <c r="A912" s="153" t="s">
        <v>83</v>
      </c>
      <c r="B912" s="153" t="s">
        <v>5241</v>
      </c>
      <c r="C912" s="154" t="s">
        <v>5467</v>
      </c>
    </row>
    <row r="913" spans="1:3" x14ac:dyDescent="0.3">
      <c r="A913" s="153" t="s">
        <v>83</v>
      </c>
      <c r="B913" s="153" t="s">
        <v>2009</v>
      </c>
      <c r="C913" s="154" t="s">
        <v>5467</v>
      </c>
    </row>
    <row r="914" spans="1:3" x14ac:dyDescent="0.3">
      <c r="A914" s="153" t="s">
        <v>83</v>
      </c>
      <c r="B914" s="153" t="s">
        <v>5206</v>
      </c>
      <c r="C914" s="154" t="s">
        <v>5465</v>
      </c>
    </row>
    <row r="915" spans="1:3" x14ac:dyDescent="0.3">
      <c r="A915" s="153" t="s">
        <v>83</v>
      </c>
      <c r="B915" s="153" t="s">
        <v>5562</v>
      </c>
      <c r="C915" s="154" t="s">
        <v>5467</v>
      </c>
    </row>
    <row r="916" spans="1:3" x14ac:dyDescent="0.3">
      <c r="A916" s="153" t="s">
        <v>83</v>
      </c>
      <c r="B916" s="153" t="s">
        <v>5815</v>
      </c>
      <c r="C916" s="154" t="s">
        <v>5467</v>
      </c>
    </row>
    <row r="917" spans="1:3" x14ac:dyDescent="0.3">
      <c r="A917" s="153" t="s">
        <v>83</v>
      </c>
      <c r="B917" s="153" t="s">
        <v>2047</v>
      </c>
      <c r="C917" s="154" t="s">
        <v>5626</v>
      </c>
    </row>
    <row r="918" spans="1:3" x14ac:dyDescent="0.3">
      <c r="A918" s="153" t="s">
        <v>83</v>
      </c>
      <c r="B918" s="153" t="s">
        <v>5030</v>
      </c>
      <c r="C918" s="154" t="s">
        <v>5467</v>
      </c>
    </row>
    <row r="919" spans="1:3" x14ac:dyDescent="0.3">
      <c r="A919" s="153" t="s">
        <v>83</v>
      </c>
      <c r="B919" s="153" t="s">
        <v>2058</v>
      </c>
      <c r="C919" s="154" t="s">
        <v>5467</v>
      </c>
    </row>
    <row r="920" spans="1:3" x14ac:dyDescent="0.3">
      <c r="A920" s="153" t="s">
        <v>83</v>
      </c>
      <c r="B920" s="153" t="s">
        <v>5947</v>
      </c>
      <c r="C920" s="154" t="s">
        <v>5467</v>
      </c>
    </row>
    <row r="921" spans="1:3" x14ac:dyDescent="0.3">
      <c r="A921" s="153" t="s">
        <v>83</v>
      </c>
      <c r="B921" s="153" t="s">
        <v>5948</v>
      </c>
      <c r="C921" s="154" t="s">
        <v>5467</v>
      </c>
    </row>
    <row r="922" spans="1:3" x14ac:dyDescent="0.3">
      <c r="A922" s="153" t="s">
        <v>83</v>
      </c>
      <c r="B922" s="153" t="s">
        <v>5949</v>
      </c>
      <c r="C922" s="154" t="s">
        <v>5467</v>
      </c>
    </row>
    <row r="923" spans="1:3" x14ac:dyDescent="0.3">
      <c r="A923" s="153" t="s">
        <v>83</v>
      </c>
      <c r="B923" s="153" t="s">
        <v>5950</v>
      </c>
      <c r="C923" s="154" t="s">
        <v>5467</v>
      </c>
    </row>
    <row r="924" spans="1:3" x14ac:dyDescent="0.3">
      <c r="A924" s="153" t="s">
        <v>83</v>
      </c>
      <c r="B924" s="153" t="s">
        <v>2146</v>
      </c>
      <c r="C924" s="154" t="s">
        <v>5467</v>
      </c>
    </row>
    <row r="925" spans="1:3" x14ac:dyDescent="0.3">
      <c r="A925" s="153" t="s">
        <v>83</v>
      </c>
      <c r="B925" s="153" t="s">
        <v>5951</v>
      </c>
      <c r="C925" s="154" t="s">
        <v>5467</v>
      </c>
    </row>
    <row r="926" spans="1:3" x14ac:dyDescent="0.3">
      <c r="A926" s="153" t="s">
        <v>83</v>
      </c>
      <c r="B926" s="153" t="s">
        <v>5567</v>
      </c>
      <c r="C926" s="154" t="s">
        <v>5467</v>
      </c>
    </row>
    <row r="927" spans="1:3" x14ac:dyDescent="0.3">
      <c r="A927" s="153" t="s">
        <v>83</v>
      </c>
      <c r="B927" s="153" t="s">
        <v>2162</v>
      </c>
      <c r="C927" s="154" t="s">
        <v>5467</v>
      </c>
    </row>
    <row r="928" spans="1:3" x14ac:dyDescent="0.3">
      <c r="A928" s="153" t="s">
        <v>83</v>
      </c>
      <c r="B928" s="153" t="s">
        <v>5214</v>
      </c>
      <c r="C928" s="154" t="s">
        <v>5467</v>
      </c>
    </row>
    <row r="929" spans="1:3" x14ac:dyDescent="0.3">
      <c r="A929" s="153" t="s">
        <v>83</v>
      </c>
      <c r="B929" s="153" t="s">
        <v>5952</v>
      </c>
      <c r="C929" s="154" t="s">
        <v>5467</v>
      </c>
    </row>
    <row r="930" spans="1:3" x14ac:dyDescent="0.3">
      <c r="A930" s="153" t="s">
        <v>83</v>
      </c>
      <c r="B930" s="153" t="s">
        <v>5953</v>
      </c>
      <c r="C930" s="154" t="s">
        <v>5467</v>
      </c>
    </row>
    <row r="931" spans="1:3" x14ac:dyDescent="0.3">
      <c r="A931" s="153" t="s">
        <v>83</v>
      </c>
      <c r="B931" s="153" t="s">
        <v>5335</v>
      </c>
      <c r="C931" s="154" t="s">
        <v>5467</v>
      </c>
    </row>
    <row r="932" spans="1:3" x14ac:dyDescent="0.3">
      <c r="A932" s="153" t="s">
        <v>83</v>
      </c>
      <c r="B932" s="153" t="s">
        <v>2295</v>
      </c>
      <c r="C932" s="154" t="s">
        <v>5466</v>
      </c>
    </row>
    <row r="933" spans="1:3" x14ac:dyDescent="0.3">
      <c r="A933" s="153" t="s">
        <v>83</v>
      </c>
      <c r="B933" s="153" t="s">
        <v>5543</v>
      </c>
      <c r="C933" s="154" t="s">
        <v>5467</v>
      </c>
    </row>
    <row r="934" spans="1:3" x14ac:dyDescent="0.3">
      <c r="A934" s="153" t="s">
        <v>83</v>
      </c>
      <c r="B934" s="153" t="s">
        <v>5954</v>
      </c>
      <c r="C934" s="154" t="s">
        <v>5467</v>
      </c>
    </row>
    <row r="935" spans="1:3" x14ac:dyDescent="0.3">
      <c r="A935" s="153" t="s">
        <v>83</v>
      </c>
      <c r="B935" s="153" t="s">
        <v>5955</v>
      </c>
      <c r="C935" s="154" t="s">
        <v>5467</v>
      </c>
    </row>
    <row r="936" spans="1:3" x14ac:dyDescent="0.3">
      <c r="A936" s="153" t="s">
        <v>83</v>
      </c>
      <c r="B936" s="153" t="s">
        <v>5956</v>
      </c>
      <c r="C936" s="154" t="s">
        <v>5467</v>
      </c>
    </row>
    <row r="937" spans="1:3" x14ac:dyDescent="0.3">
      <c r="A937" s="153" t="s">
        <v>83</v>
      </c>
      <c r="B937" s="153" t="s">
        <v>5893</v>
      </c>
      <c r="C937" s="154" t="s">
        <v>5467</v>
      </c>
    </row>
    <row r="938" spans="1:3" x14ac:dyDescent="0.3">
      <c r="A938" s="153" t="s">
        <v>83</v>
      </c>
      <c r="B938" s="153" t="s">
        <v>5310</v>
      </c>
      <c r="C938" s="154" t="s">
        <v>5467</v>
      </c>
    </row>
    <row r="939" spans="1:3" x14ac:dyDescent="0.3">
      <c r="A939" s="153" t="s">
        <v>83</v>
      </c>
      <c r="B939" s="153" t="s">
        <v>5665</v>
      </c>
      <c r="C939" s="154" t="s">
        <v>5467</v>
      </c>
    </row>
    <row r="940" spans="1:3" x14ac:dyDescent="0.3">
      <c r="A940" s="153" t="s">
        <v>83</v>
      </c>
      <c r="B940" s="153" t="s">
        <v>2271</v>
      </c>
      <c r="C940" s="154" t="s">
        <v>5467</v>
      </c>
    </row>
    <row r="941" spans="1:3" x14ac:dyDescent="0.3">
      <c r="A941" s="153" t="s">
        <v>83</v>
      </c>
      <c r="B941" s="153" t="s">
        <v>5277</v>
      </c>
      <c r="C941" s="154" t="s">
        <v>5467</v>
      </c>
    </row>
    <row r="942" spans="1:3" x14ac:dyDescent="0.3">
      <c r="A942" s="153" t="s">
        <v>83</v>
      </c>
      <c r="B942" s="153" t="s">
        <v>5957</v>
      </c>
      <c r="C942" s="154" t="s">
        <v>5465</v>
      </c>
    </row>
    <row r="943" spans="1:3" x14ac:dyDescent="0.3">
      <c r="A943" s="153" t="s">
        <v>83</v>
      </c>
      <c r="B943" s="153" t="s">
        <v>5958</v>
      </c>
      <c r="C943" s="154" t="s">
        <v>5467</v>
      </c>
    </row>
    <row r="944" spans="1:3" x14ac:dyDescent="0.3">
      <c r="A944" s="153" t="s">
        <v>83</v>
      </c>
      <c r="B944" s="153" t="s">
        <v>4565</v>
      </c>
      <c r="C944" s="154" t="s">
        <v>5467</v>
      </c>
    </row>
    <row r="945" spans="1:3" x14ac:dyDescent="0.3">
      <c r="A945" s="153" t="s">
        <v>83</v>
      </c>
      <c r="B945" s="153" t="s">
        <v>5074</v>
      </c>
      <c r="C945" s="154" t="s">
        <v>5467</v>
      </c>
    </row>
    <row r="946" spans="1:3" x14ac:dyDescent="0.3">
      <c r="A946" s="153" t="s">
        <v>83</v>
      </c>
      <c r="B946" s="153" t="s">
        <v>4949</v>
      </c>
      <c r="C946" s="154" t="s">
        <v>5467</v>
      </c>
    </row>
    <row r="947" spans="1:3" x14ac:dyDescent="0.3">
      <c r="A947" s="153" t="s">
        <v>83</v>
      </c>
      <c r="B947" s="153" t="s">
        <v>5959</v>
      </c>
      <c r="C947" s="154" t="s">
        <v>5467</v>
      </c>
    </row>
    <row r="948" spans="1:3" x14ac:dyDescent="0.3">
      <c r="A948" s="153" t="s">
        <v>83</v>
      </c>
      <c r="B948" s="153" t="s">
        <v>4169</v>
      </c>
      <c r="C948" s="154" t="s">
        <v>5467</v>
      </c>
    </row>
    <row r="949" spans="1:3" x14ac:dyDescent="0.3">
      <c r="A949" s="153" t="s">
        <v>83</v>
      </c>
      <c r="B949" s="153" t="s">
        <v>5960</v>
      </c>
      <c r="C949" s="154" t="s">
        <v>5465</v>
      </c>
    </row>
    <row r="950" spans="1:3" x14ac:dyDescent="0.3">
      <c r="A950" s="153" t="s">
        <v>83</v>
      </c>
      <c r="B950" s="153" t="s">
        <v>5190</v>
      </c>
      <c r="C950" s="154" t="s">
        <v>5466</v>
      </c>
    </row>
    <row r="951" spans="1:3" x14ac:dyDescent="0.3">
      <c r="A951" s="153" t="s">
        <v>83</v>
      </c>
      <c r="B951" s="153" t="s">
        <v>5334</v>
      </c>
      <c r="C951" s="154" t="s">
        <v>5467</v>
      </c>
    </row>
    <row r="952" spans="1:3" x14ac:dyDescent="0.3">
      <c r="A952" s="153" t="s">
        <v>83</v>
      </c>
      <c r="B952" s="153" t="s">
        <v>5961</v>
      </c>
      <c r="C952" s="154" t="s">
        <v>5467</v>
      </c>
    </row>
    <row r="953" spans="1:3" x14ac:dyDescent="0.3">
      <c r="A953" s="153" t="s">
        <v>83</v>
      </c>
      <c r="B953" s="153" t="s">
        <v>5962</v>
      </c>
      <c r="C953" s="154" t="s">
        <v>5467</v>
      </c>
    </row>
    <row r="954" spans="1:3" x14ac:dyDescent="0.3">
      <c r="A954" s="153" t="s">
        <v>83</v>
      </c>
      <c r="B954" s="153" t="s">
        <v>5963</v>
      </c>
      <c r="C954" s="154" t="s">
        <v>5467</v>
      </c>
    </row>
    <row r="955" spans="1:3" x14ac:dyDescent="0.3">
      <c r="A955" s="153" t="s">
        <v>83</v>
      </c>
      <c r="B955" s="153" t="s">
        <v>2443</v>
      </c>
      <c r="C955" s="154" t="s">
        <v>5467</v>
      </c>
    </row>
    <row r="956" spans="1:3" x14ac:dyDescent="0.3">
      <c r="A956" s="153" t="s">
        <v>83</v>
      </c>
      <c r="B956" s="153" t="s">
        <v>5964</v>
      </c>
      <c r="C956" s="154" t="s">
        <v>5467</v>
      </c>
    </row>
    <row r="957" spans="1:3" x14ac:dyDescent="0.3">
      <c r="A957" s="153" t="s">
        <v>83</v>
      </c>
      <c r="B957" s="153" t="s">
        <v>2478</v>
      </c>
      <c r="C957" s="154" t="s">
        <v>5626</v>
      </c>
    </row>
    <row r="958" spans="1:3" x14ac:dyDescent="0.3">
      <c r="A958" s="153" t="s">
        <v>83</v>
      </c>
      <c r="B958" s="153" t="s">
        <v>5965</v>
      </c>
      <c r="C958" s="154" t="s">
        <v>5467</v>
      </c>
    </row>
    <row r="959" spans="1:3" x14ac:dyDescent="0.3">
      <c r="A959" s="153" t="s">
        <v>83</v>
      </c>
      <c r="B959" s="153" t="s">
        <v>5966</v>
      </c>
      <c r="C959" s="154" t="s">
        <v>5467</v>
      </c>
    </row>
    <row r="960" spans="1:3" x14ac:dyDescent="0.3">
      <c r="A960" s="153" t="s">
        <v>84</v>
      </c>
      <c r="B960" s="153" t="s">
        <v>5902</v>
      </c>
      <c r="C960" s="154">
        <v>0</v>
      </c>
    </row>
    <row r="961" spans="1:3" x14ac:dyDescent="0.3">
      <c r="A961" s="153" t="s">
        <v>84</v>
      </c>
      <c r="B961" s="153" t="s">
        <v>1419</v>
      </c>
      <c r="C961" s="154">
        <v>0</v>
      </c>
    </row>
    <row r="962" spans="1:3" x14ac:dyDescent="0.3">
      <c r="A962" s="153" t="s">
        <v>84</v>
      </c>
      <c r="B962" s="153" t="s">
        <v>5422</v>
      </c>
      <c r="C962" s="154">
        <v>0</v>
      </c>
    </row>
    <row r="963" spans="1:3" x14ac:dyDescent="0.3">
      <c r="A963" s="153" t="s">
        <v>84</v>
      </c>
      <c r="B963" s="153" t="s">
        <v>5967</v>
      </c>
      <c r="C963" s="154">
        <v>0</v>
      </c>
    </row>
    <row r="964" spans="1:3" x14ac:dyDescent="0.3">
      <c r="A964" s="153" t="s">
        <v>84</v>
      </c>
      <c r="B964" s="153" t="s">
        <v>5968</v>
      </c>
      <c r="C964" s="154">
        <v>0</v>
      </c>
    </row>
    <row r="965" spans="1:3" x14ac:dyDescent="0.3">
      <c r="A965" s="153" t="s">
        <v>84</v>
      </c>
      <c r="B965" s="153" t="s">
        <v>1411</v>
      </c>
      <c r="C965" s="154">
        <v>0</v>
      </c>
    </row>
    <row r="966" spans="1:3" x14ac:dyDescent="0.3">
      <c r="A966" s="153" t="s">
        <v>84</v>
      </c>
      <c r="B966" s="153" t="s">
        <v>5969</v>
      </c>
      <c r="C966" s="154">
        <v>0</v>
      </c>
    </row>
    <row r="967" spans="1:3" x14ac:dyDescent="0.3">
      <c r="A967" s="153" t="s">
        <v>84</v>
      </c>
      <c r="B967" s="153" t="s">
        <v>5649</v>
      </c>
      <c r="C967" s="154">
        <v>0</v>
      </c>
    </row>
    <row r="968" spans="1:3" x14ac:dyDescent="0.3">
      <c r="A968" s="153" t="s">
        <v>84</v>
      </c>
      <c r="B968" s="153" t="s">
        <v>5935</v>
      </c>
      <c r="C968" s="154">
        <v>0</v>
      </c>
    </row>
    <row r="969" spans="1:3" x14ac:dyDescent="0.3">
      <c r="A969" s="153" t="s">
        <v>84</v>
      </c>
      <c r="B969" s="153" t="s">
        <v>5515</v>
      </c>
      <c r="C969" s="154" t="s">
        <v>5454</v>
      </c>
    </row>
    <row r="970" spans="1:3" x14ac:dyDescent="0.3">
      <c r="A970" s="153" t="s">
        <v>84</v>
      </c>
      <c r="B970" s="153" t="s">
        <v>5380</v>
      </c>
      <c r="C970" s="154">
        <v>0</v>
      </c>
    </row>
    <row r="971" spans="1:3" x14ac:dyDescent="0.3">
      <c r="A971" s="153" t="s">
        <v>84</v>
      </c>
      <c r="B971" s="153" t="s">
        <v>5537</v>
      </c>
      <c r="C971" s="154">
        <v>0</v>
      </c>
    </row>
    <row r="972" spans="1:3" x14ac:dyDescent="0.3">
      <c r="A972" s="153" t="s">
        <v>84</v>
      </c>
      <c r="B972" s="153" t="s">
        <v>5970</v>
      </c>
      <c r="C972" s="154">
        <v>0</v>
      </c>
    </row>
    <row r="973" spans="1:3" x14ac:dyDescent="0.3">
      <c r="A973" s="153" t="s">
        <v>84</v>
      </c>
      <c r="B973" s="153" t="s">
        <v>5971</v>
      </c>
      <c r="C973" s="154">
        <v>0</v>
      </c>
    </row>
    <row r="974" spans="1:3" x14ac:dyDescent="0.3">
      <c r="A974" s="153" t="s">
        <v>84</v>
      </c>
      <c r="B974" s="153" t="s">
        <v>5972</v>
      </c>
      <c r="C974" s="154">
        <v>0</v>
      </c>
    </row>
    <row r="975" spans="1:3" x14ac:dyDescent="0.3">
      <c r="A975" s="153" t="s">
        <v>84</v>
      </c>
      <c r="B975" s="153" t="s">
        <v>1491</v>
      </c>
      <c r="C975" s="154">
        <v>0</v>
      </c>
    </row>
    <row r="976" spans="1:3" x14ac:dyDescent="0.3">
      <c r="A976" s="153" t="s">
        <v>84</v>
      </c>
      <c r="B976" s="153" t="s">
        <v>5404</v>
      </c>
      <c r="C976" s="154">
        <v>0</v>
      </c>
    </row>
    <row r="977" spans="1:3" x14ac:dyDescent="0.3">
      <c r="A977" s="153" t="s">
        <v>84</v>
      </c>
      <c r="B977" s="153" t="s">
        <v>5973</v>
      </c>
      <c r="C977" s="154">
        <v>0</v>
      </c>
    </row>
    <row r="978" spans="1:3" x14ac:dyDescent="0.3">
      <c r="A978" s="153" t="s">
        <v>84</v>
      </c>
      <c r="B978" s="153" t="s">
        <v>4958</v>
      </c>
      <c r="C978" s="154">
        <v>0</v>
      </c>
    </row>
    <row r="979" spans="1:3" x14ac:dyDescent="0.3">
      <c r="A979" s="153" t="s">
        <v>84</v>
      </c>
      <c r="B979" s="153" t="s">
        <v>1504</v>
      </c>
      <c r="C979" s="154">
        <v>0</v>
      </c>
    </row>
    <row r="980" spans="1:3" x14ac:dyDescent="0.3">
      <c r="A980" s="153" t="s">
        <v>84</v>
      </c>
      <c r="B980" s="153" t="s">
        <v>4918</v>
      </c>
      <c r="C980" s="154">
        <v>0</v>
      </c>
    </row>
    <row r="981" spans="1:3" x14ac:dyDescent="0.3">
      <c r="A981" s="153" t="s">
        <v>84</v>
      </c>
      <c r="B981" s="153" t="s">
        <v>4987</v>
      </c>
      <c r="C981" s="154" t="s">
        <v>5454</v>
      </c>
    </row>
    <row r="982" spans="1:3" x14ac:dyDescent="0.3">
      <c r="A982" s="153" t="s">
        <v>84</v>
      </c>
      <c r="B982" s="153" t="s">
        <v>1511</v>
      </c>
      <c r="C982" s="154">
        <v>0</v>
      </c>
    </row>
    <row r="983" spans="1:3" x14ac:dyDescent="0.3">
      <c r="A983" s="153" t="s">
        <v>84</v>
      </c>
      <c r="B983" s="153" t="s">
        <v>5272</v>
      </c>
      <c r="C983" s="154">
        <v>0</v>
      </c>
    </row>
    <row r="984" spans="1:3" x14ac:dyDescent="0.3">
      <c r="A984" s="153" t="s">
        <v>84</v>
      </c>
      <c r="B984" s="153" t="s">
        <v>5174</v>
      </c>
      <c r="C984" s="154">
        <v>0</v>
      </c>
    </row>
    <row r="985" spans="1:3" x14ac:dyDescent="0.3">
      <c r="A985" s="153" t="s">
        <v>84</v>
      </c>
      <c r="B985" s="153" t="s">
        <v>1570</v>
      </c>
      <c r="C985" s="154" t="s">
        <v>5454</v>
      </c>
    </row>
    <row r="986" spans="1:3" x14ac:dyDescent="0.3">
      <c r="A986" s="153" t="s">
        <v>84</v>
      </c>
      <c r="B986" s="153" t="s">
        <v>1581</v>
      </c>
      <c r="C986" s="154">
        <v>0</v>
      </c>
    </row>
    <row r="987" spans="1:3" x14ac:dyDescent="0.3">
      <c r="A987" s="153" t="s">
        <v>84</v>
      </c>
      <c r="B987" s="153" t="s">
        <v>5652</v>
      </c>
      <c r="C987" s="154">
        <v>0</v>
      </c>
    </row>
    <row r="988" spans="1:3" x14ac:dyDescent="0.3">
      <c r="A988" s="153" t="s">
        <v>84</v>
      </c>
      <c r="B988" s="153" t="s">
        <v>5187</v>
      </c>
      <c r="C988" s="154">
        <v>0</v>
      </c>
    </row>
    <row r="989" spans="1:3" x14ac:dyDescent="0.3">
      <c r="A989" s="153" t="s">
        <v>84</v>
      </c>
      <c r="B989" s="153" t="s">
        <v>5884</v>
      </c>
      <c r="C989" s="154">
        <v>0</v>
      </c>
    </row>
    <row r="990" spans="1:3" x14ac:dyDescent="0.3">
      <c r="A990" s="153" t="s">
        <v>84</v>
      </c>
      <c r="B990" s="153" t="s">
        <v>5974</v>
      </c>
      <c r="C990" s="154">
        <v>0</v>
      </c>
    </row>
    <row r="991" spans="1:3" x14ac:dyDescent="0.3">
      <c r="A991" s="153" t="s">
        <v>84</v>
      </c>
      <c r="B991" s="153" t="s">
        <v>5975</v>
      </c>
      <c r="C991" s="154">
        <v>0</v>
      </c>
    </row>
    <row r="992" spans="1:3" x14ac:dyDescent="0.3">
      <c r="A992" s="153" t="s">
        <v>84</v>
      </c>
      <c r="B992" s="153" t="s">
        <v>5094</v>
      </c>
      <c r="C992" s="154">
        <v>0</v>
      </c>
    </row>
    <row r="993" spans="1:3" x14ac:dyDescent="0.3">
      <c r="A993" s="153" t="s">
        <v>84</v>
      </c>
      <c r="B993" s="153" t="s">
        <v>1732</v>
      </c>
      <c r="C993" s="154">
        <v>0</v>
      </c>
    </row>
    <row r="994" spans="1:3" x14ac:dyDescent="0.3">
      <c r="A994" s="153" t="s">
        <v>84</v>
      </c>
      <c r="B994" s="153" t="s">
        <v>5976</v>
      </c>
      <c r="C994" s="154">
        <v>0</v>
      </c>
    </row>
    <row r="995" spans="1:3" x14ac:dyDescent="0.3">
      <c r="A995" s="153" t="s">
        <v>84</v>
      </c>
      <c r="B995" s="153" t="s">
        <v>4892</v>
      </c>
      <c r="C995" s="154" t="s">
        <v>5454</v>
      </c>
    </row>
    <row r="996" spans="1:3" x14ac:dyDescent="0.3">
      <c r="A996" s="153" t="s">
        <v>84</v>
      </c>
      <c r="B996" s="153" t="s">
        <v>1765</v>
      </c>
      <c r="C996" s="154">
        <v>0</v>
      </c>
    </row>
    <row r="997" spans="1:3" x14ac:dyDescent="0.3">
      <c r="A997" s="153" t="s">
        <v>84</v>
      </c>
      <c r="B997" s="153" t="s">
        <v>1773</v>
      </c>
      <c r="C997" s="154">
        <v>0</v>
      </c>
    </row>
    <row r="998" spans="1:3" x14ac:dyDescent="0.3">
      <c r="A998" s="153" t="s">
        <v>84</v>
      </c>
      <c r="B998" s="153" t="s">
        <v>1776</v>
      </c>
      <c r="C998" s="154">
        <v>0</v>
      </c>
    </row>
    <row r="999" spans="1:3" x14ac:dyDescent="0.3">
      <c r="A999" s="153" t="s">
        <v>84</v>
      </c>
      <c r="B999" s="153" t="s">
        <v>5977</v>
      </c>
      <c r="C999" s="154">
        <v>0</v>
      </c>
    </row>
    <row r="1000" spans="1:3" x14ac:dyDescent="0.3">
      <c r="A1000" s="153" t="s">
        <v>84</v>
      </c>
      <c r="B1000" s="153" t="s">
        <v>4985</v>
      </c>
      <c r="C1000" s="154">
        <v>0</v>
      </c>
    </row>
    <row r="1001" spans="1:3" x14ac:dyDescent="0.3">
      <c r="A1001" s="153" t="s">
        <v>84</v>
      </c>
      <c r="B1001" s="153" t="s">
        <v>5978</v>
      </c>
      <c r="C1001" s="154">
        <v>0</v>
      </c>
    </row>
    <row r="1002" spans="1:3" x14ac:dyDescent="0.3">
      <c r="A1002" s="153" t="s">
        <v>84</v>
      </c>
      <c r="B1002" s="153" t="s">
        <v>1814</v>
      </c>
      <c r="C1002" s="154">
        <v>0</v>
      </c>
    </row>
    <row r="1003" spans="1:3" x14ac:dyDescent="0.3">
      <c r="A1003" s="153" t="s">
        <v>84</v>
      </c>
      <c r="B1003" s="153" t="s">
        <v>5979</v>
      </c>
      <c r="C1003" s="154">
        <v>0</v>
      </c>
    </row>
    <row r="1004" spans="1:3" x14ac:dyDescent="0.3">
      <c r="A1004" s="153" t="s">
        <v>84</v>
      </c>
      <c r="B1004" s="153" t="s">
        <v>1824</v>
      </c>
      <c r="C1004" s="154">
        <v>0</v>
      </c>
    </row>
    <row r="1005" spans="1:3" x14ac:dyDescent="0.3">
      <c r="A1005" s="153" t="s">
        <v>84</v>
      </c>
      <c r="B1005" s="153" t="s">
        <v>5189</v>
      </c>
      <c r="C1005" s="154">
        <v>0</v>
      </c>
    </row>
    <row r="1006" spans="1:3" x14ac:dyDescent="0.3">
      <c r="A1006" s="153" t="s">
        <v>84</v>
      </c>
      <c r="B1006" s="153" t="s">
        <v>5211</v>
      </c>
      <c r="C1006" s="154">
        <v>0</v>
      </c>
    </row>
    <row r="1007" spans="1:3" x14ac:dyDescent="0.3">
      <c r="A1007" s="153" t="s">
        <v>84</v>
      </c>
      <c r="B1007" s="153" t="s">
        <v>1845</v>
      </c>
      <c r="C1007" s="154">
        <v>0</v>
      </c>
    </row>
    <row r="1008" spans="1:3" x14ac:dyDescent="0.3">
      <c r="A1008" s="153" t="s">
        <v>84</v>
      </c>
      <c r="B1008" s="153" t="s">
        <v>4943</v>
      </c>
      <c r="C1008" s="154">
        <v>0</v>
      </c>
    </row>
    <row r="1009" spans="1:3" x14ac:dyDescent="0.3">
      <c r="A1009" s="153" t="s">
        <v>84</v>
      </c>
      <c r="B1009" s="153" t="s">
        <v>5575</v>
      </c>
      <c r="C1009" s="154">
        <v>0</v>
      </c>
    </row>
    <row r="1010" spans="1:3" x14ac:dyDescent="0.3">
      <c r="A1010" s="153" t="s">
        <v>84</v>
      </c>
      <c r="B1010" s="153" t="s">
        <v>1863</v>
      </c>
      <c r="C1010" s="154">
        <v>0</v>
      </c>
    </row>
    <row r="1011" spans="1:3" x14ac:dyDescent="0.3">
      <c r="A1011" s="153" t="s">
        <v>84</v>
      </c>
      <c r="B1011" s="153" t="s">
        <v>1865</v>
      </c>
      <c r="C1011" s="154">
        <v>0</v>
      </c>
    </row>
    <row r="1012" spans="1:3" x14ac:dyDescent="0.3">
      <c r="A1012" s="153" t="s">
        <v>84</v>
      </c>
      <c r="B1012" s="153" t="s">
        <v>1870</v>
      </c>
      <c r="C1012" s="154">
        <v>0</v>
      </c>
    </row>
    <row r="1013" spans="1:3" x14ac:dyDescent="0.3">
      <c r="A1013" s="153" t="s">
        <v>84</v>
      </c>
      <c r="B1013" s="153" t="s">
        <v>5980</v>
      </c>
      <c r="C1013" s="154">
        <v>0</v>
      </c>
    </row>
    <row r="1014" spans="1:3" x14ac:dyDescent="0.3">
      <c r="A1014" s="153" t="s">
        <v>84</v>
      </c>
      <c r="B1014" s="153" t="s">
        <v>1565</v>
      </c>
      <c r="C1014" s="154">
        <v>0</v>
      </c>
    </row>
    <row r="1015" spans="1:3" x14ac:dyDescent="0.3">
      <c r="A1015" s="153" t="s">
        <v>84</v>
      </c>
      <c r="B1015" s="153" t="s">
        <v>5109</v>
      </c>
      <c r="C1015" s="154">
        <v>0</v>
      </c>
    </row>
    <row r="1016" spans="1:3" x14ac:dyDescent="0.3">
      <c r="A1016" s="153" t="s">
        <v>84</v>
      </c>
      <c r="B1016" s="153" t="s">
        <v>5981</v>
      </c>
      <c r="C1016" s="154">
        <v>0</v>
      </c>
    </row>
    <row r="1017" spans="1:3" x14ac:dyDescent="0.3">
      <c r="A1017" s="153" t="s">
        <v>84</v>
      </c>
      <c r="B1017" s="153" t="s">
        <v>5659</v>
      </c>
      <c r="C1017" s="154" t="s">
        <v>5454</v>
      </c>
    </row>
    <row r="1018" spans="1:3" x14ac:dyDescent="0.3">
      <c r="A1018" s="153" t="s">
        <v>84</v>
      </c>
      <c r="B1018" s="153" t="s">
        <v>5982</v>
      </c>
      <c r="C1018" s="154">
        <v>0</v>
      </c>
    </row>
    <row r="1019" spans="1:3" x14ac:dyDescent="0.3">
      <c r="A1019" s="153" t="s">
        <v>84</v>
      </c>
      <c r="B1019" s="153" t="s">
        <v>5983</v>
      </c>
      <c r="C1019" s="154" t="s">
        <v>5454</v>
      </c>
    </row>
    <row r="1020" spans="1:3" x14ac:dyDescent="0.3">
      <c r="A1020" s="153" t="s">
        <v>84</v>
      </c>
      <c r="B1020" s="153" t="s">
        <v>5126</v>
      </c>
      <c r="C1020" s="154">
        <v>0</v>
      </c>
    </row>
    <row r="1021" spans="1:3" x14ac:dyDescent="0.3">
      <c r="A1021" s="153" t="s">
        <v>84</v>
      </c>
      <c r="B1021" s="153" t="s">
        <v>5984</v>
      </c>
      <c r="C1021" s="154">
        <v>0</v>
      </c>
    </row>
    <row r="1022" spans="1:3" x14ac:dyDescent="0.3">
      <c r="A1022" s="153" t="s">
        <v>84</v>
      </c>
      <c r="B1022" s="153" t="s">
        <v>5985</v>
      </c>
      <c r="C1022" s="154">
        <v>0</v>
      </c>
    </row>
    <row r="1023" spans="1:3" x14ac:dyDescent="0.3">
      <c r="A1023" s="153" t="s">
        <v>84</v>
      </c>
      <c r="B1023" s="153" t="s">
        <v>5338</v>
      </c>
      <c r="C1023" s="130" t="s">
        <v>5454</v>
      </c>
    </row>
    <row r="1024" spans="1:3" x14ac:dyDescent="0.3">
      <c r="A1024" s="153" t="s">
        <v>84</v>
      </c>
      <c r="B1024" s="153" t="s">
        <v>5317</v>
      </c>
      <c r="C1024" s="154">
        <v>0</v>
      </c>
    </row>
    <row r="1025" spans="1:3" x14ac:dyDescent="0.3">
      <c r="A1025" s="153" t="s">
        <v>84</v>
      </c>
      <c r="B1025" s="153" t="s">
        <v>5986</v>
      </c>
      <c r="C1025" s="154">
        <v>0</v>
      </c>
    </row>
    <row r="1026" spans="1:3" x14ac:dyDescent="0.3">
      <c r="A1026" s="153" t="s">
        <v>84</v>
      </c>
      <c r="B1026" s="153" t="s">
        <v>5987</v>
      </c>
      <c r="C1026" s="154" t="s">
        <v>5454</v>
      </c>
    </row>
    <row r="1027" spans="1:3" x14ac:dyDescent="0.3">
      <c r="A1027" s="153" t="s">
        <v>84</v>
      </c>
      <c r="B1027" s="153" t="s">
        <v>4946</v>
      </c>
      <c r="C1027" s="154">
        <v>0</v>
      </c>
    </row>
    <row r="1028" spans="1:3" x14ac:dyDescent="0.3">
      <c r="A1028" s="153" t="s">
        <v>84</v>
      </c>
      <c r="B1028" s="153" t="s">
        <v>4900</v>
      </c>
      <c r="C1028" s="154">
        <v>0</v>
      </c>
    </row>
    <row r="1029" spans="1:3" x14ac:dyDescent="0.3">
      <c r="A1029" s="153" t="s">
        <v>84</v>
      </c>
      <c r="B1029" s="153" t="s">
        <v>1971</v>
      </c>
      <c r="C1029" s="154">
        <v>0</v>
      </c>
    </row>
    <row r="1030" spans="1:3" x14ac:dyDescent="0.3">
      <c r="A1030" s="153" t="s">
        <v>84</v>
      </c>
      <c r="B1030" s="153" t="s">
        <v>2311</v>
      </c>
      <c r="C1030" s="154">
        <v>0</v>
      </c>
    </row>
    <row r="1031" spans="1:3" x14ac:dyDescent="0.3">
      <c r="A1031" s="153" t="s">
        <v>84</v>
      </c>
      <c r="B1031" s="153" t="s">
        <v>5550</v>
      </c>
      <c r="C1031" s="154">
        <v>0</v>
      </c>
    </row>
    <row r="1032" spans="1:3" x14ac:dyDescent="0.3">
      <c r="A1032" s="153" t="s">
        <v>84</v>
      </c>
      <c r="B1032" s="153" t="s">
        <v>5578</v>
      </c>
      <c r="C1032" s="154">
        <v>0</v>
      </c>
    </row>
    <row r="1033" spans="1:3" x14ac:dyDescent="0.3">
      <c r="A1033" s="153" t="s">
        <v>84</v>
      </c>
      <c r="B1033" s="153" t="s">
        <v>5988</v>
      </c>
      <c r="C1033" s="154">
        <v>0</v>
      </c>
    </row>
    <row r="1034" spans="1:3" x14ac:dyDescent="0.3">
      <c r="A1034" s="153" t="s">
        <v>84</v>
      </c>
      <c r="B1034" s="153" t="s">
        <v>5867</v>
      </c>
      <c r="C1034" s="154">
        <v>0</v>
      </c>
    </row>
    <row r="1035" spans="1:3" x14ac:dyDescent="0.3">
      <c r="A1035" s="153" t="s">
        <v>84</v>
      </c>
      <c r="B1035" s="153" t="s">
        <v>1989</v>
      </c>
      <c r="C1035" s="154" t="s">
        <v>5454</v>
      </c>
    </row>
    <row r="1036" spans="1:3" x14ac:dyDescent="0.3">
      <c r="A1036" s="153" t="s">
        <v>84</v>
      </c>
      <c r="B1036" s="153" t="s">
        <v>5989</v>
      </c>
      <c r="C1036" s="154">
        <v>0</v>
      </c>
    </row>
    <row r="1037" spans="1:3" x14ac:dyDescent="0.3">
      <c r="A1037" s="153" t="s">
        <v>84</v>
      </c>
      <c r="B1037" s="153" t="s">
        <v>5241</v>
      </c>
      <c r="C1037" s="154">
        <v>0</v>
      </c>
    </row>
    <row r="1038" spans="1:3" x14ac:dyDescent="0.3">
      <c r="A1038" s="153" t="s">
        <v>84</v>
      </c>
      <c r="B1038" s="153" t="s">
        <v>2009</v>
      </c>
      <c r="C1038" s="154">
        <v>0</v>
      </c>
    </row>
    <row r="1039" spans="1:3" x14ac:dyDescent="0.3">
      <c r="A1039" s="153" t="s">
        <v>84</v>
      </c>
      <c r="B1039" s="153" t="s">
        <v>2010</v>
      </c>
      <c r="C1039" s="154" t="s">
        <v>5454</v>
      </c>
    </row>
    <row r="1040" spans="1:3" x14ac:dyDescent="0.3">
      <c r="A1040" s="153" t="s">
        <v>84</v>
      </c>
      <c r="B1040" s="153" t="s">
        <v>2014</v>
      </c>
      <c r="C1040" s="154">
        <v>0</v>
      </c>
    </row>
    <row r="1041" spans="1:3" x14ac:dyDescent="0.3">
      <c r="A1041" s="153" t="s">
        <v>84</v>
      </c>
      <c r="B1041" s="153" t="s">
        <v>5206</v>
      </c>
      <c r="C1041" s="154">
        <v>0</v>
      </c>
    </row>
    <row r="1042" spans="1:3" x14ac:dyDescent="0.3">
      <c r="A1042" s="153" t="s">
        <v>84</v>
      </c>
      <c r="B1042" s="153" t="s">
        <v>5060</v>
      </c>
      <c r="C1042" s="154" t="s">
        <v>5454</v>
      </c>
    </row>
    <row r="1043" spans="1:3" x14ac:dyDescent="0.3">
      <c r="A1043" s="153" t="s">
        <v>84</v>
      </c>
      <c r="B1043" s="153" t="s">
        <v>2023</v>
      </c>
      <c r="C1043" s="154">
        <v>0</v>
      </c>
    </row>
    <row r="1044" spans="1:3" x14ac:dyDescent="0.3">
      <c r="A1044" s="153" t="s">
        <v>84</v>
      </c>
      <c r="B1044" s="153" t="s">
        <v>5990</v>
      </c>
      <c r="C1044" s="154">
        <v>0</v>
      </c>
    </row>
    <row r="1045" spans="1:3" x14ac:dyDescent="0.3">
      <c r="A1045" s="153" t="s">
        <v>84</v>
      </c>
      <c r="B1045" s="153" t="s">
        <v>2026</v>
      </c>
      <c r="C1045" s="154">
        <v>0</v>
      </c>
    </row>
    <row r="1046" spans="1:3" x14ac:dyDescent="0.3">
      <c r="A1046" s="153" t="s">
        <v>84</v>
      </c>
      <c r="B1046" s="153" t="s">
        <v>2047</v>
      </c>
      <c r="C1046" s="154">
        <v>0</v>
      </c>
    </row>
    <row r="1047" spans="1:3" x14ac:dyDescent="0.3">
      <c r="A1047" s="153" t="s">
        <v>84</v>
      </c>
      <c r="B1047" s="153" t="s">
        <v>4904</v>
      </c>
      <c r="C1047" s="154">
        <v>0</v>
      </c>
    </row>
    <row r="1048" spans="1:3" x14ac:dyDescent="0.3">
      <c r="A1048" s="153" t="s">
        <v>84</v>
      </c>
      <c r="B1048" s="153" t="s">
        <v>5991</v>
      </c>
      <c r="C1048" s="154">
        <v>0</v>
      </c>
    </row>
    <row r="1049" spans="1:3" x14ac:dyDescent="0.3">
      <c r="A1049" s="153" t="s">
        <v>84</v>
      </c>
      <c r="B1049" s="153" t="s">
        <v>5992</v>
      </c>
      <c r="C1049" s="154">
        <v>0</v>
      </c>
    </row>
    <row r="1050" spans="1:3" x14ac:dyDescent="0.3">
      <c r="A1050" s="153" t="s">
        <v>84</v>
      </c>
      <c r="B1050" s="153" t="s">
        <v>5993</v>
      </c>
      <c r="C1050" s="154">
        <v>0</v>
      </c>
    </row>
    <row r="1051" spans="1:3" x14ac:dyDescent="0.3">
      <c r="A1051" s="153" t="s">
        <v>84</v>
      </c>
      <c r="B1051" s="153" t="s">
        <v>4917</v>
      </c>
      <c r="C1051" s="154">
        <v>0</v>
      </c>
    </row>
    <row r="1052" spans="1:3" x14ac:dyDescent="0.3">
      <c r="A1052" s="153" t="s">
        <v>84</v>
      </c>
      <c r="B1052" s="153" t="s">
        <v>5994</v>
      </c>
      <c r="C1052" s="154">
        <v>0</v>
      </c>
    </row>
    <row r="1053" spans="1:3" x14ac:dyDescent="0.3">
      <c r="A1053" s="153" t="s">
        <v>84</v>
      </c>
      <c r="B1053" s="153" t="s">
        <v>5889</v>
      </c>
      <c r="C1053" s="154">
        <v>0</v>
      </c>
    </row>
    <row r="1054" spans="1:3" x14ac:dyDescent="0.3">
      <c r="A1054" s="153" t="s">
        <v>84</v>
      </c>
      <c r="B1054" s="153" t="s">
        <v>5995</v>
      </c>
      <c r="C1054" s="154">
        <v>0</v>
      </c>
    </row>
    <row r="1055" spans="1:3" x14ac:dyDescent="0.3">
      <c r="A1055" s="153" t="s">
        <v>84</v>
      </c>
      <c r="B1055" s="153" t="s">
        <v>5996</v>
      </c>
      <c r="C1055" s="154">
        <v>0</v>
      </c>
    </row>
    <row r="1056" spans="1:3" x14ac:dyDescent="0.3">
      <c r="A1056" s="153" t="s">
        <v>84</v>
      </c>
      <c r="B1056" s="153" t="s">
        <v>2173</v>
      </c>
      <c r="C1056" s="154" t="s">
        <v>5454</v>
      </c>
    </row>
    <row r="1057" spans="1:3" x14ac:dyDescent="0.3">
      <c r="A1057" s="153" t="s">
        <v>84</v>
      </c>
      <c r="B1057" s="153" t="s">
        <v>4906</v>
      </c>
      <c r="C1057" s="154" t="s">
        <v>5454</v>
      </c>
    </row>
    <row r="1058" spans="1:3" x14ac:dyDescent="0.3">
      <c r="A1058" s="153" t="s">
        <v>84</v>
      </c>
      <c r="B1058" s="153" t="s">
        <v>5997</v>
      </c>
      <c r="C1058" s="154">
        <v>0</v>
      </c>
    </row>
    <row r="1059" spans="1:3" x14ac:dyDescent="0.3">
      <c r="A1059" s="153" t="s">
        <v>84</v>
      </c>
      <c r="B1059" s="153" t="s">
        <v>2211</v>
      </c>
      <c r="C1059" s="154">
        <v>0</v>
      </c>
    </row>
    <row r="1060" spans="1:3" x14ac:dyDescent="0.3">
      <c r="A1060" s="153" t="s">
        <v>84</v>
      </c>
      <c r="B1060" s="153" t="s">
        <v>5998</v>
      </c>
      <c r="C1060" s="154">
        <v>0</v>
      </c>
    </row>
    <row r="1061" spans="1:3" x14ac:dyDescent="0.3">
      <c r="A1061" s="153" t="s">
        <v>84</v>
      </c>
      <c r="B1061" s="153" t="s">
        <v>5999</v>
      </c>
      <c r="C1061" s="154">
        <v>0</v>
      </c>
    </row>
    <row r="1062" spans="1:3" x14ac:dyDescent="0.3">
      <c r="A1062" s="153" t="s">
        <v>84</v>
      </c>
      <c r="B1062" s="153" t="s">
        <v>6000</v>
      </c>
      <c r="C1062" s="154">
        <v>0</v>
      </c>
    </row>
    <row r="1063" spans="1:3" x14ac:dyDescent="0.3">
      <c r="A1063" s="153" t="s">
        <v>84</v>
      </c>
      <c r="B1063" s="153" t="s">
        <v>5310</v>
      </c>
      <c r="C1063" s="154">
        <v>0</v>
      </c>
    </row>
    <row r="1064" spans="1:3" x14ac:dyDescent="0.3">
      <c r="A1064" s="153" t="s">
        <v>84</v>
      </c>
      <c r="B1064" s="153" t="s">
        <v>2271</v>
      </c>
      <c r="C1064" s="154">
        <v>0</v>
      </c>
    </row>
    <row r="1065" spans="1:3" x14ac:dyDescent="0.3">
      <c r="A1065" s="153" t="s">
        <v>84</v>
      </c>
      <c r="B1065" s="153" t="s">
        <v>2289</v>
      </c>
      <c r="C1065" s="154">
        <v>0</v>
      </c>
    </row>
    <row r="1066" spans="1:3" x14ac:dyDescent="0.3">
      <c r="A1066" s="153" t="s">
        <v>84</v>
      </c>
      <c r="B1066" s="153" t="s">
        <v>6001</v>
      </c>
      <c r="C1066" s="154">
        <v>0</v>
      </c>
    </row>
    <row r="1067" spans="1:3" x14ac:dyDescent="0.3">
      <c r="A1067" s="153" t="s">
        <v>84</v>
      </c>
      <c r="B1067" s="153" t="s">
        <v>5540</v>
      </c>
      <c r="C1067" s="154">
        <v>0</v>
      </c>
    </row>
    <row r="1068" spans="1:3" x14ac:dyDescent="0.3">
      <c r="A1068" s="153" t="s">
        <v>84</v>
      </c>
      <c r="B1068" s="153" t="s">
        <v>5771</v>
      </c>
      <c r="C1068" s="154">
        <v>0</v>
      </c>
    </row>
    <row r="1069" spans="1:3" x14ac:dyDescent="0.3">
      <c r="A1069" s="153" t="s">
        <v>84</v>
      </c>
      <c r="B1069" s="153" t="s">
        <v>6002</v>
      </c>
      <c r="C1069" s="154">
        <v>0</v>
      </c>
    </row>
    <row r="1070" spans="1:3" x14ac:dyDescent="0.3">
      <c r="A1070" s="153" t="s">
        <v>84</v>
      </c>
      <c r="B1070" s="153" t="s">
        <v>6003</v>
      </c>
      <c r="C1070" s="154">
        <v>0</v>
      </c>
    </row>
    <row r="1071" spans="1:3" x14ac:dyDescent="0.3">
      <c r="A1071" s="153" t="s">
        <v>84</v>
      </c>
      <c r="B1071" s="153" t="s">
        <v>2389</v>
      </c>
      <c r="C1071" s="154">
        <v>0</v>
      </c>
    </row>
    <row r="1072" spans="1:3" x14ac:dyDescent="0.3">
      <c r="A1072" s="153" t="s">
        <v>84</v>
      </c>
      <c r="B1072" s="153" t="s">
        <v>1688</v>
      </c>
      <c r="C1072" s="154">
        <v>0</v>
      </c>
    </row>
    <row r="1073" spans="1:3" x14ac:dyDescent="0.3">
      <c r="A1073" s="153" t="s">
        <v>84</v>
      </c>
      <c r="B1073" s="153" t="s">
        <v>2441</v>
      </c>
      <c r="C1073" s="154">
        <v>0</v>
      </c>
    </row>
    <row r="1074" spans="1:3" x14ac:dyDescent="0.3">
      <c r="A1074" s="153" t="s">
        <v>84</v>
      </c>
      <c r="B1074" s="153" t="s">
        <v>2443</v>
      </c>
      <c r="C1074" s="154">
        <v>0</v>
      </c>
    </row>
    <row r="1075" spans="1:3" x14ac:dyDescent="0.3">
      <c r="A1075" s="153" t="s">
        <v>84</v>
      </c>
      <c r="B1075" s="153" t="s">
        <v>4916</v>
      </c>
      <c r="C1075" s="154">
        <v>0</v>
      </c>
    </row>
    <row r="1076" spans="1:3" x14ac:dyDescent="0.3">
      <c r="A1076" s="153" t="s">
        <v>84</v>
      </c>
      <c r="B1076" s="153" t="s">
        <v>4945</v>
      </c>
      <c r="C1076" s="154">
        <v>0</v>
      </c>
    </row>
    <row r="1077" spans="1:3" x14ac:dyDescent="0.3">
      <c r="A1077" s="153" t="s">
        <v>84</v>
      </c>
      <c r="B1077" s="153" t="s">
        <v>5901</v>
      </c>
      <c r="C1077" s="154">
        <v>0</v>
      </c>
    </row>
    <row r="1078" spans="1:3" x14ac:dyDescent="0.3">
      <c r="A1078" s="153" t="s">
        <v>84</v>
      </c>
      <c r="B1078" s="153" t="s">
        <v>6004</v>
      </c>
      <c r="C1078" s="154">
        <v>0</v>
      </c>
    </row>
    <row r="1079" spans="1:3" x14ac:dyDescent="0.3">
      <c r="A1079" s="153" t="s">
        <v>84</v>
      </c>
      <c r="B1079" s="153" t="s">
        <v>5881</v>
      </c>
      <c r="C1079" s="154">
        <v>0</v>
      </c>
    </row>
    <row r="1080" spans="1:3" x14ac:dyDescent="0.3">
      <c r="A1080" s="153" t="s">
        <v>85</v>
      </c>
      <c r="B1080" s="153" t="s">
        <v>4947</v>
      </c>
      <c r="C1080" s="154" t="s">
        <v>5458</v>
      </c>
    </row>
    <row r="1081" spans="1:3" x14ac:dyDescent="0.3">
      <c r="A1081" s="153" t="s">
        <v>85</v>
      </c>
      <c r="B1081" s="153" t="s">
        <v>1419</v>
      </c>
      <c r="C1081" s="154" t="s">
        <v>5458</v>
      </c>
    </row>
    <row r="1082" spans="1:3" x14ac:dyDescent="0.3">
      <c r="A1082" s="153" t="s">
        <v>85</v>
      </c>
      <c r="B1082" s="153" t="s">
        <v>6005</v>
      </c>
      <c r="C1082" s="154">
        <v>0</v>
      </c>
    </row>
    <row r="1083" spans="1:3" x14ac:dyDescent="0.3">
      <c r="A1083" s="153" t="s">
        <v>85</v>
      </c>
      <c r="B1083" s="153" t="s">
        <v>6006</v>
      </c>
      <c r="C1083" s="154">
        <v>0</v>
      </c>
    </row>
    <row r="1084" spans="1:3" x14ac:dyDescent="0.3">
      <c r="A1084" s="153" t="s">
        <v>85</v>
      </c>
      <c r="B1084" s="153" t="s">
        <v>6007</v>
      </c>
      <c r="C1084" s="154">
        <v>0</v>
      </c>
    </row>
    <row r="1085" spans="1:3" x14ac:dyDescent="0.3">
      <c r="A1085" s="153" t="s">
        <v>85</v>
      </c>
      <c r="B1085" s="153" t="s">
        <v>5430</v>
      </c>
      <c r="C1085" s="154" t="s">
        <v>5458</v>
      </c>
    </row>
    <row r="1086" spans="1:3" x14ac:dyDescent="0.3">
      <c r="A1086" s="153" t="s">
        <v>85</v>
      </c>
      <c r="B1086" s="153" t="s">
        <v>5312</v>
      </c>
      <c r="C1086" s="154" t="s">
        <v>5459</v>
      </c>
    </row>
    <row r="1087" spans="1:3" x14ac:dyDescent="0.3">
      <c r="A1087" s="153" t="s">
        <v>85</v>
      </c>
      <c r="B1087" s="153" t="s">
        <v>4940</v>
      </c>
      <c r="C1087" s="154">
        <v>0</v>
      </c>
    </row>
    <row r="1088" spans="1:3" x14ac:dyDescent="0.3">
      <c r="A1088" s="153" t="s">
        <v>85</v>
      </c>
      <c r="B1088" s="153" t="s">
        <v>4941</v>
      </c>
      <c r="C1088" s="154">
        <v>0</v>
      </c>
    </row>
    <row r="1089" spans="1:3" x14ac:dyDescent="0.3">
      <c r="A1089" s="153" t="s">
        <v>85</v>
      </c>
      <c r="B1089" s="153" t="s">
        <v>5346</v>
      </c>
      <c r="C1089" s="154" t="s">
        <v>5458</v>
      </c>
    </row>
    <row r="1090" spans="1:3" x14ac:dyDescent="0.3">
      <c r="A1090" s="153" t="s">
        <v>85</v>
      </c>
      <c r="B1090" s="153" t="s">
        <v>5404</v>
      </c>
      <c r="C1090" s="154" t="s">
        <v>5459</v>
      </c>
    </row>
    <row r="1091" spans="1:3" x14ac:dyDescent="0.3">
      <c r="A1091" s="153" t="s">
        <v>85</v>
      </c>
      <c r="B1091" s="153" t="s">
        <v>4081</v>
      </c>
      <c r="C1091" s="154" t="s">
        <v>5458</v>
      </c>
    </row>
    <row r="1092" spans="1:3" x14ac:dyDescent="0.3">
      <c r="A1092" s="153" t="s">
        <v>85</v>
      </c>
      <c r="B1092" s="153" t="s">
        <v>6008</v>
      </c>
      <c r="C1092" s="154" t="s">
        <v>5459</v>
      </c>
    </row>
    <row r="1093" spans="1:3" x14ac:dyDescent="0.3">
      <c r="A1093" s="153" t="s">
        <v>85</v>
      </c>
      <c r="B1093" s="153" t="s">
        <v>5002</v>
      </c>
      <c r="C1093" s="154" t="s">
        <v>5459</v>
      </c>
    </row>
    <row r="1094" spans="1:3" x14ac:dyDescent="0.3">
      <c r="A1094" s="153" t="s">
        <v>85</v>
      </c>
      <c r="B1094" s="153" t="s">
        <v>6009</v>
      </c>
      <c r="C1094" s="154" t="s">
        <v>5459</v>
      </c>
    </row>
    <row r="1095" spans="1:3" x14ac:dyDescent="0.3">
      <c r="A1095" s="153" t="s">
        <v>85</v>
      </c>
      <c r="B1095" s="153" t="s">
        <v>4942</v>
      </c>
      <c r="C1095" s="154" t="s">
        <v>5459</v>
      </c>
    </row>
    <row r="1096" spans="1:3" x14ac:dyDescent="0.3">
      <c r="A1096" s="153" t="s">
        <v>85</v>
      </c>
      <c r="B1096" s="153" t="s">
        <v>5158</v>
      </c>
      <c r="C1096" s="154">
        <v>0</v>
      </c>
    </row>
    <row r="1097" spans="1:3" x14ac:dyDescent="0.3">
      <c r="A1097" s="153" t="s">
        <v>85</v>
      </c>
      <c r="B1097" s="153" t="s">
        <v>5393</v>
      </c>
      <c r="C1097" s="154" t="s">
        <v>5459</v>
      </c>
    </row>
    <row r="1098" spans="1:3" x14ac:dyDescent="0.3">
      <c r="A1098" s="153" t="s">
        <v>85</v>
      </c>
      <c r="B1098" s="153" t="s">
        <v>5431</v>
      </c>
      <c r="C1098" s="154">
        <v>0</v>
      </c>
    </row>
    <row r="1099" spans="1:3" x14ac:dyDescent="0.3">
      <c r="A1099" s="153" t="s">
        <v>85</v>
      </c>
      <c r="B1099" s="153" t="s">
        <v>5116</v>
      </c>
      <c r="C1099" s="154" t="s">
        <v>5458</v>
      </c>
    </row>
    <row r="1100" spans="1:3" x14ac:dyDescent="0.3">
      <c r="A1100" s="153" t="s">
        <v>85</v>
      </c>
      <c r="B1100" s="153" t="s">
        <v>1765</v>
      </c>
      <c r="C1100" s="154" t="s">
        <v>5459</v>
      </c>
    </row>
    <row r="1101" spans="1:3" x14ac:dyDescent="0.3">
      <c r="A1101" s="153" t="s">
        <v>85</v>
      </c>
      <c r="B1101" s="153" t="s">
        <v>4985</v>
      </c>
      <c r="C1101" s="154" t="s">
        <v>5459</v>
      </c>
    </row>
    <row r="1102" spans="1:3" x14ac:dyDescent="0.3">
      <c r="A1102" s="153" t="s">
        <v>85</v>
      </c>
      <c r="B1102" s="153" t="s">
        <v>6010</v>
      </c>
      <c r="C1102" s="154">
        <v>0</v>
      </c>
    </row>
    <row r="1103" spans="1:3" x14ac:dyDescent="0.3">
      <c r="A1103" s="153" t="s">
        <v>85</v>
      </c>
      <c r="B1103" s="153" t="s">
        <v>5318</v>
      </c>
      <c r="C1103" s="154">
        <v>0</v>
      </c>
    </row>
    <row r="1104" spans="1:3" x14ac:dyDescent="0.3">
      <c r="A1104" s="153" t="s">
        <v>85</v>
      </c>
      <c r="B1104" s="153" t="s">
        <v>1565</v>
      </c>
      <c r="C1104" s="154" t="s">
        <v>5459</v>
      </c>
    </row>
    <row r="1105" spans="1:3" x14ac:dyDescent="0.3">
      <c r="A1105" s="153" t="s">
        <v>85</v>
      </c>
      <c r="B1105" s="153" t="s">
        <v>5109</v>
      </c>
      <c r="C1105" s="154">
        <v>0</v>
      </c>
    </row>
    <row r="1106" spans="1:3" x14ac:dyDescent="0.3">
      <c r="A1106" s="153" t="s">
        <v>85</v>
      </c>
      <c r="B1106" s="153" t="s">
        <v>5044</v>
      </c>
      <c r="C1106" s="154" t="s">
        <v>5458</v>
      </c>
    </row>
    <row r="1107" spans="1:3" x14ac:dyDescent="0.3">
      <c r="A1107" s="153" t="s">
        <v>85</v>
      </c>
      <c r="B1107" s="153" t="s">
        <v>1936</v>
      </c>
      <c r="C1107" s="154" t="s">
        <v>5458</v>
      </c>
    </row>
    <row r="1108" spans="1:3" x14ac:dyDescent="0.3">
      <c r="A1108" s="153" t="s">
        <v>85</v>
      </c>
      <c r="B1108" s="153" t="s">
        <v>5114</v>
      </c>
      <c r="C1108" s="154">
        <v>0</v>
      </c>
    </row>
    <row r="1109" spans="1:3" x14ac:dyDescent="0.3">
      <c r="A1109" s="153" t="s">
        <v>85</v>
      </c>
      <c r="B1109" s="153" t="s">
        <v>5045</v>
      </c>
      <c r="C1109" s="154" t="s">
        <v>5459</v>
      </c>
    </row>
    <row r="1110" spans="1:3" x14ac:dyDescent="0.3">
      <c r="A1110" s="153" t="s">
        <v>85</v>
      </c>
      <c r="B1110" s="153" t="s">
        <v>4900</v>
      </c>
      <c r="C1110" s="154" t="s">
        <v>5459</v>
      </c>
    </row>
    <row r="1111" spans="1:3" x14ac:dyDescent="0.3">
      <c r="A1111" s="153" t="s">
        <v>85</v>
      </c>
      <c r="B1111" s="153" t="s">
        <v>1971</v>
      </c>
      <c r="C1111" s="154">
        <v>0</v>
      </c>
    </row>
    <row r="1112" spans="1:3" x14ac:dyDescent="0.3">
      <c r="A1112" s="153" t="s">
        <v>85</v>
      </c>
      <c r="B1112" s="153" t="s">
        <v>1989</v>
      </c>
      <c r="C1112" s="154" t="s">
        <v>5459</v>
      </c>
    </row>
    <row r="1113" spans="1:3" x14ac:dyDescent="0.3">
      <c r="A1113" s="153" t="s">
        <v>85</v>
      </c>
      <c r="B1113" s="153" t="s">
        <v>5401</v>
      </c>
      <c r="C1113" s="154" t="s">
        <v>5459</v>
      </c>
    </row>
    <row r="1114" spans="1:3" x14ac:dyDescent="0.3">
      <c r="A1114" s="153" t="s">
        <v>85</v>
      </c>
      <c r="B1114" s="153" t="s">
        <v>5367</v>
      </c>
      <c r="C1114" s="154">
        <v>0</v>
      </c>
    </row>
    <row r="1115" spans="1:3" x14ac:dyDescent="0.3">
      <c r="A1115" s="153" t="s">
        <v>85</v>
      </c>
      <c r="B1115" s="153" t="s">
        <v>6011</v>
      </c>
      <c r="C1115" s="154">
        <v>0</v>
      </c>
    </row>
    <row r="1116" spans="1:3" x14ac:dyDescent="0.3">
      <c r="A1116" s="153" t="s">
        <v>85</v>
      </c>
      <c r="B1116" s="153" t="s">
        <v>5001</v>
      </c>
      <c r="C1116" s="154" t="s">
        <v>5459</v>
      </c>
    </row>
    <row r="1117" spans="1:3" x14ac:dyDescent="0.3">
      <c r="A1117" s="153" t="s">
        <v>85</v>
      </c>
      <c r="B1117" s="153" t="s">
        <v>4913</v>
      </c>
      <c r="C1117" s="154">
        <v>0</v>
      </c>
    </row>
    <row r="1118" spans="1:3" x14ac:dyDescent="0.3">
      <c r="A1118" s="153" t="s">
        <v>85</v>
      </c>
      <c r="B1118" s="153" t="s">
        <v>6012</v>
      </c>
      <c r="C1118" s="154">
        <v>0</v>
      </c>
    </row>
    <row r="1119" spans="1:3" x14ac:dyDescent="0.3">
      <c r="A1119" s="153" t="s">
        <v>85</v>
      </c>
      <c r="B1119" s="153" t="s">
        <v>5414</v>
      </c>
      <c r="C1119" s="154" t="s">
        <v>5458</v>
      </c>
    </row>
    <row r="1120" spans="1:3" x14ac:dyDescent="0.3">
      <c r="A1120" s="153" t="s">
        <v>85</v>
      </c>
      <c r="B1120" s="153" t="s">
        <v>6013</v>
      </c>
      <c r="C1120" s="154">
        <v>0</v>
      </c>
    </row>
    <row r="1121" spans="1:3" x14ac:dyDescent="0.3">
      <c r="A1121" s="153" t="s">
        <v>85</v>
      </c>
      <c r="B1121" s="153" t="s">
        <v>2233</v>
      </c>
      <c r="C1121" s="154" t="s">
        <v>5459</v>
      </c>
    </row>
    <row r="1122" spans="1:3" x14ac:dyDescent="0.3">
      <c r="A1122" s="153" t="s">
        <v>85</v>
      </c>
      <c r="B1122" s="153" t="s">
        <v>4992</v>
      </c>
      <c r="C1122" s="154">
        <v>0</v>
      </c>
    </row>
    <row r="1123" spans="1:3" x14ac:dyDescent="0.3">
      <c r="A1123" s="153" t="s">
        <v>85</v>
      </c>
      <c r="B1123" s="153" t="s">
        <v>4671</v>
      </c>
      <c r="C1123" s="154">
        <v>0</v>
      </c>
    </row>
    <row r="1124" spans="1:3" x14ac:dyDescent="0.3">
      <c r="A1124" s="153" t="s">
        <v>85</v>
      </c>
      <c r="B1124" s="153" t="s">
        <v>6014</v>
      </c>
      <c r="C1124" s="154">
        <v>0</v>
      </c>
    </row>
    <row r="1125" spans="1:3" x14ac:dyDescent="0.3">
      <c r="A1125" s="153" t="s">
        <v>85</v>
      </c>
      <c r="B1125" s="153" t="s">
        <v>6015</v>
      </c>
      <c r="C1125" s="154" t="s">
        <v>5458</v>
      </c>
    </row>
    <row r="1126" spans="1:3" x14ac:dyDescent="0.3">
      <c r="A1126" s="153" t="s">
        <v>85</v>
      </c>
      <c r="B1126" s="153" t="s">
        <v>6016</v>
      </c>
      <c r="C1126" s="154">
        <v>0</v>
      </c>
    </row>
    <row r="1127" spans="1:3" x14ac:dyDescent="0.3">
      <c r="A1127" s="153" t="s">
        <v>85</v>
      </c>
      <c r="B1127" s="153" t="s">
        <v>6017</v>
      </c>
      <c r="C1127" s="154">
        <v>0</v>
      </c>
    </row>
    <row r="1128" spans="1:3" x14ac:dyDescent="0.3">
      <c r="A1128" s="153" t="s">
        <v>85</v>
      </c>
      <c r="B1128" s="153" t="s">
        <v>5003</v>
      </c>
      <c r="C1128" s="154" t="s">
        <v>5458</v>
      </c>
    </row>
    <row r="1129" spans="1:3" x14ac:dyDescent="0.3">
      <c r="A1129" s="153" t="s">
        <v>85</v>
      </c>
      <c r="B1129" s="153" t="s">
        <v>6018</v>
      </c>
      <c r="C1129" s="154" t="s">
        <v>5458</v>
      </c>
    </row>
    <row r="1130" spans="1:3" x14ac:dyDescent="0.3">
      <c r="A1130" s="153" t="s">
        <v>85</v>
      </c>
      <c r="B1130" s="153" t="s">
        <v>5000</v>
      </c>
      <c r="C1130" s="154">
        <v>0</v>
      </c>
    </row>
    <row r="1131" spans="1:3" x14ac:dyDescent="0.3">
      <c r="A1131" s="153" t="s">
        <v>85</v>
      </c>
      <c r="B1131" s="153" t="s">
        <v>5535</v>
      </c>
      <c r="C1131" s="154">
        <v>0</v>
      </c>
    </row>
    <row r="1132" spans="1:3" x14ac:dyDescent="0.3">
      <c r="A1132" s="153" t="s">
        <v>85</v>
      </c>
      <c r="B1132" s="153" t="s">
        <v>2370</v>
      </c>
      <c r="C1132" s="154">
        <v>0</v>
      </c>
    </row>
    <row r="1133" spans="1:3" x14ac:dyDescent="0.3">
      <c r="A1133" s="153" t="s">
        <v>85</v>
      </c>
      <c r="B1133" s="153" t="s">
        <v>6019</v>
      </c>
      <c r="C1133" s="154" t="s">
        <v>5459</v>
      </c>
    </row>
    <row r="1134" spans="1:3" x14ac:dyDescent="0.3">
      <c r="A1134" s="153" t="s">
        <v>85</v>
      </c>
      <c r="B1134" s="153" t="s">
        <v>4954</v>
      </c>
      <c r="C1134" s="154" t="s">
        <v>5458</v>
      </c>
    </row>
    <row r="1135" spans="1:3" x14ac:dyDescent="0.3">
      <c r="A1135" s="153" t="s">
        <v>85</v>
      </c>
      <c r="B1135" s="153" t="s">
        <v>1688</v>
      </c>
      <c r="C1135" s="154" t="s">
        <v>5459</v>
      </c>
    </row>
    <row r="1136" spans="1:3" x14ac:dyDescent="0.3">
      <c r="A1136" s="153" t="s">
        <v>85</v>
      </c>
      <c r="B1136" s="153" t="s">
        <v>5004</v>
      </c>
      <c r="C1136" s="154" t="s">
        <v>5458</v>
      </c>
    </row>
    <row r="1137" spans="1:3" x14ac:dyDescent="0.3">
      <c r="A1137" s="153" t="s">
        <v>85</v>
      </c>
      <c r="B1137" s="153" t="s">
        <v>6020</v>
      </c>
      <c r="C1137" s="154" t="s">
        <v>5458</v>
      </c>
    </row>
    <row r="1138" spans="1:3" x14ac:dyDescent="0.3">
      <c r="A1138" s="153" t="s">
        <v>85</v>
      </c>
      <c r="B1138" s="153" t="s">
        <v>2443</v>
      </c>
      <c r="C1138" s="154">
        <v>0</v>
      </c>
    </row>
    <row r="1139" spans="1:3" x14ac:dyDescent="0.3">
      <c r="A1139" s="153" t="s">
        <v>85</v>
      </c>
      <c r="B1139" s="153" t="s">
        <v>4945</v>
      </c>
      <c r="C1139" s="154">
        <v>0</v>
      </c>
    </row>
    <row r="1140" spans="1:3" x14ac:dyDescent="0.3">
      <c r="A1140" s="153" t="s">
        <v>85</v>
      </c>
      <c r="B1140" s="153" t="s">
        <v>6021</v>
      </c>
      <c r="C1140" s="154">
        <v>0</v>
      </c>
    </row>
    <row r="1141" spans="1:3" x14ac:dyDescent="0.3">
      <c r="A1141" s="153" t="s">
        <v>85</v>
      </c>
      <c r="B1141" s="153" t="s">
        <v>5509</v>
      </c>
      <c r="C1141" s="154" t="s">
        <v>5459</v>
      </c>
    </row>
    <row r="1142" spans="1:3" x14ac:dyDescent="0.3">
      <c r="A1142" s="153" t="s">
        <v>85</v>
      </c>
      <c r="B1142" s="153" t="s">
        <v>5571</v>
      </c>
      <c r="C1142" s="154">
        <v>0</v>
      </c>
    </row>
    <row r="1143" spans="1:3" x14ac:dyDescent="0.3">
      <c r="A1143" s="153" t="s">
        <v>85</v>
      </c>
      <c r="B1143" s="153" t="s">
        <v>6022</v>
      </c>
      <c r="C1143" s="154" t="s">
        <v>5459</v>
      </c>
    </row>
    <row r="1144" spans="1:3" x14ac:dyDescent="0.3">
      <c r="A1144" s="153" t="s">
        <v>86</v>
      </c>
      <c r="B1144" s="153" t="s">
        <v>6023</v>
      </c>
      <c r="C1144" s="154">
        <v>0</v>
      </c>
    </row>
    <row r="1145" spans="1:3" x14ac:dyDescent="0.3">
      <c r="A1145" s="153" t="s">
        <v>86</v>
      </c>
      <c r="B1145" s="153" t="s">
        <v>6024</v>
      </c>
      <c r="C1145" s="154">
        <v>0</v>
      </c>
    </row>
    <row r="1146" spans="1:3" x14ac:dyDescent="0.3">
      <c r="A1146" s="153" t="s">
        <v>86</v>
      </c>
      <c r="B1146" s="153" t="s">
        <v>5187</v>
      </c>
      <c r="C1146" s="154">
        <v>0</v>
      </c>
    </row>
    <row r="1147" spans="1:3" x14ac:dyDescent="0.3">
      <c r="A1147" s="153" t="s">
        <v>86</v>
      </c>
      <c r="B1147" s="153" t="s">
        <v>1765</v>
      </c>
      <c r="C1147" s="154">
        <v>0</v>
      </c>
    </row>
    <row r="1148" spans="1:3" x14ac:dyDescent="0.3">
      <c r="A1148" s="153" t="s">
        <v>86</v>
      </c>
      <c r="B1148" s="153" t="s">
        <v>5189</v>
      </c>
      <c r="C1148" s="154">
        <v>0</v>
      </c>
    </row>
    <row r="1149" spans="1:3" x14ac:dyDescent="0.3">
      <c r="A1149" s="153" t="s">
        <v>86</v>
      </c>
      <c r="B1149" s="153" t="s">
        <v>6025</v>
      </c>
      <c r="C1149" s="154">
        <v>0</v>
      </c>
    </row>
    <row r="1150" spans="1:3" x14ac:dyDescent="0.3">
      <c r="A1150" s="153" t="s">
        <v>86</v>
      </c>
      <c r="B1150" s="153" t="s">
        <v>5126</v>
      </c>
      <c r="C1150" s="154">
        <v>0</v>
      </c>
    </row>
    <row r="1151" spans="1:3" x14ac:dyDescent="0.3">
      <c r="A1151" s="153" t="s">
        <v>86</v>
      </c>
      <c r="B1151" s="153" t="s">
        <v>4900</v>
      </c>
      <c r="C1151" s="154">
        <v>0</v>
      </c>
    </row>
    <row r="1152" spans="1:3" x14ac:dyDescent="0.3">
      <c r="A1152" s="153" t="s">
        <v>86</v>
      </c>
      <c r="B1152" s="153" t="s">
        <v>2149</v>
      </c>
      <c r="C1152" s="154">
        <v>0</v>
      </c>
    </row>
    <row r="1153" spans="1:3" x14ac:dyDescent="0.3">
      <c r="A1153" s="153" t="s">
        <v>86</v>
      </c>
      <c r="B1153" s="153" t="s">
        <v>5184</v>
      </c>
      <c r="C1153" s="154">
        <v>0</v>
      </c>
    </row>
    <row r="1154" spans="1:3" x14ac:dyDescent="0.3">
      <c r="A1154" s="153" t="s">
        <v>86</v>
      </c>
      <c r="B1154" s="153" t="s">
        <v>6026</v>
      </c>
      <c r="C1154" s="154">
        <v>0</v>
      </c>
    </row>
    <row r="1155" spans="1:3" x14ac:dyDescent="0.3">
      <c r="A1155" s="153" t="s">
        <v>86</v>
      </c>
      <c r="B1155" s="153" t="s">
        <v>5185</v>
      </c>
      <c r="C1155" s="154">
        <v>0</v>
      </c>
    </row>
    <row r="1156" spans="1:3" x14ac:dyDescent="0.3">
      <c r="A1156" s="153" t="s">
        <v>86</v>
      </c>
      <c r="B1156" s="153" t="s">
        <v>2303</v>
      </c>
      <c r="C1156" s="154">
        <v>0</v>
      </c>
    </row>
    <row r="1157" spans="1:3" x14ac:dyDescent="0.3">
      <c r="A1157" s="153" t="s">
        <v>86</v>
      </c>
      <c r="B1157" s="153" t="s">
        <v>5186</v>
      </c>
      <c r="C1157" s="154">
        <v>0</v>
      </c>
    </row>
    <row r="1158" spans="1:3" x14ac:dyDescent="0.3">
      <c r="A1158" s="153" t="s">
        <v>86</v>
      </c>
      <c r="B1158" s="153" t="s">
        <v>2443</v>
      </c>
      <c r="C1158" s="154">
        <v>0</v>
      </c>
    </row>
    <row r="1159" spans="1:3" x14ac:dyDescent="0.3">
      <c r="A1159" s="153" t="s">
        <v>86</v>
      </c>
      <c r="B1159" s="153" t="s">
        <v>2493</v>
      </c>
      <c r="C1159" s="154">
        <v>0</v>
      </c>
    </row>
    <row r="1160" spans="1:3" x14ac:dyDescent="0.3">
      <c r="A1160" s="153" t="s">
        <v>87</v>
      </c>
      <c r="B1160" s="153" t="s">
        <v>5079</v>
      </c>
      <c r="C1160" s="154" t="s">
        <v>5455</v>
      </c>
    </row>
    <row r="1161" spans="1:3" x14ac:dyDescent="0.3">
      <c r="A1161" s="153" t="s">
        <v>87</v>
      </c>
      <c r="B1161" s="153" t="s">
        <v>6027</v>
      </c>
      <c r="C1161" s="154">
        <v>0</v>
      </c>
    </row>
    <row r="1162" spans="1:3" x14ac:dyDescent="0.3">
      <c r="A1162" s="153" t="s">
        <v>87</v>
      </c>
      <c r="B1162" s="153" t="s">
        <v>1401</v>
      </c>
      <c r="C1162" s="154">
        <v>0</v>
      </c>
    </row>
    <row r="1163" spans="1:3" x14ac:dyDescent="0.3">
      <c r="A1163" s="153" t="s">
        <v>87</v>
      </c>
      <c r="B1163" s="153" t="s">
        <v>6028</v>
      </c>
      <c r="C1163" s="154">
        <v>0</v>
      </c>
    </row>
    <row r="1164" spans="1:3" x14ac:dyDescent="0.3">
      <c r="A1164" s="153" t="s">
        <v>87</v>
      </c>
      <c r="B1164" s="153" t="s">
        <v>6029</v>
      </c>
      <c r="C1164" s="154">
        <v>0</v>
      </c>
    </row>
    <row r="1165" spans="1:3" x14ac:dyDescent="0.3">
      <c r="A1165" s="153" t="s">
        <v>87</v>
      </c>
      <c r="B1165" s="153" t="s">
        <v>4918</v>
      </c>
      <c r="C1165" s="154">
        <v>0</v>
      </c>
    </row>
    <row r="1166" spans="1:3" x14ac:dyDescent="0.3">
      <c r="A1166" s="153" t="s">
        <v>87</v>
      </c>
      <c r="B1166" s="153" t="s">
        <v>5516</v>
      </c>
      <c r="C1166" s="154">
        <v>0</v>
      </c>
    </row>
    <row r="1167" spans="1:3" x14ac:dyDescent="0.3">
      <c r="A1167" s="153" t="s">
        <v>87</v>
      </c>
      <c r="B1167" s="153" t="s">
        <v>6030</v>
      </c>
      <c r="C1167" s="154">
        <v>0</v>
      </c>
    </row>
    <row r="1168" spans="1:3" x14ac:dyDescent="0.3">
      <c r="A1168" s="153" t="s">
        <v>87</v>
      </c>
      <c r="B1168" s="153" t="s">
        <v>6031</v>
      </c>
      <c r="C1168" s="154">
        <v>0</v>
      </c>
    </row>
    <row r="1169" spans="1:3" x14ac:dyDescent="0.3">
      <c r="A1169" s="153" t="s">
        <v>87</v>
      </c>
      <c r="B1169" s="153" t="s">
        <v>5520</v>
      </c>
      <c r="C1169" s="154">
        <v>0</v>
      </c>
    </row>
    <row r="1170" spans="1:3" x14ac:dyDescent="0.3">
      <c r="A1170" s="153" t="s">
        <v>87</v>
      </c>
      <c r="B1170" s="153" t="s">
        <v>6032</v>
      </c>
      <c r="C1170" s="154" t="s">
        <v>5455</v>
      </c>
    </row>
    <row r="1171" spans="1:3" x14ac:dyDescent="0.3">
      <c r="A1171" s="153" t="s">
        <v>87</v>
      </c>
      <c r="B1171" s="153" t="s">
        <v>5099</v>
      </c>
      <c r="C1171" s="154">
        <v>0</v>
      </c>
    </row>
    <row r="1172" spans="1:3" x14ac:dyDescent="0.3">
      <c r="A1172" s="153" t="s">
        <v>87</v>
      </c>
      <c r="B1172" s="153" t="s">
        <v>1879</v>
      </c>
      <c r="C1172" s="154">
        <v>0</v>
      </c>
    </row>
    <row r="1173" spans="1:3" x14ac:dyDescent="0.3">
      <c r="A1173" s="153" t="s">
        <v>87</v>
      </c>
      <c r="B1173" s="153" t="s">
        <v>5740</v>
      </c>
      <c r="C1173" s="154">
        <v>0</v>
      </c>
    </row>
    <row r="1174" spans="1:3" x14ac:dyDescent="0.3">
      <c r="A1174" s="153" t="s">
        <v>87</v>
      </c>
      <c r="B1174" s="153" t="s">
        <v>2047</v>
      </c>
      <c r="C1174" s="154">
        <v>0</v>
      </c>
    </row>
    <row r="1175" spans="1:3" x14ac:dyDescent="0.3">
      <c r="A1175" s="153" t="s">
        <v>87</v>
      </c>
      <c r="B1175" s="153" t="s">
        <v>6033</v>
      </c>
      <c r="C1175" s="154">
        <v>0</v>
      </c>
    </row>
    <row r="1176" spans="1:3" x14ac:dyDescent="0.3">
      <c r="A1176" s="153" t="s">
        <v>87</v>
      </c>
      <c r="B1176" s="153" t="s">
        <v>6034</v>
      </c>
      <c r="C1176" s="154">
        <v>0</v>
      </c>
    </row>
    <row r="1177" spans="1:3" x14ac:dyDescent="0.3">
      <c r="A1177" s="153" t="s">
        <v>87</v>
      </c>
      <c r="B1177" s="153" t="s">
        <v>6035</v>
      </c>
      <c r="C1177" s="154">
        <v>0</v>
      </c>
    </row>
    <row r="1178" spans="1:3" x14ac:dyDescent="0.3">
      <c r="A1178" s="153" t="s">
        <v>87</v>
      </c>
      <c r="B1178" s="153" t="s">
        <v>2303</v>
      </c>
      <c r="C1178" s="154">
        <v>0</v>
      </c>
    </row>
    <row r="1179" spans="1:3" x14ac:dyDescent="0.3">
      <c r="A1179" s="153" t="s">
        <v>87</v>
      </c>
      <c r="B1179" s="153" t="s">
        <v>5824</v>
      </c>
      <c r="C1179" s="154">
        <v>0</v>
      </c>
    </row>
    <row r="1180" spans="1:3" x14ac:dyDescent="0.3">
      <c r="A1180" s="153" t="s">
        <v>87</v>
      </c>
      <c r="B1180" s="153" t="s">
        <v>2443</v>
      </c>
      <c r="C1180" s="154">
        <v>0</v>
      </c>
    </row>
    <row r="1181" spans="1:3" x14ac:dyDescent="0.3">
      <c r="A1181" s="153" t="s">
        <v>87</v>
      </c>
      <c r="B1181" s="153" t="s">
        <v>6036</v>
      </c>
      <c r="C1181" s="154">
        <v>0</v>
      </c>
    </row>
    <row r="1182" spans="1:3" x14ac:dyDescent="0.3">
      <c r="A1182" s="153" t="s">
        <v>87</v>
      </c>
      <c r="B1182" s="153" t="s">
        <v>5026</v>
      </c>
      <c r="C1182" s="154">
        <v>0</v>
      </c>
    </row>
    <row r="1183" spans="1:3" x14ac:dyDescent="0.3">
      <c r="A1183" s="153" t="s">
        <v>87</v>
      </c>
      <c r="B1183" s="153" t="s">
        <v>6037</v>
      </c>
      <c r="C1183" s="154">
        <v>0</v>
      </c>
    </row>
    <row r="1184" spans="1:3" x14ac:dyDescent="0.3">
      <c r="A1184" s="153" t="s">
        <v>88</v>
      </c>
      <c r="B1184" s="153" t="s">
        <v>5031</v>
      </c>
      <c r="C1184" s="154">
        <v>0</v>
      </c>
    </row>
    <row r="1185" spans="1:3" x14ac:dyDescent="0.3">
      <c r="A1185" s="153" t="s">
        <v>88</v>
      </c>
      <c r="B1185" s="153" t="s">
        <v>5339</v>
      </c>
      <c r="C1185" s="154">
        <v>0</v>
      </c>
    </row>
    <row r="1186" spans="1:3" x14ac:dyDescent="0.3">
      <c r="A1186" s="153" t="s">
        <v>88</v>
      </c>
      <c r="B1186" s="153" t="s">
        <v>5027</v>
      </c>
      <c r="C1186" s="154">
        <v>0</v>
      </c>
    </row>
    <row r="1187" spans="1:3" x14ac:dyDescent="0.3">
      <c r="A1187" s="153" t="s">
        <v>88</v>
      </c>
      <c r="B1187" s="153" t="s">
        <v>6038</v>
      </c>
      <c r="C1187" s="154">
        <v>0</v>
      </c>
    </row>
    <row r="1188" spans="1:3" x14ac:dyDescent="0.3">
      <c r="A1188" s="153" t="s">
        <v>88</v>
      </c>
      <c r="B1188" s="153" t="s">
        <v>5033</v>
      </c>
      <c r="C1188" s="154">
        <v>0</v>
      </c>
    </row>
    <row r="1189" spans="1:3" x14ac:dyDescent="0.3">
      <c r="A1189" s="153" t="s">
        <v>88</v>
      </c>
      <c r="B1189" s="153" t="s">
        <v>1765</v>
      </c>
      <c r="C1189" s="154">
        <v>0</v>
      </c>
    </row>
    <row r="1190" spans="1:3" x14ac:dyDescent="0.3">
      <c r="A1190" s="153" t="s">
        <v>88</v>
      </c>
      <c r="B1190" s="153" t="s">
        <v>5340</v>
      </c>
      <c r="C1190" s="154">
        <v>0</v>
      </c>
    </row>
    <row r="1191" spans="1:3" x14ac:dyDescent="0.3">
      <c r="A1191" s="153" t="s">
        <v>88</v>
      </c>
      <c r="B1191" s="153" t="s">
        <v>6039</v>
      </c>
      <c r="C1191" s="154">
        <v>0</v>
      </c>
    </row>
    <row r="1192" spans="1:3" x14ac:dyDescent="0.3">
      <c r="A1192" s="153" t="s">
        <v>88</v>
      </c>
      <c r="B1192" s="153" t="s">
        <v>5024</v>
      </c>
      <c r="C1192" s="154">
        <v>0</v>
      </c>
    </row>
    <row r="1193" spans="1:3" x14ac:dyDescent="0.3">
      <c r="A1193" s="153" t="s">
        <v>88</v>
      </c>
      <c r="B1193" s="153" t="s">
        <v>6040</v>
      </c>
      <c r="C1193" s="154">
        <v>0</v>
      </c>
    </row>
    <row r="1194" spans="1:3" x14ac:dyDescent="0.3">
      <c r="A1194" s="153" t="s">
        <v>88</v>
      </c>
      <c r="B1194" s="153" t="s">
        <v>2425</v>
      </c>
      <c r="C1194" s="154">
        <v>0</v>
      </c>
    </row>
    <row r="1195" spans="1:3" x14ac:dyDescent="0.3">
      <c r="A1195" s="153" t="s">
        <v>88</v>
      </c>
      <c r="B1195" s="153" t="s">
        <v>5922</v>
      </c>
      <c r="C1195" s="154">
        <v>0</v>
      </c>
    </row>
    <row r="1196" spans="1:3" x14ac:dyDescent="0.3">
      <c r="A1196" s="153" t="s">
        <v>88</v>
      </c>
      <c r="B1196" s="153" t="s">
        <v>6041</v>
      </c>
      <c r="C1196" s="154">
        <v>0</v>
      </c>
    </row>
    <row r="1197" spans="1:3" x14ac:dyDescent="0.3">
      <c r="A1197" s="153" t="s">
        <v>88</v>
      </c>
      <c r="B1197" s="153" t="s">
        <v>5026</v>
      </c>
      <c r="C1197" s="154">
        <v>0</v>
      </c>
    </row>
    <row r="1198" spans="1:3" x14ac:dyDescent="0.3">
      <c r="A1198" s="153" t="s">
        <v>89</v>
      </c>
      <c r="B1198" s="153" t="s">
        <v>6042</v>
      </c>
      <c r="C1198" s="154" t="s">
        <v>5461</v>
      </c>
    </row>
    <row r="1199" spans="1:3" x14ac:dyDescent="0.3">
      <c r="A1199" s="153" t="s">
        <v>89</v>
      </c>
      <c r="B1199" s="153" t="s">
        <v>6043</v>
      </c>
      <c r="C1199" s="154" t="s">
        <v>5461</v>
      </c>
    </row>
    <row r="1200" spans="1:3" x14ac:dyDescent="0.3">
      <c r="A1200" s="153" t="s">
        <v>89</v>
      </c>
      <c r="B1200" s="153" t="s">
        <v>6044</v>
      </c>
      <c r="C1200" s="154" t="s">
        <v>5461</v>
      </c>
    </row>
    <row r="1201" spans="1:3" x14ac:dyDescent="0.3">
      <c r="A1201" s="153" t="s">
        <v>89</v>
      </c>
      <c r="B1201" s="153" t="s">
        <v>6045</v>
      </c>
      <c r="C1201" s="154" t="s">
        <v>5461</v>
      </c>
    </row>
    <row r="1202" spans="1:3" x14ac:dyDescent="0.3">
      <c r="A1202" s="153" t="s">
        <v>89</v>
      </c>
      <c r="B1202" s="153" t="s">
        <v>6046</v>
      </c>
      <c r="C1202" s="154" t="s">
        <v>5461</v>
      </c>
    </row>
    <row r="1203" spans="1:3" x14ac:dyDescent="0.3">
      <c r="A1203" s="153" t="s">
        <v>89</v>
      </c>
      <c r="B1203" s="153" t="s">
        <v>6047</v>
      </c>
      <c r="C1203" s="154" t="s">
        <v>5461</v>
      </c>
    </row>
    <row r="1204" spans="1:3" x14ac:dyDescent="0.3">
      <c r="A1204" s="153" t="s">
        <v>89</v>
      </c>
      <c r="B1204" s="153" t="s">
        <v>6048</v>
      </c>
      <c r="C1204" s="154" t="s">
        <v>5461</v>
      </c>
    </row>
    <row r="1205" spans="1:3" x14ac:dyDescent="0.3">
      <c r="A1205" s="153" t="s">
        <v>89</v>
      </c>
      <c r="B1205" s="153" t="s">
        <v>6049</v>
      </c>
      <c r="C1205" s="154" t="s">
        <v>5461</v>
      </c>
    </row>
    <row r="1206" spans="1:3" x14ac:dyDescent="0.3">
      <c r="A1206" s="153" t="s">
        <v>89</v>
      </c>
      <c r="B1206" s="153" t="s">
        <v>5743</v>
      </c>
      <c r="C1206" s="154" t="s">
        <v>5461</v>
      </c>
    </row>
    <row r="1207" spans="1:3" x14ac:dyDescent="0.3">
      <c r="A1207" s="153" t="s">
        <v>89</v>
      </c>
      <c r="B1207" s="153" t="s">
        <v>6050</v>
      </c>
      <c r="C1207" s="154" t="s">
        <v>5461</v>
      </c>
    </row>
    <row r="1208" spans="1:3" x14ac:dyDescent="0.3">
      <c r="A1208" s="153" t="s">
        <v>89</v>
      </c>
      <c r="B1208" s="153" t="s">
        <v>5041</v>
      </c>
      <c r="C1208" s="154" t="s">
        <v>5461</v>
      </c>
    </row>
    <row r="1209" spans="1:3" x14ac:dyDescent="0.3">
      <c r="A1209" s="153" t="s">
        <v>89</v>
      </c>
      <c r="B1209" s="153" t="s">
        <v>6051</v>
      </c>
      <c r="C1209" s="154" t="s">
        <v>5461</v>
      </c>
    </row>
    <row r="1210" spans="1:3" x14ac:dyDescent="0.3">
      <c r="A1210" s="153" t="s">
        <v>89</v>
      </c>
      <c r="B1210" s="153" t="s">
        <v>5105</v>
      </c>
      <c r="C1210" s="154" t="s">
        <v>5461</v>
      </c>
    </row>
    <row r="1211" spans="1:3" x14ac:dyDescent="0.3">
      <c r="A1211" s="153" t="s">
        <v>89</v>
      </c>
      <c r="B1211" s="153" t="s">
        <v>4959</v>
      </c>
      <c r="C1211" s="154" t="s">
        <v>5461</v>
      </c>
    </row>
    <row r="1212" spans="1:3" x14ac:dyDescent="0.3">
      <c r="A1212" s="153" t="s">
        <v>89</v>
      </c>
      <c r="B1212" s="153" t="s">
        <v>6052</v>
      </c>
      <c r="C1212" s="154" t="s">
        <v>5461</v>
      </c>
    </row>
    <row r="1213" spans="1:3" x14ac:dyDescent="0.3">
      <c r="A1213" s="153" t="s">
        <v>89</v>
      </c>
      <c r="B1213" s="153" t="s">
        <v>6053</v>
      </c>
      <c r="C1213" s="154" t="s">
        <v>5461</v>
      </c>
    </row>
    <row r="1214" spans="1:3" x14ac:dyDescent="0.3">
      <c r="A1214" s="153" t="s">
        <v>89</v>
      </c>
      <c r="B1214" s="153" t="s">
        <v>5534</v>
      </c>
      <c r="C1214" s="154" t="s">
        <v>5461</v>
      </c>
    </row>
    <row r="1215" spans="1:3" x14ac:dyDescent="0.3">
      <c r="A1215" s="153" t="s">
        <v>89</v>
      </c>
      <c r="B1215" s="153" t="s">
        <v>6054</v>
      </c>
      <c r="C1215" s="154" t="s">
        <v>5461</v>
      </c>
    </row>
    <row r="1216" spans="1:3" x14ac:dyDescent="0.3">
      <c r="A1216" s="153" t="s">
        <v>89</v>
      </c>
      <c r="B1216" s="153" t="s">
        <v>1581</v>
      </c>
      <c r="C1216" s="154" t="s">
        <v>5461</v>
      </c>
    </row>
    <row r="1217" spans="1:3" x14ac:dyDescent="0.3">
      <c r="A1217" s="153" t="s">
        <v>89</v>
      </c>
      <c r="B1217" s="153" t="s">
        <v>4064</v>
      </c>
      <c r="C1217" s="154" t="s">
        <v>5461</v>
      </c>
    </row>
    <row r="1218" spans="1:3" x14ac:dyDescent="0.3">
      <c r="A1218" s="153" t="s">
        <v>89</v>
      </c>
      <c r="B1218" s="153" t="s">
        <v>5722</v>
      </c>
      <c r="C1218" s="154" t="s">
        <v>5461</v>
      </c>
    </row>
    <row r="1219" spans="1:3" x14ac:dyDescent="0.3">
      <c r="A1219" s="153" t="s">
        <v>89</v>
      </c>
      <c r="B1219" s="153" t="s">
        <v>5055</v>
      </c>
      <c r="C1219" s="154" t="s">
        <v>5461</v>
      </c>
    </row>
    <row r="1220" spans="1:3" x14ac:dyDescent="0.3">
      <c r="A1220" s="153" t="s">
        <v>89</v>
      </c>
      <c r="B1220" s="153" t="s">
        <v>6055</v>
      </c>
      <c r="C1220" s="154" t="s">
        <v>5461</v>
      </c>
    </row>
    <row r="1221" spans="1:3" x14ac:dyDescent="0.3">
      <c r="A1221" s="153" t="s">
        <v>89</v>
      </c>
      <c r="B1221" s="153" t="s">
        <v>5912</v>
      </c>
      <c r="C1221" s="154" t="s">
        <v>5461</v>
      </c>
    </row>
    <row r="1222" spans="1:3" x14ac:dyDescent="0.3">
      <c r="A1222" s="153" t="s">
        <v>89</v>
      </c>
      <c r="B1222" s="153" t="s">
        <v>6056</v>
      </c>
      <c r="C1222" s="154" t="s">
        <v>5461</v>
      </c>
    </row>
    <row r="1223" spans="1:3" x14ac:dyDescent="0.3">
      <c r="A1223" s="153" t="s">
        <v>89</v>
      </c>
      <c r="B1223" s="153" t="s">
        <v>6057</v>
      </c>
      <c r="C1223" s="154" t="s">
        <v>5461</v>
      </c>
    </row>
    <row r="1224" spans="1:3" x14ac:dyDescent="0.3">
      <c r="A1224" s="153" t="s">
        <v>89</v>
      </c>
      <c r="B1224" s="153" t="s">
        <v>5555</v>
      </c>
      <c r="C1224" s="154" t="s">
        <v>5461</v>
      </c>
    </row>
    <row r="1225" spans="1:3" x14ac:dyDescent="0.3">
      <c r="A1225" s="153" t="s">
        <v>89</v>
      </c>
      <c r="B1225" s="153" t="s">
        <v>6058</v>
      </c>
      <c r="C1225" s="154" t="s">
        <v>5461</v>
      </c>
    </row>
    <row r="1226" spans="1:3" x14ac:dyDescent="0.3">
      <c r="A1226" s="153" t="s">
        <v>89</v>
      </c>
      <c r="B1226" s="153" t="s">
        <v>6059</v>
      </c>
      <c r="C1226" s="154" t="s">
        <v>5461</v>
      </c>
    </row>
    <row r="1227" spans="1:3" x14ac:dyDescent="0.3">
      <c r="A1227" s="153" t="s">
        <v>89</v>
      </c>
      <c r="B1227" s="153" t="s">
        <v>6060</v>
      </c>
      <c r="C1227" s="154" t="s">
        <v>5461</v>
      </c>
    </row>
    <row r="1228" spans="1:3" x14ac:dyDescent="0.3">
      <c r="A1228" s="153" t="s">
        <v>89</v>
      </c>
      <c r="B1228" s="153" t="s">
        <v>6061</v>
      </c>
      <c r="C1228" s="154" t="s">
        <v>5461</v>
      </c>
    </row>
    <row r="1229" spans="1:3" x14ac:dyDescent="0.3">
      <c r="A1229" s="153" t="s">
        <v>89</v>
      </c>
      <c r="B1229" s="153" t="s">
        <v>6062</v>
      </c>
      <c r="C1229" s="154" t="s">
        <v>5461</v>
      </c>
    </row>
    <row r="1230" spans="1:3" x14ac:dyDescent="0.3">
      <c r="A1230" s="153" t="s">
        <v>89</v>
      </c>
      <c r="B1230" s="153" t="s">
        <v>6063</v>
      </c>
      <c r="C1230" s="154" t="s">
        <v>5461</v>
      </c>
    </row>
    <row r="1231" spans="1:3" x14ac:dyDescent="0.3">
      <c r="A1231" s="153" t="s">
        <v>89</v>
      </c>
      <c r="B1231" s="153" t="s">
        <v>6064</v>
      </c>
      <c r="C1231" s="154" t="s">
        <v>5461</v>
      </c>
    </row>
    <row r="1232" spans="1:3" x14ac:dyDescent="0.3">
      <c r="A1232" s="153" t="s">
        <v>89</v>
      </c>
      <c r="B1232" s="153" t="s">
        <v>6065</v>
      </c>
      <c r="C1232" s="154" t="s">
        <v>5461</v>
      </c>
    </row>
    <row r="1233" spans="1:3" x14ac:dyDescent="0.3">
      <c r="A1233" s="153" t="s">
        <v>89</v>
      </c>
      <c r="B1233" s="153" t="s">
        <v>5510</v>
      </c>
      <c r="C1233" s="154" t="s">
        <v>5461</v>
      </c>
    </row>
    <row r="1234" spans="1:3" x14ac:dyDescent="0.3">
      <c r="A1234" s="153" t="s">
        <v>89</v>
      </c>
      <c r="B1234" s="153" t="s">
        <v>6066</v>
      </c>
      <c r="C1234" s="154" t="s">
        <v>5461</v>
      </c>
    </row>
    <row r="1235" spans="1:3" x14ac:dyDescent="0.3">
      <c r="A1235" s="153" t="s">
        <v>89</v>
      </c>
      <c r="B1235" s="153" t="s">
        <v>1565</v>
      </c>
      <c r="C1235" s="154" t="s">
        <v>5461</v>
      </c>
    </row>
    <row r="1236" spans="1:3" x14ac:dyDescent="0.3">
      <c r="A1236" s="153" t="s">
        <v>89</v>
      </c>
      <c r="B1236" s="153" t="s">
        <v>6067</v>
      </c>
      <c r="C1236" s="154" t="s">
        <v>5461</v>
      </c>
    </row>
    <row r="1237" spans="1:3" x14ac:dyDescent="0.3">
      <c r="A1237" s="153" t="s">
        <v>89</v>
      </c>
      <c r="B1237" s="153" t="s">
        <v>6068</v>
      </c>
      <c r="C1237" s="154" t="s">
        <v>5461</v>
      </c>
    </row>
    <row r="1238" spans="1:3" x14ac:dyDescent="0.3">
      <c r="A1238" s="153" t="s">
        <v>89</v>
      </c>
      <c r="B1238" s="153" t="s">
        <v>5740</v>
      </c>
      <c r="C1238" s="154" t="s">
        <v>5461</v>
      </c>
    </row>
    <row r="1239" spans="1:3" x14ac:dyDescent="0.3">
      <c r="A1239" s="153" t="s">
        <v>89</v>
      </c>
      <c r="B1239" s="153" t="s">
        <v>6069</v>
      </c>
      <c r="C1239" s="154" t="s">
        <v>5461</v>
      </c>
    </row>
    <row r="1240" spans="1:3" x14ac:dyDescent="0.3">
      <c r="A1240" s="153" t="s">
        <v>89</v>
      </c>
      <c r="B1240" s="153" t="s">
        <v>5209</v>
      </c>
      <c r="C1240" s="154" t="s">
        <v>5461</v>
      </c>
    </row>
    <row r="1241" spans="1:3" x14ac:dyDescent="0.3">
      <c r="A1241" s="153" t="s">
        <v>89</v>
      </c>
      <c r="B1241" s="153" t="s">
        <v>6070</v>
      </c>
      <c r="C1241" s="154" t="s">
        <v>5461</v>
      </c>
    </row>
    <row r="1242" spans="1:3" x14ac:dyDescent="0.3">
      <c r="A1242" s="153" t="s">
        <v>89</v>
      </c>
      <c r="B1242" s="153" t="s">
        <v>6071</v>
      </c>
      <c r="C1242" s="154" t="s">
        <v>5461</v>
      </c>
    </row>
    <row r="1243" spans="1:3" x14ac:dyDescent="0.3">
      <c r="A1243" s="153" t="s">
        <v>89</v>
      </c>
      <c r="B1243" s="153" t="s">
        <v>6072</v>
      </c>
      <c r="C1243" s="154" t="s">
        <v>5461</v>
      </c>
    </row>
    <row r="1244" spans="1:3" x14ac:dyDescent="0.3">
      <c r="A1244" s="153" t="s">
        <v>89</v>
      </c>
      <c r="B1244" s="153" t="s">
        <v>1971</v>
      </c>
      <c r="C1244" s="154" t="s">
        <v>5461</v>
      </c>
    </row>
    <row r="1245" spans="1:3" x14ac:dyDescent="0.3">
      <c r="A1245" s="153" t="s">
        <v>89</v>
      </c>
      <c r="B1245" s="153" t="s">
        <v>6073</v>
      </c>
      <c r="C1245" s="154" t="s">
        <v>5461</v>
      </c>
    </row>
    <row r="1246" spans="1:3" x14ac:dyDescent="0.3">
      <c r="A1246" s="153" t="s">
        <v>89</v>
      </c>
      <c r="B1246" s="153" t="s">
        <v>6074</v>
      </c>
      <c r="C1246" s="154" t="s">
        <v>5461</v>
      </c>
    </row>
    <row r="1247" spans="1:3" x14ac:dyDescent="0.3">
      <c r="A1247" s="153" t="s">
        <v>89</v>
      </c>
      <c r="B1247" s="153" t="s">
        <v>5449</v>
      </c>
      <c r="C1247" s="154" t="s">
        <v>5461</v>
      </c>
    </row>
    <row r="1248" spans="1:3" x14ac:dyDescent="0.3">
      <c r="A1248" s="153" t="s">
        <v>89</v>
      </c>
      <c r="B1248" s="153" t="s">
        <v>6075</v>
      </c>
      <c r="C1248" s="154" t="s">
        <v>5461</v>
      </c>
    </row>
    <row r="1249" spans="1:3" x14ac:dyDescent="0.3">
      <c r="A1249" s="153" t="s">
        <v>89</v>
      </c>
      <c r="B1249" s="153" t="s">
        <v>6076</v>
      </c>
      <c r="C1249" s="154" t="s">
        <v>5461</v>
      </c>
    </row>
    <row r="1250" spans="1:3" x14ac:dyDescent="0.3">
      <c r="A1250" s="153" t="s">
        <v>89</v>
      </c>
      <c r="B1250" s="153" t="s">
        <v>2014</v>
      </c>
      <c r="C1250" s="154" t="s">
        <v>5461</v>
      </c>
    </row>
    <row r="1251" spans="1:3" x14ac:dyDescent="0.3">
      <c r="A1251" s="153" t="s">
        <v>89</v>
      </c>
      <c r="B1251" s="153" t="s">
        <v>5050</v>
      </c>
      <c r="C1251" s="154" t="s">
        <v>5461</v>
      </c>
    </row>
    <row r="1252" spans="1:3" x14ac:dyDescent="0.3">
      <c r="A1252" s="153" t="s">
        <v>89</v>
      </c>
      <c r="B1252" s="153" t="s">
        <v>6077</v>
      </c>
      <c r="C1252" s="154" t="s">
        <v>5461</v>
      </c>
    </row>
    <row r="1253" spans="1:3" x14ac:dyDescent="0.3">
      <c r="A1253" s="153" t="s">
        <v>89</v>
      </c>
      <c r="B1253" s="153" t="s">
        <v>2462</v>
      </c>
      <c r="C1253" s="154" t="s">
        <v>5461</v>
      </c>
    </row>
    <row r="1254" spans="1:3" x14ac:dyDescent="0.3">
      <c r="A1254" s="153" t="s">
        <v>89</v>
      </c>
      <c r="B1254" s="153" t="s">
        <v>6078</v>
      </c>
      <c r="C1254" s="154" t="s">
        <v>5461</v>
      </c>
    </row>
    <row r="1255" spans="1:3" x14ac:dyDescent="0.3">
      <c r="A1255" s="153" t="s">
        <v>89</v>
      </c>
      <c r="B1255" s="153" t="s">
        <v>2026</v>
      </c>
      <c r="C1255" s="154" t="s">
        <v>5461</v>
      </c>
    </row>
    <row r="1256" spans="1:3" x14ac:dyDescent="0.3">
      <c r="A1256" s="153" t="s">
        <v>89</v>
      </c>
      <c r="B1256" s="153" t="s">
        <v>6079</v>
      </c>
      <c r="C1256" s="154" t="s">
        <v>5461</v>
      </c>
    </row>
    <row r="1257" spans="1:3" x14ac:dyDescent="0.3">
      <c r="A1257" s="153" t="s">
        <v>89</v>
      </c>
      <c r="B1257" s="153" t="s">
        <v>6080</v>
      </c>
      <c r="C1257" s="154" t="s">
        <v>5461</v>
      </c>
    </row>
    <row r="1258" spans="1:3" x14ac:dyDescent="0.3">
      <c r="A1258" s="153" t="s">
        <v>89</v>
      </c>
      <c r="B1258" s="153" t="s">
        <v>6081</v>
      </c>
      <c r="C1258" s="154" t="s">
        <v>5461</v>
      </c>
    </row>
    <row r="1259" spans="1:3" x14ac:dyDescent="0.3">
      <c r="A1259" s="153" t="s">
        <v>89</v>
      </c>
      <c r="B1259" s="153" t="s">
        <v>6082</v>
      </c>
      <c r="C1259" s="154" t="s">
        <v>5461</v>
      </c>
    </row>
    <row r="1260" spans="1:3" x14ac:dyDescent="0.3">
      <c r="A1260" s="153" t="s">
        <v>89</v>
      </c>
      <c r="B1260" s="153" t="s">
        <v>2125</v>
      </c>
      <c r="C1260" s="154" t="s">
        <v>5461</v>
      </c>
    </row>
    <row r="1261" spans="1:3" x14ac:dyDescent="0.3">
      <c r="A1261" s="153" t="s">
        <v>89</v>
      </c>
      <c r="B1261" s="153" t="s">
        <v>6083</v>
      </c>
      <c r="C1261" s="154" t="s">
        <v>5461</v>
      </c>
    </row>
    <row r="1262" spans="1:3" x14ac:dyDescent="0.3">
      <c r="A1262" s="153" t="s">
        <v>89</v>
      </c>
      <c r="B1262" s="153" t="s">
        <v>6084</v>
      </c>
      <c r="C1262" s="154" t="s">
        <v>5461</v>
      </c>
    </row>
    <row r="1263" spans="1:3" x14ac:dyDescent="0.3">
      <c r="A1263" s="153" t="s">
        <v>89</v>
      </c>
      <c r="B1263" s="153" t="s">
        <v>6085</v>
      </c>
      <c r="C1263" s="154" t="s">
        <v>5461</v>
      </c>
    </row>
    <row r="1264" spans="1:3" x14ac:dyDescent="0.3">
      <c r="A1264" s="153" t="s">
        <v>89</v>
      </c>
      <c r="B1264" s="153" t="s">
        <v>5591</v>
      </c>
      <c r="C1264" s="154" t="s">
        <v>5461</v>
      </c>
    </row>
    <row r="1265" spans="1:3" x14ac:dyDescent="0.3">
      <c r="A1265" s="153" t="s">
        <v>89</v>
      </c>
      <c r="B1265" s="153" t="s">
        <v>6086</v>
      </c>
      <c r="C1265" s="154" t="s">
        <v>5461</v>
      </c>
    </row>
    <row r="1266" spans="1:3" x14ac:dyDescent="0.3">
      <c r="A1266" s="153" t="s">
        <v>89</v>
      </c>
      <c r="B1266" s="153" t="s">
        <v>6087</v>
      </c>
      <c r="C1266" s="154" t="s">
        <v>5461</v>
      </c>
    </row>
    <row r="1267" spans="1:3" x14ac:dyDescent="0.3">
      <c r="A1267" s="153" t="s">
        <v>89</v>
      </c>
      <c r="B1267" s="153" t="s">
        <v>5567</v>
      </c>
      <c r="C1267" s="154" t="s">
        <v>5461</v>
      </c>
    </row>
    <row r="1268" spans="1:3" x14ac:dyDescent="0.3">
      <c r="A1268" s="153" t="s">
        <v>89</v>
      </c>
      <c r="B1268" s="153" t="s">
        <v>6088</v>
      </c>
      <c r="C1268" s="154" t="s">
        <v>5461</v>
      </c>
    </row>
    <row r="1269" spans="1:3" x14ac:dyDescent="0.3">
      <c r="A1269" s="153" t="s">
        <v>89</v>
      </c>
      <c r="B1269" s="153" t="s">
        <v>6089</v>
      </c>
      <c r="C1269" s="154" t="s">
        <v>5461</v>
      </c>
    </row>
    <row r="1270" spans="1:3" x14ac:dyDescent="0.3">
      <c r="A1270" s="153" t="s">
        <v>89</v>
      </c>
      <c r="B1270" s="153" t="s">
        <v>4314</v>
      </c>
      <c r="C1270" s="154" t="s">
        <v>5461</v>
      </c>
    </row>
    <row r="1271" spans="1:3" x14ac:dyDescent="0.3">
      <c r="A1271" s="153" t="s">
        <v>89</v>
      </c>
      <c r="B1271" s="153" t="s">
        <v>5528</v>
      </c>
      <c r="C1271" s="154" t="s">
        <v>5461</v>
      </c>
    </row>
    <row r="1272" spans="1:3" x14ac:dyDescent="0.3">
      <c r="A1272" s="153" t="s">
        <v>89</v>
      </c>
      <c r="B1272" s="153" t="s">
        <v>5580</v>
      </c>
      <c r="C1272" s="154" t="s">
        <v>5461</v>
      </c>
    </row>
    <row r="1273" spans="1:3" x14ac:dyDescent="0.3">
      <c r="A1273" s="153" t="s">
        <v>89</v>
      </c>
      <c r="B1273" s="153" t="s">
        <v>6090</v>
      </c>
      <c r="C1273" s="154" t="s">
        <v>5461</v>
      </c>
    </row>
    <row r="1274" spans="1:3" x14ac:dyDescent="0.3">
      <c r="A1274" s="153" t="s">
        <v>89</v>
      </c>
      <c r="B1274" s="153" t="s">
        <v>6091</v>
      </c>
      <c r="C1274" s="154" t="s">
        <v>5461</v>
      </c>
    </row>
    <row r="1275" spans="1:3" x14ac:dyDescent="0.3">
      <c r="A1275" s="153" t="s">
        <v>89</v>
      </c>
      <c r="B1275" s="153" t="s">
        <v>6092</v>
      </c>
      <c r="C1275" s="154" t="s">
        <v>5461</v>
      </c>
    </row>
    <row r="1276" spans="1:3" x14ac:dyDescent="0.3">
      <c r="A1276" s="153" t="s">
        <v>89</v>
      </c>
      <c r="B1276" s="153" t="s">
        <v>6093</v>
      </c>
      <c r="C1276" s="154" t="s">
        <v>5461</v>
      </c>
    </row>
    <row r="1277" spans="1:3" x14ac:dyDescent="0.3">
      <c r="A1277" s="153" t="s">
        <v>89</v>
      </c>
      <c r="B1277" s="153" t="s">
        <v>1368</v>
      </c>
      <c r="C1277" s="154" t="s">
        <v>5461</v>
      </c>
    </row>
    <row r="1278" spans="1:3" x14ac:dyDescent="0.3">
      <c r="A1278" s="153" t="s">
        <v>89</v>
      </c>
      <c r="B1278" s="153" t="s">
        <v>6094</v>
      </c>
      <c r="C1278" s="154" t="s">
        <v>5461</v>
      </c>
    </row>
    <row r="1279" spans="1:3" x14ac:dyDescent="0.3">
      <c r="A1279" s="153" t="s">
        <v>89</v>
      </c>
      <c r="B1279" s="153" t="s">
        <v>4916</v>
      </c>
      <c r="C1279" s="154" t="s">
        <v>5461</v>
      </c>
    </row>
    <row r="1280" spans="1:3" x14ac:dyDescent="0.3">
      <c r="A1280" s="153" t="s">
        <v>89</v>
      </c>
      <c r="B1280" s="153" t="s">
        <v>6095</v>
      </c>
      <c r="C1280" s="154" t="s">
        <v>5461</v>
      </c>
    </row>
    <row r="1281" spans="1:3" x14ac:dyDescent="0.3">
      <c r="A1281" s="153" t="s">
        <v>90</v>
      </c>
      <c r="B1281" s="153" t="s">
        <v>6096</v>
      </c>
      <c r="C1281" s="154">
        <v>0</v>
      </c>
    </row>
    <row r="1282" spans="1:3" x14ac:dyDescent="0.3">
      <c r="A1282" s="153" t="s">
        <v>90</v>
      </c>
      <c r="B1282" s="153" t="s">
        <v>6097</v>
      </c>
      <c r="C1282" s="154">
        <v>0</v>
      </c>
    </row>
    <row r="1283" spans="1:3" x14ac:dyDescent="0.3">
      <c r="A1283" s="153" t="s">
        <v>90</v>
      </c>
      <c r="B1283" s="153" t="s">
        <v>6098</v>
      </c>
      <c r="C1283" s="154">
        <v>0</v>
      </c>
    </row>
    <row r="1284" spans="1:3" x14ac:dyDescent="0.3">
      <c r="A1284" s="153" t="s">
        <v>90</v>
      </c>
      <c r="B1284" s="153" t="s">
        <v>6099</v>
      </c>
      <c r="C1284" s="154">
        <v>0</v>
      </c>
    </row>
    <row r="1285" spans="1:3" x14ac:dyDescent="0.3">
      <c r="A1285" s="153" t="s">
        <v>90</v>
      </c>
      <c r="B1285" s="153" t="s">
        <v>1429</v>
      </c>
      <c r="C1285" s="154">
        <v>0</v>
      </c>
    </row>
    <row r="1286" spans="1:3" x14ac:dyDescent="0.3">
      <c r="A1286" s="153" t="s">
        <v>90</v>
      </c>
      <c r="B1286" s="153" t="s">
        <v>6100</v>
      </c>
      <c r="C1286" s="154">
        <v>0</v>
      </c>
    </row>
    <row r="1287" spans="1:3" x14ac:dyDescent="0.3">
      <c r="A1287" s="153" t="s">
        <v>90</v>
      </c>
      <c r="B1287" s="153" t="s">
        <v>6101</v>
      </c>
      <c r="C1287" s="154">
        <v>0</v>
      </c>
    </row>
    <row r="1288" spans="1:3" x14ac:dyDescent="0.3">
      <c r="A1288" s="153" t="s">
        <v>90</v>
      </c>
      <c r="B1288" s="153" t="s">
        <v>5508</v>
      </c>
      <c r="C1288" s="154">
        <v>0</v>
      </c>
    </row>
    <row r="1289" spans="1:3" x14ac:dyDescent="0.3">
      <c r="A1289" s="153" t="s">
        <v>90</v>
      </c>
      <c r="B1289" s="153" t="s">
        <v>6102</v>
      </c>
      <c r="C1289" s="154">
        <v>0</v>
      </c>
    </row>
    <row r="1290" spans="1:3" x14ac:dyDescent="0.3">
      <c r="A1290" s="153" t="s">
        <v>90</v>
      </c>
      <c r="B1290" s="153" t="s">
        <v>6103</v>
      </c>
      <c r="C1290" s="154">
        <v>0</v>
      </c>
    </row>
    <row r="1291" spans="1:3" x14ac:dyDescent="0.3">
      <c r="A1291" s="153" t="s">
        <v>90</v>
      </c>
      <c r="B1291" s="153" t="s">
        <v>4959</v>
      </c>
      <c r="C1291" s="154">
        <v>0</v>
      </c>
    </row>
    <row r="1292" spans="1:3" x14ac:dyDescent="0.3">
      <c r="A1292" s="153" t="s">
        <v>90</v>
      </c>
      <c r="B1292" s="153" t="s">
        <v>5534</v>
      </c>
      <c r="C1292" s="154">
        <v>0</v>
      </c>
    </row>
    <row r="1293" spans="1:3" x14ac:dyDescent="0.3">
      <c r="A1293" s="153" t="s">
        <v>90</v>
      </c>
      <c r="B1293" s="153" t="s">
        <v>5551</v>
      </c>
      <c r="C1293" s="154">
        <v>0</v>
      </c>
    </row>
    <row r="1294" spans="1:3" x14ac:dyDescent="0.3">
      <c r="A1294" s="153" t="s">
        <v>90</v>
      </c>
      <c r="B1294" s="153" t="s">
        <v>1570</v>
      </c>
      <c r="C1294" s="154">
        <v>0</v>
      </c>
    </row>
    <row r="1295" spans="1:3" x14ac:dyDescent="0.3">
      <c r="A1295" s="153" t="s">
        <v>90</v>
      </c>
      <c r="B1295" s="153" t="s">
        <v>1578</v>
      </c>
      <c r="C1295" s="154">
        <v>0</v>
      </c>
    </row>
    <row r="1296" spans="1:3" x14ac:dyDescent="0.3">
      <c r="A1296" s="153" t="s">
        <v>90</v>
      </c>
      <c r="B1296" s="153" t="s">
        <v>5198</v>
      </c>
      <c r="C1296" s="154">
        <v>0</v>
      </c>
    </row>
    <row r="1297" spans="1:3" x14ac:dyDescent="0.3">
      <c r="A1297" s="153" t="s">
        <v>90</v>
      </c>
      <c r="B1297" s="153" t="s">
        <v>6104</v>
      </c>
      <c r="C1297" s="154">
        <v>0</v>
      </c>
    </row>
    <row r="1298" spans="1:3" x14ac:dyDescent="0.3">
      <c r="A1298" s="153" t="s">
        <v>90</v>
      </c>
      <c r="B1298" s="153" t="s">
        <v>6105</v>
      </c>
      <c r="C1298" s="154">
        <v>0</v>
      </c>
    </row>
    <row r="1299" spans="1:3" x14ac:dyDescent="0.3">
      <c r="A1299" s="153" t="s">
        <v>90</v>
      </c>
      <c r="B1299" s="153" t="s">
        <v>5552</v>
      </c>
      <c r="C1299" s="154">
        <v>0</v>
      </c>
    </row>
    <row r="1300" spans="1:3" x14ac:dyDescent="0.3">
      <c r="A1300" s="153" t="s">
        <v>90</v>
      </c>
      <c r="B1300" s="153" t="s">
        <v>5792</v>
      </c>
      <c r="C1300" s="154">
        <v>0</v>
      </c>
    </row>
    <row r="1301" spans="1:3" x14ac:dyDescent="0.3">
      <c r="A1301" s="153" t="s">
        <v>90</v>
      </c>
      <c r="B1301" s="153" t="s">
        <v>1660</v>
      </c>
      <c r="C1301" s="154">
        <v>0</v>
      </c>
    </row>
    <row r="1302" spans="1:3" x14ac:dyDescent="0.3">
      <c r="A1302" s="153" t="s">
        <v>90</v>
      </c>
      <c r="B1302" s="153" t="s">
        <v>6106</v>
      </c>
      <c r="C1302" s="154">
        <v>0</v>
      </c>
    </row>
    <row r="1303" spans="1:3" x14ac:dyDescent="0.3">
      <c r="A1303" s="153" t="s">
        <v>90</v>
      </c>
      <c r="B1303" s="153" t="s">
        <v>1737</v>
      </c>
      <c r="C1303" s="154">
        <v>0</v>
      </c>
    </row>
    <row r="1304" spans="1:3" x14ac:dyDescent="0.3">
      <c r="A1304" s="153" t="s">
        <v>90</v>
      </c>
      <c r="B1304" s="153" t="s">
        <v>6107</v>
      </c>
      <c r="C1304" s="154">
        <v>0</v>
      </c>
    </row>
    <row r="1305" spans="1:3" x14ac:dyDescent="0.3">
      <c r="A1305" s="153" t="s">
        <v>90</v>
      </c>
      <c r="B1305" s="153" t="s">
        <v>1800</v>
      </c>
      <c r="C1305" s="154">
        <v>0</v>
      </c>
    </row>
    <row r="1306" spans="1:3" x14ac:dyDescent="0.3">
      <c r="A1306" s="153" t="s">
        <v>90</v>
      </c>
      <c r="B1306" s="153" t="s">
        <v>4985</v>
      </c>
      <c r="C1306" s="154">
        <v>0</v>
      </c>
    </row>
    <row r="1307" spans="1:3" x14ac:dyDescent="0.3">
      <c r="A1307" s="153" t="s">
        <v>90</v>
      </c>
      <c r="B1307" s="153" t="s">
        <v>6108</v>
      </c>
      <c r="C1307" s="154">
        <v>0</v>
      </c>
    </row>
    <row r="1308" spans="1:3" x14ac:dyDescent="0.3">
      <c r="A1308" s="153" t="s">
        <v>90</v>
      </c>
      <c r="B1308" s="153" t="s">
        <v>1520</v>
      </c>
      <c r="C1308" s="154">
        <v>0</v>
      </c>
    </row>
    <row r="1309" spans="1:3" x14ac:dyDescent="0.3">
      <c r="A1309" s="153" t="s">
        <v>90</v>
      </c>
      <c r="B1309" s="153" t="s">
        <v>6109</v>
      </c>
      <c r="C1309" s="154">
        <v>0</v>
      </c>
    </row>
    <row r="1310" spans="1:3" x14ac:dyDescent="0.3">
      <c r="A1310" s="153" t="s">
        <v>90</v>
      </c>
      <c r="B1310" s="153" t="s">
        <v>6110</v>
      </c>
      <c r="C1310" s="154">
        <v>0</v>
      </c>
    </row>
    <row r="1311" spans="1:3" x14ac:dyDescent="0.3">
      <c r="A1311" s="153" t="s">
        <v>90</v>
      </c>
      <c r="B1311" s="153" t="s">
        <v>6111</v>
      </c>
      <c r="C1311" s="154">
        <v>0</v>
      </c>
    </row>
    <row r="1312" spans="1:3" x14ac:dyDescent="0.3">
      <c r="A1312" s="153" t="s">
        <v>90</v>
      </c>
      <c r="B1312" s="153" t="s">
        <v>1565</v>
      </c>
      <c r="C1312" s="154">
        <v>0</v>
      </c>
    </row>
    <row r="1313" spans="1:3" x14ac:dyDescent="0.3">
      <c r="A1313" s="153" t="s">
        <v>90</v>
      </c>
      <c r="B1313" s="153" t="s">
        <v>6112</v>
      </c>
      <c r="C1313" s="154">
        <v>0</v>
      </c>
    </row>
    <row r="1314" spans="1:3" x14ac:dyDescent="0.3">
      <c r="A1314" s="153" t="s">
        <v>90</v>
      </c>
      <c r="B1314" s="153" t="s">
        <v>6113</v>
      </c>
      <c r="C1314" s="154">
        <v>0</v>
      </c>
    </row>
    <row r="1315" spans="1:3" x14ac:dyDescent="0.3">
      <c r="A1315" s="153" t="s">
        <v>90</v>
      </c>
      <c r="B1315" s="153" t="s">
        <v>5450</v>
      </c>
      <c r="C1315" s="154">
        <v>0</v>
      </c>
    </row>
    <row r="1316" spans="1:3" x14ac:dyDescent="0.3">
      <c r="A1316" s="153" t="s">
        <v>90</v>
      </c>
      <c r="B1316" s="153" t="s">
        <v>6114</v>
      </c>
      <c r="C1316" s="154">
        <v>0</v>
      </c>
    </row>
    <row r="1317" spans="1:3" x14ac:dyDescent="0.3">
      <c r="A1317" s="153" t="s">
        <v>90</v>
      </c>
      <c r="B1317" s="153" t="s">
        <v>6115</v>
      </c>
      <c r="C1317" s="154">
        <v>0</v>
      </c>
    </row>
    <row r="1318" spans="1:3" x14ac:dyDescent="0.3">
      <c r="A1318" s="153" t="s">
        <v>90</v>
      </c>
      <c r="B1318" s="153" t="s">
        <v>5209</v>
      </c>
      <c r="C1318" s="154">
        <v>0</v>
      </c>
    </row>
    <row r="1319" spans="1:3" x14ac:dyDescent="0.3">
      <c r="A1319" s="153" t="s">
        <v>90</v>
      </c>
      <c r="B1319" s="153" t="s">
        <v>6116</v>
      </c>
      <c r="C1319" s="154">
        <v>0</v>
      </c>
    </row>
    <row r="1320" spans="1:3" x14ac:dyDescent="0.3">
      <c r="A1320" s="153" t="s">
        <v>90</v>
      </c>
      <c r="B1320" s="153" t="s">
        <v>6117</v>
      </c>
      <c r="C1320" s="154">
        <v>0</v>
      </c>
    </row>
    <row r="1321" spans="1:3" x14ac:dyDescent="0.3">
      <c r="A1321" s="153" t="s">
        <v>90</v>
      </c>
      <c r="B1321" s="153" t="s">
        <v>4900</v>
      </c>
      <c r="C1321" s="154">
        <v>0</v>
      </c>
    </row>
    <row r="1322" spans="1:3" x14ac:dyDescent="0.3">
      <c r="A1322" s="153" t="s">
        <v>90</v>
      </c>
      <c r="B1322" s="153" t="s">
        <v>5550</v>
      </c>
      <c r="C1322" s="154">
        <v>0</v>
      </c>
    </row>
    <row r="1323" spans="1:3" x14ac:dyDescent="0.3">
      <c r="A1323" s="153" t="s">
        <v>90</v>
      </c>
      <c r="B1323" s="153" t="s">
        <v>6118</v>
      </c>
      <c r="C1323" s="154">
        <v>0</v>
      </c>
    </row>
    <row r="1324" spans="1:3" x14ac:dyDescent="0.3">
      <c r="A1324" s="153" t="s">
        <v>90</v>
      </c>
      <c r="B1324" s="153" t="s">
        <v>6119</v>
      </c>
      <c r="C1324" s="154">
        <v>0</v>
      </c>
    </row>
    <row r="1325" spans="1:3" x14ac:dyDescent="0.3">
      <c r="A1325" s="153" t="s">
        <v>90</v>
      </c>
      <c r="B1325" s="153" t="s">
        <v>2009</v>
      </c>
      <c r="C1325" s="154">
        <v>0</v>
      </c>
    </row>
    <row r="1326" spans="1:3" x14ac:dyDescent="0.3">
      <c r="A1326" s="153" t="s">
        <v>90</v>
      </c>
      <c r="B1326" s="153" t="s">
        <v>2010</v>
      </c>
      <c r="C1326" s="154">
        <v>0</v>
      </c>
    </row>
    <row r="1327" spans="1:3" x14ac:dyDescent="0.3">
      <c r="A1327" s="153" t="s">
        <v>90</v>
      </c>
      <c r="B1327" s="153" t="s">
        <v>3942</v>
      </c>
      <c r="C1327" s="154">
        <v>0</v>
      </c>
    </row>
    <row r="1328" spans="1:3" x14ac:dyDescent="0.3">
      <c r="A1328" s="153" t="s">
        <v>90</v>
      </c>
      <c r="B1328" s="153" t="s">
        <v>6120</v>
      </c>
      <c r="C1328" s="154">
        <v>0</v>
      </c>
    </row>
    <row r="1329" spans="1:3" x14ac:dyDescent="0.3">
      <c r="A1329" s="153" t="s">
        <v>90</v>
      </c>
      <c r="B1329" s="153" t="s">
        <v>6121</v>
      </c>
      <c r="C1329" s="154">
        <v>0</v>
      </c>
    </row>
    <row r="1330" spans="1:3" x14ac:dyDescent="0.3">
      <c r="A1330" s="153" t="s">
        <v>90</v>
      </c>
      <c r="B1330" s="153" t="s">
        <v>5505</v>
      </c>
      <c r="C1330" s="154">
        <v>0</v>
      </c>
    </row>
    <row r="1331" spans="1:3" x14ac:dyDescent="0.3">
      <c r="A1331" s="153" t="s">
        <v>90</v>
      </c>
      <c r="B1331" s="153" t="s">
        <v>2070</v>
      </c>
      <c r="C1331" s="154">
        <v>0</v>
      </c>
    </row>
    <row r="1332" spans="1:3" x14ac:dyDescent="0.3">
      <c r="A1332" s="153" t="s">
        <v>90</v>
      </c>
      <c r="B1332" s="153" t="s">
        <v>6122</v>
      </c>
      <c r="C1332" s="154">
        <v>0</v>
      </c>
    </row>
    <row r="1333" spans="1:3" x14ac:dyDescent="0.3">
      <c r="A1333" s="153" t="s">
        <v>90</v>
      </c>
      <c r="B1333" s="153" t="s">
        <v>6123</v>
      </c>
      <c r="C1333" s="154">
        <v>0</v>
      </c>
    </row>
    <row r="1334" spans="1:3" x14ac:dyDescent="0.3">
      <c r="A1334" s="153" t="s">
        <v>90</v>
      </c>
      <c r="B1334" s="153" t="s">
        <v>6124</v>
      </c>
      <c r="C1334" s="154">
        <v>0</v>
      </c>
    </row>
    <row r="1335" spans="1:3" x14ac:dyDescent="0.3">
      <c r="A1335" s="153" t="s">
        <v>90</v>
      </c>
      <c r="B1335" s="153" t="s">
        <v>6125</v>
      </c>
      <c r="C1335" s="154">
        <v>0</v>
      </c>
    </row>
    <row r="1336" spans="1:3" x14ac:dyDescent="0.3">
      <c r="A1336" s="153" t="s">
        <v>90</v>
      </c>
      <c r="B1336" s="153" t="s">
        <v>6126</v>
      </c>
      <c r="C1336" s="154">
        <v>0</v>
      </c>
    </row>
    <row r="1337" spans="1:3" x14ac:dyDescent="0.3">
      <c r="A1337" s="153" t="s">
        <v>90</v>
      </c>
      <c r="B1337" s="153" t="s">
        <v>6127</v>
      </c>
      <c r="C1337" s="154">
        <v>0</v>
      </c>
    </row>
    <row r="1338" spans="1:3" x14ac:dyDescent="0.3">
      <c r="A1338" s="153" t="s">
        <v>90</v>
      </c>
      <c r="B1338" s="153" t="s">
        <v>6128</v>
      </c>
      <c r="C1338" s="154">
        <v>0</v>
      </c>
    </row>
    <row r="1339" spans="1:3" x14ac:dyDescent="0.3">
      <c r="A1339" s="153" t="s">
        <v>90</v>
      </c>
      <c r="B1339" s="153" t="s">
        <v>6129</v>
      </c>
      <c r="C1339" s="154">
        <v>0</v>
      </c>
    </row>
    <row r="1340" spans="1:3" x14ac:dyDescent="0.3">
      <c r="A1340" s="153" t="s">
        <v>90</v>
      </c>
      <c r="B1340" s="153" t="s">
        <v>4963</v>
      </c>
      <c r="C1340" s="154">
        <v>0</v>
      </c>
    </row>
    <row r="1341" spans="1:3" x14ac:dyDescent="0.3">
      <c r="A1341" s="153" t="s">
        <v>90</v>
      </c>
      <c r="B1341" s="153" t="s">
        <v>5662</v>
      </c>
      <c r="C1341" s="154">
        <v>0</v>
      </c>
    </row>
    <row r="1342" spans="1:3" x14ac:dyDescent="0.3">
      <c r="A1342" s="153" t="s">
        <v>90</v>
      </c>
      <c r="B1342" s="153" t="s">
        <v>6130</v>
      </c>
      <c r="C1342" s="154">
        <v>0</v>
      </c>
    </row>
    <row r="1343" spans="1:3" x14ac:dyDescent="0.3">
      <c r="A1343" s="153" t="s">
        <v>90</v>
      </c>
      <c r="B1343" s="153" t="s">
        <v>6131</v>
      </c>
      <c r="C1343" s="154">
        <v>0</v>
      </c>
    </row>
    <row r="1344" spans="1:3" x14ac:dyDescent="0.3">
      <c r="A1344" s="153" t="s">
        <v>90</v>
      </c>
      <c r="B1344" s="153" t="s">
        <v>6132</v>
      </c>
      <c r="C1344" s="154">
        <v>0</v>
      </c>
    </row>
    <row r="1345" spans="1:3" x14ac:dyDescent="0.3">
      <c r="A1345" s="153" t="s">
        <v>90</v>
      </c>
      <c r="B1345" s="153" t="s">
        <v>6133</v>
      </c>
      <c r="C1345" s="154">
        <v>0</v>
      </c>
    </row>
    <row r="1346" spans="1:3" x14ac:dyDescent="0.3">
      <c r="A1346" s="153" t="s">
        <v>90</v>
      </c>
      <c r="B1346" s="153" t="s">
        <v>5954</v>
      </c>
      <c r="C1346" s="154">
        <v>0</v>
      </c>
    </row>
    <row r="1347" spans="1:3" x14ac:dyDescent="0.3">
      <c r="A1347" s="153" t="s">
        <v>90</v>
      </c>
      <c r="B1347" s="153" t="s">
        <v>6134</v>
      </c>
      <c r="C1347" s="154">
        <v>0</v>
      </c>
    </row>
    <row r="1348" spans="1:3" x14ac:dyDescent="0.3">
      <c r="A1348" s="153" t="s">
        <v>90</v>
      </c>
      <c r="B1348" s="153" t="s">
        <v>6135</v>
      </c>
      <c r="C1348" s="154">
        <v>0</v>
      </c>
    </row>
    <row r="1349" spans="1:3" x14ac:dyDescent="0.3">
      <c r="A1349" s="153" t="s">
        <v>90</v>
      </c>
      <c r="B1349" s="153" t="s">
        <v>6136</v>
      </c>
      <c r="C1349" s="154">
        <v>0</v>
      </c>
    </row>
    <row r="1350" spans="1:3" x14ac:dyDescent="0.3">
      <c r="A1350" s="153" t="s">
        <v>90</v>
      </c>
      <c r="B1350" s="153" t="s">
        <v>2271</v>
      </c>
      <c r="C1350" s="154">
        <v>0</v>
      </c>
    </row>
    <row r="1351" spans="1:3" x14ac:dyDescent="0.3">
      <c r="A1351" s="153" t="s">
        <v>90</v>
      </c>
      <c r="B1351" s="153" t="s">
        <v>6137</v>
      </c>
      <c r="C1351" s="154">
        <v>0</v>
      </c>
    </row>
    <row r="1352" spans="1:3" x14ac:dyDescent="0.3">
      <c r="A1352" s="153" t="s">
        <v>90</v>
      </c>
      <c r="B1352" s="153" t="s">
        <v>6138</v>
      </c>
      <c r="C1352" s="154">
        <v>0</v>
      </c>
    </row>
    <row r="1353" spans="1:3" x14ac:dyDescent="0.3">
      <c r="A1353" s="153" t="s">
        <v>90</v>
      </c>
      <c r="B1353" s="153" t="s">
        <v>6139</v>
      </c>
      <c r="C1353" s="154">
        <v>0</v>
      </c>
    </row>
    <row r="1354" spans="1:3" x14ac:dyDescent="0.3">
      <c r="A1354" s="153" t="s">
        <v>90</v>
      </c>
      <c r="B1354" s="153" t="s">
        <v>6140</v>
      </c>
      <c r="C1354" s="154">
        <v>0</v>
      </c>
    </row>
    <row r="1355" spans="1:3" x14ac:dyDescent="0.3">
      <c r="A1355" s="153" t="s">
        <v>90</v>
      </c>
      <c r="B1355" s="153" t="s">
        <v>5960</v>
      </c>
      <c r="C1355" s="154">
        <v>0</v>
      </c>
    </row>
    <row r="1356" spans="1:3" x14ac:dyDescent="0.3">
      <c r="A1356" s="153" t="s">
        <v>90</v>
      </c>
      <c r="B1356" s="153" t="s">
        <v>6141</v>
      </c>
      <c r="C1356" s="154">
        <v>0</v>
      </c>
    </row>
    <row r="1357" spans="1:3" x14ac:dyDescent="0.3">
      <c r="A1357" s="153" t="s">
        <v>90</v>
      </c>
      <c r="B1357" s="153" t="s">
        <v>6002</v>
      </c>
      <c r="C1357" s="154">
        <v>0</v>
      </c>
    </row>
    <row r="1358" spans="1:3" x14ac:dyDescent="0.3">
      <c r="A1358" s="153" t="s">
        <v>90</v>
      </c>
      <c r="B1358" s="153" t="s">
        <v>6142</v>
      </c>
      <c r="C1358" s="154">
        <v>0</v>
      </c>
    </row>
    <row r="1359" spans="1:3" x14ac:dyDescent="0.3">
      <c r="A1359" s="153" t="s">
        <v>90</v>
      </c>
      <c r="B1359" s="153" t="s">
        <v>6143</v>
      </c>
      <c r="C1359" s="154">
        <v>0</v>
      </c>
    </row>
    <row r="1360" spans="1:3" x14ac:dyDescent="0.3">
      <c r="A1360" s="153" t="s">
        <v>90</v>
      </c>
      <c r="B1360" s="153" t="s">
        <v>6144</v>
      </c>
      <c r="C1360" s="154">
        <v>0</v>
      </c>
    </row>
    <row r="1361" spans="1:3" x14ac:dyDescent="0.3">
      <c r="A1361" s="153" t="s">
        <v>90</v>
      </c>
      <c r="B1361" s="153" t="s">
        <v>6145</v>
      </c>
      <c r="C1361" s="154">
        <v>0</v>
      </c>
    </row>
    <row r="1362" spans="1:3" x14ac:dyDescent="0.3">
      <c r="A1362" s="153" t="s">
        <v>90</v>
      </c>
      <c r="B1362" s="153" t="s">
        <v>2443</v>
      </c>
      <c r="C1362" s="154">
        <v>0</v>
      </c>
    </row>
    <row r="1363" spans="1:3" x14ac:dyDescent="0.3">
      <c r="A1363" s="153" t="s">
        <v>90</v>
      </c>
      <c r="B1363" s="153" t="s">
        <v>6146</v>
      </c>
      <c r="C1363" s="154">
        <v>0</v>
      </c>
    </row>
    <row r="1364" spans="1:3" x14ac:dyDescent="0.3">
      <c r="A1364" s="153" t="s">
        <v>90</v>
      </c>
      <c r="B1364" s="153" t="s">
        <v>6147</v>
      </c>
      <c r="C1364" s="154">
        <v>0</v>
      </c>
    </row>
    <row r="1365" spans="1:3" x14ac:dyDescent="0.3">
      <c r="A1365" s="153" t="s">
        <v>90</v>
      </c>
      <c r="B1365" s="153" t="s">
        <v>2482</v>
      </c>
      <c r="C1365" s="154">
        <v>0</v>
      </c>
    </row>
    <row r="1366" spans="1:3" x14ac:dyDescent="0.3">
      <c r="A1366" s="153" t="s">
        <v>90</v>
      </c>
      <c r="B1366" s="153" t="s">
        <v>5932</v>
      </c>
      <c r="C1366" s="154">
        <v>0</v>
      </c>
    </row>
    <row r="1367" spans="1:3" x14ac:dyDescent="0.3">
      <c r="A1367" s="153" t="s">
        <v>90</v>
      </c>
      <c r="B1367" s="153" t="s">
        <v>6148</v>
      </c>
      <c r="C1367" s="154">
        <v>0</v>
      </c>
    </row>
    <row r="1368" spans="1:3" x14ac:dyDescent="0.3">
      <c r="A1368" s="153" t="s">
        <v>91</v>
      </c>
      <c r="B1368" s="153" t="s">
        <v>4898</v>
      </c>
      <c r="C1368" s="154" t="s">
        <v>5457</v>
      </c>
    </row>
    <row r="1369" spans="1:3" x14ac:dyDescent="0.3">
      <c r="A1369" s="153" t="s">
        <v>91</v>
      </c>
      <c r="B1369" s="153" t="s">
        <v>5107</v>
      </c>
      <c r="C1369" s="154" t="s">
        <v>5457</v>
      </c>
    </row>
    <row r="1370" spans="1:3" x14ac:dyDescent="0.3">
      <c r="A1370" s="153" t="s">
        <v>91</v>
      </c>
      <c r="B1370" s="153" t="s">
        <v>6149</v>
      </c>
      <c r="C1370" s="154" t="s">
        <v>5457</v>
      </c>
    </row>
    <row r="1371" spans="1:3" x14ac:dyDescent="0.3">
      <c r="A1371" s="153" t="s">
        <v>91</v>
      </c>
      <c r="B1371" s="153" t="s">
        <v>5385</v>
      </c>
      <c r="C1371" s="154" t="s">
        <v>5457</v>
      </c>
    </row>
    <row r="1372" spans="1:3" x14ac:dyDescent="0.3">
      <c r="A1372" s="153" t="s">
        <v>91</v>
      </c>
      <c r="B1372" s="153" t="s">
        <v>1429</v>
      </c>
      <c r="C1372" s="154" t="s">
        <v>5457</v>
      </c>
    </row>
    <row r="1373" spans="1:3" x14ac:dyDescent="0.3">
      <c r="A1373" s="153" t="s">
        <v>91</v>
      </c>
      <c r="B1373" s="153" t="s">
        <v>1457</v>
      </c>
      <c r="C1373" s="154" t="s">
        <v>5457</v>
      </c>
    </row>
    <row r="1374" spans="1:3" x14ac:dyDescent="0.3">
      <c r="A1374" s="153" t="s">
        <v>91</v>
      </c>
      <c r="B1374" s="153" t="s">
        <v>5105</v>
      </c>
      <c r="C1374" s="154" t="s">
        <v>5457</v>
      </c>
    </row>
    <row r="1375" spans="1:3" x14ac:dyDescent="0.3">
      <c r="A1375" s="153" t="s">
        <v>91</v>
      </c>
      <c r="B1375" s="153" t="s">
        <v>4918</v>
      </c>
      <c r="C1375" s="154" t="s">
        <v>5457</v>
      </c>
    </row>
    <row r="1376" spans="1:3" x14ac:dyDescent="0.3">
      <c r="A1376" s="153" t="s">
        <v>91</v>
      </c>
      <c r="B1376" s="153" t="s">
        <v>5910</v>
      </c>
      <c r="C1376" s="154" t="s">
        <v>5456</v>
      </c>
    </row>
    <row r="1377" spans="1:3" x14ac:dyDescent="0.3">
      <c r="A1377" s="153" t="s">
        <v>91</v>
      </c>
      <c r="B1377" s="153" t="s">
        <v>5441</v>
      </c>
      <c r="C1377" s="154" t="s">
        <v>5457</v>
      </c>
    </row>
    <row r="1378" spans="1:3" x14ac:dyDescent="0.3">
      <c r="A1378" s="153" t="s">
        <v>91</v>
      </c>
      <c r="B1378" s="153" t="s">
        <v>5002</v>
      </c>
      <c r="C1378" s="154" t="s">
        <v>5457</v>
      </c>
    </row>
    <row r="1379" spans="1:3" x14ac:dyDescent="0.3">
      <c r="A1379" s="153" t="s">
        <v>91</v>
      </c>
      <c r="B1379" s="153" t="s">
        <v>5297</v>
      </c>
      <c r="C1379" s="154" t="s">
        <v>5457</v>
      </c>
    </row>
    <row r="1380" spans="1:3" x14ac:dyDescent="0.3">
      <c r="A1380" s="153" t="s">
        <v>91</v>
      </c>
      <c r="B1380" s="153" t="s">
        <v>1570</v>
      </c>
      <c r="C1380" s="154" t="s">
        <v>5456</v>
      </c>
    </row>
    <row r="1381" spans="1:3" x14ac:dyDescent="0.3">
      <c r="A1381" s="153" t="s">
        <v>91</v>
      </c>
      <c r="B1381" s="153" t="s">
        <v>5403</v>
      </c>
      <c r="C1381" s="154" t="s">
        <v>5457</v>
      </c>
    </row>
    <row r="1382" spans="1:3" x14ac:dyDescent="0.3">
      <c r="A1382" s="153" t="s">
        <v>91</v>
      </c>
      <c r="B1382" s="153" t="s">
        <v>6150</v>
      </c>
      <c r="C1382" s="154" t="s">
        <v>5457</v>
      </c>
    </row>
    <row r="1383" spans="1:3" x14ac:dyDescent="0.3">
      <c r="A1383" s="153" t="s">
        <v>91</v>
      </c>
      <c r="B1383" s="153" t="s">
        <v>1621</v>
      </c>
      <c r="C1383" s="154" t="s">
        <v>5457</v>
      </c>
    </row>
    <row r="1384" spans="1:3" x14ac:dyDescent="0.3">
      <c r="A1384" s="153" t="s">
        <v>91</v>
      </c>
      <c r="B1384" s="153" t="s">
        <v>6151</v>
      </c>
      <c r="C1384" s="154" t="s">
        <v>5457</v>
      </c>
    </row>
    <row r="1385" spans="1:3" x14ac:dyDescent="0.3">
      <c r="A1385" s="153" t="s">
        <v>91</v>
      </c>
      <c r="B1385" s="153" t="s">
        <v>5288</v>
      </c>
      <c r="C1385" s="154" t="s">
        <v>5457</v>
      </c>
    </row>
    <row r="1386" spans="1:3" x14ac:dyDescent="0.3">
      <c r="A1386" s="153" t="s">
        <v>91</v>
      </c>
      <c r="B1386" s="153" t="s">
        <v>1765</v>
      </c>
      <c r="C1386" s="154" t="s">
        <v>5457</v>
      </c>
    </row>
    <row r="1387" spans="1:3" x14ac:dyDescent="0.3">
      <c r="A1387" s="153" t="s">
        <v>91</v>
      </c>
      <c r="B1387" s="153" t="s">
        <v>5287</v>
      </c>
      <c r="C1387" s="154" t="s">
        <v>5457</v>
      </c>
    </row>
    <row r="1388" spans="1:3" x14ac:dyDescent="0.3">
      <c r="A1388" s="153" t="s">
        <v>91</v>
      </c>
      <c r="B1388" s="153" t="s">
        <v>5080</v>
      </c>
      <c r="C1388" s="154" t="s">
        <v>5457</v>
      </c>
    </row>
    <row r="1389" spans="1:3" x14ac:dyDescent="0.3">
      <c r="A1389" s="153" t="s">
        <v>91</v>
      </c>
      <c r="B1389" s="153" t="s">
        <v>6152</v>
      </c>
      <c r="C1389" s="154" t="s">
        <v>5457</v>
      </c>
    </row>
    <row r="1390" spans="1:3" x14ac:dyDescent="0.3">
      <c r="A1390" s="153" t="s">
        <v>91</v>
      </c>
      <c r="B1390" s="153" t="s">
        <v>5189</v>
      </c>
      <c r="C1390" s="154" t="s">
        <v>5457</v>
      </c>
    </row>
    <row r="1391" spans="1:3" x14ac:dyDescent="0.3">
      <c r="A1391" s="153" t="s">
        <v>91</v>
      </c>
      <c r="B1391" s="153" t="s">
        <v>4943</v>
      </c>
      <c r="C1391" s="154" t="s">
        <v>5457</v>
      </c>
    </row>
    <row r="1392" spans="1:3" x14ac:dyDescent="0.3">
      <c r="A1392" s="153" t="s">
        <v>91</v>
      </c>
      <c r="B1392" s="153" t="s">
        <v>5379</v>
      </c>
      <c r="C1392" s="154" t="s">
        <v>5457</v>
      </c>
    </row>
    <row r="1393" spans="1:3" x14ac:dyDescent="0.3">
      <c r="A1393" s="153" t="s">
        <v>91</v>
      </c>
      <c r="B1393" s="153" t="s">
        <v>5315</v>
      </c>
      <c r="C1393" s="154" t="s">
        <v>5457</v>
      </c>
    </row>
    <row r="1394" spans="1:3" x14ac:dyDescent="0.3">
      <c r="A1394" s="153" t="s">
        <v>91</v>
      </c>
      <c r="B1394" s="153" t="s">
        <v>4915</v>
      </c>
      <c r="C1394" s="154" t="s">
        <v>5457</v>
      </c>
    </row>
    <row r="1395" spans="1:3" x14ac:dyDescent="0.3">
      <c r="A1395" s="153" t="s">
        <v>91</v>
      </c>
      <c r="B1395" s="153" t="s">
        <v>5326</v>
      </c>
      <c r="C1395" s="154" t="s">
        <v>5457</v>
      </c>
    </row>
    <row r="1396" spans="1:3" x14ac:dyDescent="0.3">
      <c r="A1396" s="153" t="s">
        <v>91</v>
      </c>
      <c r="B1396" s="153" t="s">
        <v>5572</v>
      </c>
      <c r="C1396" s="154" t="s">
        <v>5457</v>
      </c>
    </row>
    <row r="1397" spans="1:3" x14ac:dyDescent="0.3">
      <c r="A1397" s="153" t="s">
        <v>91</v>
      </c>
      <c r="B1397" s="153" t="s">
        <v>1565</v>
      </c>
      <c r="C1397" s="154" t="s">
        <v>5457</v>
      </c>
    </row>
    <row r="1398" spans="1:3" x14ac:dyDescent="0.3">
      <c r="A1398" s="153" t="s">
        <v>91</v>
      </c>
      <c r="B1398" s="153" t="s">
        <v>1905</v>
      </c>
      <c r="C1398" s="154" t="s">
        <v>5457</v>
      </c>
    </row>
    <row r="1399" spans="1:3" x14ac:dyDescent="0.3">
      <c r="A1399" s="153" t="s">
        <v>91</v>
      </c>
      <c r="B1399" s="153" t="s">
        <v>5109</v>
      </c>
      <c r="C1399" s="154" t="s">
        <v>5457</v>
      </c>
    </row>
    <row r="1400" spans="1:3" x14ac:dyDescent="0.3">
      <c r="A1400" s="153" t="s">
        <v>91</v>
      </c>
      <c r="B1400" s="153" t="s">
        <v>5044</v>
      </c>
      <c r="C1400" s="154" t="s">
        <v>5457</v>
      </c>
    </row>
    <row r="1401" spans="1:3" x14ac:dyDescent="0.3">
      <c r="A1401" s="153" t="s">
        <v>91</v>
      </c>
      <c r="B1401" s="153" t="s">
        <v>1912</v>
      </c>
      <c r="C1401" s="154" t="s">
        <v>5457</v>
      </c>
    </row>
    <row r="1402" spans="1:3" x14ac:dyDescent="0.3">
      <c r="A1402" s="153" t="s">
        <v>91</v>
      </c>
      <c r="B1402" s="153" t="s">
        <v>5369</v>
      </c>
      <c r="C1402" s="154" t="s">
        <v>5457</v>
      </c>
    </row>
    <row r="1403" spans="1:3" x14ac:dyDescent="0.3">
      <c r="A1403" s="153" t="s">
        <v>91</v>
      </c>
      <c r="B1403" s="153" t="s">
        <v>1936</v>
      </c>
      <c r="C1403" s="154" t="s">
        <v>5457</v>
      </c>
    </row>
    <row r="1404" spans="1:3" x14ac:dyDescent="0.3">
      <c r="A1404" s="153" t="s">
        <v>91</v>
      </c>
      <c r="B1404" s="153" t="s">
        <v>1942</v>
      </c>
      <c r="C1404" s="154" t="s">
        <v>5457</v>
      </c>
    </row>
    <row r="1405" spans="1:3" x14ac:dyDescent="0.3">
      <c r="A1405" s="153" t="s">
        <v>91</v>
      </c>
      <c r="B1405" s="153" t="s">
        <v>5306</v>
      </c>
      <c r="C1405" s="154" t="s">
        <v>5457</v>
      </c>
    </row>
    <row r="1406" spans="1:3" x14ac:dyDescent="0.3">
      <c r="A1406" s="153" t="s">
        <v>91</v>
      </c>
      <c r="B1406" s="153" t="s">
        <v>5338</v>
      </c>
      <c r="C1406" s="154" t="s">
        <v>5457</v>
      </c>
    </row>
    <row r="1407" spans="1:3" x14ac:dyDescent="0.3">
      <c r="A1407" s="153" t="s">
        <v>91</v>
      </c>
      <c r="B1407" s="153" t="s">
        <v>6153</v>
      </c>
      <c r="C1407" s="154" t="s">
        <v>5457</v>
      </c>
    </row>
    <row r="1408" spans="1:3" x14ac:dyDescent="0.3">
      <c r="A1408" s="153" t="s">
        <v>91</v>
      </c>
      <c r="B1408" s="153" t="s">
        <v>5317</v>
      </c>
      <c r="C1408" s="154" t="s">
        <v>5457</v>
      </c>
    </row>
    <row r="1409" spans="1:3" x14ac:dyDescent="0.3">
      <c r="A1409" s="153" t="s">
        <v>91</v>
      </c>
      <c r="B1409" s="153" t="s">
        <v>6154</v>
      </c>
      <c r="C1409" s="154" t="s">
        <v>5457</v>
      </c>
    </row>
    <row r="1410" spans="1:3" x14ac:dyDescent="0.3">
      <c r="A1410" s="153" t="s">
        <v>91</v>
      </c>
      <c r="B1410" s="153" t="s">
        <v>4900</v>
      </c>
      <c r="C1410" s="154" t="s">
        <v>5457</v>
      </c>
    </row>
    <row r="1411" spans="1:3" x14ac:dyDescent="0.3">
      <c r="A1411" s="153" t="s">
        <v>91</v>
      </c>
      <c r="B1411" s="153" t="s">
        <v>5314</v>
      </c>
      <c r="C1411" s="154" t="s">
        <v>5457</v>
      </c>
    </row>
    <row r="1412" spans="1:3" x14ac:dyDescent="0.3">
      <c r="A1412" s="153" t="s">
        <v>91</v>
      </c>
      <c r="B1412" s="153" t="s">
        <v>1989</v>
      </c>
      <c r="C1412" s="154" t="s">
        <v>5457</v>
      </c>
    </row>
    <row r="1413" spans="1:3" x14ac:dyDescent="0.3">
      <c r="A1413" s="153" t="s">
        <v>91</v>
      </c>
      <c r="B1413" s="153" t="s">
        <v>5241</v>
      </c>
      <c r="C1413" s="154" t="s">
        <v>5457</v>
      </c>
    </row>
    <row r="1414" spans="1:3" x14ac:dyDescent="0.3">
      <c r="A1414" s="153" t="s">
        <v>91</v>
      </c>
      <c r="B1414" s="153" t="s">
        <v>2009</v>
      </c>
      <c r="C1414" s="154" t="s">
        <v>5457</v>
      </c>
    </row>
    <row r="1415" spans="1:3" x14ac:dyDescent="0.3">
      <c r="A1415" s="153" t="s">
        <v>91</v>
      </c>
      <c r="B1415" s="153" t="s">
        <v>2026</v>
      </c>
      <c r="C1415" s="154" t="s">
        <v>5456</v>
      </c>
    </row>
    <row r="1416" spans="1:3" x14ac:dyDescent="0.3">
      <c r="A1416" s="153" t="s">
        <v>91</v>
      </c>
      <c r="B1416" s="153" t="s">
        <v>2047</v>
      </c>
      <c r="C1416" s="154" t="s">
        <v>5457</v>
      </c>
    </row>
    <row r="1417" spans="1:3" x14ac:dyDescent="0.3">
      <c r="A1417" s="153" t="s">
        <v>91</v>
      </c>
      <c r="B1417" s="153" t="s">
        <v>6155</v>
      </c>
      <c r="C1417" s="154" t="s">
        <v>5457</v>
      </c>
    </row>
    <row r="1418" spans="1:3" x14ac:dyDescent="0.3">
      <c r="A1418" s="153" t="s">
        <v>91</v>
      </c>
      <c r="B1418" s="153" t="s">
        <v>2098</v>
      </c>
      <c r="C1418" s="154" t="s">
        <v>5457</v>
      </c>
    </row>
    <row r="1419" spans="1:3" x14ac:dyDescent="0.3">
      <c r="A1419" s="153" t="s">
        <v>91</v>
      </c>
      <c r="B1419" s="153" t="s">
        <v>5313</v>
      </c>
      <c r="C1419" s="154" t="s">
        <v>5457</v>
      </c>
    </row>
    <row r="1420" spans="1:3" x14ac:dyDescent="0.3">
      <c r="A1420" s="153" t="s">
        <v>91</v>
      </c>
      <c r="B1420" s="153" t="s">
        <v>6156</v>
      </c>
      <c r="C1420" s="154" t="s">
        <v>5456</v>
      </c>
    </row>
    <row r="1421" spans="1:3" x14ac:dyDescent="0.3">
      <c r="A1421" s="153" t="s">
        <v>91</v>
      </c>
      <c r="B1421" s="153" t="s">
        <v>4948</v>
      </c>
      <c r="C1421" s="154" t="s">
        <v>5457</v>
      </c>
    </row>
    <row r="1422" spans="1:3" x14ac:dyDescent="0.3">
      <c r="A1422" s="153" t="s">
        <v>91</v>
      </c>
      <c r="B1422" s="153" t="s">
        <v>2138</v>
      </c>
      <c r="C1422" s="154" t="s">
        <v>5457</v>
      </c>
    </row>
    <row r="1423" spans="1:3" x14ac:dyDescent="0.3">
      <c r="A1423" s="153" t="s">
        <v>91</v>
      </c>
      <c r="B1423" s="153" t="s">
        <v>2173</v>
      </c>
      <c r="C1423" s="154" t="s">
        <v>5457</v>
      </c>
    </row>
    <row r="1424" spans="1:3" x14ac:dyDescent="0.3">
      <c r="A1424" s="153" t="s">
        <v>91</v>
      </c>
      <c r="B1424" s="153" t="s">
        <v>4906</v>
      </c>
      <c r="C1424" s="154" t="s">
        <v>5457</v>
      </c>
    </row>
    <row r="1425" spans="1:3" x14ac:dyDescent="0.3">
      <c r="A1425" s="153" t="s">
        <v>91</v>
      </c>
      <c r="B1425" s="153" t="s">
        <v>2194</v>
      </c>
      <c r="C1425" s="154" t="s">
        <v>5456</v>
      </c>
    </row>
    <row r="1426" spans="1:3" x14ac:dyDescent="0.3">
      <c r="A1426" s="153" t="s">
        <v>91</v>
      </c>
      <c r="B1426" s="153" t="s">
        <v>6157</v>
      </c>
      <c r="C1426" s="154" t="s">
        <v>5457</v>
      </c>
    </row>
    <row r="1427" spans="1:3" x14ac:dyDescent="0.3">
      <c r="A1427" s="153" t="s">
        <v>91</v>
      </c>
      <c r="B1427" s="153" t="s">
        <v>2214</v>
      </c>
      <c r="C1427" s="154" t="s">
        <v>5457</v>
      </c>
    </row>
    <row r="1428" spans="1:3" x14ac:dyDescent="0.3">
      <c r="A1428" s="153" t="s">
        <v>91</v>
      </c>
      <c r="B1428" s="153" t="s">
        <v>2220</v>
      </c>
      <c r="C1428" s="154" t="s">
        <v>5457</v>
      </c>
    </row>
    <row r="1429" spans="1:3" x14ac:dyDescent="0.3">
      <c r="A1429" s="153" t="s">
        <v>91</v>
      </c>
      <c r="B1429" s="153" t="s">
        <v>2271</v>
      </c>
      <c r="C1429" s="154" t="s">
        <v>5457</v>
      </c>
    </row>
    <row r="1430" spans="1:3" x14ac:dyDescent="0.3">
      <c r="A1430" s="153" t="s">
        <v>91</v>
      </c>
      <c r="B1430" s="153" t="s">
        <v>6158</v>
      </c>
      <c r="C1430" s="154" t="s">
        <v>5457</v>
      </c>
    </row>
    <row r="1431" spans="1:3" x14ac:dyDescent="0.3">
      <c r="A1431" s="153" t="s">
        <v>91</v>
      </c>
      <c r="B1431" s="153" t="s">
        <v>6001</v>
      </c>
      <c r="C1431" s="154" t="s">
        <v>5457</v>
      </c>
    </row>
    <row r="1432" spans="1:3" x14ac:dyDescent="0.3">
      <c r="A1432" s="153" t="s">
        <v>91</v>
      </c>
      <c r="B1432" s="153" t="s">
        <v>4949</v>
      </c>
      <c r="C1432" s="154" t="s">
        <v>5457</v>
      </c>
    </row>
    <row r="1433" spans="1:3" x14ac:dyDescent="0.3">
      <c r="A1433" s="153" t="s">
        <v>91</v>
      </c>
      <c r="B1433" s="153" t="s">
        <v>5668</v>
      </c>
      <c r="C1433" s="154" t="s">
        <v>5457</v>
      </c>
    </row>
    <row r="1434" spans="1:3" x14ac:dyDescent="0.3">
      <c r="A1434" s="153" t="s">
        <v>91</v>
      </c>
      <c r="B1434" s="153" t="s">
        <v>6159</v>
      </c>
      <c r="C1434" s="154" t="s">
        <v>5457</v>
      </c>
    </row>
    <row r="1435" spans="1:3" x14ac:dyDescent="0.3">
      <c r="A1435" s="153" t="s">
        <v>91</v>
      </c>
      <c r="B1435" s="153" t="s">
        <v>6160</v>
      </c>
      <c r="C1435" s="154" t="s">
        <v>5457</v>
      </c>
    </row>
    <row r="1436" spans="1:3" x14ac:dyDescent="0.3">
      <c r="A1436" s="153" t="s">
        <v>91</v>
      </c>
      <c r="B1436" s="153" t="s">
        <v>6161</v>
      </c>
      <c r="C1436" s="154" t="s">
        <v>5457</v>
      </c>
    </row>
    <row r="1437" spans="1:3" x14ac:dyDescent="0.3">
      <c r="A1437" s="153" t="s">
        <v>91</v>
      </c>
      <c r="B1437" s="153" t="s">
        <v>6162</v>
      </c>
      <c r="C1437" s="154" t="s">
        <v>5457</v>
      </c>
    </row>
    <row r="1438" spans="1:3" x14ac:dyDescent="0.3">
      <c r="A1438" s="153" t="s">
        <v>91</v>
      </c>
      <c r="B1438" s="153" t="s">
        <v>2383</v>
      </c>
      <c r="C1438" s="154" t="s">
        <v>5457</v>
      </c>
    </row>
    <row r="1439" spans="1:3" x14ac:dyDescent="0.3">
      <c r="A1439" s="153" t="s">
        <v>91</v>
      </c>
      <c r="B1439" s="153" t="s">
        <v>6163</v>
      </c>
      <c r="C1439" s="154" t="s">
        <v>5457</v>
      </c>
    </row>
    <row r="1440" spans="1:3" x14ac:dyDescent="0.3">
      <c r="A1440" s="153" t="s">
        <v>91</v>
      </c>
      <c r="B1440" s="153" t="s">
        <v>1688</v>
      </c>
      <c r="C1440" s="154" t="s">
        <v>5457</v>
      </c>
    </row>
    <row r="1441" spans="1:3" x14ac:dyDescent="0.3">
      <c r="A1441" s="153" t="s">
        <v>91</v>
      </c>
      <c r="B1441" s="153" t="s">
        <v>5433</v>
      </c>
      <c r="C1441" s="154" t="s">
        <v>5457</v>
      </c>
    </row>
    <row r="1442" spans="1:3" x14ac:dyDescent="0.3">
      <c r="A1442" s="153" t="s">
        <v>91</v>
      </c>
      <c r="B1442" s="153" t="s">
        <v>2441</v>
      </c>
      <c r="C1442" s="154" t="s">
        <v>5457</v>
      </c>
    </row>
    <row r="1443" spans="1:3" x14ac:dyDescent="0.3">
      <c r="A1443" s="153" t="s">
        <v>91</v>
      </c>
      <c r="B1443" s="153" t="s">
        <v>2443</v>
      </c>
      <c r="C1443" s="154" t="s">
        <v>5457</v>
      </c>
    </row>
    <row r="1444" spans="1:3" x14ac:dyDescent="0.3">
      <c r="A1444" s="153" t="s">
        <v>91</v>
      </c>
      <c r="B1444" s="153" t="s">
        <v>4916</v>
      </c>
      <c r="C1444" s="154" t="s">
        <v>5457</v>
      </c>
    </row>
    <row r="1445" spans="1:3" x14ac:dyDescent="0.3">
      <c r="A1445" s="153" t="s">
        <v>91</v>
      </c>
      <c r="B1445" s="153" t="s">
        <v>4945</v>
      </c>
      <c r="C1445" s="154" t="s">
        <v>5457</v>
      </c>
    </row>
    <row r="1446" spans="1:3" x14ac:dyDescent="0.3">
      <c r="A1446" s="153" t="s">
        <v>91</v>
      </c>
      <c r="B1446" s="153" t="s">
        <v>5837</v>
      </c>
      <c r="C1446" s="154" t="s">
        <v>5457</v>
      </c>
    </row>
    <row r="1447" spans="1:3" x14ac:dyDescent="0.3">
      <c r="A1447" s="153" t="s">
        <v>91</v>
      </c>
      <c r="B1447" s="153" t="s">
        <v>5642</v>
      </c>
      <c r="C1447" s="154" t="s">
        <v>5457</v>
      </c>
    </row>
    <row r="1448" spans="1:3" x14ac:dyDescent="0.3">
      <c r="A1448" s="153" t="s">
        <v>91</v>
      </c>
      <c r="B1448" s="153" t="s">
        <v>5347</v>
      </c>
      <c r="C1448" s="154" t="s">
        <v>5457</v>
      </c>
    </row>
    <row r="1449" spans="1:3" x14ac:dyDescent="0.3">
      <c r="A1449" s="153" t="s">
        <v>91</v>
      </c>
      <c r="B1449" s="153" t="s">
        <v>5398</v>
      </c>
      <c r="C1449" s="154" t="s">
        <v>5457</v>
      </c>
    </row>
    <row r="1450" spans="1:3" x14ac:dyDescent="0.3">
      <c r="A1450" s="153" t="s">
        <v>92</v>
      </c>
      <c r="B1450" s="153" t="s">
        <v>5902</v>
      </c>
      <c r="C1450" s="154">
        <v>0</v>
      </c>
    </row>
    <row r="1451" spans="1:3" x14ac:dyDescent="0.3">
      <c r="A1451" s="153" t="s">
        <v>92</v>
      </c>
      <c r="B1451" s="153" t="s">
        <v>6164</v>
      </c>
      <c r="C1451" s="154">
        <v>0</v>
      </c>
    </row>
    <row r="1452" spans="1:3" x14ac:dyDescent="0.3">
      <c r="A1452" s="153" t="s">
        <v>92</v>
      </c>
      <c r="B1452" s="153" t="s">
        <v>5933</v>
      </c>
      <c r="C1452" s="154">
        <v>0</v>
      </c>
    </row>
    <row r="1453" spans="1:3" x14ac:dyDescent="0.3">
      <c r="A1453" s="153" t="s">
        <v>92</v>
      </c>
      <c r="B1453" s="153" t="s">
        <v>5281</v>
      </c>
      <c r="C1453" s="154">
        <v>0</v>
      </c>
    </row>
    <row r="1454" spans="1:3" x14ac:dyDescent="0.3">
      <c r="A1454" s="153" t="s">
        <v>92</v>
      </c>
      <c r="B1454" s="153" t="s">
        <v>6049</v>
      </c>
      <c r="C1454" s="154" t="s">
        <v>5464</v>
      </c>
    </row>
    <row r="1455" spans="1:3" x14ac:dyDescent="0.3">
      <c r="A1455" s="153" t="s">
        <v>92</v>
      </c>
      <c r="B1455" s="153" t="s">
        <v>5375</v>
      </c>
      <c r="C1455" s="154">
        <v>0</v>
      </c>
    </row>
    <row r="1456" spans="1:3" x14ac:dyDescent="0.3">
      <c r="A1456" s="153" t="s">
        <v>92</v>
      </c>
      <c r="B1456" s="153" t="s">
        <v>6165</v>
      </c>
      <c r="C1456" s="154">
        <v>0</v>
      </c>
    </row>
    <row r="1457" spans="1:3" x14ac:dyDescent="0.3">
      <c r="A1457" s="153" t="s">
        <v>92</v>
      </c>
      <c r="B1457" s="153" t="s">
        <v>1429</v>
      </c>
      <c r="C1457" s="154">
        <v>0</v>
      </c>
    </row>
    <row r="1458" spans="1:3" x14ac:dyDescent="0.3">
      <c r="A1458" s="153" t="s">
        <v>92</v>
      </c>
      <c r="B1458" s="153" t="s">
        <v>6166</v>
      </c>
      <c r="C1458" s="154">
        <v>0</v>
      </c>
    </row>
    <row r="1459" spans="1:3" x14ac:dyDescent="0.3">
      <c r="A1459" s="153" t="s">
        <v>92</v>
      </c>
      <c r="B1459" s="153" t="s">
        <v>5649</v>
      </c>
      <c r="C1459" s="154">
        <v>0</v>
      </c>
    </row>
    <row r="1460" spans="1:3" x14ac:dyDescent="0.3">
      <c r="A1460" s="153" t="s">
        <v>92</v>
      </c>
      <c r="B1460" s="153" t="s">
        <v>5907</v>
      </c>
      <c r="C1460" s="154">
        <v>0</v>
      </c>
    </row>
    <row r="1461" spans="1:3" x14ac:dyDescent="0.3">
      <c r="A1461" s="153" t="s">
        <v>92</v>
      </c>
      <c r="B1461" s="153" t="s">
        <v>1491</v>
      </c>
      <c r="C1461" s="154">
        <v>0</v>
      </c>
    </row>
    <row r="1462" spans="1:3" x14ac:dyDescent="0.3">
      <c r="A1462" s="153" t="s">
        <v>92</v>
      </c>
      <c r="B1462" s="153" t="s">
        <v>5404</v>
      </c>
      <c r="C1462" s="154">
        <v>0</v>
      </c>
    </row>
    <row r="1463" spans="1:3" x14ac:dyDescent="0.3">
      <c r="A1463" s="153" t="s">
        <v>92</v>
      </c>
      <c r="B1463" s="153" t="s">
        <v>6167</v>
      </c>
      <c r="C1463" s="154">
        <v>0</v>
      </c>
    </row>
    <row r="1464" spans="1:3" x14ac:dyDescent="0.3">
      <c r="A1464" s="153" t="s">
        <v>92</v>
      </c>
      <c r="B1464" s="153" t="s">
        <v>5784</v>
      </c>
      <c r="C1464" s="154">
        <v>0</v>
      </c>
    </row>
    <row r="1465" spans="1:3" x14ac:dyDescent="0.3">
      <c r="A1465" s="153" t="s">
        <v>92</v>
      </c>
      <c r="B1465" s="153" t="s">
        <v>6168</v>
      </c>
      <c r="C1465" s="154">
        <v>0</v>
      </c>
    </row>
    <row r="1466" spans="1:3" x14ac:dyDescent="0.3">
      <c r="A1466" s="153" t="s">
        <v>92</v>
      </c>
      <c r="B1466" s="153" t="s">
        <v>4918</v>
      </c>
      <c r="C1466" s="154">
        <v>0</v>
      </c>
    </row>
    <row r="1467" spans="1:3" x14ac:dyDescent="0.3">
      <c r="A1467" s="153" t="s">
        <v>92</v>
      </c>
      <c r="B1467" s="153" t="s">
        <v>4987</v>
      </c>
      <c r="C1467" s="154">
        <v>0</v>
      </c>
    </row>
    <row r="1468" spans="1:3" x14ac:dyDescent="0.3">
      <c r="A1468" s="153" t="s">
        <v>92</v>
      </c>
      <c r="B1468" s="153" t="s">
        <v>4959</v>
      </c>
      <c r="C1468" s="154">
        <v>0</v>
      </c>
    </row>
    <row r="1469" spans="1:3" x14ac:dyDescent="0.3">
      <c r="A1469" s="153" t="s">
        <v>92</v>
      </c>
      <c r="B1469" s="153" t="s">
        <v>5909</v>
      </c>
      <c r="C1469" s="154">
        <v>0</v>
      </c>
    </row>
    <row r="1470" spans="1:3" x14ac:dyDescent="0.3">
      <c r="A1470" s="153" t="s">
        <v>92</v>
      </c>
      <c r="B1470" s="153" t="s">
        <v>6169</v>
      </c>
      <c r="C1470" s="154">
        <v>0</v>
      </c>
    </row>
    <row r="1471" spans="1:3" x14ac:dyDescent="0.3">
      <c r="A1471" s="153" t="s">
        <v>92</v>
      </c>
      <c r="B1471" s="153" t="s">
        <v>5272</v>
      </c>
      <c r="C1471" s="154" t="s">
        <v>5464</v>
      </c>
    </row>
    <row r="1472" spans="1:3" x14ac:dyDescent="0.3">
      <c r="A1472" s="153" t="s">
        <v>92</v>
      </c>
      <c r="B1472" s="153" t="s">
        <v>5174</v>
      </c>
      <c r="C1472" s="154">
        <v>0</v>
      </c>
    </row>
    <row r="1473" spans="1:3" x14ac:dyDescent="0.3">
      <c r="A1473" s="153" t="s">
        <v>92</v>
      </c>
      <c r="B1473" s="153" t="s">
        <v>1570</v>
      </c>
      <c r="C1473" s="154">
        <v>0</v>
      </c>
    </row>
    <row r="1474" spans="1:3" x14ac:dyDescent="0.3">
      <c r="A1474" s="153" t="s">
        <v>92</v>
      </c>
      <c r="B1474" s="153" t="s">
        <v>1581</v>
      </c>
      <c r="C1474" s="154">
        <v>0</v>
      </c>
    </row>
    <row r="1475" spans="1:3" x14ac:dyDescent="0.3">
      <c r="A1475" s="153" t="s">
        <v>92</v>
      </c>
      <c r="B1475" s="153" t="s">
        <v>6170</v>
      </c>
      <c r="C1475" s="154">
        <v>0</v>
      </c>
    </row>
    <row r="1476" spans="1:3" x14ac:dyDescent="0.3">
      <c r="A1476" s="153" t="s">
        <v>92</v>
      </c>
      <c r="B1476" s="153" t="s">
        <v>6171</v>
      </c>
      <c r="C1476" s="154">
        <v>0</v>
      </c>
    </row>
    <row r="1477" spans="1:3" x14ac:dyDescent="0.3">
      <c r="A1477" s="153" t="s">
        <v>92</v>
      </c>
      <c r="B1477" s="153" t="s">
        <v>4064</v>
      </c>
      <c r="C1477" s="154">
        <v>0</v>
      </c>
    </row>
    <row r="1478" spans="1:3" x14ac:dyDescent="0.3">
      <c r="A1478" s="153" t="s">
        <v>92</v>
      </c>
      <c r="B1478" s="153" t="s">
        <v>5791</v>
      </c>
      <c r="C1478" s="154">
        <v>0</v>
      </c>
    </row>
    <row r="1479" spans="1:3" x14ac:dyDescent="0.3">
      <c r="A1479" s="153" t="s">
        <v>92</v>
      </c>
      <c r="B1479" s="153" t="s">
        <v>1379</v>
      </c>
      <c r="C1479" s="154">
        <v>0</v>
      </c>
    </row>
    <row r="1480" spans="1:3" x14ac:dyDescent="0.3">
      <c r="A1480" s="153" t="s">
        <v>92</v>
      </c>
      <c r="B1480" s="153" t="s">
        <v>5884</v>
      </c>
      <c r="C1480" s="154">
        <v>0</v>
      </c>
    </row>
    <row r="1481" spans="1:3" x14ac:dyDescent="0.3">
      <c r="A1481" s="153" t="s">
        <v>92</v>
      </c>
      <c r="B1481" s="153" t="s">
        <v>5166</v>
      </c>
      <c r="C1481" s="154">
        <v>0</v>
      </c>
    </row>
    <row r="1482" spans="1:3" x14ac:dyDescent="0.3">
      <c r="A1482" s="153" t="s">
        <v>92</v>
      </c>
      <c r="B1482" s="153" t="s">
        <v>6172</v>
      </c>
      <c r="C1482" s="154">
        <v>0</v>
      </c>
    </row>
    <row r="1483" spans="1:3" x14ac:dyDescent="0.3">
      <c r="A1483" s="153" t="s">
        <v>92</v>
      </c>
      <c r="B1483" s="153" t="s">
        <v>1660</v>
      </c>
      <c r="C1483" s="154">
        <v>0</v>
      </c>
    </row>
    <row r="1484" spans="1:3" x14ac:dyDescent="0.3">
      <c r="A1484" s="153" t="s">
        <v>92</v>
      </c>
      <c r="B1484" s="153" t="s">
        <v>6173</v>
      </c>
      <c r="C1484" s="154">
        <v>0</v>
      </c>
    </row>
    <row r="1485" spans="1:3" x14ac:dyDescent="0.3">
      <c r="A1485" s="153" t="s">
        <v>92</v>
      </c>
      <c r="B1485" s="153" t="s">
        <v>1765</v>
      </c>
      <c r="C1485" s="154">
        <v>0</v>
      </c>
    </row>
    <row r="1486" spans="1:3" x14ac:dyDescent="0.3">
      <c r="A1486" s="153" t="s">
        <v>92</v>
      </c>
      <c r="B1486" s="153" t="s">
        <v>6174</v>
      </c>
      <c r="C1486" s="154">
        <v>0</v>
      </c>
    </row>
    <row r="1487" spans="1:3" x14ac:dyDescent="0.3">
      <c r="A1487" s="153" t="s">
        <v>92</v>
      </c>
      <c r="B1487" s="153" t="s">
        <v>6175</v>
      </c>
      <c r="C1487" s="154">
        <v>0</v>
      </c>
    </row>
    <row r="1488" spans="1:3" x14ac:dyDescent="0.3">
      <c r="A1488" s="153" t="s">
        <v>92</v>
      </c>
      <c r="B1488" s="153" t="s">
        <v>5080</v>
      </c>
      <c r="C1488" s="154" t="s">
        <v>5464</v>
      </c>
    </row>
    <row r="1489" spans="1:3" x14ac:dyDescent="0.3">
      <c r="A1489" s="153" t="s">
        <v>92</v>
      </c>
      <c r="B1489" s="153" t="s">
        <v>5127</v>
      </c>
      <c r="C1489" s="154">
        <v>0</v>
      </c>
    </row>
    <row r="1490" spans="1:3" x14ac:dyDescent="0.3">
      <c r="A1490" s="153" t="s">
        <v>92</v>
      </c>
      <c r="B1490" s="153" t="s">
        <v>4943</v>
      </c>
      <c r="C1490" s="154">
        <v>0</v>
      </c>
    </row>
    <row r="1491" spans="1:3" x14ac:dyDescent="0.3">
      <c r="A1491" s="153" t="s">
        <v>92</v>
      </c>
      <c r="B1491" s="153" t="s">
        <v>1865</v>
      </c>
      <c r="C1491" s="154">
        <v>0</v>
      </c>
    </row>
    <row r="1492" spans="1:3" x14ac:dyDescent="0.3">
      <c r="A1492" s="153" t="s">
        <v>92</v>
      </c>
      <c r="B1492" s="153" t="s">
        <v>6176</v>
      </c>
      <c r="C1492" s="154">
        <v>0</v>
      </c>
    </row>
    <row r="1493" spans="1:3" x14ac:dyDescent="0.3">
      <c r="A1493" s="153" t="s">
        <v>92</v>
      </c>
      <c r="B1493" s="153" t="s">
        <v>6177</v>
      </c>
      <c r="C1493" s="154">
        <v>0</v>
      </c>
    </row>
    <row r="1494" spans="1:3" x14ac:dyDescent="0.3">
      <c r="A1494" s="153" t="s">
        <v>92</v>
      </c>
      <c r="B1494" s="153" t="s">
        <v>1879</v>
      </c>
      <c r="C1494" s="154">
        <v>0</v>
      </c>
    </row>
    <row r="1495" spans="1:3" x14ac:dyDescent="0.3">
      <c r="A1495" s="153" t="s">
        <v>92</v>
      </c>
      <c r="B1495" s="153" t="s">
        <v>6178</v>
      </c>
      <c r="C1495" s="154">
        <v>0</v>
      </c>
    </row>
    <row r="1496" spans="1:3" x14ac:dyDescent="0.3">
      <c r="A1496" s="153" t="s">
        <v>92</v>
      </c>
      <c r="B1496" s="153" t="s">
        <v>5510</v>
      </c>
      <c r="C1496" s="154">
        <v>0</v>
      </c>
    </row>
    <row r="1497" spans="1:3" x14ac:dyDescent="0.3">
      <c r="A1497" s="153" t="s">
        <v>92</v>
      </c>
      <c r="B1497" s="153" t="s">
        <v>1565</v>
      </c>
      <c r="C1497" s="154">
        <v>0</v>
      </c>
    </row>
    <row r="1498" spans="1:3" x14ac:dyDescent="0.3">
      <c r="A1498" s="153" t="s">
        <v>92</v>
      </c>
      <c r="B1498" s="153" t="s">
        <v>1905</v>
      </c>
      <c r="C1498" s="154" t="s">
        <v>5464</v>
      </c>
    </row>
    <row r="1499" spans="1:3" x14ac:dyDescent="0.3">
      <c r="A1499" s="153" t="s">
        <v>92</v>
      </c>
      <c r="B1499" s="153" t="s">
        <v>5109</v>
      </c>
      <c r="C1499" s="154">
        <v>0</v>
      </c>
    </row>
    <row r="1500" spans="1:3" x14ac:dyDescent="0.3">
      <c r="A1500" s="153" t="s">
        <v>92</v>
      </c>
      <c r="B1500" s="153" t="s">
        <v>5659</v>
      </c>
      <c r="C1500" s="154">
        <v>0</v>
      </c>
    </row>
    <row r="1501" spans="1:3" x14ac:dyDescent="0.3">
      <c r="A1501" s="153" t="s">
        <v>92</v>
      </c>
      <c r="B1501" s="153" t="s">
        <v>5126</v>
      </c>
      <c r="C1501" s="154">
        <v>0</v>
      </c>
    </row>
    <row r="1502" spans="1:3" x14ac:dyDescent="0.3">
      <c r="A1502" s="153" t="s">
        <v>92</v>
      </c>
      <c r="B1502" s="153" t="s">
        <v>6179</v>
      </c>
      <c r="C1502" s="154">
        <v>0</v>
      </c>
    </row>
    <row r="1503" spans="1:3" x14ac:dyDescent="0.3">
      <c r="A1503" s="153" t="s">
        <v>92</v>
      </c>
      <c r="B1503" s="153" t="s">
        <v>1936</v>
      </c>
      <c r="C1503" s="154">
        <v>0</v>
      </c>
    </row>
    <row r="1504" spans="1:3" x14ac:dyDescent="0.3">
      <c r="A1504" s="153" t="s">
        <v>92</v>
      </c>
      <c r="B1504" s="153" t="s">
        <v>5338</v>
      </c>
      <c r="C1504" s="154" t="s">
        <v>5464</v>
      </c>
    </row>
    <row r="1505" spans="1:3" x14ac:dyDescent="0.3">
      <c r="A1505" s="153" t="s">
        <v>92</v>
      </c>
      <c r="B1505" s="153" t="s">
        <v>4946</v>
      </c>
      <c r="C1505" s="154">
        <v>0</v>
      </c>
    </row>
    <row r="1506" spans="1:3" x14ac:dyDescent="0.3">
      <c r="A1506" s="153" t="s">
        <v>92</v>
      </c>
      <c r="B1506" s="153" t="s">
        <v>4900</v>
      </c>
      <c r="C1506" s="154">
        <v>0</v>
      </c>
    </row>
    <row r="1507" spans="1:3" x14ac:dyDescent="0.3">
      <c r="A1507" s="153" t="s">
        <v>92</v>
      </c>
      <c r="B1507" s="153" t="s">
        <v>5225</v>
      </c>
      <c r="C1507" s="154">
        <v>0</v>
      </c>
    </row>
    <row r="1508" spans="1:3" x14ac:dyDescent="0.3">
      <c r="A1508" s="153" t="s">
        <v>92</v>
      </c>
      <c r="B1508" s="153" t="s">
        <v>1971</v>
      </c>
      <c r="C1508" s="154">
        <v>0</v>
      </c>
    </row>
    <row r="1509" spans="1:3" x14ac:dyDescent="0.3">
      <c r="A1509" s="153" t="s">
        <v>92</v>
      </c>
      <c r="B1509" s="153" t="s">
        <v>6180</v>
      </c>
      <c r="C1509" s="154" t="s">
        <v>5464</v>
      </c>
    </row>
    <row r="1510" spans="1:3" x14ac:dyDescent="0.3">
      <c r="A1510" s="153" t="s">
        <v>92</v>
      </c>
      <c r="B1510" s="153" t="s">
        <v>1988</v>
      </c>
      <c r="C1510" s="154">
        <v>0</v>
      </c>
    </row>
    <row r="1511" spans="1:3" x14ac:dyDescent="0.3">
      <c r="A1511" s="153" t="s">
        <v>92</v>
      </c>
      <c r="B1511" s="153" t="s">
        <v>1989</v>
      </c>
      <c r="C1511" s="154">
        <v>0</v>
      </c>
    </row>
    <row r="1512" spans="1:3" x14ac:dyDescent="0.3">
      <c r="A1512" s="153" t="s">
        <v>92</v>
      </c>
      <c r="B1512" s="153" t="s">
        <v>6181</v>
      </c>
      <c r="C1512" s="154">
        <v>0</v>
      </c>
    </row>
    <row r="1513" spans="1:3" x14ac:dyDescent="0.3">
      <c r="A1513" s="153" t="s">
        <v>92</v>
      </c>
      <c r="B1513" s="153" t="s">
        <v>5241</v>
      </c>
      <c r="C1513" s="154">
        <v>0</v>
      </c>
    </row>
    <row r="1514" spans="1:3" x14ac:dyDescent="0.3">
      <c r="A1514" s="153" t="s">
        <v>92</v>
      </c>
      <c r="B1514" s="153" t="s">
        <v>2023</v>
      </c>
      <c r="C1514" s="154">
        <v>0</v>
      </c>
    </row>
    <row r="1515" spans="1:3" x14ac:dyDescent="0.3">
      <c r="A1515" s="153" t="s">
        <v>92</v>
      </c>
      <c r="B1515" s="153" t="s">
        <v>5196</v>
      </c>
      <c r="C1515" s="154">
        <v>0</v>
      </c>
    </row>
    <row r="1516" spans="1:3" x14ac:dyDescent="0.3">
      <c r="A1516" s="153" t="s">
        <v>92</v>
      </c>
      <c r="B1516" s="153" t="s">
        <v>4914</v>
      </c>
      <c r="C1516" s="154">
        <v>0</v>
      </c>
    </row>
    <row r="1517" spans="1:3" x14ac:dyDescent="0.3">
      <c r="A1517" s="153" t="s">
        <v>92</v>
      </c>
      <c r="B1517" s="153" t="s">
        <v>6182</v>
      </c>
      <c r="C1517" s="154">
        <v>0</v>
      </c>
    </row>
    <row r="1518" spans="1:3" x14ac:dyDescent="0.3">
      <c r="A1518" s="153" t="s">
        <v>92</v>
      </c>
      <c r="B1518" s="153" t="s">
        <v>2026</v>
      </c>
      <c r="C1518" s="154">
        <v>0</v>
      </c>
    </row>
    <row r="1519" spans="1:3" x14ac:dyDescent="0.3">
      <c r="A1519" s="153" t="s">
        <v>92</v>
      </c>
      <c r="B1519" s="153" t="s">
        <v>2047</v>
      </c>
      <c r="C1519" s="154">
        <v>0</v>
      </c>
    </row>
    <row r="1520" spans="1:3" x14ac:dyDescent="0.3">
      <c r="A1520" s="153" t="s">
        <v>92</v>
      </c>
      <c r="B1520" s="153" t="s">
        <v>4904</v>
      </c>
      <c r="C1520" s="154">
        <v>0</v>
      </c>
    </row>
    <row r="1521" spans="1:3" x14ac:dyDescent="0.3">
      <c r="A1521" s="153" t="s">
        <v>92</v>
      </c>
      <c r="B1521" s="153" t="s">
        <v>6183</v>
      </c>
      <c r="C1521" s="154">
        <v>0</v>
      </c>
    </row>
    <row r="1522" spans="1:3" x14ac:dyDescent="0.3">
      <c r="A1522" s="153" t="s">
        <v>92</v>
      </c>
      <c r="B1522" s="153" t="s">
        <v>2098</v>
      </c>
      <c r="C1522" s="154" t="s">
        <v>5464</v>
      </c>
    </row>
    <row r="1523" spans="1:3" x14ac:dyDescent="0.3">
      <c r="A1523" s="153" t="s">
        <v>92</v>
      </c>
      <c r="B1523" s="153" t="s">
        <v>6184</v>
      </c>
      <c r="C1523" s="154">
        <v>0</v>
      </c>
    </row>
    <row r="1524" spans="1:3" x14ac:dyDescent="0.3">
      <c r="A1524" s="153" t="s">
        <v>92</v>
      </c>
      <c r="B1524" s="153" t="s">
        <v>5162</v>
      </c>
      <c r="C1524" s="154">
        <v>0</v>
      </c>
    </row>
    <row r="1525" spans="1:3" x14ac:dyDescent="0.3">
      <c r="A1525" s="153" t="s">
        <v>92</v>
      </c>
      <c r="B1525" s="153" t="s">
        <v>2146</v>
      </c>
      <c r="C1525" s="154">
        <v>0</v>
      </c>
    </row>
    <row r="1526" spans="1:3" x14ac:dyDescent="0.3">
      <c r="A1526" s="153" t="s">
        <v>92</v>
      </c>
      <c r="B1526" s="153" t="s">
        <v>6185</v>
      </c>
      <c r="C1526" s="154">
        <v>0</v>
      </c>
    </row>
    <row r="1527" spans="1:3" x14ac:dyDescent="0.3">
      <c r="A1527" s="153" t="s">
        <v>92</v>
      </c>
      <c r="B1527" s="153" t="s">
        <v>6186</v>
      </c>
      <c r="C1527" s="154">
        <v>0</v>
      </c>
    </row>
    <row r="1528" spans="1:3" x14ac:dyDescent="0.3">
      <c r="A1528" s="153" t="s">
        <v>92</v>
      </c>
      <c r="B1528" s="153" t="s">
        <v>2173</v>
      </c>
      <c r="C1528" s="154">
        <v>0</v>
      </c>
    </row>
    <row r="1529" spans="1:3" x14ac:dyDescent="0.3">
      <c r="A1529" s="153" t="s">
        <v>92</v>
      </c>
      <c r="B1529" s="153" t="s">
        <v>6187</v>
      </c>
      <c r="C1529" s="154">
        <v>0</v>
      </c>
    </row>
    <row r="1530" spans="1:3" x14ac:dyDescent="0.3">
      <c r="A1530" s="153" t="s">
        <v>92</v>
      </c>
      <c r="B1530" s="153" t="s">
        <v>5269</v>
      </c>
      <c r="C1530" s="154">
        <v>0</v>
      </c>
    </row>
    <row r="1531" spans="1:3" x14ac:dyDescent="0.3">
      <c r="A1531" s="153" t="s">
        <v>92</v>
      </c>
      <c r="B1531" s="153" t="s">
        <v>4906</v>
      </c>
      <c r="C1531" s="154">
        <v>0</v>
      </c>
    </row>
    <row r="1532" spans="1:3" x14ac:dyDescent="0.3">
      <c r="A1532" s="153" t="s">
        <v>92</v>
      </c>
      <c r="B1532" s="153" t="s">
        <v>5336</v>
      </c>
      <c r="C1532" s="154">
        <v>0</v>
      </c>
    </row>
    <row r="1533" spans="1:3" x14ac:dyDescent="0.3">
      <c r="A1533" s="153" t="s">
        <v>92</v>
      </c>
      <c r="B1533" s="153" t="s">
        <v>4963</v>
      </c>
      <c r="C1533" s="154">
        <v>0</v>
      </c>
    </row>
    <row r="1534" spans="1:3" x14ac:dyDescent="0.3">
      <c r="A1534" s="153" t="s">
        <v>92</v>
      </c>
      <c r="B1534" s="153" t="s">
        <v>2211</v>
      </c>
      <c r="C1534" s="154">
        <v>0</v>
      </c>
    </row>
    <row r="1535" spans="1:3" x14ac:dyDescent="0.3">
      <c r="A1535" s="153" t="s">
        <v>92</v>
      </c>
      <c r="B1535" s="153" t="s">
        <v>4909</v>
      </c>
      <c r="C1535" s="154">
        <v>0</v>
      </c>
    </row>
    <row r="1536" spans="1:3" x14ac:dyDescent="0.3">
      <c r="A1536" s="153" t="s">
        <v>92</v>
      </c>
      <c r="B1536" s="153" t="s">
        <v>6188</v>
      </c>
      <c r="C1536" s="154">
        <v>0</v>
      </c>
    </row>
    <row r="1537" spans="1:3" x14ac:dyDescent="0.3">
      <c r="A1537" s="153" t="s">
        <v>92</v>
      </c>
      <c r="B1537" s="153" t="s">
        <v>5527</v>
      </c>
      <c r="C1537" s="154">
        <v>0</v>
      </c>
    </row>
    <row r="1538" spans="1:3" x14ac:dyDescent="0.3">
      <c r="A1538" s="153" t="s">
        <v>92</v>
      </c>
      <c r="B1538" s="153" t="s">
        <v>6189</v>
      </c>
      <c r="C1538" s="154">
        <v>0</v>
      </c>
    </row>
    <row r="1539" spans="1:3" x14ac:dyDescent="0.3">
      <c r="A1539" s="153" t="s">
        <v>92</v>
      </c>
      <c r="B1539" s="153" t="s">
        <v>6190</v>
      </c>
      <c r="C1539" s="154">
        <v>0</v>
      </c>
    </row>
    <row r="1540" spans="1:3" x14ac:dyDescent="0.3">
      <c r="A1540" s="153" t="s">
        <v>92</v>
      </c>
      <c r="B1540" s="153" t="s">
        <v>2236</v>
      </c>
      <c r="C1540" s="154">
        <v>0</v>
      </c>
    </row>
    <row r="1541" spans="1:3" x14ac:dyDescent="0.3">
      <c r="A1541" s="153" t="s">
        <v>92</v>
      </c>
      <c r="B1541" s="153" t="s">
        <v>6014</v>
      </c>
      <c r="C1541" s="154">
        <v>0</v>
      </c>
    </row>
    <row r="1542" spans="1:3" x14ac:dyDescent="0.3">
      <c r="A1542" s="153" t="s">
        <v>92</v>
      </c>
      <c r="B1542" s="153" t="s">
        <v>5528</v>
      </c>
      <c r="C1542" s="154">
        <v>0</v>
      </c>
    </row>
    <row r="1543" spans="1:3" x14ac:dyDescent="0.3">
      <c r="A1543" s="153" t="s">
        <v>92</v>
      </c>
      <c r="B1543" s="153" t="s">
        <v>6191</v>
      </c>
      <c r="C1543" s="154">
        <v>0</v>
      </c>
    </row>
    <row r="1544" spans="1:3" x14ac:dyDescent="0.3">
      <c r="A1544" s="153" t="s">
        <v>92</v>
      </c>
      <c r="B1544" s="153" t="s">
        <v>6192</v>
      </c>
      <c r="C1544" s="154">
        <v>0</v>
      </c>
    </row>
    <row r="1545" spans="1:3" x14ac:dyDescent="0.3">
      <c r="A1545" s="153" t="s">
        <v>92</v>
      </c>
      <c r="B1545" s="153" t="s">
        <v>6136</v>
      </c>
      <c r="C1545" s="154">
        <v>0</v>
      </c>
    </row>
    <row r="1546" spans="1:3" x14ac:dyDescent="0.3">
      <c r="A1546" s="153" t="s">
        <v>92</v>
      </c>
      <c r="B1546" s="153" t="s">
        <v>5665</v>
      </c>
      <c r="C1546" s="154">
        <v>0</v>
      </c>
    </row>
    <row r="1547" spans="1:3" x14ac:dyDescent="0.3">
      <c r="A1547" s="153" t="s">
        <v>92</v>
      </c>
      <c r="B1547" s="153" t="s">
        <v>5875</v>
      </c>
      <c r="C1547" s="154">
        <v>0</v>
      </c>
    </row>
    <row r="1548" spans="1:3" x14ac:dyDescent="0.3">
      <c r="A1548" s="153" t="s">
        <v>92</v>
      </c>
      <c r="B1548" s="153" t="s">
        <v>6193</v>
      </c>
      <c r="C1548" s="154">
        <v>0</v>
      </c>
    </row>
    <row r="1549" spans="1:3" x14ac:dyDescent="0.3">
      <c r="A1549" s="153" t="s">
        <v>92</v>
      </c>
      <c r="B1549" s="153" t="s">
        <v>2271</v>
      </c>
      <c r="C1549" s="154">
        <v>0</v>
      </c>
    </row>
    <row r="1550" spans="1:3" x14ac:dyDescent="0.3">
      <c r="A1550" s="153" t="s">
        <v>92</v>
      </c>
      <c r="B1550" s="153" t="s">
        <v>2285</v>
      </c>
      <c r="C1550" s="154">
        <v>0</v>
      </c>
    </row>
    <row r="1551" spans="1:3" x14ac:dyDescent="0.3">
      <c r="A1551" s="153" t="s">
        <v>92</v>
      </c>
      <c r="B1551" s="153" t="s">
        <v>2289</v>
      </c>
      <c r="C1551" s="154">
        <v>0</v>
      </c>
    </row>
    <row r="1552" spans="1:3" x14ac:dyDescent="0.3">
      <c r="A1552" s="153" t="s">
        <v>92</v>
      </c>
      <c r="B1552" s="153" t="s">
        <v>6194</v>
      </c>
      <c r="C1552" s="154">
        <v>0</v>
      </c>
    </row>
    <row r="1553" spans="1:3" x14ac:dyDescent="0.3">
      <c r="A1553" s="153" t="s">
        <v>92</v>
      </c>
      <c r="B1553" s="153" t="s">
        <v>5668</v>
      </c>
      <c r="C1553" s="154" t="s">
        <v>5464</v>
      </c>
    </row>
    <row r="1554" spans="1:3" x14ac:dyDescent="0.3">
      <c r="A1554" s="153" t="s">
        <v>92</v>
      </c>
      <c r="B1554" s="153" t="s">
        <v>1735</v>
      </c>
      <c r="C1554" s="154">
        <v>0</v>
      </c>
    </row>
    <row r="1555" spans="1:3" x14ac:dyDescent="0.3">
      <c r="A1555" s="153" t="s">
        <v>92</v>
      </c>
      <c r="B1555" s="153" t="s">
        <v>6195</v>
      </c>
      <c r="C1555" s="154" t="s">
        <v>5464</v>
      </c>
    </row>
    <row r="1556" spans="1:3" x14ac:dyDescent="0.3">
      <c r="A1556" s="153" t="s">
        <v>92</v>
      </c>
      <c r="B1556" s="153" t="s">
        <v>4886</v>
      </c>
      <c r="C1556" s="154">
        <v>0</v>
      </c>
    </row>
    <row r="1557" spans="1:3" x14ac:dyDescent="0.3">
      <c r="A1557" s="153" t="s">
        <v>92</v>
      </c>
      <c r="B1557" s="153" t="s">
        <v>6020</v>
      </c>
      <c r="C1557" s="154">
        <v>0</v>
      </c>
    </row>
    <row r="1558" spans="1:3" x14ac:dyDescent="0.3">
      <c r="A1558" s="153" t="s">
        <v>92</v>
      </c>
      <c r="B1558" s="153" t="s">
        <v>2441</v>
      </c>
      <c r="C1558" s="154">
        <v>0</v>
      </c>
    </row>
    <row r="1559" spans="1:3" x14ac:dyDescent="0.3">
      <c r="A1559" s="153" t="s">
        <v>92</v>
      </c>
      <c r="B1559" s="153" t="s">
        <v>2443</v>
      </c>
      <c r="C1559" s="154">
        <v>0</v>
      </c>
    </row>
    <row r="1560" spans="1:3" x14ac:dyDescent="0.3">
      <c r="A1560" s="153" t="s">
        <v>92</v>
      </c>
      <c r="B1560" s="153" t="s">
        <v>4916</v>
      </c>
      <c r="C1560" s="154">
        <v>0</v>
      </c>
    </row>
    <row r="1561" spans="1:3" x14ac:dyDescent="0.3">
      <c r="A1561" s="153" t="s">
        <v>92</v>
      </c>
      <c r="B1561" s="153" t="s">
        <v>4945</v>
      </c>
      <c r="C1561" s="154" t="s">
        <v>5464</v>
      </c>
    </row>
    <row r="1562" spans="1:3" x14ac:dyDescent="0.3">
      <c r="A1562" s="153" t="s">
        <v>92</v>
      </c>
      <c r="B1562" s="153" t="s">
        <v>5549</v>
      </c>
      <c r="C1562" s="154">
        <v>0</v>
      </c>
    </row>
    <row r="1563" spans="1:3" x14ac:dyDescent="0.3">
      <c r="A1563" s="153" t="s">
        <v>92</v>
      </c>
      <c r="B1563" s="153" t="s">
        <v>5932</v>
      </c>
      <c r="C1563" s="154">
        <v>0</v>
      </c>
    </row>
    <row r="1564" spans="1:3" x14ac:dyDescent="0.3">
      <c r="A1564" s="153" t="s">
        <v>92</v>
      </c>
      <c r="B1564" s="153" t="s">
        <v>6196</v>
      </c>
      <c r="C1564" s="154">
        <v>0</v>
      </c>
    </row>
    <row r="1565" spans="1:3" x14ac:dyDescent="0.3">
      <c r="A1565" s="153" t="s">
        <v>93</v>
      </c>
      <c r="B1565" s="153" t="s">
        <v>6197</v>
      </c>
      <c r="C1565" s="154" t="s">
        <v>5468</v>
      </c>
    </row>
    <row r="1566" spans="1:3" x14ac:dyDescent="0.3">
      <c r="A1566" s="153" t="s">
        <v>93</v>
      </c>
      <c r="B1566" s="153" t="s">
        <v>6198</v>
      </c>
      <c r="C1566" s="154" t="s">
        <v>5468</v>
      </c>
    </row>
    <row r="1567" spans="1:3" x14ac:dyDescent="0.3">
      <c r="A1567" s="153" t="s">
        <v>93</v>
      </c>
      <c r="B1567" s="153" t="s">
        <v>5840</v>
      </c>
      <c r="C1567" s="154" t="s">
        <v>5468</v>
      </c>
    </row>
    <row r="1568" spans="1:3" x14ac:dyDescent="0.3">
      <c r="A1568" s="153" t="s">
        <v>93</v>
      </c>
      <c r="B1568" s="153" t="s">
        <v>6199</v>
      </c>
      <c r="C1568" s="154" t="s">
        <v>5468</v>
      </c>
    </row>
    <row r="1569" spans="1:3" x14ac:dyDescent="0.3">
      <c r="A1569" s="153" t="s">
        <v>93</v>
      </c>
      <c r="B1569" s="153" t="s">
        <v>4982</v>
      </c>
      <c r="C1569" s="154" t="s">
        <v>5479</v>
      </c>
    </row>
    <row r="1570" spans="1:3" x14ac:dyDescent="0.3">
      <c r="A1570" s="153" t="s">
        <v>93</v>
      </c>
      <c r="B1570" s="153" t="s">
        <v>4987</v>
      </c>
      <c r="C1570" s="154" t="s">
        <v>5468</v>
      </c>
    </row>
    <row r="1571" spans="1:3" x14ac:dyDescent="0.3">
      <c r="A1571" s="153" t="s">
        <v>93</v>
      </c>
      <c r="B1571" s="153" t="s">
        <v>1508</v>
      </c>
      <c r="C1571" s="154" t="s">
        <v>5468</v>
      </c>
    </row>
    <row r="1572" spans="1:3" x14ac:dyDescent="0.3">
      <c r="A1572" s="153" t="s">
        <v>93</v>
      </c>
      <c r="B1572" s="153" t="s">
        <v>1548</v>
      </c>
      <c r="C1572" s="154" t="s">
        <v>5468</v>
      </c>
    </row>
    <row r="1573" spans="1:3" x14ac:dyDescent="0.3">
      <c r="A1573" s="153" t="s">
        <v>93</v>
      </c>
      <c r="B1573" s="153" t="s">
        <v>4530</v>
      </c>
      <c r="C1573" s="154" t="s">
        <v>5468</v>
      </c>
    </row>
    <row r="1574" spans="1:3" x14ac:dyDescent="0.3">
      <c r="A1574" s="153" t="s">
        <v>93</v>
      </c>
      <c r="B1574" s="153" t="s">
        <v>6200</v>
      </c>
      <c r="C1574" s="154" t="s">
        <v>5468</v>
      </c>
    </row>
    <row r="1575" spans="1:3" x14ac:dyDescent="0.3">
      <c r="A1575" s="153" t="s">
        <v>93</v>
      </c>
      <c r="B1575" s="153" t="s">
        <v>1638</v>
      </c>
      <c r="C1575" s="154" t="s">
        <v>5468</v>
      </c>
    </row>
    <row r="1576" spans="1:3" x14ac:dyDescent="0.3">
      <c r="A1576" s="153" t="s">
        <v>93</v>
      </c>
      <c r="B1576" s="153" t="s">
        <v>6201</v>
      </c>
      <c r="C1576" s="154" t="s">
        <v>5468</v>
      </c>
    </row>
    <row r="1577" spans="1:3" x14ac:dyDescent="0.3">
      <c r="A1577" s="153" t="s">
        <v>93</v>
      </c>
      <c r="B1577" s="153" t="s">
        <v>5009</v>
      </c>
      <c r="C1577" s="154" t="s">
        <v>5468</v>
      </c>
    </row>
    <row r="1578" spans="1:3" x14ac:dyDescent="0.3">
      <c r="A1578" s="153" t="s">
        <v>93</v>
      </c>
      <c r="B1578" s="153" t="s">
        <v>6202</v>
      </c>
      <c r="C1578" s="154" t="s">
        <v>5468</v>
      </c>
    </row>
    <row r="1579" spans="1:3" x14ac:dyDescent="0.3">
      <c r="A1579" s="153" t="s">
        <v>93</v>
      </c>
      <c r="B1579" s="153" t="s">
        <v>6203</v>
      </c>
      <c r="C1579" s="154" t="s">
        <v>5468</v>
      </c>
    </row>
    <row r="1580" spans="1:3" x14ac:dyDescent="0.3">
      <c r="A1580" s="153" t="s">
        <v>93</v>
      </c>
      <c r="B1580" s="153" t="s">
        <v>1776</v>
      </c>
      <c r="C1580" s="154" t="s">
        <v>5468</v>
      </c>
    </row>
    <row r="1581" spans="1:3" x14ac:dyDescent="0.3">
      <c r="A1581" s="153" t="s">
        <v>93</v>
      </c>
      <c r="B1581" s="153" t="s">
        <v>4902</v>
      </c>
      <c r="C1581" s="154" t="s">
        <v>5468</v>
      </c>
    </row>
    <row r="1582" spans="1:3" x14ac:dyDescent="0.3">
      <c r="A1582" s="153" t="s">
        <v>93</v>
      </c>
      <c r="B1582" s="153" t="s">
        <v>6204</v>
      </c>
      <c r="C1582" s="154" t="s">
        <v>5468</v>
      </c>
    </row>
    <row r="1583" spans="1:3" x14ac:dyDescent="0.3">
      <c r="A1583" s="153" t="s">
        <v>93</v>
      </c>
      <c r="B1583" s="153" t="s">
        <v>6205</v>
      </c>
      <c r="C1583" s="154" t="s">
        <v>5468</v>
      </c>
    </row>
    <row r="1584" spans="1:3" x14ac:dyDescent="0.3">
      <c r="A1584" s="153" t="s">
        <v>93</v>
      </c>
      <c r="B1584" s="153" t="s">
        <v>1811</v>
      </c>
      <c r="C1584" s="154" t="s">
        <v>5468</v>
      </c>
    </row>
    <row r="1585" spans="1:3" x14ac:dyDescent="0.3">
      <c r="A1585" s="153" t="s">
        <v>93</v>
      </c>
      <c r="B1585" s="153" t="s">
        <v>6206</v>
      </c>
      <c r="C1585" s="154" t="s">
        <v>5468</v>
      </c>
    </row>
    <row r="1586" spans="1:3" x14ac:dyDescent="0.3">
      <c r="A1586" s="153" t="s">
        <v>93</v>
      </c>
      <c r="B1586" s="153" t="s">
        <v>5109</v>
      </c>
      <c r="C1586" s="154" t="s">
        <v>5468</v>
      </c>
    </row>
    <row r="1587" spans="1:3" x14ac:dyDescent="0.3">
      <c r="A1587" s="153" t="s">
        <v>93</v>
      </c>
      <c r="B1587" s="153" t="s">
        <v>6207</v>
      </c>
      <c r="C1587" s="154" t="s">
        <v>5468</v>
      </c>
    </row>
    <row r="1588" spans="1:3" x14ac:dyDescent="0.3">
      <c r="A1588" s="153" t="s">
        <v>93</v>
      </c>
      <c r="B1588" s="153" t="s">
        <v>5209</v>
      </c>
      <c r="C1588" s="154" t="s">
        <v>5468</v>
      </c>
    </row>
    <row r="1589" spans="1:3" x14ac:dyDescent="0.3">
      <c r="A1589" s="153" t="s">
        <v>93</v>
      </c>
      <c r="B1589" s="153" t="s">
        <v>6208</v>
      </c>
      <c r="C1589" s="154" t="s">
        <v>5468</v>
      </c>
    </row>
    <row r="1590" spans="1:3" x14ac:dyDescent="0.3">
      <c r="A1590" s="153" t="s">
        <v>93</v>
      </c>
      <c r="B1590" s="153" t="s">
        <v>1965</v>
      </c>
      <c r="C1590" s="154" t="s">
        <v>5468</v>
      </c>
    </row>
    <row r="1591" spans="1:3" x14ac:dyDescent="0.3">
      <c r="A1591" s="153" t="s">
        <v>93</v>
      </c>
      <c r="B1591" s="153" t="s">
        <v>4900</v>
      </c>
      <c r="C1591" s="154" t="s">
        <v>5468</v>
      </c>
    </row>
    <row r="1592" spans="1:3" x14ac:dyDescent="0.3">
      <c r="A1592" s="153" t="s">
        <v>93</v>
      </c>
      <c r="B1592" s="153" t="s">
        <v>6209</v>
      </c>
      <c r="C1592" s="154" t="s">
        <v>5468</v>
      </c>
    </row>
    <row r="1593" spans="1:3" x14ac:dyDescent="0.3">
      <c r="A1593" s="153" t="s">
        <v>93</v>
      </c>
      <c r="B1593" s="153" t="s">
        <v>1989</v>
      </c>
      <c r="C1593" s="154" t="s">
        <v>5468</v>
      </c>
    </row>
    <row r="1594" spans="1:3" x14ac:dyDescent="0.3">
      <c r="A1594" s="153" t="s">
        <v>93</v>
      </c>
      <c r="B1594" s="153" t="s">
        <v>6210</v>
      </c>
      <c r="C1594" s="154" t="s">
        <v>5468</v>
      </c>
    </row>
    <row r="1595" spans="1:3" x14ac:dyDescent="0.3">
      <c r="A1595" s="153" t="s">
        <v>93</v>
      </c>
      <c r="B1595" s="153" t="s">
        <v>5729</v>
      </c>
      <c r="C1595" s="154" t="s">
        <v>5468</v>
      </c>
    </row>
    <row r="1596" spans="1:3" x14ac:dyDescent="0.3">
      <c r="A1596" s="153" t="s">
        <v>93</v>
      </c>
      <c r="B1596" s="153" t="s">
        <v>6211</v>
      </c>
      <c r="C1596" s="154" t="s">
        <v>5468</v>
      </c>
    </row>
    <row r="1597" spans="1:3" x14ac:dyDescent="0.3">
      <c r="A1597" s="153" t="s">
        <v>93</v>
      </c>
      <c r="B1597" s="153" t="s">
        <v>6212</v>
      </c>
      <c r="C1597" s="154" t="s">
        <v>5468</v>
      </c>
    </row>
    <row r="1598" spans="1:3" x14ac:dyDescent="0.3">
      <c r="A1598" s="153" t="s">
        <v>93</v>
      </c>
      <c r="B1598" s="153" t="s">
        <v>5011</v>
      </c>
      <c r="C1598" s="154" t="s">
        <v>5468</v>
      </c>
    </row>
    <row r="1599" spans="1:3" x14ac:dyDescent="0.3">
      <c r="A1599" s="153" t="s">
        <v>93</v>
      </c>
      <c r="B1599" s="153" t="s">
        <v>6213</v>
      </c>
      <c r="C1599" s="154" t="s">
        <v>5468</v>
      </c>
    </row>
    <row r="1600" spans="1:3" x14ac:dyDescent="0.3">
      <c r="A1600" s="153" t="s">
        <v>93</v>
      </c>
      <c r="B1600" s="153" t="s">
        <v>5214</v>
      </c>
      <c r="C1600" s="154" t="s">
        <v>5468</v>
      </c>
    </row>
    <row r="1601" spans="1:3" x14ac:dyDescent="0.3">
      <c r="A1601" s="153" t="s">
        <v>93</v>
      </c>
      <c r="B1601" s="153" t="s">
        <v>6214</v>
      </c>
      <c r="C1601" s="154" t="s">
        <v>5468</v>
      </c>
    </row>
    <row r="1602" spans="1:3" x14ac:dyDescent="0.3">
      <c r="A1602" s="153" t="s">
        <v>93</v>
      </c>
      <c r="B1602" s="153" t="s">
        <v>6215</v>
      </c>
      <c r="C1602" s="154" t="s">
        <v>5468</v>
      </c>
    </row>
    <row r="1603" spans="1:3" x14ac:dyDescent="0.3">
      <c r="A1603" s="153" t="s">
        <v>93</v>
      </c>
      <c r="B1603" s="153" t="s">
        <v>5997</v>
      </c>
      <c r="C1603" s="154" t="s">
        <v>5468</v>
      </c>
    </row>
    <row r="1604" spans="1:3" x14ac:dyDescent="0.3">
      <c r="A1604" s="153" t="s">
        <v>93</v>
      </c>
      <c r="B1604" s="153" t="s">
        <v>5663</v>
      </c>
      <c r="C1604" s="154" t="s">
        <v>5468</v>
      </c>
    </row>
    <row r="1605" spans="1:3" x14ac:dyDescent="0.3">
      <c r="A1605" s="153" t="s">
        <v>93</v>
      </c>
      <c r="B1605" s="153" t="s">
        <v>6216</v>
      </c>
      <c r="C1605" s="154" t="s">
        <v>5468</v>
      </c>
    </row>
    <row r="1606" spans="1:3" x14ac:dyDescent="0.3">
      <c r="A1606" s="153" t="s">
        <v>93</v>
      </c>
      <c r="B1606" s="153" t="s">
        <v>2233</v>
      </c>
      <c r="C1606" s="154" t="s">
        <v>5468</v>
      </c>
    </row>
    <row r="1607" spans="1:3" x14ac:dyDescent="0.3">
      <c r="A1607" s="153" t="s">
        <v>93</v>
      </c>
      <c r="B1607" s="153" t="s">
        <v>5544</v>
      </c>
      <c r="C1607" s="154" t="s">
        <v>5468</v>
      </c>
    </row>
    <row r="1608" spans="1:3" x14ac:dyDescent="0.3">
      <c r="A1608" s="153" t="s">
        <v>93</v>
      </c>
      <c r="B1608" s="153" t="s">
        <v>6217</v>
      </c>
      <c r="C1608" s="154" t="s">
        <v>5468</v>
      </c>
    </row>
    <row r="1609" spans="1:3" x14ac:dyDescent="0.3">
      <c r="A1609" s="153" t="s">
        <v>93</v>
      </c>
      <c r="B1609" s="153" t="s">
        <v>6218</v>
      </c>
      <c r="C1609" s="154" t="s">
        <v>5468</v>
      </c>
    </row>
    <row r="1610" spans="1:3" x14ac:dyDescent="0.3">
      <c r="A1610" s="153" t="s">
        <v>93</v>
      </c>
      <c r="B1610" s="153" t="s">
        <v>4565</v>
      </c>
      <c r="C1610" s="154" t="s">
        <v>5468</v>
      </c>
    </row>
    <row r="1611" spans="1:3" x14ac:dyDescent="0.3">
      <c r="A1611" s="153" t="s">
        <v>93</v>
      </c>
      <c r="B1611" s="153" t="s">
        <v>6219</v>
      </c>
      <c r="C1611" s="154" t="s">
        <v>5468</v>
      </c>
    </row>
    <row r="1612" spans="1:3" x14ac:dyDescent="0.3">
      <c r="A1612" s="153" t="s">
        <v>93</v>
      </c>
      <c r="B1612" s="153" t="s">
        <v>5015</v>
      </c>
      <c r="C1612" s="154" t="s">
        <v>5468</v>
      </c>
    </row>
    <row r="1613" spans="1:3" x14ac:dyDescent="0.3">
      <c r="A1613" s="153" t="s">
        <v>93</v>
      </c>
      <c r="B1613" s="153" t="s">
        <v>6220</v>
      </c>
      <c r="C1613" s="154" t="s">
        <v>5468</v>
      </c>
    </row>
    <row r="1614" spans="1:3" x14ac:dyDescent="0.3">
      <c r="A1614" s="153" t="s">
        <v>93</v>
      </c>
      <c r="B1614" s="153" t="s">
        <v>5853</v>
      </c>
      <c r="C1614" s="154" t="s">
        <v>5468</v>
      </c>
    </row>
    <row r="1615" spans="1:3" x14ac:dyDescent="0.3">
      <c r="A1615" s="153" t="s">
        <v>93</v>
      </c>
      <c r="B1615" s="153" t="s">
        <v>6221</v>
      </c>
      <c r="C1615" s="154" t="s">
        <v>5468</v>
      </c>
    </row>
    <row r="1616" spans="1:3" x14ac:dyDescent="0.3">
      <c r="A1616" s="153" t="s">
        <v>93</v>
      </c>
      <c r="B1616" s="153" t="s">
        <v>6222</v>
      </c>
      <c r="C1616" s="154" t="s">
        <v>5468</v>
      </c>
    </row>
    <row r="1617" spans="1:3" x14ac:dyDescent="0.3">
      <c r="A1617" s="153" t="s">
        <v>93</v>
      </c>
      <c r="B1617" s="153" t="s">
        <v>5854</v>
      </c>
      <c r="C1617" s="154" t="s">
        <v>5468</v>
      </c>
    </row>
    <row r="1618" spans="1:3" x14ac:dyDescent="0.3">
      <c r="A1618" s="153" t="s">
        <v>93</v>
      </c>
      <c r="B1618" s="153" t="s">
        <v>6223</v>
      </c>
      <c r="C1618" s="154" t="s">
        <v>5468</v>
      </c>
    </row>
    <row r="1619" spans="1:3" x14ac:dyDescent="0.3">
      <c r="A1619" s="153" t="s">
        <v>93</v>
      </c>
      <c r="B1619" s="153" t="s">
        <v>5581</v>
      </c>
      <c r="C1619" s="154" t="s">
        <v>5468</v>
      </c>
    </row>
    <row r="1620" spans="1:3" x14ac:dyDescent="0.3">
      <c r="A1620" s="153" t="s">
        <v>93</v>
      </c>
      <c r="B1620" s="153" t="s">
        <v>6224</v>
      </c>
      <c r="C1620" s="154" t="s">
        <v>5468</v>
      </c>
    </row>
    <row r="1621" spans="1:3" x14ac:dyDescent="0.3">
      <c r="A1621" s="153" t="s">
        <v>94</v>
      </c>
      <c r="B1621" s="153" t="s">
        <v>4898</v>
      </c>
      <c r="C1621" s="154">
        <v>0</v>
      </c>
    </row>
    <row r="1622" spans="1:3" x14ac:dyDescent="0.3">
      <c r="A1622" s="153" t="s">
        <v>94</v>
      </c>
      <c r="B1622" s="153" t="s">
        <v>6225</v>
      </c>
      <c r="C1622" s="154">
        <v>0</v>
      </c>
    </row>
    <row r="1623" spans="1:3" x14ac:dyDescent="0.3">
      <c r="A1623" s="153" t="s">
        <v>94</v>
      </c>
      <c r="B1623" s="153" t="s">
        <v>6226</v>
      </c>
      <c r="C1623" s="154">
        <v>0</v>
      </c>
    </row>
    <row r="1624" spans="1:3" x14ac:dyDescent="0.3">
      <c r="A1624" s="153" t="s">
        <v>94</v>
      </c>
      <c r="B1624" s="153" t="s">
        <v>6227</v>
      </c>
      <c r="C1624" s="154">
        <v>0</v>
      </c>
    </row>
    <row r="1625" spans="1:3" x14ac:dyDescent="0.3">
      <c r="A1625" s="153" t="s">
        <v>94</v>
      </c>
      <c r="B1625" s="153" t="s">
        <v>5840</v>
      </c>
      <c r="C1625" s="154">
        <v>0</v>
      </c>
    </row>
    <row r="1626" spans="1:3" x14ac:dyDescent="0.3">
      <c r="A1626" s="153" t="s">
        <v>94</v>
      </c>
      <c r="B1626" s="153" t="s">
        <v>5649</v>
      </c>
      <c r="C1626" s="154">
        <v>0</v>
      </c>
    </row>
    <row r="1627" spans="1:3" x14ac:dyDescent="0.3">
      <c r="A1627" s="153" t="s">
        <v>94</v>
      </c>
      <c r="B1627" s="153" t="s">
        <v>6228</v>
      </c>
      <c r="C1627" s="154">
        <v>0</v>
      </c>
    </row>
    <row r="1628" spans="1:3" x14ac:dyDescent="0.3">
      <c r="A1628" s="153" t="s">
        <v>94</v>
      </c>
      <c r="B1628" s="153" t="s">
        <v>5515</v>
      </c>
      <c r="C1628" s="154">
        <v>0</v>
      </c>
    </row>
    <row r="1629" spans="1:3" x14ac:dyDescent="0.3">
      <c r="A1629" s="153" t="s">
        <v>94</v>
      </c>
      <c r="B1629" s="153" t="s">
        <v>5508</v>
      </c>
      <c r="C1629" s="154">
        <v>0</v>
      </c>
    </row>
    <row r="1630" spans="1:3" x14ac:dyDescent="0.3">
      <c r="A1630" s="153" t="s">
        <v>94</v>
      </c>
      <c r="B1630" s="153" t="s">
        <v>2073</v>
      </c>
      <c r="C1630" s="154">
        <v>0</v>
      </c>
    </row>
    <row r="1631" spans="1:3" x14ac:dyDescent="0.3">
      <c r="A1631" s="153" t="s">
        <v>94</v>
      </c>
      <c r="B1631" s="153" t="s">
        <v>6229</v>
      </c>
      <c r="C1631" s="154">
        <v>0</v>
      </c>
    </row>
    <row r="1632" spans="1:3" x14ac:dyDescent="0.3">
      <c r="A1632" s="153" t="s">
        <v>94</v>
      </c>
      <c r="B1632" s="153" t="s">
        <v>1491</v>
      </c>
      <c r="C1632" s="154">
        <v>0</v>
      </c>
    </row>
    <row r="1633" spans="1:3" x14ac:dyDescent="0.3">
      <c r="A1633" s="153" t="s">
        <v>94</v>
      </c>
      <c r="B1633" s="153" t="s">
        <v>4959</v>
      </c>
      <c r="C1633" s="154">
        <v>0</v>
      </c>
    </row>
    <row r="1634" spans="1:3" x14ac:dyDescent="0.3">
      <c r="A1634" s="153" t="s">
        <v>94</v>
      </c>
      <c r="B1634" s="153" t="s">
        <v>5909</v>
      </c>
      <c r="C1634" s="154">
        <v>0</v>
      </c>
    </row>
    <row r="1635" spans="1:3" x14ac:dyDescent="0.3">
      <c r="A1635" s="153" t="s">
        <v>94</v>
      </c>
      <c r="B1635" s="153" t="s">
        <v>5936</v>
      </c>
      <c r="C1635" s="154">
        <v>0</v>
      </c>
    </row>
    <row r="1636" spans="1:3" x14ac:dyDescent="0.3">
      <c r="A1636" s="153" t="s">
        <v>94</v>
      </c>
      <c r="B1636" s="153" t="s">
        <v>6230</v>
      </c>
      <c r="C1636" s="154">
        <v>0</v>
      </c>
    </row>
    <row r="1637" spans="1:3" x14ac:dyDescent="0.3">
      <c r="A1637" s="153" t="s">
        <v>94</v>
      </c>
      <c r="B1637" s="153" t="s">
        <v>1542</v>
      </c>
      <c r="C1637" s="154">
        <v>0</v>
      </c>
    </row>
    <row r="1638" spans="1:3" x14ac:dyDescent="0.3">
      <c r="A1638" s="153" t="s">
        <v>94</v>
      </c>
      <c r="B1638" s="153" t="s">
        <v>1570</v>
      </c>
      <c r="C1638" s="154">
        <v>0</v>
      </c>
    </row>
    <row r="1639" spans="1:3" x14ac:dyDescent="0.3">
      <c r="A1639" s="153" t="s">
        <v>94</v>
      </c>
      <c r="B1639" s="153" t="s">
        <v>1585</v>
      </c>
      <c r="C1639" s="154">
        <v>0</v>
      </c>
    </row>
    <row r="1640" spans="1:3" x14ac:dyDescent="0.3">
      <c r="A1640" s="153" t="s">
        <v>94</v>
      </c>
      <c r="B1640" s="153" t="s">
        <v>6231</v>
      </c>
      <c r="C1640" s="154">
        <v>0</v>
      </c>
    </row>
    <row r="1641" spans="1:3" x14ac:dyDescent="0.3">
      <c r="A1641" s="153" t="s">
        <v>94</v>
      </c>
      <c r="B1641" s="153" t="s">
        <v>4530</v>
      </c>
      <c r="C1641" s="154">
        <v>0</v>
      </c>
    </row>
    <row r="1642" spans="1:3" x14ac:dyDescent="0.3">
      <c r="A1642" s="153" t="s">
        <v>94</v>
      </c>
      <c r="B1642" s="153" t="s">
        <v>5552</v>
      </c>
      <c r="C1642" s="154">
        <v>0</v>
      </c>
    </row>
    <row r="1643" spans="1:3" x14ac:dyDescent="0.3">
      <c r="A1643" s="153" t="s">
        <v>94</v>
      </c>
      <c r="B1643" s="153" t="s">
        <v>6232</v>
      </c>
      <c r="C1643" s="154">
        <v>0</v>
      </c>
    </row>
    <row r="1644" spans="1:3" x14ac:dyDescent="0.3">
      <c r="A1644" s="153" t="s">
        <v>94</v>
      </c>
      <c r="B1644" s="153" t="s">
        <v>1638</v>
      </c>
      <c r="C1644" s="154">
        <v>0</v>
      </c>
    </row>
    <row r="1645" spans="1:3" x14ac:dyDescent="0.3">
      <c r="A1645" s="153" t="s">
        <v>94</v>
      </c>
      <c r="B1645" s="153" t="s">
        <v>5337</v>
      </c>
      <c r="C1645" s="154">
        <v>0</v>
      </c>
    </row>
    <row r="1646" spans="1:3" x14ac:dyDescent="0.3">
      <c r="A1646" s="153" t="s">
        <v>94</v>
      </c>
      <c r="B1646" s="153" t="s">
        <v>6233</v>
      </c>
      <c r="C1646" s="154">
        <v>0</v>
      </c>
    </row>
    <row r="1647" spans="1:3" x14ac:dyDescent="0.3">
      <c r="A1647" s="153" t="s">
        <v>94</v>
      </c>
      <c r="B1647" s="153" t="s">
        <v>5792</v>
      </c>
      <c r="C1647" s="154">
        <v>0</v>
      </c>
    </row>
    <row r="1648" spans="1:3" x14ac:dyDescent="0.3">
      <c r="A1648" s="153" t="s">
        <v>94</v>
      </c>
      <c r="B1648" s="153" t="s">
        <v>1660</v>
      </c>
      <c r="C1648" s="154">
        <v>0</v>
      </c>
    </row>
    <row r="1649" spans="1:3" x14ac:dyDescent="0.3">
      <c r="A1649" s="153" t="s">
        <v>94</v>
      </c>
      <c r="B1649" s="153" t="s">
        <v>6234</v>
      </c>
      <c r="C1649" s="154">
        <v>0</v>
      </c>
    </row>
    <row r="1650" spans="1:3" x14ac:dyDescent="0.3">
      <c r="A1650" s="153" t="s">
        <v>94</v>
      </c>
      <c r="B1650" s="153" t="s">
        <v>1737</v>
      </c>
      <c r="C1650" s="154">
        <v>0</v>
      </c>
    </row>
    <row r="1651" spans="1:3" x14ac:dyDescent="0.3">
      <c r="A1651" s="153" t="s">
        <v>94</v>
      </c>
      <c r="B1651" s="153" t="s">
        <v>1765</v>
      </c>
      <c r="C1651" s="154">
        <v>0</v>
      </c>
    </row>
    <row r="1652" spans="1:3" x14ac:dyDescent="0.3">
      <c r="A1652" s="153" t="s">
        <v>94</v>
      </c>
      <c r="B1652" s="153" t="s">
        <v>6235</v>
      </c>
      <c r="C1652" s="154">
        <v>0</v>
      </c>
    </row>
    <row r="1653" spans="1:3" x14ac:dyDescent="0.3">
      <c r="A1653" s="153" t="s">
        <v>94</v>
      </c>
      <c r="B1653" s="153" t="s">
        <v>6236</v>
      </c>
      <c r="C1653" s="154">
        <v>0</v>
      </c>
    </row>
    <row r="1654" spans="1:3" x14ac:dyDescent="0.3">
      <c r="A1654" s="153" t="s">
        <v>94</v>
      </c>
      <c r="B1654" s="153" t="s">
        <v>5203</v>
      </c>
      <c r="C1654" s="154">
        <v>0</v>
      </c>
    </row>
    <row r="1655" spans="1:3" x14ac:dyDescent="0.3">
      <c r="A1655" s="153" t="s">
        <v>94</v>
      </c>
      <c r="B1655" s="153" t="s">
        <v>6237</v>
      </c>
      <c r="C1655" s="154">
        <v>0</v>
      </c>
    </row>
    <row r="1656" spans="1:3" x14ac:dyDescent="0.3">
      <c r="A1656" s="153" t="s">
        <v>94</v>
      </c>
      <c r="B1656" s="153" t="s">
        <v>4902</v>
      </c>
      <c r="C1656" s="154">
        <v>0</v>
      </c>
    </row>
    <row r="1657" spans="1:3" x14ac:dyDescent="0.3">
      <c r="A1657" s="153" t="s">
        <v>94</v>
      </c>
      <c r="B1657" s="153" t="s">
        <v>6238</v>
      </c>
      <c r="C1657" s="154">
        <v>0</v>
      </c>
    </row>
    <row r="1658" spans="1:3" x14ac:dyDescent="0.3">
      <c r="A1658" s="153" t="s">
        <v>94</v>
      </c>
      <c r="B1658" s="153" t="s">
        <v>4985</v>
      </c>
      <c r="C1658" s="154">
        <v>0</v>
      </c>
    </row>
    <row r="1659" spans="1:3" x14ac:dyDescent="0.3">
      <c r="A1659" s="153" t="s">
        <v>94</v>
      </c>
      <c r="B1659" s="153" t="s">
        <v>5941</v>
      </c>
      <c r="C1659" s="154">
        <v>0</v>
      </c>
    </row>
    <row r="1660" spans="1:3" x14ac:dyDescent="0.3">
      <c r="A1660" s="153" t="s">
        <v>94</v>
      </c>
      <c r="B1660" s="153" t="s">
        <v>5805</v>
      </c>
      <c r="C1660" s="154">
        <v>0</v>
      </c>
    </row>
    <row r="1661" spans="1:3" x14ac:dyDescent="0.3">
      <c r="A1661" s="153" t="s">
        <v>94</v>
      </c>
      <c r="B1661" s="153" t="s">
        <v>1839</v>
      </c>
      <c r="C1661" s="154">
        <v>0</v>
      </c>
    </row>
    <row r="1662" spans="1:3" x14ac:dyDescent="0.3">
      <c r="A1662" s="153" t="s">
        <v>94</v>
      </c>
      <c r="B1662" s="153" t="s">
        <v>1845</v>
      </c>
      <c r="C1662" s="154">
        <v>0</v>
      </c>
    </row>
    <row r="1663" spans="1:3" x14ac:dyDescent="0.3">
      <c r="A1663" s="153" t="s">
        <v>94</v>
      </c>
      <c r="B1663" s="153" t="s">
        <v>6239</v>
      </c>
      <c r="C1663" s="154">
        <v>0</v>
      </c>
    </row>
    <row r="1664" spans="1:3" x14ac:dyDescent="0.3">
      <c r="A1664" s="153" t="s">
        <v>94</v>
      </c>
      <c r="B1664" s="153" t="s">
        <v>6240</v>
      </c>
      <c r="C1664" s="154">
        <v>0</v>
      </c>
    </row>
    <row r="1665" spans="1:3" x14ac:dyDescent="0.3">
      <c r="A1665" s="153" t="s">
        <v>94</v>
      </c>
      <c r="B1665" s="153" t="s">
        <v>6177</v>
      </c>
      <c r="C1665" s="154">
        <v>0</v>
      </c>
    </row>
    <row r="1666" spans="1:3" x14ac:dyDescent="0.3">
      <c r="A1666" s="153" t="s">
        <v>94</v>
      </c>
      <c r="B1666" s="153" t="s">
        <v>1875</v>
      </c>
      <c r="C1666" s="154">
        <v>0</v>
      </c>
    </row>
    <row r="1667" spans="1:3" x14ac:dyDescent="0.3">
      <c r="A1667" s="153" t="s">
        <v>94</v>
      </c>
      <c r="B1667" s="153" t="s">
        <v>1879</v>
      </c>
      <c r="C1667" s="154">
        <v>0</v>
      </c>
    </row>
    <row r="1668" spans="1:3" x14ac:dyDescent="0.3">
      <c r="A1668" s="153" t="s">
        <v>94</v>
      </c>
      <c r="B1668" s="153" t="s">
        <v>5109</v>
      </c>
      <c r="C1668" s="154">
        <v>0</v>
      </c>
    </row>
    <row r="1669" spans="1:3" x14ac:dyDescent="0.3">
      <c r="A1669" s="153" t="s">
        <v>94</v>
      </c>
      <c r="B1669" s="153" t="s">
        <v>5659</v>
      </c>
      <c r="C1669" s="154">
        <v>0</v>
      </c>
    </row>
    <row r="1670" spans="1:3" x14ac:dyDescent="0.3">
      <c r="A1670" s="153" t="s">
        <v>94</v>
      </c>
      <c r="B1670" s="153" t="s">
        <v>5417</v>
      </c>
      <c r="C1670" s="154">
        <v>0</v>
      </c>
    </row>
    <row r="1671" spans="1:3" x14ac:dyDescent="0.3">
      <c r="A1671" s="153" t="s">
        <v>94</v>
      </c>
      <c r="B1671" s="153" t="s">
        <v>6241</v>
      </c>
      <c r="C1671" s="154">
        <v>0</v>
      </c>
    </row>
    <row r="1672" spans="1:3" x14ac:dyDescent="0.3">
      <c r="A1672" s="153" t="s">
        <v>94</v>
      </c>
      <c r="B1672" s="153" t="s">
        <v>6242</v>
      </c>
      <c r="C1672" s="154">
        <v>0</v>
      </c>
    </row>
    <row r="1673" spans="1:3" x14ac:dyDescent="0.3">
      <c r="A1673" s="153" t="s">
        <v>94</v>
      </c>
      <c r="B1673" s="153" t="s">
        <v>5284</v>
      </c>
      <c r="C1673" s="154">
        <v>0</v>
      </c>
    </row>
    <row r="1674" spans="1:3" x14ac:dyDescent="0.3">
      <c r="A1674" s="153" t="s">
        <v>94</v>
      </c>
      <c r="B1674" s="153" t="s">
        <v>5126</v>
      </c>
      <c r="C1674" s="154">
        <v>0</v>
      </c>
    </row>
    <row r="1675" spans="1:3" x14ac:dyDescent="0.3">
      <c r="A1675" s="153" t="s">
        <v>94</v>
      </c>
      <c r="B1675" s="153" t="s">
        <v>1944</v>
      </c>
      <c r="C1675" s="154">
        <v>0</v>
      </c>
    </row>
    <row r="1676" spans="1:3" x14ac:dyDescent="0.3">
      <c r="A1676" s="153" t="s">
        <v>94</v>
      </c>
      <c r="B1676" s="153" t="s">
        <v>4900</v>
      </c>
      <c r="C1676" s="154">
        <v>0</v>
      </c>
    </row>
    <row r="1677" spans="1:3" x14ac:dyDescent="0.3">
      <c r="A1677" s="153" t="s">
        <v>94</v>
      </c>
      <c r="B1677" s="153" t="s">
        <v>2311</v>
      </c>
      <c r="C1677" s="154">
        <v>0</v>
      </c>
    </row>
    <row r="1678" spans="1:3" x14ac:dyDescent="0.3">
      <c r="A1678" s="153" t="s">
        <v>94</v>
      </c>
      <c r="B1678" s="153" t="s">
        <v>6243</v>
      </c>
      <c r="C1678" s="154">
        <v>0</v>
      </c>
    </row>
    <row r="1679" spans="1:3" x14ac:dyDescent="0.3">
      <c r="A1679" s="153" t="s">
        <v>94</v>
      </c>
      <c r="B1679" s="153" t="s">
        <v>5946</v>
      </c>
      <c r="C1679" s="154">
        <v>0</v>
      </c>
    </row>
    <row r="1680" spans="1:3" x14ac:dyDescent="0.3">
      <c r="A1680" s="153" t="s">
        <v>94</v>
      </c>
      <c r="B1680" s="153" t="s">
        <v>1989</v>
      </c>
      <c r="C1680" s="154">
        <v>0</v>
      </c>
    </row>
    <row r="1681" spans="1:3" x14ac:dyDescent="0.3">
      <c r="A1681" s="153" t="s">
        <v>94</v>
      </c>
      <c r="B1681" s="153" t="s">
        <v>6244</v>
      </c>
      <c r="C1681" s="154">
        <v>0</v>
      </c>
    </row>
    <row r="1682" spans="1:3" x14ac:dyDescent="0.3">
      <c r="A1682" s="153" t="s">
        <v>94</v>
      </c>
      <c r="B1682" s="153" t="s">
        <v>6245</v>
      </c>
      <c r="C1682" s="154">
        <v>0</v>
      </c>
    </row>
    <row r="1683" spans="1:3" x14ac:dyDescent="0.3">
      <c r="A1683" s="153" t="s">
        <v>94</v>
      </c>
      <c r="B1683" s="153" t="s">
        <v>6246</v>
      </c>
      <c r="C1683" s="154">
        <v>0</v>
      </c>
    </row>
    <row r="1684" spans="1:3" x14ac:dyDescent="0.3">
      <c r="A1684" s="153" t="s">
        <v>94</v>
      </c>
      <c r="B1684" s="153" t="s">
        <v>5947</v>
      </c>
      <c r="C1684" s="154">
        <v>0</v>
      </c>
    </row>
    <row r="1685" spans="1:3" x14ac:dyDescent="0.3">
      <c r="A1685" s="153" t="s">
        <v>94</v>
      </c>
      <c r="B1685" s="153" t="s">
        <v>6247</v>
      </c>
      <c r="C1685" s="154">
        <v>0</v>
      </c>
    </row>
    <row r="1686" spans="1:3" x14ac:dyDescent="0.3">
      <c r="A1686" s="153" t="s">
        <v>94</v>
      </c>
      <c r="B1686" s="153" t="s">
        <v>5222</v>
      </c>
      <c r="C1686" s="154">
        <v>0</v>
      </c>
    </row>
    <row r="1687" spans="1:3" x14ac:dyDescent="0.3">
      <c r="A1687" s="153" t="s">
        <v>94</v>
      </c>
      <c r="B1687" s="153" t="s">
        <v>2162</v>
      </c>
      <c r="C1687" s="154">
        <v>0</v>
      </c>
    </row>
    <row r="1688" spans="1:3" x14ac:dyDescent="0.3">
      <c r="A1688" s="153" t="s">
        <v>94</v>
      </c>
      <c r="B1688" s="153" t="s">
        <v>5282</v>
      </c>
      <c r="C1688" s="154">
        <v>0</v>
      </c>
    </row>
    <row r="1689" spans="1:3" x14ac:dyDescent="0.3">
      <c r="A1689" s="153" t="s">
        <v>94</v>
      </c>
      <c r="B1689" s="153" t="s">
        <v>5269</v>
      </c>
      <c r="C1689" s="154">
        <v>0</v>
      </c>
    </row>
    <row r="1690" spans="1:3" x14ac:dyDescent="0.3">
      <c r="A1690" s="153" t="s">
        <v>94</v>
      </c>
      <c r="B1690" s="153" t="s">
        <v>5260</v>
      </c>
      <c r="C1690" s="154">
        <v>0</v>
      </c>
    </row>
    <row r="1691" spans="1:3" x14ac:dyDescent="0.3">
      <c r="A1691" s="153" t="s">
        <v>94</v>
      </c>
      <c r="B1691" s="153" t="s">
        <v>5336</v>
      </c>
      <c r="C1691" s="154">
        <v>0</v>
      </c>
    </row>
    <row r="1692" spans="1:3" x14ac:dyDescent="0.3">
      <c r="A1692" s="153" t="s">
        <v>94</v>
      </c>
      <c r="B1692" s="153" t="s">
        <v>4963</v>
      </c>
      <c r="C1692" s="154">
        <v>0</v>
      </c>
    </row>
    <row r="1693" spans="1:3" x14ac:dyDescent="0.3">
      <c r="A1693" s="153" t="s">
        <v>94</v>
      </c>
      <c r="B1693" s="153" t="s">
        <v>6248</v>
      </c>
      <c r="C1693" s="154">
        <v>0</v>
      </c>
    </row>
    <row r="1694" spans="1:3" x14ac:dyDescent="0.3">
      <c r="A1694" s="153" t="s">
        <v>94</v>
      </c>
      <c r="B1694" s="153" t="s">
        <v>5511</v>
      </c>
      <c r="C1694" s="154">
        <v>0</v>
      </c>
    </row>
    <row r="1695" spans="1:3" x14ac:dyDescent="0.3">
      <c r="A1695" s="153" t="s">
        <v>94</v>
      </c>
      <c r="B1695" s="153" t="s">
        <v>6134</v>
      </c>
      <c r="C1695" s="154">
        <v>0</v>
      </c>
    </row>
    <row r="1696" spans="1:3" x14ac:dyDescent="0.3">
      <c r="A1696" s="153" t="s">
        <v>94</v>
      </c>
      <c r="B1696" s="153" t="s">
        <v>5665</v>
      </c>
      <c r="C1696" s="154">
        <v>0</v>
      </c>
    </row>
    <row r="1697" spans="1:3" x14ac:dyDescent="0.3">
      <c r="A1697" s="153" t="s">
        <v>94</v>
      </c>
      <c r="B1697" s="153" t="s">
        <v>6249</v>
      </c>
      <c r="C1697" s="154">
        <v>0</v>
      </c>
    </row>
    <row r="1698" spans="1:3" x14ac:dyDescent="0.3">
      <c r="A1698" s="153" t="s">
        <v>94</v>
      </c>
      <c r="B1698" s="153" t="s">
        <v>6250</v>
      </c>
      <c r="C1698" s="154">
        <v>0</v>
      </c>
    </row>
    <row r="1699" spans="1:3" x14ac:dyDescent="0.3">
      <c r="A1699" s="153" t="s">
        <v>94</v>
      </c>
      <c r="B1699" s="153" t="s">
        <v>6251</v>
      </c>
      <c r="C1699" s="154">
        <v>0</v>
      </c>
    </row>
    <row r="1700" spans="1:3" x14ac:dyDescent="0.3">
      <c r="A1700" s="153" t="s">
        <v>94</v>
      </c>
      <c r="B1700" s="153" t="s">
        <v>5957</v>
      </c>
      <c r="C1700" s="154">
        <v>0</v>
      </c>
    </row>
    <row r="1701" spans="1:3" x14ac:dyDescent="0.3">
      <c r="A1701" s="153" t="s">
        <v>94</v>
      </c>
      <c r="B1701" s="153" t="s">
        <v>4565</v>
      </c>
      <c r="C1701" s="154">
        <v>0</v>
      </c>
    </row>
    <row r="1702" spans="1:3" x14ac:dyDescent="0.3">
      <c r="A1702" s="153" t="s">
        <v>94</v>
      </c>
      <c r="B1702" s="153" t="s">
        <v>5074</v>
      </c>
      <c r="C1702" s="154">
        <v>0</v>
      </c>
    </row>
    <row r="1703" spans="1:3" x14ac:dyDescent="0.3">
      <c r="A1703" s="153" t="s">
        <v>94</v>
      </c>
      <c r="B1703" s="153" t="s">
        <v>5927</v>
      </c>
      <c r="C1703" s="154">
        <v>0</v>
      </c>
    </row>
    <row r="1704" spans="1:3" x14ac:dyDescent="0.3">
      <c r="A1704" s="153" t="s">
        <v>94</v>
      </c>
      <c r="B1704" s="153" t="s">
        <v>4169</v>
      </c>
      <c r="C1704" s="154">
        <v>0</v>
      </c>
    </row>
    <row r="1705" spans="1:3" x14ac:dyDescent="0.3">
      <c r="A1705" s="153" t="s">
        <v>94</v>
      </c>
      <c r="B1705" s="153" t="s">
        <v>6252</v>
      </c>
      <c r="C1705" s="154">
        <v>0</v>
      </c>
    </row>
    <row r="1706" spans="1:3" x14ac:dyDescent="0.3">
      <c r="A1706" s="153" t="s">
        <v>94</v>
      </c>
      <c r="B1706" s="153" t="s">
        <v>5334</v>
      </c>
      <c r="C1706" s="154">
        <v>0</v>
      </c>
    </row>
    <row r="1707" spans="1:3" x14ac:dyDescent="0.3">
      <c r="A1707" s="153" t="s">
        <v>94</v>
      </c>
      <c r="B1707" s="153" t="s">
        <v>5261</v>
      </c>
      <c r="C1707" s="154">
        <v>0</v>
      </c>
    </row>
    <row r="1708" spans="1:3" x14ac:dyDescent="0.3">
      <c r="A1708" s="153" t="s">
        <v>94</v>
      </c>
      <c r="B1708" s="153" t="s">
        <v>5854</v>
      </c>
      <c r="C1708" s="154">
        <v>0</v>
      </c>
    </row>
    <row r="1709" spans="1:3" x14ac:dyDescent="0.3">
      <c r="A1709" s="153" t="s">
        <v>94</v>
      </c>
      <c r="B1709" s="153" t="s">
        <v>2443</v>
      </c>
      <c r="C1709" s="154">
        <v>0</v>
      </c>
    </row>
    <row r="1710" spans="1:3" x14ac:dyDescent="0.3">
      <c r="A1710" s="153" t="s">
        <v>94</v>
      </c>
      <c r="B1710" s="153" t="s">
        <v>4916</v>
      </c>
      <c r="C1710" s="154">
        <v>0</v>
      </c>
    </row>
    <row r="1711" spans="1:3" x14ac:dyDescent="0.3">
      <c r="A1711" s="153" t="s">
        <v>94</v>
      </c>
      <c r="B1711" s="153" t="s">
        <v>4945</v>
      </c>
      <c r="C1711" s="154">
        <v>0</v>
      </c>
    </row>
    <row r="1712" spans="1:3" x14ac:dyDescent="0.3">
      <c r="A1712" s="153" t="s">
        <v>94</v>
      </c>
      <c r="B1712" s="153" t="s">
        <v>3930</v>
      </c>
      <c r="C1712" s="154">
        <v>0</v>
      </c>
    </row>
    <row r="1713" spans="1:3" x14ac:dyDescent="0.3">
      <c r="A1713" s="153" t="s">
        <v>94</v>
      </c>
      <c r="B1713" s="153" t="s">
        <v>2493</v>
      </c>
      <c r="C1713" s="154">
        <v>0</v>
      </c>
    </row>
    <row r="1714" spans="1:3" x14ac:dyDescent="0.3">
      <c r="A1714" s="153" t="s">
        <v>95</v>
      </c>
      <c r="B1714" s="153" t="s">
        <v>6253</v>
      </c>
      <c r="C1714" s="154">
        <v>0</v>
      </c>
    </row>
    <row r="1715" spans="1:3" x14ac:dyDescent="0.3">
      <c r="A1715" s="153" t="s">
        <v>95</v>
      </c>
      <c r="B1715" s="153" t="s">
        <v>5174</v>
      </c>
      <c r="C1715" s="154">
        <v>0</v>
      </c>
    </row>
    <row r="1716" spans="1:3" x14ac:dyDescent="0.3">
      <c r="A1716" s="153" t="s">
        <v>95</v>
      </c>
      <c r="B1716" s="153" t="s">
        <v>1660</v>
      </c>
      <c r="C1716" s="154">
        <v>0</v>
      </c>
    </row>
    <row r="1717" spans="1:3" x14ac:dyDescent="0.3">
      <c r="A1717" s="153" t="s">
        <v>95</v>
      </c>
      <c r="B1717" s="153" t="s">
        <v>5565</v>
      </c>
      <c r="C1717" s="154">
        <v>0</v>
      </c>
    </row>
    <row r="1718" spans="1:3" x14ac:dyDescent="0.3">
      <c r="A1718" s="153" t="s">
        <v>95</v>
      </c>
      <c r="B1718" s="153" t="s">
        <v>6254</v>
      </c>
      <c r="C1718" s="154">
        <v>0</v>
      </c>
    </row>
    <row r="1719" spans="1:3" x14ac:dyDescent="0.3">
      <c r="A1719" s="153" t="s">
        <v>95</v>
      </c>
      <c r="B1719" s="153" t="s">
        <v>6255</v>
      </c>
      <c r="C1719" s="154">
        <v>0</v>
      </c>
    </row>
    <row r="1720" spans="1:3" x14ac:dyDescent="0.3">
      <c r="A1720" s="153" t="s">
        <v>95</v>
      </c>
      <c r="B1720" s="153" t="s">
        <v>1882</v>
      </c>
      <c r="C1720" s="154">
        <v>0</v>
      </c>
    </row>
    <row r="1721" spans="1:3" x14ac:dyDescent="0.3">
      <c r="A1721" s="153" t="s">
        <v>95</v>
      </c>
      <c r="B1721" s="153" t="s">
        <v>6256</v>
      </c>
      <c r="C1721" s="154">
        <v>0</v>
      </c>
    </row>
    <row r="1722" spans="1:3" x14ac:dyDescent="0.3">
      <c r="A1722" s="153" t="s">
        <v>95</v>
      </c>
      <c r="B1722" s="153" t="s">
        <v>4900</v>
      </c>
      <c r="C1722" s="154">
        <v>0</v>
      </c>
    </row>
    <row r="1723" spans="1:3" x14ac:dyDescent="0.3">
      <c r="A1723" s="153" t="s">
        <v>95</v>
      </c>
      <c r="B1723" s="153" t="s">
        <v>5550</v>
      </c>
      <c r="C1723" s="154">
        <v>0</v>
      </c>
    </row>
    <row r="1724" spans="1:3" x14ac:dyDescent="0.3">
      <c r="A1724" s="153" t="s">
        <v>95</v>
      </c>
      <c r="B1724" s="153" t="s">
        <v>5729</v>
      </c>
      <c r="C1724" s="154">
        <v>0</v>
      </c>
    </row>
    <row r="1725" spans="1:3" x14ac:dyDescent="0.3">
      <c r="A1725" s="153" t="s">
        <v>95</v>
      </c>
      <c r="B1725" s="153" t="s">
        <v>6257</v>
      </c>
      <c r="C1725" s="154">
        <v>0</v>
      </c>
    </row>
    <row r="1726" spans="1:3" x14ac:dyDescent="0.3">
      <c r="A1726" s="153" t="s">
        <v>95</v>
      </c>
      <c r="B1726" s="153" t="s">
        <v>6258</v>
      </c>
      <c r="C1726" s="154">
        <v>0</v>
      </c>
    </row>
    <row r="1727" spans="1:3" x14ac:dyDescent="0.3">
      <c r="A1727" s="153" t="s">
        <v>95</v>
      </c>
      <c r="B1727" s="153" t="s">
        <v>6259</v>
      </c>
      <c r="C1727" s="154">
        <v>0</v>
      </c>
    </row>
    <row r="1728" spans="1:3" x14ac:dyDescent="0.3">
      <c r="A1728" s="153" t="s">
        <v>95</v>
      </c>
      <c r="B1728" s="153" t="s">
        <v>5561</v>
      </c>
      <c r="C1728" s="154">
        <v>0</v>
      </c>
    </row>
    <row r="1729" spans="1:3" x14ac:dyDescent="0.3">
      <c r="A1729" s="153" t="s">
        <v>95</v>
      </c>
      <c r="B1729" s="153" t="s">
        <v>6260</v>
      </c>
      <c r="C1729" s="154">
        <v>0</v>
      </c>
    </row>
    <row r="1730" spans="1:3" x14ac:dyDescent="0.3">
      <c r="A1730" s="153" t="s">
        <v>95</v>
      </c>
      <c r="B1730" s="153" t="s">
        <v>6261</v>
      </c>
      <c r="C1730" s="154">
        <v>0</v>
      </c>
    </row>
    <row r="1731" spans="1:3" x14ac:dyDescent="0.3">
      <c r="A1731" s="153" t="s">
        <v>96</v>
      </c>
      <c r="B1731" s="153" t="s">
        <v>6262</v>
      </c>
      <c r="C1731" s="154">
        <v>0</v>
      </c>
    </row>
    <row r="1732" spans="1:3" x14ac:dyDescent="0.3">
      <c r="A1732" s="153" t="s">
        <v>96</v>
      </c>
      <c r="B1732" s="153" t="s">
        <v>4918</v>
      </c>
      <c r="C1732" s="154">
        <v>0</v>
      </c>
    </row>
    <row r="1733" spans="1:3" x14ac:dyDescent="0.3">
      <c r="A1733" s="153" t="s">
        <v>96</v>
      </c>
      <c r="B1733" s="153" t="s">
        <v>6263</v>
      </c>
      <c r="C1733" s="154">
        <v>0</v>
      </c>
    </row>
    <row r="1734" spans="1:3" x14ac:dyDescent="0.3">
      <c r="A1734" s="153" t="s">
        <v>96</v>
      </c>
      <c r="B1734" s="153" t="s">
        <v>5563</v>
      </c>
      <c r="C1734" s="154">
        <v>0</v>
      </c>
    </row>
    <row r="1735" spans="1:3" x14ac:dyDescent="0.3">
      <c r="A1735" s="153" t="s">
        <v>96</v>
      </c>
      <c r="B1735" s="153" t="s">
        <v>6264</v>
      </c>
      <c r="C1735" s="154">
        <v>0</v>
      </c>
    </row>
    <row r="1736" spans="1:3" x14ac:dyDescent="0.3">
      <c r="A1736" s="153" t="s">
        <v>96</v>
      </c>
      <c r="B1736" s="153" t="s">
        <v>5757</v>
      </c>
      <c r="C1736" s="154">
        <v>0</v>
      </c>
    </row>
    <row r="1737" spans="1:3" x14ac:dyDescent="0.3">
      <c r="A1737" s="153" t="s">
        <v>96</v>
      </c>
      <c r="B1737" s="153" t="s">
        <v>6265</v>
      </c>
      <c r="C1737" s="154">
        <v>0</v>
      </c>
    </row>
    <row r="1738" spans="1:3" x14ac:dyDescent="0.3">
      <c r="A1738" s="153" t="s">
        <v>96</v>
      </c>
      <c r="B1738" s="153" t="s">
        <v>5539</v>
      </c>
      <c r="C1738" s="154">
        <v>0</v>
      </c>
    </row>
    <row r="1739" spans="1:3" x14ac:dyDescent="0.3">
      <c r="A1739" s="153" t="s">
        <v>96</v>
      </c>
      <c r="B1739" s="153" t="s">
        <v>5533</v>
      </c>
      <c r="C1739" s="154">
        <v>0</v>
      </c>
    </row>
    <row r="1740" spans="1:3" x14ac:dyDescent="0.3">
      <c r="A1740" s="153" t="s">
        <v>96</v>
      </c>
      <c r="B1740" s="153" t="s">
        <v>1735</v>
      </c>
      <c r="C1740" s="154">
        <v>0</v>
      </c>
    </row>
    <row r="1741" spans="1:3" x14ac:dyDescent="0.3">
      <c r="A1741" s="153" t="s">
        <v>97</v>
      </c>
      <c r="B1741" s="153" t="s">
        <v>4999</v>
      </c>
      <c r="C1741" s="154">
        <v>0</v>
      </c>
    </row>
    <row r="1742" spans="1:3" x14ac:dyDescent="0.3">
      <c r="A1742" s="153" t="s">
        <v>97</v>
      </c>
      <c r="B1742" s="153" t="s">
        <v>5034</v>
      </c>
      <c r="C1742" s="154">
        <v>0</v>
      </c>
    </row>
    <row r="1743" spans="1:3" x14ac:dyDescent="0.3">
      <c r="A1743" s="153" t="s">
        <v>97</v>
      </c>
      <c r="B1743" s="153" t="s">
        <v>1487</v>
      </c>
      <c r="C1743" s="154">
        <v>0</v>
      </c>
    </row>
    <row r="1744" spans="1:3" x14ac:dyDescent="0.3">
      <c r="A1744" s="153" t="s">
        <v>97</v>
      </c>
      <c r="B1744" s="153" t="s">
        <v>5784</v>
      </c>
      <c r="C1744" s="154">
        <v>0</v>
      </c>
    </row>
    <row r="1745" spans="1:3" x14ac:dyDescent="0.3">
      <c r="A1745" s="153" t="s">
        <v>97</v>
      </c>
      <c r="B1745" s="153" t="s">
        <v>6266</v>
      </c>
      <c r="C1745" s="154">
        <v>0</v>
      </c>
    </row>
    <row r="1746" spans="1:3" x14ac:dyDescent="0.3">
      <c r="A1746" s="153" t="s">
        <v>97</v>
      </c>
      <c r="B1746" s="153" t="s">
        <v>5187</v>
      </c>
      <c r="C1746" s="154">
        <v>0</v>
      </c>
    </row>
    <row r="1747" spans="1:3" x14ac:dyDescent="0.3">
      <c r="A1747" s="153" t="s">
        <v>97</v>
      </c>
      <c r="B1747" s="153" t="s">
        <v>5033</v>
      </c>
      <c r="C1747" s="154">
        <v>0</v>
      </c>
    </row>
    <row r="1748" spans="1:3" x14ac:dyDescent="0.3">
      <c r="A1748" s="153" t="s">
        <v>97</v>
      </c>
      <c r="B1748" s="153" t="s">
        <v>6267</v>
      </c>
      <c r="C1748" s="154">
        <v>0</v>
      </c>
    </row>
    <row r="1749" spans="1:3" x14ac:dyDescent="0.3">
      <c r="A1749" s="153" t="s">
        <v>97</v>
      </c>
      <c r="B1749" s="153" t="s">
        <v>2323</v>
      </c>
      <c r="C1749" s="154">
        <v>0</v>
      </c>
    </row>
    <row r="1750" spans="1:3" x14ac:dyDescent="0.3">
      <c r="A1750" s="153" t="s">
        <v>97</v>
      </c>
      <c r="B1750" s="153" t="s">
        <v>5387</v>
      </c>
      <c r="C1750" s="154">
        <v>0</v>
      </c>
    </row>
    <row r="1751" spans="1:3" x14ac:dyDescent="0.3">
      <c r="A1751" s="153" t="s">
        <v>97</v>
      </c>
      <c r="B1751" s="153" t="s">
        <v>2023</v>
      </c>
      <c r="C1751" s="154">
        <v>0</v>
      </c>
    </row>
    <row r="1752" spans="1:3" x14ac:dyDescent="0.3">
      <c r="A1752" s="153" t="s">
        <v>97</v>
      </c>
      <c r="B1752" s="153" t="s">
        <v>5024</v>
      </c>
      <c r="C1752" s="154">
        <v>0</v>
      </c>
    </row>
    <row r="1753" spans="1:3" x14ac:dyDescent="0.3">
      <c r="A1753" s="153" t="s">
        <v>97</v>
      </c>
      <c r="B1753" s="153" t="s">
        <v>6268</v>
      </c>
      <c r="C1753" s="154">
        <v>0</v>
      </c>
    </row>
    <row r="1754" spans="1:3" x14ac:dyDescent="0.3">
      <c r="A1754" s="153" t="s">
        <v>97</v>
      </c>
      <c r="B1754" s="153" t="s">
        <v>5030</v>
      </c>
      <c r="C1754" s="154">
        <v>0</v>
      </c>
    </row>
    <row r="1755" spans="1:3" x14ac:dyDescent="0.3">
      <c r="A1755" s="153" t="s">
        <v>97</v>
      </c>
      <c r="B1755" s="153" t="s">
        <v>6269</v>
      </c>
      <c r="C1755" s="154">
        <v>0</v>
      </c>
    </row>
    <row r="1756" spans="1:3" x14ac:dyDescent="0.3">
      <c r="A1756" s="153" t="s">
        <v>97</v>
      </c>
      <c r="B1756" s="153" t="s">
        <v>5343</v>
      </c>
      <c r="C1756" s="154">
        <v>0</v>
      </c>
    </row>
    <row r="1757" spans="1:3" x14ac:dyDescent="0.3">
      <c r="A1757" s="153" t="s">
        <v>97</v>
      </c>
      <c r="B1757" s="153" t="s">
        <v>2260</v>
      </c>
      <c r="C1757" s="154">
        <v>0</v>
      </c>
    </row>
    <row r="1758" spans="1:3" x14ac:dyDescent="0.3">
      <c r="A1758" s="153" t="s">
        <v>97</v>
      </c>
      <c r="B1758" s="153" t="s">
        <v>2303</v>
      </c>
      <c r="C1758" s="154">
        <v>0</v>
      </c>
    </row>
    <row r="1759" spans="1:3" x14ac:dyDescent="0.3">
      <c r="A1759" s="153" t="s">
        <v>97</v>
      </c>
      <c r="B1759" s="153" t="s">
        <v>5521</v>
      </c>
      <c r="C1759" s="154">
        <v>0</v>
      </c>
    </row>
    <row r="1760" spans="1:3" x14ac:dyDescent="0.3">
      <c r="A1760" s="153" t="s">
        <v>97</v>
      </c>
      <c r="B1760" s="153" t="s">
        <v>1688</v>
      </c>
      <c r="C1760" s="154">
        <v>0</v>
      </c>
    </row>
    <row r="1761" spans="1:3" x14ac:dyDescent="0.3">
      <c r="A1761" s="153" t="s">
        <v>97</v>
      </c>
      <c r="B1761" s="153" t="s">
        <v>2441</v>
      </c>
      <c r="C1761" s="154">
        <v>0</v>
      </c>
    </row>
    <row r="1762" spans="1:3" x14ac:dyDescent="0.3">
      <c r="A1762" s="153" t="s">
        <v>98</v>
      </c>
      <c r="B1762" s="153" t="s">
        <v>6270</v>
      </c>
      <c r="C1762" s="154">
        <v>0</v>
      </c>
    </row>
    <row r="1763" spans="1:3" x14ac:dyDescent="0.3">
      <c r="A1763" s="153" t="s">
        <v>98</v>
      </c>
      <c r="B1763" s="153" t="s">
        <v>6271</v>
      </c>
      <c r="C1763" s="154">
        <v>0</v>
      </c>
    </row>
    <row r="1764" spans="1:3" x14ac:dyDescent="0.3">
      <c r="A1764" s="153" t="s">
        <v>98</v>
      </c>
      <c r="B1764" s="153" t="s">
        <v>6272</v>
      </c>
      <c r="C1764" s="154" t="s">
        <v>5473</v>
      </c>
    </row>
    <row r="1765" spans="1:3" x14ac:dyDescent="0.3">
      <c r="A1765" s="153" t="s">
        <v>98</v>
      </c>
      <c r="B1765" s="153" t="s">
        <v>6273</v>
      </c>
      <c r="C1765" s="154">
        <v>0</v>
      </c>
    </row>
    <row r="1766" spans="1:3" x14ac:dyDescent="0.3">
      <c r="A1766" s="153" t="s">
        <v>98</v>
      </c>
      <c r="B1766" s="153" t="s">
        <v>1585</v>
      </c>
      <c r="C1766" s="154">
        <v>0</v>
      </c>
    </row>
    <row r="1767" spans="1:3" x14ac:dyDescent="0.3">
      <c r="A1767" s="153" t="s">
        <v>98</v>
      </c>
      <c r="B1767" s="153" t="s">
        <v>5577</v>
      </c>
      <c r="C1767" s="154" t="s">
        <v>5473</v>
      </c>
    </row>
    <row r="1768" spans="1:3" x14ac:dyDescent="0.3">
      <c r="A1768" s="153" t="s">
        <v>98</v>
      </c>
      <c r="B1768" s="153" t="s">
        <v>6274</v>
      </c>
      <c r="C1768" s="154" t="s">
        <v>5473</v>
      </c>
    </row>
    <row r="1769" spans="1:3" x14ac:dyDescent="0.3">
      <c r="A1769" s="153" t="s">
        <v>98</v>
      </c>
      <c r="B1769" s="153" t="s">
        <v>6275</v>
      </c>
      <c r="C1769" s="154" t="s">
        <v>5473</v>
      </c>
    </row>
    <row r="1770" spans="1:3" x14ac:dyDescent="0.3">
      <c r="A1770" s="153" t="s">
        <v>98</v>
      </c>
      <c r="B1770" s="153" t="s">
        <v>4924</v>
      </c>
      <c r="C1770" s="154" t="s">
        <v>5473</v>
      </c>
    </row>
    <row r="1771" spans="1:3" x14ac:dyDescent="0.3">
      <c r="A1771" s="153" t="s">
        <v>98</v>
      </c>
      <c r="B1771" s="153" t="s">
        <v>4985</v>
      </c>
      <c r="C1771" s="154">
        <v>0</v>
      </c>
    </row>
    <row r="1772" spans="1:3" x14ac:dyDescent="0.3">
      <c r="A1772" s="153" t="s">
        <v>98</v>
      </c>
      <c r="B1772" s="153" t="s">
        <v>6276</v>
      </c>
      <c r="C1772" s="154">
        <v>0</v>
      </c>
    </row>
    <row r="1773" spans="1:3" x14ac:dyDescent="0.3">
      <c r="A1773" s="153" t="s">
        <v>98</v>
      </c>
      <c r="B1773" s="153" t="s">
        <v>6277</v>
      </c>
      <c r="C1773" s="154">
        <v>0</v>
      </c>
    </row>
    <row r="1774" spans="1:3" x14ac:dyDescent="0.3">
      <c r="A1774" s="153" t="s">
        <v>98</v>
      </c>
      <c r="B1774" s="153" t="s">
        <v>4993</v>
      </c>
      <c r="C1774" s="154">
        <v>0</v>
      </c>
    </row>
    <row r="1775" spans="1:3" x14ac:dyDescent="0.3">
      <c r="A1775" s="153" t="s">
        <v>98</v>
      </c>
      <c r="B1775" s="153" t="s">
        <v>3862</v>
      </c>
      <c r="C1775" s="154" t="s">
        <v>5473</v>
      </c>
    </row>
    <row r="1776" spans="1:3" x14ac:dyDescent="0.3">
      <c r="A1776" s="153" t="s">
        <v>98</v>
      </c>
      <c r="B1776" s="153" t="s">
        <v>4900</v>
      </c>
      <c r="C1776" s="154" t="s">
        <v>5473</v>
      </c>
    </row>
    <row r="1777" spans="1:3" x14ac:dyDescent="0.3">
      <c r="A1777" s="153" t="s">
        <v>98</v>
      </c>
      <c r="B1777" s="153" t="s">
        <v>1979</v>
      </c>
      <c r="C1777" s="154" t="s">
        <v>5485</v>
      </c>
    </row>
    <row r="1778" spans="1:3" x14ac:dyDescent="0.3">
      <c r="A1778" s="153" t="s">
        <v>98</v>
      </c>
      <c r="B1778" s="153" t="s">
        <v>6278</v>
      </c>
      <c r="C1778" s="154">
        <v>0</v>
      </c>
    </row>
    <row r="1779" spans="1:3" x14ac:dyDescent="0.3">
      <c r="A1779" s="153" t="s">
        <v>98</v>
      </c>
      <c r="B1779" s="153" t="s">
        <v>5147</v>
      </c>
      <c r="C1779" s="154" t="s">
        <v>5485</v>
      </c>
    </row>
    <row r="1780" spans="1:3" x14ac:dyDescent="0.3">
      <c r="A1780" s="153" t="s">
        <v>98</v>
      </c>
      <c r="B1780" s="153" t="s">
        <v>6279</v>
      </c>
      <c r="C1780" s="154">
        <v>0</v>
      </c>
    </row>
    <row r="1781" spans="1:3" x14ac:dyDescent="0.3">
      <c r="A1781" s="153" t="s">
        <v>98</v>
      </c>
      <c r="B1781" s="153" t="s">
        <v>5730</v>
      </c>
      <c r="C1781" s="154" t="s">
        <v>5473</v>
      </c>
    </row>
    <row r="1782" spans="1:3" x14ac:dyDescent="0.3">
      <c r="A1782" s="153" t="s">
        <v>98</v>
      </c>
      <c r="B1782" s="153" t="s">
        <v>6280</v>
      </c>
      <c r="C1782" s="154">
        <v>0</v>
      </c>
    </row>
    <row r="1783" spans="1:3" x14ac:dyDescent="0.3">
      <c r="A1783" s="153" t="s">
        <v>98</v>
      </c>
      <c r="B1783" s="153" t="s">
        <v>6281</v>
      </c>
      <c r="C1783" s="154" t="s">
        <v>5485</v>
      </c>
    </row>
    <row r="1784" spans="1:3" x14ac:dyDescent="0.3">
      <c r="A1784" s="153" t="s">
        <v>98</v>
      </c>
      <c r="B1784" s="153" t="s">
        <v>5544</v>
      </c>
      <c r="C1784" s="154" t="s">
        <v>5473</v>
      </c>
    </row>
    <row r="1785" spans="1:3" x14ac:dyDescent="0.3">
      <c r="A1785" s="153" t="s">
        <v>98</v>
      </c>
      <c r="B1785" s="153" t="s">
        <v>6282</v>
      </c>
      <c r="C1785" s="154" t="s">
        <v>5485</v>
      </c>
    </row>
    <row r="1786" spans="1:3" x14ac:dyDescent="0.3">
      <c r="A1786" s="153" t="s">
        <v>98</v>
      </c>
      <c r="B1786" s="153" t="s">
        <v>4067</v>
      </c>
      <c r="C1786" s="154" t="s">
        <v>5485</v>
      </c>
    </row>
    <row r="1787" spans="1:3" x14ac:dyDescent="0.3">
      <c r="A1787" s="153" t="s">
        <v>98</v>
      </c>
      <c r="B1787" s="153" t="s">
        <v>5736</v>
      </c>
      <c r="C1787" s="154">
        <v>0</v>
      </c>
    </row>
    <row r="1788" spans="1:3" x14ac:dyDescent="0.3">
      <c r="A1788" s="153" t="s">
        <v>98</v>
      </c>
      <c r="B1788" s="153" t="s">
        <v>5395</v>
      </c>
      <c r="C1788" s="154" t="s">
        <v>5485</v>
      </c>
    </row>
    <row r="1789" spans="1:3" x14ac:dyDescent="0.3">
      <c r="A1789" s="153" t="s">
        <v>98</v>
      </c>
      <c r="B1789" s="153" t="s">
        <v>5700</v>
      </c>
      <c r="C1789" s="154">
        <v>0</v>
      </c>
    </row>
    <row r="1790" spans="1:3" x14ac:dyDescent="0.3">
      <c r="A1790" s="153" t="s">
        <v>98</v>
      </c>
      <c r="B1790" s="153" t="s">
        <v>2302</v>
      </c>
      <c r="C1790" s="154">
        <v>0</v>
      </c>
    </row>
    <row r="1791" spans="1:3" x14ac:dyDescent="0.3">
      <c r="A1791" s="153" t="s">
        <v>98</v>
      </c>
      <c r="B1791" s="153" t="s">
        <v>6283</v>
      </c>
      <c r="C1791" s="154" t="s">
        <v>5485</v>
      </c>
    </row>
    <row r="1792" spans="1:3" x14ac:dyDescent="0.3">
      <c r="A1792" s="153" t="s">
        <v>98</v>
      </c>
      <c r="B1792" s="153" t="s">
        <v>6284</v>
      </c>
      <c r="C1792" s="154">
        <v>0</v>
      </c>
    </row>
    <row r="1793" spans="1:3" x14ac:dyDescent="0.3">
      <c r="A1793" s="153" t="s">
        <v>98</v>
      </c>
      <c r="B1793" s="153" t="s">
        <v>1688</v>
      </c>
      <c r="C1793" s="154">
        <v>0</v>
      </c>
    </row>
    <row r="1794" spans="1:3" x14ac:dyDescent="0.3">
      <c r="A1794" s="153" t="s">
        <v>98</v>
      </c>
      <c r="B1794" s="153" t="s">
        <v>6285</v>
      </c>
      <c r="C1794" s="154">
        <v>0</v>
      </c>
    </row>
    <row r="1795" spans="1:3" x14ac:dyDescent="0.3">
      <c r="A1795" s="153" t="s">
        <v>99</v>
      </c>
      <c r="B1795" s="153" t="s">
        <v>1335</v>
      </c>
      <c r="C1795" s="154">
        <v>0</v>
      </c>
    </row>
    <row r="1796" spans="1:3" x14ac:dyDescent="0.3">
      <c r="A1796" s="153" t="s">
        <v>99</v>
      </c>
      <c r="B1796" s="153" t="s">
        <v>5079</v>
      </c>
      <c r="C1796" s="154" t="s">
        <v>5455</v>
      </c>
    </row>
    <row r="1797" spans="1:3" x14ac:dyDescent="0.3">
      <c r="A1797" s="153" t="s">
        <v>99</v>
      </c>
      <c r="B1797" s="153" t="s">
        <v>6286</v>
      </c>
      <c r="C1797" s="154">
        <v>0</v>
      </c>
    </row>
    <row r="1798" spans="1:3" x14ac:dyDescent="0.3">
      <c r="A1798" s="153" t="s">
        <v>99</v>
      </c>
      <c r="B1798" s="153" t="s">
        <v>6287</v>
      </c>
      <c r="C1798" s="154" t="s">
        <v>5455</v>
      </c>
    </row>
    <row r="1799" spans="1:3" x14ac:dyDescent="0.3">
      <c r="A1799" s="153" t="s">
        <v>99</v>
      </c>
      <c r="B1799" s="153" t="s">
        <v>6288</v>
      </c>
      <c r="C1799" s="154" t="s">
        <v>5455</v>
      </c>
    </row>
    <row r="1800" spans="1:3" x14ac:dyDescent="0.3">
      <c r="A1800" s="153" t="s">
        <v>99</v>
      </c>
      <c r="B1800" s="153" t="s">
        <v>6289</v>
      </c>
      <c r="C1800" s="154" t="s">
        <v>5455</v>
      </c>
    </row>
    <row r="1801" spans="1:3" x14ac:dyDescent="0.3">
      <c r="A1801" s="153" t="s">
        <v>99</v>
      </c>
      <c r="B1801" s="153" t="s">
        <v>5355</v>
      </c>
      <c r="C1801" s="154" t="s">
        <v>5455</v>
      </c>
    </row>
    <row r="1802" spans="1:3" x14ac:dyDescent="0.3">
      <c r="A1802" s="153" t="s">
        <v>99</v>
      </c>
      <c r="B1802" s="153" t="s">
        <v>6290</v>
      </c>
      <c r="C1802" s="154" t="s">
        <v>5455</v>
      </c>
    </row>
    <row r="1803" spans="1:3" x14ac:dyDescent="0.3">
      <c r="A1803" s="153" t="s">
        <v>99</v>
      </c>
      <c r="B1803" s="153" t="s">
        <v>6291</v>
      </c>
      <c r="C1803" s="154" t="s">
        <v>5455</v>
      </c>
    </row>
    <row r="1804" spans="1:3" x14ac:dyDescent="0.3">
      <c r="A1804" s="153" t="s">
        <v>99</v>
      </c>
      <c r="B1804" s="153" t="s">
        <v>1581</v>
      </c>
      <c r="C1804" s="154">
        <v>0</v>
      </c>
    </row>
    <row r="1805" spans="1:3" x14ac:dyDescent="0.3">
      <c r="A1805" s="153" t="s">
        <v>99</v>
      </c>
      <c r="B1805" s="153" t="s">
        <v>1598</v>
      </c>
      <c r="C1805" s="154">
        <v>0</v>
      </c>
    </row>
    <row r="1806" spans="1:3" x14ac:dyDescent="0.3">
      <c r="A1806" s="153" t="s">
        <v>99</v>
      </c>
      <c r="B1806" s="153" t="s">
        <v>6292</v>
      </c>
      <c r="C1806" s="154" t="s">
        <v>5455</v>
      </c>
    </row>
    <row r="1807" spans="1:3" x14ac:dyDescent="0.3">
      <c r="A1807" s="153" t="s">
        <v>99</v>
      </c>
      <c r="B1807" s="153" t="s">
        <v>5086</v>
      </c>
      <c r="C1807" s="154">
        <v>0</v>
      </c>
    </row>
    <row r="1808" spans="1:3" x14ac:dyDescent="0.3">
      <c r="A1808" s="153" t="s">
        <v>99</v>
      </c>
      <c r="B1808" s="153" t="s">
        <v>5536</v>
      </c>
      <c r="C1808" s="154">
        <v>0</v>
      </c>
    </row>
    <row r="1809" spans="1:3" x14ac:dyDescent="0.3">
      <c r="A1809" s="153" t="s">
        <v>99</v>
      </c>
      <c r="B1809" s="153" t="s">
        <v>5570</v>
      </c>
      <c r="C1809" s="154" t="s">
        <v>5455</v>
      </c>
    </row>
    <row r="1810" spans="1:3" x14ac:dyDescent="0.3">
      <c r="A1810" s="153" t="s">
        <v>99</v>
      </c>
      <c r="B1810" s="153" t="s">
        <v>5033</v>
      </c>
      <c r="C1810" s="154">
        <v>0</v>
      </c>
    </row>
    <row r="1811" spans="1:3" x14ac:dyDescent="0.3">
      <c r="A1811" s="153" t="s">
        <v>99</v>
      </c>
      <c r="B1811" s="153" t="s">
        <v>1765</v>
      </c>
      <c r="C1811" s="154">
        <v>0</v>
      </c>
    </row>
    <row r="1812" spans="1:3" x14ac:dyDescent="0.3">
      <c r="A1812" s="153" t="s">
        <v>99</v>
      </c>
      <c r="B1812" s="153" t="s">
        <v>1773</v>
      </c>
      <c r="C1812" s="154">
        <v>0</v>
      </c>
    </row>
    <row r="1813" spans="1:3" x14ac:dyDescent="0.3">
      <c r="A1813" s="153" t="s">
        <v>99</v>
      </c>
      <c r="B1813" s="153" t="s">
        <v>6056</v>
      </c>
      <c r="C1813" s="154" t="s">
        <v>5455</v>
      </c>
    </row>
    <row r="1814" spans="1:3" x14ac:dyDescent="0.3">
      <c r="A1814" s="153" t="s">
        <v>99</v>
      </c>
      <c r="B1814" s="153" t="s">
        <v>5080</v>
      </c>
      <c r="C1814" s="154">
        <v>0</v>
      </c>
    </row>
    <row r="1815" spans="1:3" x14ac:dyDescent="0.3">
      <c r="A1815" s="153" t="s">
        <v>99</v>
      </c>
      <c r="B1815" s="153" t="s">
        <v>1839</v>
      </c>
      <c r="C1815" s="154">
        <v>0</v>
      </c>
    </row>
    <row r="1816" spans="1:3" x14ac:dyDescent="0.3">
      <c r="A1816" s="153" t="s">
        <v>99</v>
      </c>
      <c r="B1816" s="153" t="s">
        <v>5358</v>
      </c>
      <c r="C1816" s="154">
        <v>0</v>
      </c>
    </row>
    <row r="1817" spans="1:3" x14ac:dyDescent="0.3">
      <c r="A1817" s="153" t="s">
        <v>99</v>
      </c>
      <c r="B1817" s="153" t="s">
        <v>5109</v>
      </c>
      <c r="C1817" s="154" t="s">
        <v>5455</v>
      </c>
    </row>
    <row r="1818" spans="1:3" x14ac:dyDescent="0.3">
      <c r="A1818" s="153" t="s">
        <v>99</v>
      </c>
      <c r="B1818" s="153" t="s">
        <v>5681</v>
      </c>
      <c r="C1818" s="154">
        <v>0</v>
      </c>
    </row>
    <row r="1819" spans="1:3" x14ac:dyDescent="0.3">
      <c r="A1819" s="153" t="s">
        <v>99</v>
      </c>
      <c r="B1819" s="153" t="s">
        <v>4946</v>
      </c>
      <c r="C1819" s="154" t="s">
        <v>5455</v>
      </c>
    </row>
    <row r="1820" spans="1:3" x14ac:dyDescent="0.3">
      <c r="A1820" s="153" t="s">
        <v>99</v>
      </c>
      <c r="B1820" s="153" t="s">
        <v>1971</v>
      </c>
      <c r="C1820" s="154" t="s">
        <v>5455</v>
      </c>
    </row>
    <row r="1821" spans="1:3" x14ac:dyDescent="0.3">
      <c r="A1821" s="153" t="s">
        <v>99</v>
      </c>
      <c r="B1821" s="153" t="s">
        <v>1989</v>
      </c>
      <c r="C1821" s="154" t="s">
        <v>5455</v>
      </c>
    </row>
    <row r="1822" spans="1:3" x14ac:dyDescent="0.3">
      <c r="A1822" s="153" t="s">
        <v>99</v>
      </c>
      <c r="B1822" s="153" t="s">
        <v>2026</v>
      </c>
      <c r="C1822" s="154" t="s">
        <v>5455</v>
      </c>
    </row>
    <row r="1823" spans="1:3" x14ac:dyDescent="0.3">
      <c r="A1823" s="153" t="s">
        <v>99</v>
      </c>
      <c r="B1823" s="153" t="s">
        <v>2047</v>
      </c>
      <c r="C1823" s="154">
        <v>0</v>
      </c>
    </row>
    <row r="1824" spans="1:3" x14ac:dyDescent="0.3">
      <c r="A1824" s="153" t="s">
        <v>99</v>
      </c>
      <c r="B1824" s="153" t="s">
        <v>5301</v>
      </c>
      <c r="C1824" s="154">
        <v>0</v>
      </c>
    </row>
    <row r="1825" spans="1:3" x14ac:dyDescent="0.3">
      <c r="A1825" s="153" t="s">
        <v>99</v>
      </c>
      <c r="B1825" s="153" t="s">
        <v>1604</v>
      </c>
      <c r="C1825" s="154">
        <v>0</v>
      </c>
    </row>
    <row r="1826" spans="1:3" x14ac:dyDescent="0.3">
      <c r="A1826" s="153" t="s">
        <v>99</v>
      </c>
      <c r="B1826" s="153" t="s">
        <v>5513</v>
      </c>
      <c r="C1826" s="154" t="s">
        <v>5455</v>
      </c>
    </row>
    <row r="1827" spans="1:3" x14ac:dyDescent="0.3">
      <c r="A1827" s="153" t="s">
        <v>99</v>
      </c>
      <c r="B1827" s="153" t="s">
        <v>5851</v>
      </c>
      <c r="C1827" s="154" t="s">
        <v>5455</v>
      </c>
    </row>
    <row r="1828" spans="1:3" x14ac:dyDescent="0.3">
      <c r="A1828" s="153" t="s">
        <v>99</v>
      </c>
      <c r="B1828" s="153" t="s">
        <v>6293</v>
      </c>
      <c r="C1828" s="154" t="s">
        <v>5455</v>
      </c>
    </row>
    <row r="1829" spans="1:3" x14ac:dyDescent="0.3">
      <c r="A1829" s="153" t="s">
        <v>99</v>
      </c>
      <c r="B1829" s="153" t="s">
        <v>5061</v>
      </c>
      <c r="C1829" s="154" t="s">
        <v>5455</v>
      </c>
    </row>
    <row r="1830" spans="1:3" x14ac:dyDescent="0.3">
      <c r="A1830" s="153" t="s">
        <v>99</v>
      </c>
      <c r="B1830" s="153" t="s">
        <v>5036</v>
      </c>
      <c r="C1830" s="154" t="s">
        <v>5455</v>
      </c>
    </row>
    <row r="1831" spans="1:3" x14ac:dyDescent="0.3">
      <c r="A1831" s="153" t="s">
        <v>99</v>
      </c>
      <c r="B1831" s="153" t="s">
        <v>6011</v>
      </c>
      <c r="C1831" s="154" t="s">
        <v>5455</v>
      </c>
    </row>
    <row r="1832" spans="1:3" x14ac:dyDescent="0.3">
      <c r="A1832" s="153" t="s">
        <v>99</v>
      </c>
      <c r="B1832" s="153" t="s">
        <v>6294</v>
      </c>
      <c r="C1832" s="154" t="s">
        <v>5455</v>
      </c>
    </row>
    <row r="1833" spans="1:3" x14ac:dyDescent="0.3">
      <c r="A1833" s="153" t="s">
        <v>99</v>
      </c>
      <c r="B1833" s="153" t="s">
        <v>6087</v>
      </c>
      <c r="C1833" s="154">
        <v>0</v>
      </c>
    </row>
    <row r="1834" spans="1:3" x14ac:dyDescent="0.3">
      <c r="A1834" s="153" t="s">
        <v>99</v>
      </c>
      <c r="B1834" s="153" t="s">
        <v>4909</v>
      </c>
      <c r="C1834" s="154">
        <v>0</v>
      </c>
    </row>
    <row r="1835" spans="1:3" x14ac:dyDescent="0.3">
      <c r="A1835" s="153" t="s">
        <v>99</v>
      </c>
      <c r="B1835" s="153" t="s">
        <v>6295</v>
      </c>
      <c r="C1835" s="154">
        <v>0</v>
      </c>
    </row>
    <row r="1836" spans="1:3" x14ac:dyDescent="0.3">
      <c r="A1836" s="153" t="s">
        <v>99</v>
      </c>
      <c r="B1836" s="153" t="s">
        <v>2230</v>
      </c>
      <c r="C1836" s="154">
        <v>0</v>
      </c>
    </row>
    <row r="1837" spans="1:3" x14ac:dyDescent="0.3">
      <c r="A1837" s="153" t="s">
        <v>99</v>
      </c>
      <c r="B1837" s="153" t="s">
        <v>1597</v>
      </c>
      <c r="C1837" s="154">
        <v>0</v>
      </c>
    </row>
    <row r="1838" spans="1:3" x14ac:dyDescent="0.3">
      <c r="A1838" s="153" t="s">
        <v>99</v>
      </c>
      <c r="B1838" s="153" t="s">
        <v>5035</v>
      </c>
      <c r="C1838" s="154">
        <v>0</v>
      </c>
    </row>
    <row r="1839" spans="1:3" x14ac:dyDescent="0.3">
      <c r="A1839" s="153" t="s">
        <v>99</v>
      </c>
      <c r="B1839" s="153" t="s">
        <v>6296</v>
      </c>
      <c r="C1839" s="154">
        <v>0</v>
      </c>
    </row>
    <row r="1840" spans="1:3" x14ac:dyDescent="0.3">
      <c r="A1840" s="153" t="s">
        <v>99</v>
      </c>
      <c r="B1840" s="153" t="s">
        <v>6297</v>
      </c>
      <c r="C1840" s="154">
        <v>0</v>
      </c>
    </row>
    <row r="1841" spans="1:3" x14ac:dyDescent="0.3">
      <c r="A1841" s="153" t="s">
        <v>99</v>
      </c>
      <c r="B1841" s="153" t="s">
        <v>6298</v>
      </c>
      <c r="C1841" s="154">
        <v>0</v>
      </c>
    </row>
    <row r="1842" spans="1:3" x14ac:dyDescent="0.3">
      <c r="A1842" s="153" t="s">
        <v>99</v>
      </c>
      <c r="B1842" s="153" t="s">
        <v>5360</v>
      </c>
      <c r="C1842" s="154">
        <v>0</v>
      </c>
    </row>
    <row r="1843" spans="1:3" x14ac:dyDescent="0.3">
      <c r="A1843" s="153" t="s">
        <v>99</v>
      </c>
      <c r="B1843" s="153" t="s">
        <v>5875</v>
      </c>
      <c r="C1843" s="154" t="s">
        <v>5455</v>
      </c>
    </row>
    <row r="1844" spans="1:3" x14ac:dyDescent="0.3">
      <c r="A1844" s="153" t="s">
        <v>99</v>
      </c>
      <c r="B1844" s="153" t="s">
        <v>6299</v>
      </c>
      <c r="C1844" s="154" t="s">
        <v>5455</v>
      </c>
    </row>
    <row r="1845" spans="1:3" x14ac:dyDescent="0.3">
      <c r="A1845" s="153" t="s">
        <v>99</v>
      </c>
      <c r="B1845" s="153" t="s">
        <v>5193</v>
      </c>
      <c r="C1845" s="154" t="s">
        <v>5455</v>
      </c>
    </row>
    <row r="1846" spans="1:3" x14ac:dyDescent="0.3">
      <c r="A1846" s="153" t="s">
        <v>99</v>
      </c>
      <c r="B1846" s="153" t="s">
        <v>6041</v>
      </c>
      <c r="C1846" s="154">
        <v>0</v>
      </c>
    </row>
    <row r="1847" spans="1:3" x14ac:dyDescent="0.3">
      <c r="A1847" s="153" t="s">
        <v>99</v>
      </c>
      <c r="B1847" s="153" t="s">
        <v>1735</v>
      </c>
      <c r="C1847" s="154">
        <v>0</v>
      </c>
    </row>
    <row r="1848" spans="1:3" x14ac:dyDescent="0.3">
      <c r="A1848" s="153" t="s">
        <v>99</v>
      </c>
      <c r="B1848" s="153" t="s">
        <v>4883</v>
      </c>
      <c r="C1848" s="154" t="s">
        <v>5455</v>
      </c>
    </row>
    <row r="1849" spans="1:3" x14ac:dyDescent="0.3">
      <c r="A1849" s="153" t="s">
        <v>99</v>
      </c>
      <c r="B1849" s="153" t="s">
        <v>6300</v>
      </c>
      <c r="C1849" s="154" t="s">
        <v>5455</v>
      </c>
    </row>
    <row r="1850" spans="1:3" x14ac:dyDescent="0.3">
      <c r="A1850" s="153" t="s">
        <v>99</v>
      </c>
      <c r="B1850" s="153" t="s">
        <v>6301</v>
      </c>
      <c r="C1850" s="154">
        <v>0</v>
      </c>
    </row>
    <row r="1851" spans="1:3" x14ac:dyDescent="0.3">
      <c r="A1851" s="153" t="s">
        <v>99</v>
      </c>
      <c r="B1851" s="153" t="s">
        <v>2441</v>
      </c>
      <c r="C1851" s="154">
        <v>0</v>
      </c>
    </row>
    <row r="1852" spans="1:3" x14ac:dyDescent="0.3">
      <c r="A1852" s="153" t="s">
        <v>99</v>
      </c>
      <c r="B1852" s="153" t="s">
        <v>2443</v>
      </c>
      <c r="C1852" s="154">
        <v>0</v>
      </c>
    </row>
    <row r="1853" spans="1:3" x14ac:dyDescent="0.3">
      <c r="A1853" s="153" t="s">
        <v>99</v>
      </c>
      <c r="B1853" s="153" t="s">
        <v>4916</v>
      </c>
      <c r="C1853" s="154" t="s">
        <v>5455</v>
      </c>
    </row>
    <row r="1854" spans="1:3" x14ac:dyDescent="0.3">
      <c r="A1854" s="153" t="s">
        <v>99</v>
      </c>
      <c r="B1854" s="153" t="s">
        <v>5569</v>
      </c>
      <c r="C1854" s="154">
        <v>0</v>
      </c>
    </row>
    <row r="1855" spans="1:3" x14ac:dyDescent="0.3">
      <c r="A1855" s="153" t="s">
        <v>99</v>
      </c>
      <c r="B1855" s="153" t="s">
        <v>4894</v>
      </c>
      <c r="C1855" s="154" t="s">
        <v>5455</v>
      </c>
    </row>
    <row r="1856" spans="1:3" x14ac:dyDescent="0.3">
      <c r="A1856" s="153" t="s">
        <v>99</v>
      </c>
      <c r="B1856" s="153" t="s">
        <v>6302</v>
      </c>
      <c r="C1856" s="154" t="s">
        <v>5455</v>
      </c>
    </row>
    <row r="1857" spans="1:3" x14ac:dyDescent="0.3">
      <c r="A1857" s="153" t="s">
        <v>100</v>
      </c>
      <c r="B1857" s="153" t="s">
        <v>6303</v>
      </c>
      <c r="C1857" s="154">
        <v>0</v>
      </c>
    </row>
    <row r="1858" spans="1:3" x14ac:dyDescent="0.3">
      <c r="A1858" s="153" t="s">
        <v>100</v>
      </c>
      <c r="B1858" s="153" t="s">
        <v>4445</v>
      </c>
      <c r="C1858" s="154">
        <v>0</v>
      </c>
    </row>
    <row r="1859" spans="1:3" x14ac:dyDescent="0.3">
      <c r="A1859" s="153" t="s">
        <v>100</v>
      </c>
      <c r="B1859" s="153" t="s">
        <v>6304</v>
      </c>
      <c r="C1859" s="154">
        <v>0</v>
      </c>
    </row>
    <row r="1860" spans="1:3" x14ac:dyDescent="0.3">
      <c r="A1860" s="153" t="s">
        <v>100</v>
      </c>
      <c r="B1860" s="153" t="s">
        <v>6305</v>
      </c>
      <c r="C1860" s="154">
        <v>0</v>
      </c>
    </row>
    <row r="1861" spans="1:3" x14ac:dyDescent="0.3">
      <c r="A1861" s="153" t="s">
        <v>100</v>
      </c>
      <c r="B1861" s="153" t="s">
        <v>6306</v>
      </c>
      <c r="C1861" s="154">
        <v>0</v>
      </c>
    </row>
    <row r="1862" spans="1:3" x14ac:dyDescent="0.3">
      <c r="A1862" s="153" t="s">
        <v>100</v>
      </c>
      <c r="B1862" s="153" t="s">
        <v>6307</v>
      </c>
      <c r="C1862" s="154">
        <v>0</v>
      </c>
    </row>
    <row r="1863" spans="1:3" x14ac:dyDescent="0.3">
      <c r="A1863" s="153" t="s">
        <v>100</v>
      </c>
      <c r="B1863" s="153" t="s">
        <v>6308</v>
      </c>
      <c r="C1863" s="154">
        <v>0</v>
      </c>
    </row>
    <row r="1864" spans="1:3" x14ac:dyDescent="0.3">
      <c r="A1864" s="153" t="s">
        <v>100</v>
      </c>
      <c r="B1864" s="153" t="s">
        <v>6309</v>
      </c>
      <c r="C1864" s="154">
        <v>0</v>
      </c>
    </row>
    <row r="1865" spans="1:3" x14ac:dyDescent="0.3">
      <c r="A1865" s="153" t="s">
        <v>100</v>
      </c>
      <c r="B1865" s="153" t="s">
        <v>6310</v>
      </c>
      <c r="C1865" s="154">
        <v>0</v>
      </c>
    </row>
    <row r="1866" spans="1:3" x14ac:dyDescent="0.3">
      <c r="A1866" s="153" t="s">
        <v>100</v>
      </c>
      <c r="B1866" s="153" t="s">
        <v>1994</v>
      </c>
      <c r="C1866" s="154">
        <v>0</v>
      </c>
    </row>
    <row r="1867" spans="1:3" x14ac:dyDescent="0.3">
      <c r="A1867" s="153" t="s">
        <v>100</v>
      </c>
      <c r="B1867" s="153" t="s">
        <v>6311</v>
      </c>
      <c r="C1867" s="154">
        <v>0</v>
      </c>
    </row>
    <row r="1868" spans="1:3" x14ac:dyDescent="0.3">
      <c r="A1868" s="153" t="s">
        <v>100</v>
      </c>
      <c r="B1868" s="153" t="s">
        <v>5012</v>
      </c>
      <c r="C1868" s="154">
        <v>0</v>
      </c>
    </row>
    <row r="1869" spans="1:3" x14ac:dyDescent="0.3">
      <c r="A1869" s="153" t="s">
        <v>100</v>
      </c>
      <c r="B1869" s="153" t="s">
        <v>6312</v>
      </c>
      <c r="C1869" s="154">
        <v>0</v>
      </c>
    </row>
    <row r="1870" spans="1:3" x14ac:dyDescent="0.3">
      <c r="A1870" s="153" t="s">
        <v>100</v>
      </c>
      <c r="B1870" s="153" t="s">
        <v>5404</v>
      </c>
      <c r="C1870" s="154">
        <v>0</v>
      </c>
    </row>
    <row r="1871" spans="1:3" x14ac:dyDescent="0.3">
      <c r="A1871" s="153" t="s">
        <v>100</v>
      </c>
      <c r="B1871" s="153" t="s">
        <v>5784</v>
      </c>
      <c r="C1871" s="154">
        <v>0</v>
      </c>
    </row>
    <row r="1872" spans="1:3" x14ac:dyDescent="0.3">
      <c r="A1872" s="153" t="s">
        <v>100</v>
      </c>
      <c r="B1872" s="153" t="s">
        <v>6313</v>
      </c>
      <c r="C1872" s="154">
        <v>0</v>
      </c>
    </row>
    <row r="1873" spans="1:3" x14ac:dyDescent="0.3">
      <c r="A1873" s="153" t="s">
        <v>100</v>
      </c>
      <c r="B1873" s="153" t="s">
        <v>6314</v>
      </c>
      <c r="C1873" s="154">
        <v>0</v>
      </c>
    </row>
    <row r="1874" spans="1:3" x14ac:dyDescent="0.3">
      <c r="A1874" s="153" t="s">
        <v>100</v>
      </c>
      <c r="B1874" s="153" t="s">
        <v>6315</v>
      </c>
      <c r="C1874" s="154">
        <v>0</v>
      </c>
    </row>
    <row r="1875" spans="1:3" x14ac:dyDescent="0.3">
      <c r="A1875" s="153" t="s">
        <v>100</v>
      </c>
      <c r="B1875" s="153" t="s">
        <v>1531</v>
      </c>
      <c r="C1875" s="154">
        <v>0</v>
      </c>
    </row>
    <row r="1876" spans="1:3" x14ac:dyDescent="0.3">
      <c r="A1876" s="153" t="s">
        <v>100</v>
      </c>
      <c r="B1876" s="153" t="s">
        <v>4952</v>
      </c>
      <c r="C1876" s="154">
        <v>0</v>
      </c>
    </row>
    <row r="1877" spans="1:3" x14ac:dyDescent="0.3">
      <c r="A1877" s="153" t="s">
        <v>100</v>
      </c>
      <c r="B1877" s="153" t="s">
        <v>6316</v>
      </c>
      <c r="C1877" s="154">
        <v>0</v>
      </c>
    </row>
    <row r="1878" spans="1:3" x14ac:dyDescent="0.3">
      <c r="A1878" s="153" t="s">
        <v>100</v>
      </c>
      <c r="B1878" s="153" t="s">
        <v>1570</v>
      </c>
      <c r="C1878" s="154">
        <v>0</v>
      </c>
    </row>
    <row r="1879" spans="1:3" x14ac:dyDescent="0.3">
      <c r="A1879" s="153" t="s">
        <v>100</v>
      </c>
      <c r="B1879" s="153" t="s">
        <v>1579</v>
      </c>
      <c r="C1879" s="154">
        <v>0</v>
      </c>
    </row>
    <row r="1880" spans="1:3" x14ac:dyDescent="0.3">
      <c r="A1880" s="153" t="s">
        <v>100</v>
      </c>
      <c r="B1880" s="153" t="s">
        <v>1596</v>
      </c>
      <c r="C1880" s="154">
        <v>0</v>
      </c>
    </row>
    <row r="1881" spans="1:3" x14ac:dyDescent="0.3">
      <c r="A1881" s="153" t="s">
        <v>100</v>
      </c>
      <c r="B1881" s="153" t="s">
        <v>6317</v>
      </c>
      <c r="C1881" s="154">
        <v>0</v>
      </c>
    </row>
    <row r="1882" spans="1:3" x14ac:dyDescent="0.3">
      <c r="A1882" s="153" t="s">
        <v>100</v>
      </c>
      <c r="B1882" s="153" t="s">
        <v>5187</v>
      </c>
      <c r="C1882" s="154">
        <v>0</v>
      </c>
    </row>
    <row r="1883" spans="1:3" x14ac:dyDescent="0.3">
      <c r="A1883" s="153" t="s">
        <v>100</v>
      </c>
      <c r="B1883" s="153" t="s">
        <v>6318</v>
      </c>
      <c r="C1883" s="154">
        <v>0</v>
      </c>
    </row>
    <row r="1884" spans="1:3" x14ac:dyDescent="0.3">
      <c r="A1884" s="153" t="s">
        <v>100</v>
      </c>
      <c r="B1884" s="153" t="s">
        <v>6319</v>
      </c>
      <c r="C1884" s="154">
        <v>0</v>
      </c>
    </row>
    <row r="1885" spans="1:3" x14ac:dyDescent="0.3">
      <c r="A1885" s="153" t="s">
        <v>100</v>
      </c>
      <c r="B1885" s="153" t="s">
        <v>5124</v>
      </c>
      <c r="C1885" s="154">
        <v>0</v>
      </c>
    </row>
    <row r="1886" spans="1:3" x14ac:dyDescent="0.3">
      <c r="A1886" s="153" t="s">
        <v>100</v>
      </c>
      <c r="B1886" s="153" t="s">
        <v>6320</v>
      </c>
      <c r="C1886" s="154">
        <v>0</v>
      </c>
    </row>
    <row r="1887" spans="1:3" x14ac:dyDescent="0.3">
      <c r="A1887" s="153" t="s">
        <v>100</v>
      </c>
      <c r="B1887" s="153" t="s">
        <v>6321</v>
      </c>
      <c r="C1887" s="154">
        <v>0</v>
      </c>
    </row>
    <row r="1888" spans="1:3" x14ac:dyDescent="0.3">
      <c r="A1888" s="153" t="s">
        <v>100</v>
      </c>
      <c r="B1888" s="153" t="s">
        <v>6322</v>
      </c>
      <c r="C1888" s="154">
        <v>0</v>
      </c>
    </row>
    <row r="1889" spans="1:3" x14ac:dyDescent="0.3">
      <c r="A1889" s="153" t="s">
        <v>100</v>
      </c>
      <c r="B1889" s="153" t="s">
        <v>6323</v>
      </c>
      <c r="C1889" s="154">
        <v>0</v>
      </c>
    </row>
    <row r="1890" spans="1:3" x14ac:dyDescent="0.3">
      <c r="A1890" s="153" t="s">
        <v>100</v>
      </c>
      <c r="B1890" s="153" t="s">
        <v>5799</v>
      </c>
      <c r="C1890" s="154">
        <v>0</v>
      </c>
    </row>
    <row r="1891" spans="1:3" x14ac:dyDescent="0.3">
      <c r="A1891" s="153" t="s">
        <v>100</v>
      </c>
      <c r="B1891" s="153" t="s">
        <v>1765</v>
      </c>
      <c r="C1891" s="154">
        <v>0</v>
      </c>
    </row>
    <row r="1892" spans="1:3" x14ac:dyDescent="0.3">
      <c r="A1892" s="153" t="s">
        <v>100</v>
      </c>
      <c r="B1892" s="153" t="s">
        <v>6324</v>
      </c>
      <c r="C1892" s="154">
        <v>0</v>
      </c>
    </row>
    <row r="1893" spans="1:3" x14ac:dyDescent="0.3">
      <c r="A1893" s="153" t="s">
        <v>100</v>
      </c>
      <c r="B1893" s="153" t="s">
        <v>6325</v>
      </c>
      <c r="C1893" s="154">
        <v>0</v>
      </c>
    </row>
    <row r="1894" spans="1:3" x14ac:dyDescent="0.3">
      <c r="A1894" s="153" t="s">
        <v>100</v>
      </c>
      <c r="B1894" s="153" t="s">
        <v>5645</v>
      </c>
      <c r="C1894" s="154">
        <v>0</v>
      </c>
    </row>
    <row r="1895" spans="1:3" x14ac:dyDescent="0.3">
      <c r="A1895" s="153" t="s">
        <v>100</v>
      </c>
      <c r="B1895" s="153" t="s">
        <v>6326</v>
      </c>
      <c r="C1895" s="154">
        <v>0</v>
      </c>
    </row>
    <row r="1896" spans="1:3" x14ac:dyDescent="0.3">
      <c r="A1896" s="153" t="s">
        <v>100</v>
      </c>
      <c r="B1896" s="153" t="s">
        <v>5080</v>
      </c>
      <c r="C1896" s="154">
        <v>0</v>
      </c>
    </row>
    <row r="1897" spans="1:3" x14ac:dyDescent="0.3">
      <c r="A1897" s="153" t="s">
        <v>100</v>
      </c>
      <c r="B1897" s="153" t="s">
        <v>6327</v>
      </c>
      <c r="C1897" s="154">
        <v>0</v>
      </c>
    </row>
    <row r="1898" spans="1:3" x14ac:dyDescent="0.3">
      <c r="A1898" s="153" t="s">
        <v>100</v>
      </c>
      <c r="B1898" s="153" t="s">
        <v>6328</v>
      </c>
      <c r="C1898" s="154">
        <v>0</v>
      </c>
    </row>
    <row r="1899" spans="1:3" x14ac:dyDescent="0.3">
      <c r="A1899" s="153" t="s">
        <v>100</v>
      </c>
      <c r="B1899" s="153" t="s">
        <v>6329</v>
      </c>
      <c r="C1899" s="154">
        <v>0</v>
      </c>
    </row>
    <row r="1900" spans="1:3" x14ac:dyDescent="0.3">
      <c r="A1900" s="153" t="s">
        <v>100</v>
      </c>
      <c r="B1900" s="153" t="s">
        <v>5043</v>
      </c>
      <c r="C1900" s="154">
        <v>0</v>
      </c>
    </row>
    <row r="1901" spans="1:3" x14ac:dyDescent="0.3">
      <c r="A1901" s="153" t="s">
        <v>100</v>
      </c>
      <c r="B1901" s="153" t="s">
        <v>1863</v>
      </c>
      <c r="C1901" s="154">
        <v>0</v>
      </c>
    </row>
    <row r="1902" spans="1:3" x14ac:dyDescent="0.3">
      <c r="A1902" s="153" t="s">
        <v>100</v>
      </c>
      <c r="B1902" s="153" t="s">
        <v>6330</v>
      </c>
      <c r="C1902" s="154">
        <v>0</v>
      </c>
    </row>
    <row r="1903" spans="1:3" x14ac:dyDescent="0.3">
      <c r="A1903" s="153" t="s">
        <v>100</v>
      </c>
      <c r="B1903" s="153" t="s">
        <v>6331</v>
      </c>
      <c r="C1903" s="154">
        <v>0</v>
      </c>
    </row>
    <row r="1904" spans="1:3" x14ac:dyDescent="0.3">
      <c r="A1904" s="153" t="s">
        <v>100</v>
      </c>
      <c r="B1904" s="153" t="s">
        <v>6332</v>
      </c>
      <c r="C1904" s="154">
        <v>0</v>
      </c>
    </row>
    <row r="1905" spans="1:3" x14ac:dyDescent="0.3">
      <c r="A1905" s="153" t="s">
        <v>100</v>
      </c>
      <c r="B1905" s="153" t="s">
        <v>6333</v>
      </c>
      <c r="C1905" s="154">
        <v>0</v>
      </c>
    </row>
    <row r="1906" spans="1:3" x14ac:dyDescent="0.3">
      <c r="A1906" s="153" t="s">
        <v>100</v>
      </c>
      <c r="B1906" s="153" t="s">
        <v>1565</v>
      </c>
      <c r="C1906" s="154">
        <v>0</v>
      </c>
    </row>
    <row r="1907" spans="1:3" x14ac:dyDescent="0.3">
      <c r="A1907" s="153" t="s">
        <v>100</v>
      </c>
      <c r="B1907" s="153" t="s">
        <v>6334</v>
      </c>
      <c r="C1907" s="154">
        <v>0</v>
      </c>
    </row>
    <row r="1908" spans="1:3" x14ac:dyDescent="0.3">
      <c r="A1908" s="153" t="s">
        <v>100</v>
      </c>
      <c r="B1908" s="153" t="s">
        <v>1912</v>
      </c>
      <c r="C1908" s="154">
        <v>0</v>
      </c>
    </row>
    <row r="1909" spans="1:3" x14ac:dyDescent="0.3">
      <c r="A1909" s="153" t="s">
        <v>100</v>
      </c>
      <c r="B1909" s="153" t="s">
        <v>5317</v>
      </c>
      <c r="C1909" s="154">
        <v>0</v>
      </c>
    </row>
    <row r="1910" spans="1:3" x14ac:dyDescent="0.3">
      <c r="A1910" s="153" t="s">
        <v>100</v>
      </c>
      <c r="B1910" s="153" t="s">
        <v>6335</v>
      </c>
      <c r="C1910" s="154">
        <v>0</v>
      </c>
    </row>
    <row r="1911" spans="1:3" x14ac:dyDescent="0.3">
      <c r="A1911" s="153" t="s">
        <v>100</v>
      </c>
      <c r="B1911" s="153" t="s">
        <v>4900</v>
      </c>
      <c r="C1911" s="154">
        <v>0</v>
      </c>
    </row>
    <row r="1912" spans="1:3" x14ac:dyDescent="0.3">
      <c r="A1912" s="153" t="s">
        <v>100</v>
      </c>
      <c r="B1912" s="153" t="s">
        <v>6336</v>
      </c>
      <c r="C1912" s="154">
        <v>0</v>
      </c>
    </row>
    <row r="1913" spans="1:3" x14ac:dyDescent="0.3">
      <c r="A1913" s="153" t="s">
        <v>100</v>
      </c>
      <c r="B1913" s="153" t="s">
        <v>1988</v>
      </c>
      <c r="C1913" s="154">
        <v>0</v>
      </c>
    </row>
    <row r="1914" spans="1:3" x14ac:dyDescent="0.3">
      <c r="A1914" s="153" t="s">
        <v>100</v>
      </c>
      <c r="B1914" s="153" t="s">
        <v>1989</v>
      </c>
      <c r="C1914" s="154">
        <v>0</v>
      </c>
    </row>
    <row r="1915" spans="1:3" x14ac:dyDescent="0.3">
      <c r="A1915" s="153" t="s">
        <v>100</v>
      </c>
      <c r="B1915" s="153" t="s">
        <v>2010</v>
      </c>
      <c r="C1915" s="154">
        <v>0</v>
      </c>
    </row>
    <row r="1916" spans="1:3" x14ac:dyDescent="0.3">
      <c r="A1916" s="153" t="s">
        <v>100</v>
      </c>
      <c r="B1916" s="153" t="s">
        <v>5442</v>
      </c>
      <c r="C1916" s="154">
        <v>0</v>
      </c>
    </row>
    <row r="1917" spans="1:3" x14ac:dyDescent="0.3">
      <c r="A1917" s="153" t="s">
        <v>100</v>
      </c>
      <c r="B1917" s="153" t="s">
        <v>5815</v>
      </c>
      <c r="C1917" s="154">
        <v>0</v>
      </c>
    </row>
    <row r="1918" spans="1:3" x14ac:dyDescent="0.3">
      <c r="A1918" s="153" t="s">
        <v>100</v>
      </c>
      <c r="B1918" s="153" t="s">
        <v>2047</v>
      </c>
      <c r="C1918" s="154">
        <v>0</v>
      </c>
    </row>
    <row r="1919" spans="1:3" x14ac:dyDescent="0.3">
      <c r="A1919" s="153" t="s">
        <v>100</v>
      </c>
      <c r="B1919" s="153" t="s">
        <v>4970</v>
      </c>
      <c r="C1919" s="154">
        <v>0</v>
      </c>
    </row>
    <row r="1920" spans="1:3" x14ac:dyDescent="0.3">
      <c r="A1920" s="153" t="s">
        <v>100</v>
      </c>
      <c r="B1920" s="153" t="s">
        <v>6337</v>
      </c>
      <c r="C1920" s="154">
        <v>0</v>
      </c>
    </row>
    <row r="1921" spans="1:3" x14ac:dyDescent="0.3">
      <c r="A1921" s="153" t="s">
        <v>100</v>
      </c>
      <c r="B1921" s="153" t="s">
        <v>6338</v>
      </c>
      <c r="C1921" s="154">
        <v>0</v>
      </c>
    </row>
    <row r="1922" spans="1:3" x14ac:dyDescent="0.3">
      <c r="A1922" s="153" t="s">
        <v>100</v>
      </c>
      <c r="B1922" s="153" t="s">
        <v>5091</v>
      </c>
      <c r="C1922" s="154">
        <v>0</v>
      </c>
    </row>
    <row r="1923" spans="1:3" x14ac:dyDescent="0.3">
      <c r="A1923" s="153" t="s">
        <v>100</v>
      </c>
      <c r="B1923" s="153" t="s">
        <v>6339</v>
      </c>
      <c r="C1923" s="154">
        <v>0</v>
      </c>
    </row>
    <row r="1924" spans="1:3" x14ac:dyDescent="0.3">
      <c r="A1924" s="153" t="s">
        <v>100</v>
      </c>
      <c r="B1924" s="153" t="s">
        <v>5036</v>
      </c>
      <c r="C1924" s="154">
        <v>0</v>
      </c>
    </row>
    <row r="1925" spans="1:3" x14ac:dyDescent="0.3">
      <c r="A1925" s="153" t="s">
        <v>100</v>
      </c>
      <c r="B1925" s="153" t="s">
        <v>6340</v>
      </c>
      <c r="C1925" s="154">
        <v>0</v>
      </c>
    </row>
    <row r="1926" spans="1:3" x14ac:dyDescent="0.3">
      <c r="A1926" s="153" t="s">
        <v>100</v>
      </c>
      <c r="B1926" s="153" t="s">
        <v>6341</v>
      </c>
      <c r="C1926" s="154">
        <v>0</v>
      </c>
    </row>
    <row r="1927" spans="1:3" x14ac:dyDescent="0.3">
      <c r="A1927" s="153" t="s">
        <v>100</v>
      </c>
      <c r="B1927" s="153" t="s">
        <v>2166</v>
      </c>
      <c r="C1927" s="154">
        <v>0</v>
      </c>
    </row>
    <row r="1928" spans="1:3" x14ac:dyDescent="0.3">
      <c r="A1928" s="153" t="s">
        <v>100</v>
      </c>
      <c r="B1928" s="153" t="s">
        <v>6342</v>
      </c>
      <c r="C1928" s="154">
        <v>0</v>
      </c>
    </row>
    <row r="1929" spans="1:3" x14ac:dyDescent="0.3">
      <c r="A1929" s="153" t="s">
        <v>100</v>
      </c>
      <c r="B1929" s="153" t="s">
        <v>6343</v>
      </c>
      <c r="C1929" s="154">
        <v>0</v>
      </c>
    </row>
    <row r="1930" spans="1:3" x14ac:dyDescent="0.3">
      <c r="A1930" s="153" t="s">
        <v>100</v>
      </c>
      <c r="B1930" s="153" t="s">
        <v>6344</v>
      </c>
      <c r="C1930" s="154">
        <v>0</v>
      </c>
    </row>
    <row r="1931" spans="1:3" x14ac:dyDescent="0.3">
      <c r="A1931" s="153" t="s">
        <v>100</v>
      </c>
      <c r="B1931" s="153" t="s">
        <v>4963</v>
      </c>
      <c r="C1931" s="154">
        <v>0</v>
      </c>
    </row>
    <row r="1932" spans="1:3" x14ac:dyDescent="0.3">
      <c r="A1932" s="153" t="s">
        <v>100</v>
      </c>
      <c r="B1932" s="153" t="s">
        <v>5527</v>
      </c>
      <c r="C1932" s="154">
        <v>0</v>
      </c>
    </row>
    <row r="1933" spans="1:3" x14ac:dyDescent="0.3">
      <c r="A1933" s="153" t="s">
        <v>100</v>
      </c>
      <c r="B1933" s="153" t="s">
        <v>1597</v>
      </c>
      <c r="C1933" s="154">
        <v>0</v>
      </c>
    </row>
    <row r="1934" spans="1:3" x14ac:dyDescent="0.3">
      <c r="A1934" s="153" t="s">
        <v>100</v>
      </c>
      <c r="B1934" s="153" t="s">
        <v>6345</v>
      </c>
      <c r="C1934" s="154">
        <v>0</v>
      </c>
    </row>
    <row r="1935" spans="1:3" x14ac:dyDescent="0.3">
      <c r="A1935" s="153" t="s">
        <v>100</v>
      </c>
      <c r="B1935" s="153" t="s">
        <v>5539</v>
      </c>
      <c r="C1935" s="154">
        <v>0</v>
      </c>
    </row>
    <row r="1936" spans="1:3" x14ac:dyDescent="0.3">
      <c r="A1936" s="153" t="s">
        <v>100</v>
      </c>
      <c r="B1936" s="153" t="s">
        <v>6000</v>
      </c>
      <c r="C1936" s="154">
        <v>0</v>
      </c>
    </row>
    <row r="1937" spans="1:3" x14ac:dyDescent="0.3">
      <c r="A1937" s="153" t="s">
        <v>100</v>
      </c>
      <c r="B1937" s="153" t="s">
        <v>6346</v>
      </c>
      <c r="C1937" s="154">
        <v>0</v>
      </c>
    </row>
    <row r="1938" spans="1:3" x14ac:dyDescent="0.3">
      <c r="A1938" s="153" t="s">
        <v>100</v>
      </c>
      <c r="B1938" s="153" t="s">
        <v>6347</v>
      </c>
      <c r="C1938" s="154">
        <v>0</v>
      </c>
    </row>
    <row r="1939" spans="1:3" x14ac:dyDescent="0.3">
      <c r="A1939" s="153" t="s">
        <v>100</v>
      </c>
      <c r="B1939" s="153" t="s">
        <v>6193</v>
      </c>
      <c r="C1939" s="154">
        <v>0</v>
      </c>
    </row>
    <row r="1940" spans="1:3" x14ac:dyDescent="0.3">
      <c r="A1940" s="153" t="s">
        <v>100</v>
      </c>
      <c r="B1940" s="153" t="s">
        <v>6348</v>
      </c>
      <c r="C1940" s="154">
        <v>0</v>
      </c>
    </row>
    <row r="1941" spans="1:3" x14ac:dyDescent="0.3">
      <c r="A1941" s="153" t="s">
        <v>100</v>
      </c>
      <c r="B1941" s="153" t="s">
        <v>6349</v>
      </c>
      <c r="C1941" s="154">
        <v>0</v>
      </c>
    </row>
    <row r="1942" spans="1:3" x14ac:dyDescent="0.3">
      <c r="A1942" s="153" t="s">
        <v>100</v>
      </c>
      <c r="B1942" s="153" t="s">
        <v>6350</v>
      </c>
      <c r="C1942" s="154">
        <v>0</v>
      </c>
    </row>
    <row r="1943" spans="1:3" x14ac:dyDescent="0.3">
      <c r="A1943" s="153" t="s">
        <v>100</v>
      </c>
      <c r="B1943" s="153" t="s">
        <v>6351</v>
      </c>
      <c r="C1943" s="154">
        <v>0</v>
      </c>
    </row>
    <row r="1944" spans="1:3" x14ac:dyDescent="0.3">
      <c r="A1944" s="153" t="s">
        <v>100</v>
      </c>
      <c r="B1944" s="153" t="s">
        <v>6352</v>
      </c>
      <c r="C1944" s="154">
        <v>0</v>
      </c>
    </row>
    <row r="1945" spans="1:3" x14ac:dyDescent="0.3">
      <c r="A1945" s="153" t="s">
        <v>100</v>
      </c>
      <c r="B1945" s="153" t="s">
        <v>6353</v>
      </c>
      <c r="C1945" s="154">
        <v>0</v>
      </c>
    </row>
    <row r="1946" spans="1:3" x14ac:dyDescent="0.3">
      <c r="A1946" s="153" t="s">
        <v>100</v>
      </c>
      <c r="B1946" s="153" t="s">
        <v>1688</v>
      </c>
      <c r="C1946" s="154">
        <v>0</v>
      </c>
    </row>
    <row r="1947" spans="1:3" x14ac:dyDescent="0.3">
      <c r="A1947" s="153" t="s">
        <v>100</v>
      </c>
      <c r="B1947" s="153" t="s">
        <v>6354</v>
      </c>
      <c r="C1947" s="154">
        <v>0</v>
      </c>
    </row>
    <row r="1948" spans="1:3" x14ac:dyDescent="0.3">
      <c r="A1948" s="153" t="s">
        <v>100</v>
      </c>
      <c r="B1948" s="153" t="s">
        <v>6355</v>
      </c>
      <c r="C1948" s="154">
        <v>0</v>
      </c>
    </row>
    <row r="1949" spans="1:3" x14ac:dyDescent="0.3">
      <c r="A1949" s="153" t="s">
        <v>100</v>
      </c>
      <c r="B1949" s="153" t="s">
        <v>2441</v>
      </c>
      <c r="C1949" s="154">
        <v>0</v>
      </c>
    </row>
    <row r="1950" spans="1:3" x14ac:dyDescent="0.3">
      <c r="A1950" s="153" t="s">
        <v>100</v>
      </c>
      <c r="B1950" s="153" t="s">
        <v>2443</v>
      </c>
      <c r="C1950" s="154">
        <v>0</v>
      </c>
    </row>
    <row r="1951" spans="1:3" x14ac:dyDescent="0.3">
      <c r="A1951" s="153" t="s">
        <v>100</v>
      </c>
      <c r="B1951" s="153" t="s">
        <v>6356</v>
      </c>
      <c r="C1951" s="154">
        <v>0</v>
      </c>
    </row>
    <row r="1952" spans="1:3" x14ac:dyDescent="0.3">
      <c r="A1952" s="153" t="s">
        <v>100</v>
      </c>
      <c r="B1952" s="153" t="s">
        <v>4916</v>
      </c>
      <c r="C1952" s="154">
        <v>0</v>
      </c>
    </row>
    <row r="1953" spans="1:3" x14ac:dyDescent="0.3">
      <c r="A1953" s="153" t="s">
        <v>100</v>
      </c>
      <c r="B1953" s="153" t="s">
        <v>5836</v>
      </c>
      <c r="C1953" s="154">
        <v>0</v>
      </c>
    </row>
    <row r="1954" spans="1:3" x14ac:dyDescent="0.3">
      <c r="A1954" s="153" t="s">
        <v>100</v>
      </c>
      <c r="B1954" s="153" t="s">
        <v>2478</v>
      </c>
      <c r="C1954" s="154">
        <v>0</v>
      </c>
    </row>
    <row r="1955" spans="1:3" x14ac:dyDescent="0.3">
      <c r="A1955" s="153" t="s">
        <v>100</v>
      </c>
      <c r="B1955" s="153" t="s">
        <v>6357</v>
      </c>
      <c r="C1955" s="154">
        <v>0</v>
      </c>
    </row>
    <row r="1956" spans="1:3" x14ac:dyDescent="0.3">
      <c r="A1956" s="153" t="s">
        <v>100</v>
      </c>
      <c r="B1956" s="153" t="s">
        <v>6358</v>
      </c>
      <c r="C1956" s="154">
        <v>0</v>
      </c>
    </row>
    <row r="1957" spans="1:3" x14ac:dyDescent="0.3">
      <c r="A1957" s="153" t="s">
        <v>101</v>
      </c>
      <c r="B1957" s="153" t="s">
        <v>4898</v>
      </c>
      <c r="C1957" s="154" t="s">
        <v>5468</v>
      </c>
    </row>
    <row r="1958" spans="1:3" x14ac:dyDescent="0.3">
      <c r="A1958" s="153" t="s">
        <v>101</v>
      </c>
      <c r="B1958" s="153" t="s">
        <v>6359</v>
      </c>
      <c r="C1958" s="154" t="s">
        <v>5468</v>
      </c>
    </row>
    <row r="1959" spans="1:3" x14ac:dyDescent="0.3">
      <c r="A1959" s="153" t="s">
        <v>101</v>
      </c>
      <c r="B1959" s="153" t="s">
        <v>1428</v>
      </c>
      <c r="C1959" s="154" t="s">
        <v>5468</v>
      </c>
    </row>
    <row r="1960" spans="1:3" x14ac:dyDescent="0.3">
      <c r="A1960" s="153" t="s">
        <v>101</v>
      </c>
      <c r="B1960" s="153" t="s">
        <v>1439</v>
      </c>
      <c r="C1960" s="154" t="s">
        <v>5468</v>
      </c>
    </row>
    <row r="1961" spans="1:3" x14ac:dyDescent="0.3">
      <c r="A1961" s="153" t="s">
        <v>101</v>
      </c>
      <c r="B1961" s="153" t="s">
        <v>6360</v>
      </c>
      <c r="C1961" s="154" t="s">
        <v>5468</v>
      </c>
    </row>
    <row r="1962" spans="1:3" x14ac:dyDescent="0.3">
      <c r="A1962" s="153" t="s">
        <v>101</v>
      </c>
      <c r="B1962" s="153" t="s">
        <v>1463</v>
      </c>
      <c r="C1962" s="154" t="s">
        <v>5468</v>
      </c>
    </row>
    <row r="1963" spans="1:3" x14ac:dyDescent="0.3">
      <c r="A1963" s="153" t="s">
        <v>101</v>
      </c>
      <c r="B1963" s="153" t="s">
        <v>5012</v>
      </c>
      <c r="C1963" s="154" t="s">
        <v>5468</v>
      </c>
    </row>
    <row r="1964" spans="1:3" x14ac:dyDescent="0.3">
      <c r="A1964" s="153" t="s">
        <v>101</v>
      </c>
      <c r="B1964" s="153" t="s">
        <v>6361</v>
      </c>
      <c r="C1964" s="154" t="s">
        <v>5468</v>
      </c>
    </row>
    <row r="1965" spans="1:3" x14ac:dyDescent="0.3">
      <c r="A1965" s="153" t="s">
        <v>101</v>
      </c>
      <c r="B1965" s="153" t="s">
        <v>4959</v>
      </c>
      <c r="C1965" s="154" t="s">
        <v>5468</v>
      </c>
    </row>
    <row r="1966" spans="1:3" x14ac:dyDescent="0.3">
      <c r="A1966" s="153" t="s">
        <v>101</v>
      </c>
      <c r="B1966" s="153" t="s">
        <v>6362</v>
      </c>
      <c r="C1966" s="154" t="s">
        <v>5468</v>
      </c>
    </row>
    <row r="1967" spans="1:3" x14ac:dyDescent="0.3">
      <c r="A1967" s="153" t="s">
        <v>101</v>
      </c>
      <c r="B1967" s="153" t="s">
        <v>6363</v>
      </c>
      <c r="C1967" s="154" t="s">
        <v>5468</v>
      </c>
    </row>
    <row r="1968" spans="1:3" x14ac:dyDescent="0.3">
      <c r="A1968" s="153" t="s">
        <v>101</v>
      </c>
      <c r="B1968" s="153" t="s">
        <v>5014</v>
      </c>
      <c r="C1968" s="154" t="s">
        <v>5468</v>
      </c>
    </row>
    <row r="1969" spans="1:3" x14ac:dyDescent="0.3">
      <c r="A1969" s="153" t="s">
        <v>101</v>
      </c>
      <c r="B1969" s="153" t="s">
        <v>6364</v>
      </c>
      <c r="C1969" s="154" t="s">
        <v>5468</v>
      </c>
    </row>
    <row r="1970" spans="1:3" x14ac:dyDescent="0.3">
      <c r="A1970" s="153" t="s">
        <v>101</v>
      </c>
      <c r="B1970" s="153" t="s">
        <v>4924</v>
      </c>
      <c r="C1970" s="154" t="s">
        <v>5468</v>
      </c>
    </row>
    <row r="1971" spans="1:3" x14ac:dyDescent="0.3">
      <c r="A1971" s="153" t="s">
        <v>101</v>
      </c>
      <c r="B1971" s="153" t="s">
        <v>6365</v>
      </c>
      <c r="C1971" s="154" t="s">
        <v>5468</v>
      </c>
    </row>
    <row r="1972" spans="1:3" x14ac:dyDescent="0.3">
      <c r="A1972" s="153" t="s">
        <v>101</v>
      </c>
      <c r="B1972" s="153" t="s">
        <v>6366</v>
      </c>
      <c r="C1972" s="154" t="s">
        <v>5468</v>
      </c>
    </row>
    <row r="1973" spans="1:3" x14ac:dyDescent="0.3">
      <c r="A1973" s="153" t="s">
        <v>101</v>
      </c>
      <c r="B1973" s="153" t="s">
        <v>6205</v>
      </c>
      <c r="C1973" s="154" t="s">
        <v>5468</v>
      </c>
    </row>
    <row r="1974" spans="1:3" x14ac:dyDescent="0.3">
      <c r="A1974" s="153" t="s">
        <v>101</v>
      </c>
      <c r="B1974" s="153" t="s">
        <v>6367</v>
      </c>
      <c r="C1974" s="154" t="s">
        <v>5468</v>
      </c>
    </row>
    <row r="1975" spans="1:3" x14ac:dyDescent="0.3">
      <c r="A1975" s="153" t="s">
        <v>101</v>
      </c>
      <c r="B1975" s="153" t="s">
        <v>4985</v>
      </c>
      <c r="C1975" s="154" t="s">
        <v>5468</v>
      </c>
    </row>
    <row r="1976" spans="1:3" x14ac:dyDescent="0.3">
      <c r="A1976" s="153" t="s">
        <v>101</v>
      </c>
      <c r="B1976" s="153" t="s">
        <v>6368</v>
      </c>
      <c r="C1976" s="154" t="s">
        <v>5468</v>
      </c>
    </row>
    <row r="1977" spans="1:3" x14ac:dyDescent="0.3">
      <c r="A1977" s="153" t="s">
        <v>101</v>
      </c>
      <c r="B1977" s="153" t="s">
        <v>5059</v>
      </c>
      <c r="C1977" s="154" t="s">
        <v>5468</v>
      </c>
    </row>
    <row r="1978" spans="1:3" x14ac:dyDescent="0.3">
      <c r="A1978" s="153" t="s">
        <v>101</v>
      </c>
      <c r="B1978" s="153" t="s">
        <v>6369</v>
      </c>
      <c r="C1978" s="154" t="s">
        <v>5468</v>
      </c>
    </row>
    <row r="1979" spans="1:3" x14ac:dyDescent="0.3">
      <c r="A1979" s="153" t="s">
        <v>101</v>
      </c>
      <c r="B1979" s="153" t="s">
        <v>6370</v>
      </c>
      <c r="C1979" s="154" t="s">
        <v>5468</v>
      </c>
    </row>
    <row r="1980" spans="1:3" x14ac:dyDescent="0.3">
      <c r="A1980" s="153" t="s">
        <v>101</v>
      </c>
      <c r="B1980" s="153" t="s">
        <v>2311</v>
      </c>
      <c r="C1980" s="154" t="s">
        <v>5468</v>
      </c>
    </row>
    <row r="1981" spans="1:3" x14ac:dyDescent="0.3">
      <c r="A1981" s="153" t="s">
        <v>101</v>
      </c>
      <c r="B1981" s="153" t="s">
        <v>5058</v>
      </c>
      <c r="C1981" s="154" t="s">
        <v>5468</v>
      </c>
    </row>
    <row r="1982" spans="1:3" x14ac:dyDescent="0.3">
      <c r="A1982" s="153" t="s">
        <v>101</v>
      </c>
      <c r="B1982" s="153" t="s">
        <v>5546</v>
      </c>
      <c r="C1982" s="154" t="s">
        <v>5468</v>
      </c>
    </row>
    <row r="1983" spans="1:3" x14ac:dyDescent="0.3">
      <c r="A1983" s="153" t="s">
        <v>101</v>
      </c>
      <c r="B1983" s="153" t="s">
        <v>4967</v>
      </c>
      <c r="C1983" s="154" t="s">
        <v>5468</v>
      </c>
    </row>
    <row r="1984" spans="1:3" x14ac:dyDescent="0.3">
      <c r="A1984" s="153" t="s">
        <v>101</v>
      </c>
      <c r="B1984" s="153" t="s">
        <v>5867</v>
      </c>
      <c r="C1984" s="154" t="s">
        <v>5468</v>
      </c>
    </row>
    <row r="1985" spans="1:3" x14ac:dyDescent="0.3">
      <c r="A1985" s="153" t="s">
        <v>101</v>
      </c>
      <c r="B1985" s="153" t="s">
        <v>2023</v>
      </c>
      <c r="C1985" s="154" t="s">
        <v>5468</v>
      </c>
    </row>
    <row r="1986" spans="1:3" x14ac:dyDescent="0.3">
      <c r="A1986" s="153" t="s">
        <v>101</v>
      </c>
      <c r="B1986" s="153" t="s">
        <v>2058</v>
      </c>
      <c r="C1986" s="154" t="s">
        <v>5468</v>
      </c>
    </row>
    <row r="1987" spans="1:3" x14ac:dyDescent="0.3">
      <c r="A1987" s="153" t="s">
        <v>101</v>
      </c>
      <c r="B1987" s="153" t="s">
        <v>5016</v>
      </c>
      <c r="C1987" s="154" t="s">
        <v>5468</v>
      </c>
    </row>
    <row r="1988" spans="1:3" x14ac:dyDescent="0.3">
      <c r="A1988" s="153" t="s">
        <v>101</v>
      </c>
      <c r="B1988" s="153" t="s">
        <v>5992</v>
      </c>
      <c r="C1988" s="154" t="s">
        <v>5468</v>
      </c>
    </row>
    <row r="1989" spans="1:3" x14ac:dyDescent="0.3">
      <c r="A1989" s="153" t="s">
        <v>101</v>
      </c>
      <c r="B1989" s="153" t="s">
        <v>6371</v>
      </c>
      <c r="C1989" s="154" t="s">
        <v>5468</v>
      </c>
    </row>
    <row r="1990" spans="1:3" x14ac:dyDescent="0.3">
      <c r="A1990" s="153" t="s">
        <v>101</v>
      </c>
      <c r="B1990" s="153" t="s">
        <v>6372</v>
      </c>
      <c r="C1990" s="154" t="s">
        <v>5468</v>
      </c>
    </row>
    <row r="1991" spans="1:3" x14ac:dyDescent="0.3">
      <c r="A1991" s="153" t="s">
        <v>101</v>
      </c>
      <c r="B1991" s="153" t="s">
        <v>5260</v>
      </c>
      <c r="C1991" s="154" t="s">
        <v>5468</v>
      </c>
    </row>
    <row r="1992" spans="1:3" x14ac:dyDescent="0.3">
      <c r="A1992" s="153" t="s">
        <v>101</v>
      </c>
      <c r="B1992" s="153" t="s">
        <v>6130</v>
      </c>
      <c r="C1992" s="154" t="s">
        <v>5468</v>
      </c>
    </row>
    <row r="1993" spans="1:3" x14ac:dyDescent="0.3">
      <c r="A1993" s="153" t="s">
        <v>101</v>
      </c>
      <c r="B1993" s="153" t="s">
        <v>6373</v>
      </c>
      <c r="C1993" s="154" t="s">
        <v>5468</v>
      </c>
    </row>
    <row r="1994" spans="1:3" x14ac:dyDescent="0.3">
      <c r="A1994" s="153" t="s">
        <v>101</v>
      </c>
      <c r="B1994" s="153" t="s">
        <v>6133</v>
      </c>
      <c r="C1994" s="154" t="s">
        <v>5468</v>
      </c>
    </row>
    <row r="1995" spans="1:3" x14ac:dyDescent="0.3">
      <c r="A1995" s="153" t="s">
        <v>101</v>
      </c>
      <c r="B1995" s="153" t="s">
        <v>2233</v>
      </c>
      <c r="C1995" s="154" t="s">
        <v>5468</v>
      </c>
    </row>
    <row r="1996" spans="1:3" x14ac:dyDescent="0.3">
      <c r="A1996" s="153" t="s">
        <v>101</v>
      </c>
      <c r="B1996" s="153" t="s">
        <v>6374</v>
      </c>
      <c r="C1996" s="154" t="s">
        <v>5468</v>
      </c>
    </row>
    <row r="1997" spans="1:3" x14ac:dyDescent="0.3">
      <c r="A1997" s="153" t="s">
        <v>101</v>
      </c>
      <c r="B1997" s="153" t="s">
        <v>6375</v>
      </c>
      <c r="C1997" s="154" t="s">
        <v>5468</v>
      </c>
    </row>
    <row r="1998" spans="1:3" x14ac:dyDescent="0.3">
      <c r="A1998" s="153" t="s">
        <v>101</v>
      </c>
      <c r="B1998" s="153" t="s">
        <v>4565</v>
      </c>
      <c r="C1998" s="154" t="s">
        <v>5468</v>
      </c>
    </row>
    <row r="1999" spans="1:3" x14ac:dyDescent="0.3">
      <c r="A1999" s="153" t="s">
        <v>101</v>
      </c>
      <c r="B1999" s="153" t="s">
        <v>5927</v>
      </c>
      <c r="C1999" s="154" t="s">
        <v>5468</v>
      </c>
    </row>
    <row r="2000" spans="1:3" x14ac:dyDescent="0.3">
      <c r="A2000" s="153" t="s">
        <v>101</v>
      </c>
      <c r="B2000" s="153" t="s">
        <v>5013</v>
      </c>
      <c r="C2000" s="154" t="s">
        <v>5468</v>
      </c>
    </row>
    <row r="2001" spans="1:3" x14ac:dyDescent="0.3">
      <c r="A2001" s="153" t="s">
        <v>101</v>
      </c>
      <c r="B2001" s="153" t="s">
        <v>5007</v>
      </c>
      <c r="C2001" s="154" t="s">
        <v>5468</v>
      </c>
    </row>
    <row r="2002" spans="1:3" x14ac:dyDescent="0.3">
      <c r="A2002" s="153" t="s">
        <v>101</v>
      </c>
      <c r="B2002" s="153" t="s">
        <v>6140</v>
      </c>
      <c r="C2002" s="154" t="s">
        <v>5468</v>
      </c>
    </row>
    <row r="2003" spans="1:3" x14ac:dyDescent="0.3">
      <c r="A2003" s="153" t="s">
        <v>101</v>
      </c>
      <c r="B2003" s="153" t="s">
        <v>6376</v>
      </c>
      <c r="C2003" s="154" t="s">
        <v>5468</v>
      </c>
    </row>
    <row r="2004" spans="1:3" x14ac:dyDescent="0.3">
      <c r="A2004" s="153" t="s">
        <v>101</v>
      </c>
      <c r="B2004" s="153" t="s">
        <v>6377</v>
      </c>
      <c r="C2004" s="154" t="s">
        <v>5468</v>
      </c>
    </row>
    <row r="2005" spans="1:3" x14ac:dyDescent="0.3">
      <c r="A2005" s="153" t="s">
        <v>101</v>
      </c>
      <c r="B2005" s="153" t="s">
        <v>6378</v>
      </c>
      <c r="C2005" s="154" t="s">
        <v>5468</v>
      </c>
    </row>
    <row r="2006" spans="1:3" x14ac:dyDescent="0.3">
      <c r="A2006" s="153" t="s">
        <v>101</v>
      </c>
      <c r="B2006" s="153" t="s">
        <v>6379</v>
      </c>
      <c r="C2006" s="154" t="s">
        <v>5468</v>
      </c>
    </row>
    <row r="2007" spans="1:3" x14ac:dyDescent="0.3">
      <c r="A2007" s="153" t="s">
        <v>101</v>
      </c>
      <c r="B2007" s="153" t="s">
        <v>4966</v>
      </c>
      <c r="C2007" s="154" t="s">
        <v>5468</v>
      </c>
    </row>
    <row r="2008" spans="1:3" x14ac:dyDescent="0.3">
      <c r="A2008" s="153" t="s">
        <v>101</v>
      </c>
      <c r="B2008" s="153" t="s">
        <v>5900</v>
      </c>
      <c r="C2008" s="154" t="s">
        <v>5468</v>
      </c>
    </row>
    <row r="2009" spans="1:3" x14ac:dyDescent="0.3">
      <c r="A2009" s="153" t="s">
        <v>101</v>
      </c>
      <c r="B2009" s="153" t="s">
        <v>4124</v>
      </c>
      <c r="C2009" s="154" t="s">
        <v>5468</v>
      </c>
    </row>
    <row r="2010" spans="1:3" x14ac:dyDescent="0.3">
      <c r="A2010" s="153" t="s">
        <v>102</v>
      </c>
      <c r="B2010" s="153" t="s">
        <v>4898</v>
      </c>
      <c r="C2010" s="154">
        <v>0</v>
      </c>
    </row>
    <row r="2011" spans="1:3" x14ac:dyDescent="0.3">
      <c r="A2011" s="153" t="s">
        <v>102</v>
      </c>
      <c r="B2011" s="153" t="s">
        <v>1419</v>
      </c>
      <c r="C2011" s="154">
        <v>0</v>
      </c>
    </row>
    <row r="2012" spans="1:3" x14ac:dyDescent="0.3">
      <c r="A2012" s="153" t="s">
        <v>102</v>
      </c>
      <c r="B2012" s="153" t="s">
        <v>1355</v>
      </c>
      <c r="C2012" s="154" t="s">
        <v>5454</v>
      </c>
    </row>
    <row r="2013" spans="1:3" x14ac:dyDescent="0.3">
      <c r="A2013" s="153" t="s">
        <v>102</v>
      </c>
      <c r="B2013" s="153" t="s">
        <v>6380</v>
      </c>
      <c r="C2013" s="154" t="s">
        <v>5454</v>
      </c>
    </row>
    <row r="2014" spans="1:3" x14ac:dyDescent="0.3">
      <c r="A2014" s="153" t="s">
        <v>102</v>
      </c>
      <c r="B2014" s="153" t="s">
        <v>1375</v>
      </c>
      <c r="C2014" s="154" t="s">
        <v>5454</v>
      </c>
    </row>
    <row r="2015" spans="1:3" x14ac:dyDescent="0.3">
      <c r="A2015" s="153" t="s">
        <v>102</v>
      </c>
      <c r="B2015" s="153" t="s">
        <v>6381</v>
      </c>
      <c r="C2015" s="154">
        <v>0</v>
      </c>
    </row>
    <row r="2016" spans="1:3" x14ac:dyDescent="0.3">
      <c r="A2016" s="153" t="s">
        <v>102</v>
      </c>
      <c r="B2016" s="153" t="s">
        <v>1426</v>
      </c>
      <c r="C2016" s="154" t="s">
        <v>5454</v>
      </c>
    </row>
    <row r="2017" spans="1:3" x14ac:dyDescent="0.3">
      <c r="A2017" s="153" t="s">
        <v>102</v>
      </c>
      <c r="B2017" s="153" t="s">
        <v>5508</v>
      </c>
      <c r="C2017" s="154">
        <v>0</v>
      </c>
    </row>
    <row r="2018" spans="1:3" x14ac:dyDescent="0.3">
      <c r="A2018" s="153" t="s">
        <v>102</v>
      </c>
      <c r="B2018" s="153" t="s">
        <v>1491</v>
      </c>
      <c r="C2018" s="154">
        <v>0</v>
      </c>
    </row>
    <row r="2019" spans="1:3" x14ac:dyDescent="0.3">
      <c r="A2019" s="153" t="s">
        <v>102</v>
      </c>
      <c r="B2019" s="153" t="s">
        <v>4918</v>
      </c>
      <c r="C2019" s="154" t="s">
        <v>5454</v>
      </c>
    </row>
    <row r="2020" spans="1:3" x14ac:dyDescent="0.3">
      <c r="A2020" s="153" t="s">
        <v>102</v>
      </c>
      <c r="B2020" s="153" t="s">
        <v>5857</v>
      </c>
      <c r="C2020" s="154">
        <v>0</v>
      </c>
    </row>
    <row r="2021" spans="1:3" x14ac:dyDescent="0.3">
      <c r="A2021" s="153" t="s">
        <v>102</v>
      </c>
      <c r="B2021" s="153" t="s">
        <v>5174</v>
      </c>
      <c r="C2021" s="154">
        <v>0</v>
      </c>
    </row>
    <row r="2022" spans="1:3" x14ac:dyDescent="0.3">
      <c r="A2022" s="153" t="s">
        <v>102</v>
      </c>
      <c r="B2022" s="153" t="s">
        <v>6382</v>
      </c>
      <c r="C2022" s="154">
        <v>0</v>
      </c>
    </row>
    <row r="2023" spans="1:3" x14ac:dyDescent="0.3">
      <c r="A2023" s="153" t="s">
        <v>102</v>
      </c>
      <c r="B2023" s="153" t="s">
        <v>1581</v>
      </c>
      <c r="C2023" s="154">
        <v>0</v>
      </c>
    </row>
    <row r="2024" spans="1:3" x14ac:dyDescent="0.3">
      <c r="A2024" s="153" t="s">
        <v>102</v>
      </c>
      <c r="B2024" s="153" t="s">
        <v>4997</v>
      </c>
      <c r="C2024" s="154" t="s">
        <v>5454</v>
      </c>
    </row>
    <row r="2025" spans="1:3" x14ac:dyDescent="0.3">
      <c r="A2025" s="153" t="s">
        <v>102</v>
      </c>
      <c r="B2025" s="153" t="s">
        <v>6383</v>
      </c>
      <c r="C2025" s="154" t="s">
        <v>5454</v>
      </c>
    </row>
    <row r="2026" spans="1:3" x14ac:dyDescent="0.3">
      <c r="A2026" s="153" t="s">
        <v>102</v>
      </c>
      <c r="B2026" s="153" t="s">
        <v>4064</v>
      </c>
      <c r="C2026" s="154">
        <v>0</v>
      </c>
    </row>
    <row r="2027" spans="1:3" x14ac:dyDescent="0.3">
      <c r="A2027" s="153" t="s">
        <v>102</v>
      </c>
      <c r="B2027" s="153" t="s">
        <v>6384</v>
      </c>
      <c r="C2027" s="154" t="s">
        <v>5454</v>
      </c>
    </row>
    <row r="2028" spans="1:3" x14ac:dyDescent="0.3">
      <c r="A2028" s="153" t="s">
        <v>102</v>
      </c>
      <c r="B2028" s="153" t="s">
        <v>5049</v>
      </c>
      <c r="C2028" s="154">
        <v>0</v>
      </c>
    </row>
    <row r="2029" spans="1:3" x14ac:dyDescent="0.3">
      <c r="A2029" s="153" t="s">
        <v>102</v>
      </c>
      <c r="B2029" s="153" t="s">
        <v>6385</v>
      </c>
      <c r="C2029" s="154">
        <v>0</v>
      </c>
    </row>
    <row r="2030" spans="1:3" x14ac:dyDescent="0.3">
      <c r="A2030" s="153" t="s">
        <v>102</v>
      </c>
      <c r="B2030" s="153" t="s">
        <v>5086</v>
      </c>
      <c r="C2030" s="154">
        <v>0</v>
      </c>
    </row>
    <row r="2031" spans="1:3" x14ac:dyDescent="0.3">
      <c r="A2031" s="153" t="s">
        <v>102</v>
      </c>
      <c r="B2031" s="153" t="s">
        <v>5570</v>
      </c>
      <c r="C2031" s="154" t="s">
        <v>5454</v>
      </c>
    </row>
    <row r="2032" spans="1:3" x14ac:dyDescent="0.3">
      <c r="A2032" s="153" t="s">
        <v>102</v>
      </c>
      <c r="B2032" s="153" t="s">
        <v>1725</v>
      </c>
      <c r="C2032" s="154" t="s">
        <v>5454</v>
      </c>
    </row>
    <row r="2033" spans="1:3" x14ac:dyDescent="0.3">
      <c r="A2033" s="153" t="s">
        <v>102</v>
      </c>
      <c r="B2033" s="153" t="s">
        <v>1732</v>
      </c>
      <c r="C2033" s="154">
        <v>0</v>
      </c>
    </row>
    <row r="2034" spans="1:3" x14ac:dyDescent="0.3">
      <c r="A2034" s="153" t="s">
        <v>102</v>
      </c>
      <c r="B2034" s="153" t="s">
        <v>1765</v>
      </c>
      <c r="C2034" s="154">
        <v>0</v>
      </c>
    </row>
    <row r="2035" spans="1:3" x14ac:dyDescent="0.3">
      <c r="A2035" s="153" t="s">
        <v>102</v>
      </c>
      <c r="B2035" s="153" t="s">
        <v>1773</v>
      </c>
      <c r="C2035" s="154">
        <v>0</v>
      </c>
    </row>
    <row r="2036" spans="1:3" x14ac:dyDescent="0.3">
      <c r="A2036" s="153" t="s">
        <v>102</v>
      </c>
      <c r="B2036" s="153" t="s">
        <v>6386</v>
      </c>
      <c r="C2036" s="154" t="s">
        <v>5454</v>
      </c>
    </row>
    <row r="2037" spans="1:3" x14ac:dyDescent="0.3">
      <c r="A2037" s="153" t="s">
        <v>102</v>
      </c>
      <c r="B2037" s="153" t="s">
        <v>6387</v>
      </c>
      <c r="C2037" s="154" t="s">
        <v>5454</v>
      </c>
    </row>
    <row r="2038" spans="1:3" x14ac:dyDescent="0.3">
      <c r="A2038" s="153" t="s">
        <v>102</v>
      </c>
      <c r="B2038" s="153" t="s">
        <v>5080</v>
      </c>
      <c r="C2038" s="154">
        <v>0</v>
      </c>
    </row>
    <row r="2039" spans="1:3" x14ac:dyDescent="0.3">
      <c r="A2039" s="153" t="s">
        <v>102</v>
      </c>
      <c r="B2039" s="153" t="s">
        <v>5351</v>
      </c>
      <c r="C2039" s="154" t="s">
        <v>5454</v>
      </c>
    </row>
    <row r="2040" spans="1:3" x14ac:dyDescent="0.3">
      <c r="A2040" s="153" t="s">
        <v>102</v>
      </c>
      <c r="B2040" s="153" t="s">
        <v>1839</v>
      </c>
      <c r="C2040" s="154">
        <v>0</v>
      </c>
    </row>
    <row r="2041" spans="1:3" x14ac:dyDescent="0.3">
      <c r="A2041" s="153" t="s">
        <v>102</v>
      </c>
      <c r="B2041" s="153" t="s">
        <v>5189</v>
      </c>
      <c r="C2041" s="154">
        <v>0</v>
      </c>
    </row>
    <row r="2042" spans="1:3" x14ac:dyDescent="0.3">
      <c r="A2042" s="153" t="s">
        <v>102</v>
      </c>
      <c r="B2042" s="153" t="s">
        <v>5211</v>
      </c>
      <c r="C2042" s="154">
        <v>0</v>
      </c>
    </row>
    <row r="2043" spans="1:3" x14ac:dyDescent="0.3">
      <c r="A2043" s="153" t="s">
        <v>102</v>
      </c>
      <c r="B2043" s="153" t="s">
        <v>4943</v>
      </c>
      <c r="C2043" s="154" t="s">
        <v>5454</v>
      </c>
    </row>
    <row r="2044" spans="1:3" x14ac:dyDescent="0.3">
      <c r="A2044" s="153" t="s">
        <v>102</v>
      </c>
      <c r="B2044" s="153" t="s">
        <v>1865</v>
      </c>
      <c r="C2044" s="154">
        <v>0</v>
      </c>
    </row>
    <row r="2045" spans="1:3" x14ac:dyDescent="0.3">
      <c r="A2045" s="153" t="s">
        <v>102</v>
      </c>
      <c r="B2045" s="153" t="s">
        <v>6388</v>
      </c>
      <c r="C2045" s="154">
        <v>0</v>
      </c>
    </row>
    <row r="2046" spans="1:3" x14ac:dyDescent="0.3">
      <c r="A2046" s="153" t="s">
        <v>102</v>
      </c>
      <c r="B2046" s="153" t="s">
        <v>6389</v>
      </c>
      <c r="C2046" s="154" t="s">
        <v>5454</v>
      </c>
    </row>
    <row r="2047" spans="1:3" x14ac:dyDescent="0.3">
      <c r="A2047" s="153" t="s">
        <v>102</v>
      </c>
      <c r="B2047" s="153" t="s">
        <v>5315</v>
      </c>
      <c r="C2047" s="154" t="s">
        <v>5454</v>
      </c>
    </row>
    <row r="2048" spans="1:3" x14ac:dyDescent="0.3">
      <c r="A2048" s="153" t="s">
        <v>102</v>
      </c>
      <c r="B2048" s="153" t="s">
        <v>6062</v>
      </c>
      <c r="C2048" s="154" t="s">
        <v>5454</v>
      </c>
    </row>
    <row r="2049" spans="1:3" x14ac:dyDescent="0.3">
      <c r="A2049" s="153" t="s">
        <v>102</v>
      </c>
      <c r="B2049" s="153" t="s">
        <v>1565</v>
      </c>
      <c r="C2049" s="154" t="s">
        <v>5454</v>
      </c>
    </row>
    <row r="2050" spans="1:3" x14ac:dyDescent="0.3">
      <c r="A2050" s="153" t="s">
        <v>102</v>
      </c>
      <c r="B2050" s="153" t="s">
        <v>5109</v>
      </c>
      <c r="C2050" s="154" t="s">
        <v>5454</v>
      </c>
    </row>
    <row r="2051" spans="1:3" x14ac:dyDescent="0.3">
      <c r="A2051" s="153" t="s">
        <v>102</v>
      </c>
      <c r="B2051" s="153" t="s">
        <v>5126</v>
      </c>
      <c r="C2051" s="154" t="s">
        <v>5454</v>
      </c>
    </row>
    <row r="2052" spans="1:3" x14ac:dyDescent="0.3">
      <c r="A2052" s="153" t="s">
        <v>102</v>
      </c>
      <c r="B2052" s="153" t="s">
        <v>5209</v>
      </c>
      <c r="C2052" s="154" t="s">
        <v>5454</v>
      </c>
    </row>
    <row r="2053" spans="1:3" x14ac:dyDescent="0.3">
      <c r="A2053" s="153" t="s">
        <v>102</v>
      </c>
      <c r="B2053" s="153" t="s">
        <v>5338</v>
      </c>
      <c r="C2053" s="154" t="s">
        <v>5454</v>
      </c>
    </row>
    <row r="2054" spans="1:3" x14ac:dyDescent="0.3">
      <c r="A2054" s="153" t="s">
        <v>102</v>
      </c>
      <c r="B2054" s="153" t="s">
        <v>6390</v>
      </c>
      <c r="C2054" s="154" t="s">
        <v>5454</v>
      </c>
    </row>
    <row r="2055" spans="1:3" x14ac:dyDescent="0.3">
      <c r="A2055" s="153" t="s">
        <v>102</v>
      </c>
      <c r="B2055" s="153" t="s">
        <v>2311</v>
      </c>
      <c r="C2055" s="154">
        <v>0</v>
      </c>
    </row>
    <row r="2056" spans="1:3" x14ac:dyDescent="0.3">
      <c r="A2056" s="153" t="s">
        <v>102</v>
      </c>
      <c r="B2056" s="153" t="s">
        <v>6391</v>
      </c>
      <c r="C2056" s="154" t="s">
        <v>5454</v>
      </c>
    </row>
    <row r="2057" spans="1:3" x14ac:dyDescent="0.3">
      <c r="A2057" s="153" t="s">
        <v>102</v>
      </c>
      <c r="B2057" s="153" t="s">
        <v>5051</v>
      </c>
      <c r="C2057" s="154">
        <v>0</v>
      </c>
    </row>
    <row r="2058" spans="1:3" x14ac:dyDescent="0.3">
      <c r="A2058" s="153" t="s">
        <v>102</v>
      </c>
      <c r="B2058" s="153" t="s">
        <v>1989</v>
      </c>
      <c r="C2058" s="154">
        <v>0</v>
      </c>
    </row>
    <row r="2059" spans="1:3" x14ac:dyDescent="0.3">
      <c r="A2059" s="153" t="s">
        <v>102</v>
      </c>
      <c r="B2059" s="153" t="s">
        <v>4996</v>
      </c>
      <c r="C2059" s="154" t="s">
        <v>5454</v>
      </c>
    </row>
    <row r="2060" spans="1:3" x14ac:dyDescent="0.3">
      <c r="A2060" s="153" t="s">
        <v>102</v>
      </c>
      <c r="B2060" s="153" t="s">
        <v>5241</v>
      </c>
      <c r="C2060" s="154">
        <v>0</v>
      </c>
    </row>
    <row r="2061" spans="1:3" x14ac:dyDescent="0.3">
      <c r="A2061" s="153" t="s">
        <v>102</v>
      </c>
      <c r="B2061" s="153" t="s">
        <v>6392</v>
      </c>
      <c r="C2061" s="154" t="s">
        <v>5454</v>
      </c>
    </row>
    <row r="2062" spans="1:3" x14ac:dyDescent="0.3">
      <c r="A2062" s="153" t="s">
        <v>102</v>
      </c>
      <c r="B2062" s="153" t="s">
        <v>2021</v>
      </c>
      <c r="C2062" s="154" t="s">
        <v>5454</v>
      </c>
    </row>
    <row r="2063" spans="1:3" x14ac:dyDescent="0.3">
      <c r="A2063" s="153" t="s">
        <v>102</v>
      </c>
      <c r="B2063" s="153" t="s">
        <v>2023</v>
      </c>
      <c r="C2063" s="154">
        <v>0</v>
      </c>
    </row>
    <row r="2064" spans="1:3" x14ac:dyDescent="0.3">
      <c r="A2064" s="153" t="s">
        <v>102</v>
      </c>
      <c r="B2064" s="153" t="s">
        <v>5562</v>
      </c>
      <c r="C2064" s="154">
        <v>0</v>
      </c>
    </row>
    <row r="2065" spans="1:3" x14ac:dyDescent="0.3">
      <c r="A2065" s="153" t="s">
        <v>102</v>
      </c>
      <c r="B2065" s="153" t="s">
        <v>2026</v>
      </c>
      <c r="C2065" s="154" t="s">
        <v>5454</v>
      </c>
    </row>
    <row r="2066" spans="1:3" x14ac:dyDescent="0.3">
      <c r="A2066" s="153" t="s">
        <v>102</v>
      </c>
      <c r="B2066" s="153" t="s">
        <v>2047</v>
      </c>
      <c r="C2066" s="154">
        <v>0</v>
      </c>
    </row>
    <row r="2067" spans="1:3" x14ac:dyDescent="0.3">
      <c r="A2067" s="153" t="s">
        <v>102</v>
      </c>
      <c r="B2067" s="153" t="s">
        <v>4904</v>
      </c>
      <c r="C2067" s="154" t="s">
        <v>5454</v>
      </c>
    </row>
    <row r="2068" spans="1:3" x14ac:dyDescent="0.3">
      <c r="A2068" s="153" t="s">
        <v>102</v>
      </c>
      <c r="B2068" s="153" t="s">
        <v>6393</v>
      </c>
      <c r="C2068" s="154">
        <v>0</v>
      </c>
    </row>
    <row r="2069" spans="1:3" x14ac:dyDescent="0.3">
      <c r="A2069" s="153" t="s">
        <v>102</v>
      </c>
      <c r="B2069" s="153" t="s">
        <v>5274</v>
      </c>
      <c r="C2069" s="154" t="s">
        <v>5454</v>
      </c>
    </row>
    <row r="2070" spans="1:3" x14ac:dyDescent="0.3">
      <c r="A2070" s="153" t="s">
        <v>102</v>
      </c>
      <c r="B2070" s="153" t="s">
        <v>4983</v>
      </c>
      <c r="C2070" s="154" t="s">
        <v>5454</v>
      </c>
    </row>
    <row r="2071" spans="1:3" x14ac:dyDescent="0.3">
      <c r="A2071" s="153" t="s">
        <v>102</v>
      </c>
      <c r="B2071" s="153" t="s">
        <v>5567</v>
      </c>
      <c r="C2071" s="154">
        <v>0</v>
      </c>
    </row>
    <row r="2072" spans="1:3" x14ac:dyDescent="0.3">
      <c r="A2072" s="153" t="s">
        <v>102</v>
      </c>
      <c r="B2072" s="153" t="s">
        <v>5098</v>
      </c>
      <c r="C2072" s="154">
        <v>0</v>
      </c>
    </row>
    <row r="2073" spans="1:3" x14ac:dyDescent="0.3">
      <c r="A2073" s="153" t="s">
        <v>102</v>
      </c>
      <c r="B2073" s="153" t="s">
        <v>2173</v>
      </c>
      <c r="C2073" s="154" t="s">
        <v>5454</v>
      </c>
    </row>
    <row r="2074" spans="1:3" x14ac:dyDescent="0.3">
      <c r="A2074" s="153" t="s">
        <v>102</v>
      </c>
      <c r="B2074" s="153" t="s">
        <v>6394</v>
      </c>
      <c r="C2074" s="154">
        <v>0</v>
      </c>
    </row>
    <row r="2075" spans="1:3" x14ac:dyDescent="0.3">
      <c r="A2075" s="153" t="s">
        <v>102</v>
      </c>
      <c r="B2075" s="153" t="s">
        <v>4906</v>
      </c>
      <c r="C2075" s="154">
        <v>0</v>
      </c>
    </row>
    <row r="2076" spans="1:3" x14ac:dyDescent="0.3">
      <c r="A2076" s="153" t="s">
        <v>102</v>
      </c>
      <c r="B2076" s="153" t="s">
        <v>6395</v>
      </c>
      <c r="C2076" s="154" t="s">
        <v>5454</v>
      </c>
    </row>
    <row r="2077" spans="1:3" x14ac:dyDescent="0.3">
      <c r="A2077" s="153" t="s">
        <v>102</v>
      </c>
      <c r="B2077" s="153" t="s">
        <v>6396</v>
      </c>
      <c r="C2077" s="154">
        <v>0</v>
      </c>
    </row>
    <row r="2078" spans="1:3" x14ac:dyDescent="0.3">
      <c r="A2078" s="153" t="s">
        <v>102</v>
      </c>
      <c r="B2078" s="153" t="s">
        <v>4909</v>
      </c>
      <c r="C2078" s="154">
        <v>0</v>
      </c>
    </row>
    <row r="2079" spans="1:3" x14ac:dyDescent="0.3">
      <c r="A2079" s="153" t="s">
        <v>102</v>
      </c>
      <c r="B2079" s="153" t="s">
        <v>2233</v>
      </c>
      <c r="C2079" s="154" t="s">
        <v>5454</v>
      </c>
    </row>
    <row r="2080" spans="1:3" x14ac:dyDescent="0.3">
      <c r="A2080" s="153" t="s">
        <v>102</v>
      </c>
      <c r="B2080" s="153" t="s">
        <v>6397</v>
      </c>
      <c r="C2080" s="154">
        <v>0</v>
      </c>
    </row>
    <row r="2081" spans="1:3" x14ac:dyDescent="0.3">
      <c r="A2081" s="153" t="s">
        <v>102</v>
      </c>
      <c r="B2081" s="153" t="s">
        <v>6398</v>
      </c>
      <c r="C2081" s="154">
        <v>0</v>
      </c>
    </row>
    <row r="2082" spans="1:3" x14ac:dyDescent="0.3">
      <c r="A2082" s="153" t="s">
        <v>102</v>
      </c>
      <c r="B2082" s="153" t="s">
        <v>5397</v>
      </c>
      <c r="C2082" s="154">
        <v>0</v>
      </c>
    </row>
    <row r="2083" spans="1:3" x14ac:dyDescent="0.3">
      <c r="A2083" s="153" t="s">
        <v>102</v>
      </c>
      <c r="B2083" s="153" t="s">
        <v>6299</v>
      </c>
      <c r="C2083" s="154">
        <v>0</v>
      </c>
    </row>
    <row r="2084" spans="1:3" x14ac:dyDescent="0.3">
      <c r="A2084" s="153" t="s">
        <v>102</v>
      </c>
      <c r="B2084" s="153" t="s">
        <v>2289</v>
      </c>
      <c r="C2084" s="154">
        <v>0</v>
      </c>
    </row>
    <row r="2085" spans="1:3" x14ac:dyDescent="0.3">
      <c r="A2085" s="153" t="s">
        <v>102</v>
      </c>
      <c r="B2085" s="153" t="s">
        <v>5007</v>
      </c>
      <c r="C2085" s="154" t="s">
        <v>5454</v>
      </c>
    </row>
    <row r="2086" spans="1:3" x14ac:dyDescent="0.3">
      <c r="A2086" s="153" t="s">
        <v>102</v>
      </c>
      <c r="B2086" s="153" t="s">
        <v>5585</v>
      </c>
      <c r="C2086" s="154" t="s">
        <v>5454</v>
      </c>
    </row>
    <row r="2087" spans="1:3" x14ac:dyDescent="0.3">
      <c r="A2087" s="153" t="s">
        <v>102</v>
      </c>
      <c r="B2087" s="153" t="s">
        <v>6399</v>
      </c>
      <c r="C2087" s="154" t="s">
        <v>5454</v>
      </c>
    </row>
    <row r="2088" spans="1:3" x14ac:dyDescent="0.3">
      <c r="A2088" s="153" t="s">
        <v>102</v>
      </c>
      <c r="B2088" s="153" t="s">
        <v>6400</v>
      </c>
      <c r="C2088" s="154" t="s">
        <v>5454</v>
      </c>
    </row>
    <row r="2089" spans="1:3" x14ac:dyDescent="0.3">
      <c r="A2089" s="153" t="s">
        <v>102</v>
      </c>
      <c r="B2089" s="153" t="s">
        <v>1688</v>
      </c>
      <c r="C2089" s="154">
        <v>0</v>
      </c>
    </row>
    <row r="2090" spans="1:3" x14ac:dyDescent="0.3">
      <c r="A2090" s="153" t="s">
        <v>102</v>
      </c>
      <c r="B2090" s="153" t="s">
        <v>6401</v>
      </c>
      <c r="C2090" s="154">
        <v>0</v>
      </c>
    </row>
    <row r="2091" spans="1:3" x14ac:dyDescent="0.3">
      <c r="A2091" s="153" t="s">
        <v>102</v>
      </c>
      <c r="B2091" s="153" t="s">
        <v>6402</v>
      </c>
      <c r="C2091" s="154" t="s">
        <v>5454</v>
      </c>
    </row>
    <row r="2092" spans="1:3" x14ac:dyDescent="0.3">
      <c r="A2092" s="153" t="s">
        <v>102</v>
      </c>
      <c r="B2092" s="153" t="s">
        <v>2441</v>
      </c>
      <c r="C2092" s="154">
        <v>0</v>
      </c>
    </row>
    <row r="2093" spans="1:3" x14ac:dyDescent="0.3">
      <c r="A2093" s="153" t="s">
        <v>102</v>
      </c>
      <c r="B2093" s="153" t="s">
        <v>2443</v>
      </c>
      <c r="C2093" s="154" t="s">
        <v>5454</v>
      </c>
    </row>
    <row r="2094" spans="1:3" x14ac:dyDescent="0.3">
      <c r="A2094" s="153" t="s">
        <v>102</v>
      </c>
      <c r="B2094" s="153" t="s">
        <v>4916</v>
      </c>
      <c r="C2094" s="154" t="s">
        <v>5454</v>
      </c>
    </row>
    <row r="2095" spans="1:3" x14ac:dyDescent="0.3">
      <c r="A2095" s="153" t="s">
        <v>102</v>
      </c>
      <c r="B2095" s="153" t="s">
        <v>4124</v>
      </c>
      <c r="C2095" s="154">
        <v>0</v>
      </c>
    </row>
    <row r="2096" spans="1:3" x14ac:dyDescent="0.3">
      <c r="A2096" s="153" t="s">
        <v>102</v>
      </c>
      <c r="B2096" s="153" t="s">
        <v>5117</v>
      </c>
      <c r="C2096" s="154">
        <v>0</v>
      </c>
    </row>
    <row r="2097" spans="1:3" x14ac:dyDescent="0.3">
      <c r="A2097" s="153" t="s">
        <v>102</v>
      </c>
      <c r="B2097" s="153" t="s">
        <v>6403</v>
      </c>
      <c r="C2097" s="154">
        <v>0</v>
      </c>
    </row>
    <row r="2098" spans="1:3" x14ac:dyDescent="0.3">
      <c r="A2098" s="153" t="s">
        <v>103</v>
      </c>
      <c r="B2098" s="153" t="s">
        <v>5902</v>
      </c>
      <c r="C2098" s="154" t="s">
        <v>5464</v>
      </c>
    </row>
    <row r="2099" spans="1:3" x14ac:dyDescent="0.3">
      <c r="A2099" s="153" t="s">
        <v>103</v>
      </c>
      <c r="B2099" s="153" t="s">
        <v>4975</v>
      </c>
      <c r="C2099" s="154" t="s">
        <v>5465</v>
      </c>
    </row>
    <row r="2100" spans="1:3" x14ac:dyDescent="0.3">
      <c r="A2100" s="153" t="s">
        <v>103</v>
      </c>
      <c r="B2100" s="153" t="s">
        <v>2195</v>
      </c>
      <c r="C2100" s="154" t="s">
        <v>5462</v>
      </c>
    </row>
    <row r="2101" spans="1:3" x14ac:dyDescent="0.3">
      <c r="A2101" s="153" t="s">
        <v>103</v>
      </c>
      <c r="B2101" s="153" t="s">
        <v>4160</v>
      </c>
      <c r="C2101" s="154" t="s">
        <v>5465</v>
      </c>
    </row>
    <row r="2102" spans="1:3" x14ac:dyDescent="0.3">
      <c r="A2102" s="153" t="s">
        <v>103</v>
      </c>
      <c r="B2102" s="153" t="s">
        <v>4939</v>
      </c>
      <c r="C2102" s="154" t="s">
        <v>5465</v>
      </c>
    </row>
    <row r="2103" spans="1:3" x14ac:dyDescent="0.3">
      <c r="A2103" s="153" t="s">
        <v>103</v>
      </c>
      <c r="B2103" s="153" t="s">
        <v>5840</v>
      </c>
      <c r="C2103" s="154" t="s">
        <v>5465</v>
      </c>
    </row>
    <row r="2104" spans="1:3" x14ac:dyDescent="0.3">
      <c r="A2104" s="153" t="s">
        <v>103</v>
      </c>
      <c r="B2104" s="153" t="s">
        <v>2130</v>
      </c>
      <c r="C2104" s="154" t="s">
        <v>5462</v>
      </c>
    </row>
    <row r="2105" spans="1:3" x14ac:dyDescent="0.3">
      <c r="A2105" s="153" t="s">
        <v>103</v>
      </c>
      <c r="B2105" s="153" t="s">
        <v>4941</v>
      </c>
      <c r="C2105" s="154" t="s">
        <v>5465</v>
      </c>
    </row>
    <row r="2106" spans="1:3" x14ac:dyDescent="0.3">
      <c r="A2106" s="153" t="s">
        <v>103</v>
      </c>
      <c r="B2106" s="153" t="s">
        <v>6404</v>
      </c>
      <c r="C2106" s="154" t="s">
        <v>5463</v>
      </c>
    </row>
    <row r="2107" spans="1:3" x14ac:dyDescent="0.3">
      <c r="A2107" s="153" t="s">
        <v>103</v>
      </c>
      <c r="B2107" s="153" t="s">
        <v>4987</v>
      </c>
      <c r="C2107" s="154" t="s">
        <v>5463</v>
      </c>
    </row>
    <row r="2108" spans="1:3" x14ac:dyDescent="0.3">
      <c r="A2108" s="153" t="s">
        <v>103</v>
      </c>
      <c r="B2108" s="153" t="s">
        <v>4952</v>
      </c>
      <c r="C2108" s="154" t="s">
        <v>5464</v>
      </c>
    </row>
    <row r="2109" spans="1:3" x14ac:dyDescent="0.3">
      <c r="A2109" s="153" t="s">
        <v>103</v>
      </c>
      <c r="B2109" s="153" t="s">
        <v>5441</v>
      </c>
      <c r="C2109" s="154" t="s">
        <v>5463</v>
      </c>
    </row>
    <row r="2110" spans="1:3" x14ac:dyDescent="0.3">
      <c r="A2110" s="153" t="s">
        <v>103</v>
      </c>
      <c r="B2110" s="153" t="s">
        <v>5066</v>
      </c>
      <c r="C2110" s="154" t="s">
        <v>5467</v>
      </c>
    </row>
    <row r="2111" spans="1:3" x14ac:dyDescent="0.3">
      <c r="A2111" s="153" t="s">
        <v>103</v>
      </c>
      <c r="B2111" s="153" t="s">
        <v>1579</v>
      </c>
      <c r="C2111" s="154" t="s">
        <v>5463</v>
      </c>
    </row>
    <row r="2112" spans="1:3" x14ac:dyDescent="0.3">
      <c r="A2112" s="153" t="s">
        <v>103</v>
      </c>
      <c r="B2112" s="153" t="s">
        <v>4710</v>
      </c>
      <c r="C2112" s="154" t="s">
        <v>5462</v>
      </c>
    </row>
    <row r="2113" spans="1:3" x14ac:dyDescent="0.3">
      <c r="A2113" s="153" t="s">
        <v>103</v>
      </c>
      <c r="B2113" s="153" t="s">
        <v>5538</v>
      </c>
      <c r="C2113" s="154" t="s">
        <v>5465</v>
      </c>
    </row>
    <row r="2114" spans="1:3" x14ac:dyDescent="0.3">
      <c r="A2114" s="153" t="s">
        <v>103</v>
      </c>
      <c r="B2114" s="153" t="s">
        <v>5560</v>
      </c>
      <c r="C2114" s="154" t="s">
        <v>5463</v>
      </c>
    </row>
    <row r="2115" spans="1:3" x14ac:dyDescent="0.3">
      <c r="A2115" s="153" t="s">
        <v>103</v>
      </c>
      <c r="B2115" s="153" t="s">
        <v>6405</v>
      </c>
      <c r="C2115" s="154" t="s">
        <v>5626</v>
      </c>
    </row>
    <row r="2116" spans="1:3" x14ac:dyDescent="0.3">
      <c r="A2116" s="153" t="s">
        <v>103</v>
      </c>
      <c r="B2116" s="153" t="s">
        <v>6406</v>
      </c>
      <c r="C2116" s="154" t="s">
        <v>5464</v>
      </c>
    </row>
    <row r="2117" spans="1:3" x14ac:dyDescent="0.3">
      <c r="A2117" s="153" t="s">
        <v>103</v>
      </c>
      <c r="B2117" s="153" t="s">
        <v>4530</v>
      </c>
      <c r="C2117" s="154" t="s">
        <v>5465</v>
      </c>
    </row>
    <row r="2118" spans="1:3" x14ac:dyDescent="0.3">
      <c r="A2118" s="153" t="s">
        <v>103</v>
      </c>
      <c r="B2118" s="153" t="s">
        <v>5086</v>
      </c>
      <c r="C2118" s="154" t="s">
        <v>5464</v>
      </c>
    </row>
    <row r="2119" spans="1:3" x14ac:dyDescent="0.3">
      <c r="A2119" s="153" t="s">
        <v>103</v>
      </c>
      <c r="B2119" s="153" t="s">
        <v>4980</v>
      </c>
      <c r="C2119" s="154" t="s">
        <v>5465</v>
      </c>
    </row>
    <row r="2120" spans="1:3" x14ac:dyDescent="0.3">
      <c r="A2120" s="153" t="s">
        <v>103</v>
      </c>
      <c r="B2120" s="153" t="s">
        <v>4989</v>
      </c>
      <c r="C2120" s="154" t="s">
        <v>5465</v>
      </c>
    </row>
    <row r="2121" spans="1:3" x14ac:dyDescent="0.3">
      <c r="A2121" s="153" t="s">
        <v>103</v>
      </c>
      <c r="B2121" s="153" t="s">
        <v>4902</v>
      </c>
      <c r="C2121" s="154" t="s">
        <v>5465</v>
      </c>
    </row>
    <row r="2122" spans="1:3" x14ac:dyDescent="0.3">
      <c r="A2122" s="153" t="s">
        <v>103</v>
      </c>
      <c r="B2122" s="153" t="s">
        <v>4988</v>
      </c>
      <c r="C2122" s="154" t="s">
        <v>5463</v>
      </c>
    </row>
    <row r="2123" spans="1:3" x14ac:dyDescent="0.3">
      <c r="A2123" s="153" t="s">
        <v>103</v>
      </c>
      <c r="B2123" s="153" t="s">
        <v>4935</v>
      </c>
      <c r="C2123" s="154" t="s">
        <v>5465</v>
      </c>
    </row>
    <row r="2124" spans="1:3" x14ac:dyDescent="0.3">
      <c r="A2124" s="153" t="s">
        <v>103</v>
      </c>
      <c r="B2124" s="153" t="s">
        <v>4985</v>
      </c>
      <c r="C2124" s="154" t="s">
        <v>5466</v>
      </c>
    </row>
    <row r="2125" spans="1:3" x14ac:dyDescent="0.3">
      <c r="A2125" s="153" t="s">
        <v>103</v>
      </c>
      <c r="B2125" s="153" t="s">
        <v>1827</v>
      </c>
      <c r="C2125" s="154" t="s">
        <v>5465</v>
      </c>
    </row>
    <row r="2126" spans="1:3" x14ac:dyDescent="0.3">
      <c r="A2126" s="153" t="s">
        <v>103</v>
      </c>
      <c r="B2126" s="153" t="s">
        <v>6407</v>
      </c>
      <c r="C2126" s="154" t="s">
        <v>5465</v>
      </c>
    </row>
    <row r="2127" spans="1:3" x14ac:dyDescent="0.3">
      <c r="A2127" s="153" t="s">
        <v>103</v>
      </c>
      <c r="B2127" s="153" t="s">
        <v>5553</v>
      </c>
      <c r="C2127" s="154" t="s">
        <v>5465</v>
      </c>
    </row>
    <row r="2128" spans="1:3" x14ac:dyDescent="0.3">
      <c r="A2128" s="153" t="s">
        <v>103</v>
      </c>
      <c r="B2128" s="153" t="s">
        <v>1852</v>
      </c>
      <c r="C2128" s="154" t="s">
        <v>5462</v>
      </c>
    </row>
    <row r="2129" spans="1:3" x14ac:dyDescent="0.3">
      <c r="A2129" s="153" t="s">
        <v>103</v>
      </c>
      <c r="B2129" s="153" t="s">
        <v>4938</v>
      </c>
      <c r="C2129" s="154" t="s">
        <v>5462</v>
      </c>
    </row>
    <row r="2130" spans="1:3" x14ac:dyDescent="0.3">
      <c r="A2130" s="153" t="s">
        <v>103</v>
      </c>
      <c r="B2130" s="153" t="s">
        <v>1565</v>
      </c>
      <c r="C2130" s="154" t="s">
        <v>5465</v>
      </c>
    </row>
    <row r="2131" spans="1:3" x14ac:dyDescent="0.3">
      <c r="A2131" s="153" t="s">
        <v>103</v>
      </c>
      <c r="B2131" s="153" t="s">
        <v>5109</v>
      </c>
      <c r="C2131" s="154" t="s">
        <v>5465</v>
      </c>
    </row>
    <row r="2132" spans="1:3" x14ac:dyDescent="0.3">
      <c r="A2132" s="153" t="s">
        <v>103</v>
      </c>
      <c r="B2132" s="153" t="s">
        <v>6334</v>
      </c>
      <c r="C2132" s="154" t="s">
        <v>5463</v>
      </c>
    </row>
    <row r="2133" spans="1:3" x14ac:dyDescent="0.3">
      <c r="A2133" s="153" t="s">
        <v>103</v>
      </c>
      <c r="B2133" s="153" t="s">
        <v>5331</v>
      </c>
      <c r="C2133" s="154" t="s">
        <v>5464</v>
      </c>
    </row>
    <row r="2134" spans="1:3" x14ac:dyDescent="0.3">
      <c r="A2134" s="153" t="s">
        <v>103</v>
      </c>
      <c r="B2134" s="153" t="s">
        <v>4978</v>
      </c>
      <c r="C2134" s="154" t="s">
        <v>5465</v>
      </c>
    </row>
    <row r="2135" spans="1:3" x14ac:dyDescent="0.3">
      <c r="A2135" s="153" t="s">
        <v>103</v>
      </c>
      <c r="B2135" s="153" t="s">
        <v>5070</v>
      </c>
      <c r="C2135" s="154" t="s">
        <v>5465</v>
      </c>
    </row>
    <row r="2136" spans="1:3" x14ac:dyDescent="0.3">
      <c r="A2136" s="153" t="s">
        <v>103</v>
      </c>
      <c r="B2136" s="153" t="s">
        <v>6408</v>
      </c>
      <c r="C2136" s="154" t="s">
        <v>5462</v>
      </c>
    </row>
    <row r="2137" spans="1:3" x14ac:dyDescent="0.3">
      <c r="A2137" s="153" t="s">
        <v>103</v>
      </c>
      <c r="B2137" s="153" t="s">
        <v>5525</v>
      </c>
      <c r="C2137" s="154" t="s">
        <v>5462</v>
      </c>
    </row>
    <row r="2138" spans="1:3" x14ac:dyDescent="0.3">
      <c r="A2138" s="153" t="s">
        <v>103</v>
      </c>
      <c r="B2138" s="153" t="s">
        <v>4900</v>
      </c>
      <c r="C2138" s="154" t="s">
        <v>5626</v>
      </c>
    </row>
    <row r="2139" spans="1:3" x14ac:dyDescent="0.3">
      <c r="A2139" s="153" t="s">
        <v>103</v>
      </c>
      <c r="B2139" s="153" t="s">
        <v>2311</v>
      </c>
      <c r="C2139" s="154" t="s">
        <v>5464</v>
      </c>
    </row>
    <row r="2140" spans="1:3" x14ac:dyDescent="0.3">
      <c r="A2140" s="153" t="s">
        <v>103</v>
      </c>
      <c r="B2140" s="153" t="s">
        <v>6409</v>
      </c>
      <c r="C2140" s="154" t="s">
        <v>5463</v>
      </c>
    </row>
    <row r="2141" spans="1:3" x14ac:dyDescent="0.3">
      <c r="A2141" s="153" t="s">
        <v>103</v>
      </c>
      <c r="B2141" s="153" t="s">
        <v>6410</v>
      </c>
      <c r="C2141" s="154" t="s">
        <v>5463</v>
      </c>
    </row>
    <row r="2142" spans="1:3" x14ac:dyDescent="0.3">
      <c r="A2142" s="153" t="s">
        <v>103</v>
      </c>
      <c r="B2142" s="153" t="s">
        <v>6411</v>
      </c>
      <c r="C2142" s="154" t="s">
        <v>5463</v>
      </c>
    </row>
    <row r="2143" spans="1:3" x14ac:dyDescent="0.3">
      <c r="A2143" s="153" t="s">
        <v>103</v>
      </c>
      <c r="B2143" s="153" t="s">
        <v>5546</v>
      </c>
      <c r="C2143" s="154" t="s">
        <v>5463</v>
      </c>
    </row>
    <row r="2144" spans="1:3" x14ac:dyDescent="0.3">
      <c r="A2144" s="153" t="s">
        <v>103</v>
      </c>
      <c r="B2144" s="153" t="s">
        <v>4977</v>
      </c>
      <c r="C2144" s="154" t="s">
        <v>5465</v>
      </c>
    </row>
    <row r="2145" spans="1:3" x14ac:dyDescent="0.3">
      <c r="A2145" s="153" t="s">
        <v>103</v>
      </c>
      <c r="B2145" s="153" t="s">
        <v>2009</v>
      </c>
      <c r="C2145" s="154" t="s">
        <v>5463</v>
      </c>
    </row>
    <row r="2146" spans="1:3" x14ac:dyDescent="0.3">
      <c r="A2146" s="153" t="s">
        <v>103</v>
      </c>
      <c r="B2146" s="153" t="s">
        <v>6412</v>
      </c>
      <c r="C2146" s="154" t="s">
        <v>5464</v>
      </c>
    </row>
    <row r="2147" spans="1:3" x14ac:dyDescent="0.3">
      <c r="A2147" s="153" t="s">
        <v>103</v>
      </c>
      <c r="B2147" s="153" t="s">
        <v>2070</v>
      </c>
      <c r="C2147" s="154" t="s">
        <v>5463</v>
      </c>
    </row>
    <row r="2148" spans="1:3" x14ac:dyDescent="0.3">
      <c r="A2148" s="153" t="s">
        <v>103</v>
      </c>
      <c r="B2148" s="153" t="s">
        <v>6413</v>
      </c>
      <c r="C2148" s="154" t="s">
        <v>5464</v>
      </c>
    </row>
    <row r="2149" spans="1:3" x14ac:dyDescent="0.3">
      <c r="A2149" s="153" t="s">
        <v>103</v>
      </c>
      <c r="B2149" s="153" t="s">
        <v>4983</v>
      </c>
      <c r="C2149" s="154" t="s">
        <v>5464</v>
      </c>
    </row>
    <row r="2150" spans="1:3" x14ac:dyDescent="0.3">
      <c r="A2150" s="153" t="s">
        <v>103</v>
      </c>
      <c r="B2150" s="153" t="s">
        <v>6414</v>
      </c>
      <c r="C2150" s="154" t="s">
        <v>5626</v>
      </c>
    </row>
    <row r="2151" spans="1:3" x14ac:dyDescent="0.3">
      <c r="A2151" s="153" t="s">
        <v>103</v>
      </c>
      <c r="B2151" s="153" t="s">
        <v>6415</v>
      </c>
      <c r="C2151" s="154" t="s">
        <v>5463</v>
      </c>
    </row>
    <row r="2152" spans="1:3" x14ac:dyDescent="0.3">
      <c r="A2152" s="153" t="s">
        <v>103</v>
      </c>
      <c r="B2152" s="153" t="s">
        <v>4885</v>
      </c>
      <c r="C2152" s="154" t="s">
        <v>5463</v>
      </c>
    </row>
    <row r="2153" spans="1:3" x14ac:dyDescent="0.3">
      <c r="A2153" s="153" t="s">
        <v>103</v>
      </c>
      <c r="B2153" s="153" t="s">
        <v>6416</v>
      </c>
      <c r="C2153" s="154" t="s">
        <v>5464</v>
      </c>
    </row>
    <row r="2154" spans="1:3" x14ac:dyDescent="0.3">
      <c r="A2154" s="153" t="s">
        <v>103</v>
      </c>
      <c r="B2154" s="153" t="s">
        <v>2146</v>
      </c>
      <c r="C2154" s="154" t="s">
        <v>5626</v>
      </c>
    </row>
    <row r="2155" spans="1:3" x14ac:dyDescent="0.3">
      <c r="A2155" s="153" t="s">
        <v>103</v>
      </c>
      <c r="B2155" s="153" t="s">
        <v>5567</v>
      </c>
      <c r="C2155" s="154" t="s">
        <v>5626</v>
      </c>
    </row>
    <row r="2156" spans="1:3" x14ac:dyDescent="0.3">
      <c r="A2156" s="153" t="s">
        <v>103</v>
      </c>
      <c r="B2156" s="153" t="s">
        <v>2162</v>
      </c>
      <c r="C2156" s="154" t="s">
        <v>5626</v>
      </c>
    </row>
    <row r="2157" spans="1:3" x14ac:dyDescent="0.3">
      <c r="A2157" s="153" t="s">
        <v>103</v>
      </c>
      <c r="B2157" s="153" t="s">
        <v>4986</v>
      </c>
      <c r="C2157" s="154" t="s">
        <v>5626</v>
      </c>
    </row>
    <row r="2158" spans="1:3" x14ac:dyDescent="0.3">
      <c r="A2158" s="153" t="s">
        <v>103</v>
      </c>
      <c r="B2158" s="153" t="s">
        <v>2189</v>
      </c>
      <c r="C2158" s="154" t="s">
        <v>5462</v>
      </c>
    </row>
    <row r="2159" spans="1:3" x14ac:dyDescent="0.3">
      <c r="A2159" s="153" t="s">
        <v>103</v>
      </c>
      <c r="B2159" s="153" t="s">
        <v>2194</v>
      </c>
      <c r="C2159" s="154" t="s">
        <v>5462</v>
      </c>
    </row>
    <row r="2160" spans="1:3" x14ac:dyDescent="0.3">
      <c r="A2160" s="153" t="s">
        <v>103</v>
      </c>
      <c r="B2160" s="153" t="s">
        <v>5952</v>
      </c>
      <c r="C2160" s="154" t="s">
        <v>5463</v>
      </c>
    </row>
    <row r="2161" spans="1:3" x14ac:dyDescent="0.3">
      <c r="A2161" s="153" t="s">
        <v>103</v>
      </c>
      <c r="B2161" s="153" t="s">
        <v>6417</v>
      </c>
      <c r="C2161" s="154" t="s">
        <v>5463</v>
      </c>
    </row>
    <row r="2162" spans="1:3" x14ac:dyDescent="0.3">
      <c r="A2162" s="153" t="s">
        <v>103</v>
      </c>
      <c r="B2162" s="153" t="s">
        <v>4888</v>
      </c>
      <c r="C2162" s="154" t="s">
        <v>5465</v>
      </c>
    </row>
    <row r="2163" spans="1:3" x14ac:dyDescent="0.3">
      <c r="A2163" s="153" t="s">
        <v>103</v>
      </c>
      <c r="B2163" s="153" t="s">
        <v>6418</v>
      </c>
      <c r="C2163" s="154" t="s">
        <v>5464</v>
      </c>
    </row>
    <row r="2164" spans="1:3" x14ac:dyDescent="0.3">
      <c r="A2164" s="153" t="s">
        <v>103</v>
      </c>
      <c r="B2164" s="153" t="s">
        <v>4263</v>
      </c>
      <c r="C2164" s="154" t="s">
        <v>5463</v>
      </c>
    </row>
    <row r="2165" spans="1:3" x14ac:dyDescent="0.3">
      <c r="A2165" s="153" t="s">
        <v>103</v>
      </c>
      <c r="B2165" s="153" t="s">
        <v>6419</v>
      </c>
      <c r="C2165" s="154" t="s">
        <v>5462</v>
      </c>
    </row>
    <row r="2166" spans="1:3" x14ac:dyDescent="0.3">
      <c r="A2166" s="153" t="s">
        <v>103</v>
      </c>
      <c r="B2166" s="153" t="s">
        <v>4984</v>
      </c>
      <c r="C2166" s="154" t="s">
        <v>5463</v>
      </c>
    </row>
    <row r="2167" spans="1:3" x14ac:dyDescent="0.3">
      <c r="A2167" s="153" t="s">
        <v>103</v>
      </c>
      <c r="B2167" s="153" t="s">
        <v>4886</v>
      </c>
      <c r="C2167" s="154" t="s">
        <v>5465</v>
      </c>
    </row>
    <row r="2168" spans="1:3" x14ac:dyDescent="0.3">
      <c r="A2168" s="153" t="s">
        <v>103</v>
      </c>
      <c r="B2168" s="153" t="s">
        <v>6420</v>
      </c>
      <c r="C2168" s="154" t="s">
        <v>5465</v>
      </c>
    </row>
    <row r="2169" spans="1:3" x14ac:dyDescent="0.3">
      <c r="A2169" s="153" t="s">
        <v>103</v>
      </c>
      <c r="B2169" s="153" t="s">
        <v>1916</v>
      </c>
      <c r="C2169" s="154" t="s">
        <v>5464</v>
      </c>
    </row>
    <row r="2170" spans="1:3" x14ac:dyDescent="0.3">
      <c r="A2170" s="153" t="s">
        <v>103</v>
      </c>
      <c r="B2170" s="153" t="s">
        <v>6421</v>
      </c>
      <c r="C2170" s="154" t="s">
        <v>5464</v>
      </c>
    </row>
    <row r="2171" spans="1:3" x14ac:dyDescent="0.3">
      <c r="A2171" s="153" t="s">
        <v>103</v>
      </c>
      <c r="B2171" s="153" t="s">
        <v>2443</v>
      </c>
      <c r="C2171" s="154" t="s">
        <v>5626</v>
      </c>
    </row>
    <row r="2172" spans="1:3" x14ac:dyDescent="0.3">
      <c r="A2172" s="153" t="s">
        <v>103</v>
      </c>
      <c r="B2172" s="153" t="s">
        <v>5207</v>
      </c>
      <c r="C2172" s="154" t="s">
        <v>5465</v>
      </c>
    </row>
    <row r="2173" spans="1:3" x14ac:dyDescent="0.3">
      <c r="A2173" s="153" t="s">
        <v>103</v>
      </c>
      <c r="B2173" s="153" t="s">
        <v>4976</v>
      </c>
      <c r="C2173" s="154" t="s">
        <v>5465</v>
      </c>
    </row>
    <row r="2174" spans="1:3" x14ac:dyDescent="0.3">
      <c r="A2174" s="153" t="s">
        <v>103</v>
      </c>
      <c r="B2174" s="153" t="s">
        <v>4404</v>
      </c>
      <c r="C2174" s="154" t="s">
        <v>5465</v>
      </c>
    </row>
    <row r="2175" spans="1:3" x14ac:dyDescent="0.3">
      <c r="A2175" s="153" t="s">
        <v>104</v>
      </c>
      <c r="B2175" s="153" t="s">
        <v>1396</v>
      </c>
      <c r="C2175" s="154">
        <v>0</v>
      </c>
    </row>
    <row r="2176" spans="1:3" x14ac:dyDescent="0.3">
      <c r="A2176" s="153" t="s">
        <v>104</v>
      </c>
      <c r="B2176" s="153" t="s">
        <v>1429</v>
      </c>
      <c r="C2176" s="154">
        <v>0</v>
      </c>
    </row>
    <row r="2177" spans="1:3" x14ac:dyDescent="0.3">
      <c r="A2177" s="153" t="s">
        <v>104</v>
      </c>
      <c r="B2177" s="153" t="s">
        <v>5248</v>
      </c>
      <c r="C2177" s="154">
        <v>0</v>
      </c>
    </row>
    <row r="2178" spans="1:3" x14ac:dyDescent="0.3">
      <c r="A2178" s="153" t="s">
        <v>104</v>
      </c>
      <c r="B2178" s="153" t="s">
        <v>6422</v>
      </c>
      <c r="C2178" s="154">
        <v>0</v>
      </c>
    </row>
    <row r="2179" spans="1:3" x14ac:dyDescent="0.3">
      <c r="A2179" s="153" t="s">
        <v>104</v>
      </c>
      <c r="B2179" s="153" t="s">
        <v>1598</v>
      </c>
      <c r="C2179" s="154">
        <v>0</v>
      </c>
    </row>
    <row r="2180" spans="1:3" x14ac:dyDescent="0.3">
      <c r="A2180" s="153" t="s">
        <v>104</v>
      </c>
      <c r="B2180" s="153" t="s">
        <v>5563</v>
      </c>
      <c r="C2180" s="154">
        <v>0</v>
      </c>
    </row>
    <row r="2181" spans="1:3" x14ac:dyDescent="0.3">
      <c r="A2181" s="153" t="s">
        <v>104</v>
      </c>
      <c r="B2181" s="153" t="s">
        <v>5583</v>
      </c>
      <c r="C2181" s="154">
        <v>0</v>
      </c>
    </row>
    <row r="2182" spans="1:3" x14ac:dyDescent="0.3">
      <c r="A2182" s="153" t="s">
        <v>104</v>
      </c>
      <c r="B2182" s="153" t="s">
        <v>5577</v>
      </c>
      <c r="C2182" s="154">
        <v>0</v>
      </c>
    </row>
    <row r="2183" spans="1:3" x14ac:dyDescent="0.3">
      <c r="A2183" s="153" t="s">
        <v>104</v>
      </c>
      <c r="B2183" s="153" t="s">
        <v>6423</v>
      </c>
      <c r="C2183" s="154">
        <v>0</v>
      </c>
    </row>
    <row r="2184" spans="1:3" x14ac:dyDescent="0.3">
      <c r="A2184" s="153" t="s">
        <v>104</v>
      </c>
      <c r="B2184" s="153" t="s">
        <v>1660</v>
      </c>
      <c r="C2184" s="154">
        <v>0</v>
      </c>
    </row>
    <row r="2185" spans="1:3" x14ac:dyDescent="0.3">
      <c r="A2185" s="153" t="s">
        <v>104</v>
      </c>
      <c r="B2185" s="153" t="s">
        <v>6424</v>
      </c>
      <c r="C2185" s="154">
        <v>0</v>
      </c>
    </row>
    <row r="2186" spans="1:3" x14ac:dyDescent="0.3">
      <c r="A2186" s="153" t="s">
        <v>104</v>
      </c>
      <c r="B2186" s="153" t="s">
        <v>4985</v>
      </c>
      <c r="C2186" s="154">
        <v>0</v>
      </c>
    </row>
    <row r="2187" spans="1:3" x14ac:dyDescent="0.3">
      <c r="A2187" s="153" t="s">
        <v>104</v>
      </c>
      <c r="B2187" s="153" t="s">
        <v>6425</v>
      </c>
      <c r="C2187" s="154">
        <v>0</v>
      </c>
    </row>
    <row r="2188" spans="1:3" x14ac:dyDescent="0.3">
      <c r="A2188" s="153" t="s">
        <v>104</v>
      </c>
      <c r="B2188" s="153" t="s">
        <v>5587</v>
      </c>
      <c r="C2188" s="154">
        <v>0</v>
      </c>
    </row>
    <row r="2189" spans="1:3" x14ac:dyDescent="0.3">
      <c r="A2189" s="153" t="s">
        <v>104</v>
      </c>
      <c r="B2189" s="153" t="s">
        <v>1565</v>
      </c>
      <c r="C2189" s="154">
        <v>0</v>
      </c>
    </row>
    <row r="2190" spans="1:3" x14ac:dyDescent="0.3">
      <c r="A2190" s="153" t="s">
        <v>104</v>
      </c>
      <c r="B2190" s="153" t="s">
        <v>5109</v>
      </c>
      <c r="C2190" s="154">
        <v>0</v>
      </c>
    </row>
    <row r="2191" spans="1:3" x14ac:dyDescent="0.3">
      <c r="A2191" s="153" t="s">
        <v>104</v>
      </c>
      <c r="B2191" s="153" t="s">
        <v>6426</v>
      </c>
      <c r="C2191" s="154">
        <v>0</v>
      </c>
    </row>
    <row r="2192" spans="1:3" x14ac:dyDescent="0.3">
      <c r="A2192" s="153" t="s">
        <v>104</v>
      </c>
      <c r="B2192" s="153" t="s">
        <v>5163</v>
      </c>
      <c r="C2192" s="154">
        <v>0</v>
      </c>
    </row>
    <row r="2193" spans="1:3" x14ac:dyDescent="0.3">
      <c r="A2193" s="153" t="s">
        <v>104</v>
      </c>
      <c r="B2193" s="153" t="s">
        <v>5209</v>
      </c>
      <c r="C2193" s="154">
        <v>0</v>
      </c>
    </row>
    <row r="2194" spans="1:3" x14ac:dyDescent="0.3">
      <c r="A2194" s="153" t="s">
        <v>104</v>
      </c>
      <c r="B2194" s="153" t="s">
        <v>5234</v>
      </c>
      <c r="C2194" s="154">
        <v>0</v>
      </c>
    </row>
    <row r="2195" spans="1:3" x14ac:dyDescent="0.3">
      <c r="A2195" s="153" t="s">
        <v>104</v>
      </c>
      <c r="B2195" s="153" t="s">
        <v>4900</v>
      </c>
      <c r="C2195" s="154">
        <v>0</v>
      </c>
    </row>
    <row r="2196" spans="1:3" x14ac:dyDescent="0.3">
      <c r="A2196" s="153" t="s">
        <v>104</v>
      </c>
      <c r="B2196" s="153" t="s">
        <v>5225</v>
      </c>
      <c r="C2196" s="154">
        <v>0</v>
      </c>
    </row>
    <row r="2197" spans="1:3" x14ac:dyDescent="0.3">
      <c r="A2197" s="153" t="s">
        <v>104</v>
      </c>
      <c r="B2197" s="153" t="s">
        <v>6427</v>
      </c>
      <c r="C2197" s="154">
        <v>0</v>
      </c>
    </row>
    <row r="2198" spans="1:3" x14ac:dyDescent="0.3">
      <c r="A2198" s="153" t="s">
        <v>104</v>
      </c>
      <c r="B2198" s="153" t="s">
        <v>5241</v>
      </c>
      <c r="C2198" s="154">
        <v>0</v>
      </c>
    </row>
    <row r="2199" spans="1:3" x14ac:dyDescent="0.3">
      <c r="A2199" s="153" t="s">
        <v>104</v>
      </c>
      <c r="B2199" s="153" t="s">
        <v>6393</v>
      </c>
      <c r="C2199" s="154">
        <v>0</v>
      </c>
    </row>
    <row r="2200" spans="1:3" x14ac:dyDescent="0.3">
      <c r="A2200" s="153" t="s">
        <v>104</v>
      </c>
      <c r="B2200" s="153" t="s">
        <v>5252</v>
      </c>
      <c r="C2200" s="154">
        <v>0</v>
      </c>
    </row>
    <row r="2201" spans="1:3" x14ac:dyDescent="0.3">
      <c r="A2201" s="153" t="s">
        <v>104</v>
      </c>
      <c r="B2201" s="153" t="s">
        <v>4963</v>
      </c>
      <c r="C2201" s="154">
        <v>0</v>
      </c>
    </row>
    <row r="2202" spans="1:3" x14ac:dyDescent="0.3">
      <c r="A2202" s="153" t="s">
        <v>104</v>
      </c>
      <c r="B2202" s="153" t="s">
        <v>5074</v>
      </c>
      <c r="C2202" s="154">
        <v>0</v>
      </c>
    </row>
    <row r="2203" spans="1:3" x14ac:dyDescent="0.3">
      <c r="A2203" s="153" t="s">
        <v>104</v>
      </c>
      <c r="B2203" s="153" t="s">
        <v>6428</v>
      </c>
      <c r="C2203" s="154">
        <v>0</v>
      </c>
    </row>
    <row r="2204" spans="1:3" x14ac:dyDescent="0.3">
      <c r="A2204" s="153" t="s">
        <v>104</v>
      </c>
      <c r="B2204" s="153" t="s">
        <v>5243</v>
      </c>
      <c r="C2204" s="154">
        <v>0</v>
      </c>
    </row>
    <row r="2205" spans="1:3" x14ac:dyDescent="0.3">
      <c r="A2205" s="153" t="s">
        <v>104</v>
      </c>
      <c r="B2205" s="153" t="s">
        <v>1688</v>
      </c>
      <c r="C2205" s="154">
        <v>0</v>
      </c>
    </row>
    <row r="2206" spans="1:3" x14ac:dyDescent="0.3">
      <c r="A2206" s="153" t="s">
        <v>104</v>
      </c>
      <c r="B2206" s="153" t="s">
        <v>6429</v>
      </c>
      <c r="C2206" s="154">
        <v>0</v>
      </c>
    </row>
    <row r="2207" spans="1:3" x14ac:dyDescent="0.3">
      <c r="A2207" s="153" t="s">
        <v>104</v>
      </c>
      <c r="B2207" s="153" t="s">
        <v>6430</v>
      </c>
      <c r="C2207" s="154">
        <v>0</v>
      </c>
    </row>
    <row r="2208" spans="1:3" x14ac:dyDescent="0.3">
      <c r="A2208" s="153" t="s">
        <v>104</v>
      </c>
      <c r="B2208" s="153" t="s">
        <v>2443</v>
      </c>
      <c r="C2208" s="154">
        <v>0</v>
      </c>
    </row>
    <row r="2209" spans="1:3" x14ac:dyDescent="0.3">
      <c r="A2209" s="153" t="s">
        <v>104</v>
      </c>
      <c r="B2209" s="153" t="s">
        <v>3930</v>
      </c>
      <c r="C2209" s="154">
        <v>0</v>
      </c>
    </row>
    <row r="2210" spans="1:3" x14ac:dyDescent="0.3">
      <c r="A2210" s="153" t="s">
        <v>104</v>
      </c>
      <c r="B2210" s="153" t="s">
        <v>6431</v>
      </c>
      <c r="C2210" s="154">
        <v>0</v>
      </c>
    </row>
    <row r="2211" spans="1:3" x14ac:dyDescent="0.3">
      <c r="A2211" s="153" t="s">
        <v>105</v>
      </c>
      <c r="B2211" s="153" t="s">
        <v>4898</v>
      </c>
      <c r="C2211" s="154" t="s">
        <v>5454</v>
      </c>
    </row>
    <row r="2212" spans="1:3" x14ac:dyDescent="0.3">
      <c r="A2212" s="153" t="s">
        <v>105</v>
      </c>
      <c r="B2212" s="153" t="s">
        <v>6432</v>
      </c>
      <c r="C2212" s="154" t="s">
        <v>5454</v>
      </c>
    </row>
    <row r="2213" spans="1:3" x14ac:dyDescent="0.3">
      <c r="A2213" s="153" t="s">
        <v>105</v>
      </c>
      <c r="B2213" s="153" t="s">
        <v>6433</v>
      </c>
      <c r="C2213" s="154" t="s">
        <v>5454</v>
      </c>
    </row>
    <row r="2214" spans="1:3" x14ac:dyDescent="0.3">
      <c r="A2214" s="153" t="s">
        <v>105</v>
      </c>
      <c r="B2214" s="153" t="s">
        <v>4160</v>
      </c>
      <c r="C2214" s="154" t="s">
        <v>5454</v>
      </c>
    </row>
    <row r="2215" spans="1:3" x14ac:dyDescent="0.3">
      <c r="A2215" s="153" t="s">
        <v>105</v>
      </c>
      <c r="B2215" s="153" t="s">
        <v>1417</v>
      </c>
      <c r="C2215" s="154" t="s">
        <v>5454</v>
      </c>
    </row>
    <row r="2216" spans="1:3" x14ac:dyDescent="0.3">
      <c r="A2216" s="153" t="s">
        <v>105</v>
      </c>
      <c r="B2216" s="153" t="s">
        <v>5377</v>
      </c>
      <c r="C2216" s="154">
        <v>0</v>
      </c>
    </row>
    <row r="2217" spans="1:3" x14ac:dyDescent="0.3">
      <c r="A2217" s="153" t="s">
        <v>105</v>
      </c>
      <c r="B2217" s="153" t="s">
        <v>6434</v>
      </c>
      <c r="C2217" s="154" t="s">
        <v>5455</v>
      </c>
    </row>
    <row r="2218" spans="1:3" x14ac:dyDescent="0.3">
      <c r="A2218" s="153" t="s">
        <v>105</v>
      </c>
      <c r="B2218" s="153" t="s">
        <v>5341</v>
      </c>
      <c r="C2218" s="154" t="s">
        <v>5455</v>
      </c>
    </row>
    <row r="2219" spans="1:3" x14ac:dyDescent="0.3">
      <c r="A2219" s="153" t="s">
        <v>105</v>
      </c>
      <c r="B2219" s="153" t="s">
        <v>5573</v>
      </c>
      <c r="C2219" s="154">
        <v>0</v>
      </c>
    </row>
    <row r="2220" spans="1:3" x14ac:dyDescent="0.3">
      <c r="A2220" s="153" t="s">
        <v>105</v>
      </c>
      <c r="B2220" s="153" t="s">
        <v>1491</v>
      </c>
      <c r="C2220" s="154" t="s">
        <v>5454</v>
      </c>
    </row>
    <row r="2221" spans="1:3" x14ac:dyDescent="0.3">
      <c r="A2221" s="153" t="s">
        <v>105</v>
      </c>
      <c r="B2221" s="153" t="s">
        <v>5388</v>
      </c>
      <c r="C2221" s="154" t="s">
        <v>5455</v>
      </c>
    </row>
    <row r="2222" spans="1:3" x14ac:dyDescent="0.3">
      <c r="A2222" s="153" t="s">
        <v>105</v>
      </c>
      <c r="B2222" s="153" t="s">
        <v>4081</v>
      </c>
      <c r="C2222" s="154" t="s">
        <v>5455</v>
      </c>
    </row>
    <row r="2223" spans="1:3" x14ac:dyDescent="0.3">
      <c r="A2223" s="153" t="s">
        <v>105</v>
      </c>
      <c r="B2223" s="153" t="s">
        <v>4982</v>
      </c>
      <c r="C2223" s="154">
        <v>0</v>
      </c>
    </row>
    <row r="2224" spans="1:3" x14ac:dyDescent="0.3">
      <c r="A2224" s="153" t="s">
        <v>105</v>
      </c>
      <c r="B2224" s="153" t="s">
        <v>1536</v>
      </c>
      <c r="C2224" s="154" t="s">
        <v>5455</v>
      </c>
    </row>
    <row r="2225" spans="1:3" x14ac:dyDescent="0.3">
      <c r="A2225" s="153" t="s">
        <v>105</v>
      </c>
      <c r="B2225" s="153" t="s">
        <v>1540</v>
      </c>
      <c r="C2225" s="154">
        <v>0</v>
      </c>
    </row>
    <row r="2226" spans="1:3" x14ac:dyDescent="0.3">
      <c r="A2226" s="153" t="s">
        <v>105</v>
      </c>
      <c r="B2226" s="153" t="s">
        <v>6435</v>
      </c>
      <c r="C2226" s="154" t="s">
        <v>5454</v>
      </c>
    </row>
    <row r="2227" spans="1:3" x14ac:dyDescent="0.3">
      <c r="A2227" s="153" t="s">
        <v>105</v>
      </c>
      <c r="B2227" s="153" t="s">
        <v>1575</v>
      </c>
      <c r="C2227" s="154" t="s">
        <v>5454</v>
      </c>
    </row>
    <row r="2228" spans="1:3" x14ac:dyDescent="0.3">
      <c r="A2228" s="153" t="s">
        <v>105</v>
      </c>
      <c r="B2228" s="153" t="s">
        <v>1581</v>
      </c>
      <c r="C2228" s="154" t="s">
        <v>5454</v>
      </c>
    </row>
    <row r="2229" spans="1:3" x14ac:dyDescent="0.3">
      <c r="A2229" s="153" t="s">
        <v>105</v>
      </c>
      <c r="B2229" s="153" t="s">
        <v>1598</v>
      </c>
      <c r="C2229" s="154">
        <v>0</v>
      </c>
    </row>
    <row r="2230" spans="1:3" x14ac:dyDescent="0.3">
      <c r="A2230" s="153" t="s">
        <v>105</v>
      </c>
      <c r="B2230" s="153" t="s">
        <v>4064</v>
      </c>
      <c r="C2230" s="154" t="s">
        <v>5454</v>
      </c>
    </row>
    <row r="2231" spans="1:3" x14ac:dyDescent="0.3">
      <c r="A2231" s="153" t="s">
        <v>105</v>
      </c>
      <c r="B2231" s="153" t="s">
        <v>5187</v>
      </c>
      <c r="C2231" s="154" t="s">
        <v>5454</v>
      </c>
    </row>
    <row r="2232" spans="1:3" x14ac:dyDescent="0.3">
      <c r="A2232" s="153" t="s">
        <v>105</v>
      </c>
      <c r="B2232" s="153" t="s">
        <v>5383</v>
      </c>
      <c r="C2232" s="154">
        <v>0</v>
      </c>
    </row>
    <row r="2233" spans="1:3" x14ac:dyDescent="0.3">
      <c r="A2233" s="153" t="s">
        <v>105</v>
      </c>
      <c r="B2233" s="153" t="s">
        <v>5086</v>
      </c>
      <c r="C2233" s="154">
        <v>0</v>
      </c>
    </row>
    <row r="2234" spans="1:3" x14ac:dyDescent="0.3">
      <c r="A2234" s="153" t="s">
        <v>105</v>
      </c>
      <c r="B2234" s="153" t="s">
        <v>5092</v>
      </c>
      <c r="C2234" s="154" t="s">
        <v>5454</v>
      </c>
    </row>
    <row r="2235" spans="1:3" x14ac:dyDescent="0.3">
      <c r="A2235" s="153" t="s">
        <v>105</v>
      </c>
      <c r="B2235" s="153" t="s">
        <v>5570</v>
      </c>
      <c r="C2235" s="154" t="s">
        <v>5454</v>
      </c>
    </row>
    <row r="2236" spans="1:3" x14ac:dyDescent="0.3">
      <c r="A2236" s="153" t="s">
        <v>105</v>
      </c>
      <c r="B2236" s="153" t="s">
        <v>1732</v>
      </c>
      <c r="C2236" s="154" t="s">
        <v>5454</v>
      </c>
    </row>
    <row r="2237" spans="1:3" x14ac:dyDescent="0.3">
      <c r="A2237" s="153" t="s">
        <v>105</v>
      </c>
      <c r="B2237" s="153" t="s">
        <v>5363</v>
      </c>
      <c r="C2237" s="154" t="s">
        <v>5454</v>
      </c>
    </row>
    <row r="2238" spans="1:3" x14ac:dyDescent="0.3">
      <c r="A2238" s="153" t="s">
        <v>105</v>
      </c>
      <c r="B2238" s="153" t="s">
        <v>1765</v>
      </c>
      <c r="C2238" s="154" t="s">
        <v>5454</v>
      </c>
    </row>
    <row r="2239" spans="1:3" x14ac:dyDescent="0.3">
      <c r="A2239" s="153" t="s">
        <v>105</v>
      </c>
      <c r="B2239" s="153" t="s">
        <v>1773</v>
      </c>
      <c r="C2239" s="154" t="s">
        <v>5454</v>
      </c>
    </row>
    <row r="2240" spans="1:3" x14ac:dyDescent="0.3">
      <c r="A2240" s="153" t="s">
        <v>105</v>
      </c>
      <c r="B2240" s="153" t="s">
        <v>5080</v>
      </c>
      <c r="C2240" s="154" t="s">
        <v>5454</v>
      </c>
    </row>
    <row r="2241" spans="1:3" x14ac:dyDescent="0.3">
      <c r="A2241" s="153" t="s">
        <v>105</v>
      </c>
      <c r="B2241" s="153" t="s">
        <v>2460</v>
      </c>
      <c r="C2241" s="154" t="s">
        <v>5454</v>
      </c>
    </row>
    <row r="2242" spans="1:3" x14ac:dyDescent="0.3">
      <c r="A2242" s="153" t="s">
        <v>105</v>
      </c>
      <c r="B2242" s="153" t="s">
        <v>5048</v>
      </c>
      <c r="C2242" s="154" t="s">
        <v>5454</v>
      </c>
    </row>
    <row r="2243" spans="1:3" x14ac:dyDescent="0.3">
      <c r="A2243" s="153" t="s">
        <v>105</v>
      </c>
      <c r="B2243" s="153" t="s">
        <v>5109</v>
      </c>
      <c r="C2243" s="154" t="s">
        <v>5454</v>
      </c>
    </row>
    <row r="2244" spans="1:3" x14ac:dyDescent="0.3">
      <c r="A2244" s="153" t="s">
        <v>105</v>
      </c>
      <c r="B2244" s="153" t="s">
        <v>5392</v>
      </c>
      <c r="C2244" s="154" t="s">
        <v>5454</v>
      </c>
    </row>
    <row r="2245" spans="1:3" x14ac:dyDescent="0.3">
      <c r="A2245" s="153" t="s">
        <v>105</v>
      </c>
      <c r="B2245" s="153" t="s">
        <v>6436</v>
      </c>
      <c r="C2245" s="154" t="s">
        <v>5455</v>
      </c>
    </row>
    <row r="2246" spans="1:3" x14ac:dyDescent="0.3">
      <c r="A2246" s="153" t="s">
        <v>105</v>
      </c>
      <c r="B2246" s="153" t="s">
        <v>1944</v>
      </c>
      <c r="C2246" s="154">
        <v>0</v>
      </c>
    </row>
    <row r="2247" spans="1:3" x14ac:dyDescent="0.3">
      <c r="A2247" s="153" t="s">
        <v>105</v>
      </c>
      <c r="B2247" s="153" t="s">
        <v>5338</v>
      </c>
      <c r="C2247" s="154" t="s">
        <v>5454</v>
      </c>
    </row>
    <row r="2248" spans="1:3" x14ac:dyDescent="0.3">
      <c r="A2248" s="153" t="s">
        <v>105</v>
      </c>
      <c r="B2248" s="153" t="s">
        <v>1952</v>
      </c>
      <c r="C2248" s="154">
        <v>0</v>
      </c>
    </row>
    <row r="2249" spans="1:3" x14ac:dyDescent="0.3">
      <c r="A2249" s="153" t="s">
        <v>105</v>
      </c>
      <c r="B2249" s="153" t="s">
        <v>6437</v>
      </c>
      <c r="C2249" s="154">
        <v>0</v>
      </c>
    </row>
    <row r="2250" spans="1:3" x14ac:dyDescent="0.3">
      <c r="A2250" s="153" t="s">
        <v>105</v>
      </c>
      <c r="B2250" s="153" t="s">
        <v>5438</v>
      </c>
      <c r="C2250" s="154" t="s">
        <v>5455</v>
      </c>
    </row>
    <row r="2251" spans="1:3" x14ac:dyDescent="0.3">
      <c r="A2251" s="153" t="s">
        <v>105</v>
      </c>
      <c r="B2251" s="153" t="s">
        <v>5440</v>
      </c>
      <c r="C2251" s="154" t="s">
        <v>5455</v>
      </c>
    </row>
    <row r="2252" spans="1:3" x14ac:dyDescent="0.3">
      <c r="A2252" s="153" t="s">
        <v>105</v>
      </c>
      <c r="B2252" s="153" t="s">
        <v>5541</v>
      </c>
      <c r="C2252" s="154" t="s">
        <v>5455</v>
      </c>
    </row>
    <row r="2253" spans="1:3" x14ac:dyDescent="0.3">
      <c r="A2253" s="153" t="s">
        <v>105</v>
      </c>
      <c r="B2253" s="153" t="s">
        <v>2023</v>
      </c>
      <c r="C2253" s="154" t="s">
        <v>5454</v>
      </c>
    </row>
    <row r="2254" spans="1:3" x14ac:dyDescent="0.3">
      <c r="A2254" s="153" t="s">
        <v>105</v>
      </c>
      <c r="B2254" s="153" t="s">
        <v>6438</v>
      </c>
      <c r="C2254" s="154" t="s">
        <v>5454</v>
      </c>
    </row>
    <row r="2255" spans="1:3" x14ac:dyDescent="0.3">
      <c r="A2255" s="153" t="s">
        <v>105</v>
      </c>
      <c r="B2255" s="153" t="s">
        <v>2026</v>
      </c>
      <c r="C2255" s="154" t="s">
        <v>5455</v>
      </c>
    </row>
    <row r="2256" spans="1:3" x14ac:dyDescent="0.3">
      <c r="A2256" s="153" t="s">
        <v>105</v>
      </c>
      <c r="B2256" s="153" t="s">
        <v>2047</v>
      </c>
      <c r="C2256" s="154">
        <v>0</v>
      </c>
    </row>
    <row r="2257" spans="1:3" x14ac:dyDescent="0.3">
      <c r="A2257" s="153" t="s">
        <v>105</v>
      </c>
      <c r="B2257" s="153" t="s">
        <v>6439</v>
      </c>
      <c r="C2257" s="154">
        <v>0</v>
      </c>
    </row>
    <row r="2258" spans="1:3" x14ac:dyDescent="0.3">
      <c r="A2258" s="153" t="s">
        <v>105</v>
      </c>
      <c r="B2258" s="153" t="s">
        <v>5091</v>
      </c>
      <c r="C2258" s="154">
        <v>0</v>
      </c>
    </row>
    <row r="2259" spans="1:3" x14ac:dyDescent="0.3">
      <c r="A2259" s="153" t="s">
        <v>105</v>
      </c>
      <c r="B2259" s="153" t="s">
        <v>6440</v>
      </c>
      <c r="C2259" s="154">
        <v>0</v>
      </c>
    </row>
    <row r="2260" spans="1:3" x14ac:dyDescent="0.3">
      <c r="A2260" s="153" t="s">
        <v>105</v>
      </c>
      <c r="B2260" s="153" t="s">
        <v>2173</v>
      </c>
      <c r="C2260" s="154" t="s">
        <v>5454</v>
      </c>
    </row>
    <row r="2261" spans="1:3" x14ac:dyDescent="0.3">
      <c r="A2261" s="153" t="s">
        <v>105</v>
      </c>
      <c r="B2261" s="153" t="s">
        <v>2164</v>
      </c>
      <c r="C2261" s="154">
        <v>0</v>
      </c>
    </row>
    <row r="2262" spans="1:3" x14ac:dyDescent="0.3">
      <c r="A2262" s="153" t="s">
        <v>105</v>
      </c>
      <c r="B2262" s="153" t="s">
        <v>4906</v>
      </c>
      <c r="C2262" s="154" t="s">
        <v>5455</v>
      </c>
    </row>
    <row r="2263" spans="1:3" x14ac:dyDescent="0.3">
      <c r="A2263" s="153" t="s">
        <v>105</v>
      </c>
      <c r="B2263" s="153" t="s">
        <v>4896</v>
      </c>
      <c r="C2263" s="154" t="s">
        <v>5454</v>
      </c>
    </row>
    <row r="2264" spans="1:3" x14ac:dyDescent="0.3">
      <c r="A2264" s="153" t="s">
        <v>105</v>
      </c>
      <c r="B2264" s="153" t="s">
        <v>6441</v>
      </c>
      <c r="C2264" s="154">
        <v>0</v>
      </c>
    </row>
    <row r="2265" spans="1:3" x14ac:dyDescent="0.3">
      <c r="A2265" s="153" t="s">
        <v>105</v>
      </c>
      <c r="B2265" s="153" t="s">
        <v>6442</v>
      </c>
      <c r="C2265" s="154" t="s">
        <v>5454</v>
      </c>
    </row>
    <row r="2266" spans="1:3" x14ac:dyDescent="0.3">
      <c r="A2266" s="153" t="s">
        <v>105</v>
      </c>
      <c r="B2266" s="153" t="s">
        <v>2303</v>
      </c>
      <c r="C2266" s="154" t="s">
        <v>5455</v>
      </c>
    </row>
    <row r="2267" spans="1:3" x14ac:dyDescent="0.3">
      <c r="A2267" s="153" t="s">
        <v>105</v>
      </c>
      <c r="B2267" s="153" t="s">
        <v>1735</v>
      </c>
      <c r="C2267" s="154" t="s">
        <v>5455</v>
      </c>
    </row>
    <row r="2268" spans="1:3" x14ac:dyDescent="0.3">
      <c r="A2268" s="153" t="s">
        <v>105</v>
      </c>
      <c r="B2268" s="153" t="s">
        <v>5342</v>
      </c>
      <c r="C2268" s="154" t="s">
        <v>5455</v>
      </c>
    </row>
    <row r="2269" spans="1:3" x14ac:dyDescent="0.3">
      <c r="A2269" s="153" t="s">
        <v>105</v>
      </c>
      <c r="B2269" s="153" t="s">
        <v>4883</v>
      </c>
      <c r="C2269" s="154" t="s">
        <v>5454</v>
      </c>
    </row>
    <row r="2270" spans="1:3" x14ac:dyDescent="0.3">
      <c r="A2270" s="153" t="s">
        <v>105</v>
      </c>
      <c r="B2270" s="153" t="s">
        <v>1688</v>
      </c>
      <c r="C2270" s="154" t="s">
        <v>5454</v>
      </c>
    </row>
    <row r="2271" spans="1:3" x14ac:dyDescent="0.3">
      <c r="A2271" s="153" t="s">
        <v>105</v>
      </c>
      <c r="B2271" s="153" t="s">
        <v>6443</v>
      </c>
      <c r="C2271" s="154" t="s">
        <v>5454</v>
      </c>
    </row>
    <row r="2272" spans="1:3" x14ac:dyDescent="0.3">
      <c r="A2272" s="153" t="s">
        <v>105</v>
      </c>
      <c r="B2272" s="153" t="s">
        <v>2441</v>
      </c>
      <c r="C2272" s="154" t="s">
        <v>5454</v>
      </c>
    </row>
    <row r="2273" spans="1:3" x14ac:dyDescent="0.3">
      <c r="A2273" s="153" t="s">
        <v>105</v>
      </c>
      <c r="B2273" s="153" t="s">
        <v>2443</v>
      </c>
      <c r="C2273" s="154" t="s">
        <v>5454</v>
      </c>
    </row>
    <row r="2274" spans="1:3" x14ac:dyDescent="0.3">
      <c r="A2274" s="153" t="s">
        <v>105</v>
      </c>
      <c r="B2274" s="153" t="s">
        <v>4916</v>
      </c>
      <c r="C2274" s="154" t="s">
        <v>5455</v>
      </c>
    </row>
    <row r="2275" spans="1:3" x14ac:dyDescent="0.3">
      <c r="A2275" s="153" t="s">
        <v>105</v>
      </c>
      <c r="B2275" s="153" t="s">
        <v>5085</v>
      </c>
      <c r="C2275" s="154" t="s">
        <v>5454</v>
      </c>
    </row>
    <row r="2276" spans="1:3" x14ac:dyDescent="0.3">
      <c r="A2276" s="153" t="s">
        <v>105</v>
      </c>
      <c r="B2276" s="153" t="s">
        <v>4894</v>
      </c>
      <c r="C2276" s="154" t="s">
        <v>5455</v>
      </c>
    </row>
    <row r="2277" spans="1:3" x14ac:dyDescent="0.3">
      <c r="A2277" s="153" t="s">
        <v>105</v>
      </c>
      <c r="B2277" s="153" t="s">
        <v>2493</v>
      </c>
      <c r="C2277" s="154">
        <v>0</v>
      </c>
    </row>
    <row r="2278" spans="1:3" x14ac:dyDescent="0.3">
      <c r="A2278" s="153" t="s">
        <v>2551</v>
      </c>
      <c r="B2278" s="153" t="s">
        <v>5027</v>
      </c>
      <c r="C2278" s="154">
        <v>0</v>
      </c>
    </row>
    <row r="2279" spans="1:3" x14ac:dyDescent="0.3">
      <c r="A2279" s="153" t="s">
        <v>2551</v>
      </c>
      <c r="B2279" s="153" t="s">
        <v>5740</v>
      </c>
      <c r="C2279" s="154">
        <v>0</v>
      </c>
    </row>
    <row r="2280" spans="1:3" x14ac:dyDescent="0.3">
      <c r="A2280" s="153" t="s">
        <v>2551</v>
      </c>
      <c r="B2280" s="153" t="s">
        <v>1907</v>
      </c>
      <c r="C2280" s="154">
        <v>0</v>
      </c>
    </row>
    <row r="2281" spans="1:3" x14ac:dyDescent="0.3">
      <c r="A2281" s="153" t="s">
        <v>2551</v>
      </c>
      <c r="B2281" s="153" t="s">
        <v>2204</v>
      </c>
      <c r="C2281" s="154">
        <v>0</v>
      </c>
    </row>
    <row r="2282" spans="1:3" x14ac:dyDescent="0.3">
      <c r="A2282" s="153" t="s">
        <v>2551</v>
      </c>
      <c r="B2282" s="153" t="s">
        <v>2443</v>
      </c>
      <c r="C2282" s="154">
        <v>0</v>
      </c>
    </row>
    <row r="2283" spans="1:3" x14ac:dyDescent="0.3">
      <c r="A2283" s="153" t="s">
        <v>106</v>
      </c>
      <c r="B2283" s="153" t="s">
        <v>4662</v>
      </c>
      <c r="C2283" s="154">
        <v>0</v>
      </c>
    </row>
    <row r="2284" spans="1:3" x14ac:dyDescent="0.3">
      <c r="A2284" s="153" t="s">
        <v>106</v>
      </c>
      <c r="B2284" s="153" t="s">
        <v>4421</v>
      </c>
      <c r="C2284" s="154">
        <v>0</v>
      </c>
    </row>
    <row r="2285" spans="1:3" x14ac:dyDescent="0.3">
      <c r="A2285" s="153" t="s">
        <v>106</v>
      </c>
      <c r="B2285" s="153" t="s">
        <v>6444</v>
      </c>
      <c r="C2285" s="154">
        <v>0</v>
      </c>
    </row>
    <row r="2286" spans="1:3" x14ac:dyDescent="0.3">
      <c r="A2286" s="153" t="s">
        <v>106</v>
      </c>
      <c r="B2286" s="153" t="s">
        <v>5422</v>
      </c>
      <c r="C2286" s="154">
        <v>0</v>
      </c>
    </row>
    <row r="2287" spans="1:3" x14ac:dyDescent="0.3">
      <c r="A2287" s="153" t="s">
        <v>106</v>
      </c>
      <c r="B2287" s="153" t="s">
        <v>1403</v>
      </c>
      <c r="C2287" s="154">
        <v>0</v>
      </c>
    </row>
    <row r="2288" spans="1:3" x14ac:dyDescent="0.3">
      <c r="A2288" s="153" t="s">
        <v>106</v>
      </c>
      <c r="B2288" s="153" t="s">
        <v>6445</v>
      </c>
      <c r="C2288" s="154">
        <v>0</v>
      </c>
    </row>
    <row r="2289" spans="1:3" x14ac:dyDescent="0.3">
      <c r="A2289" s="153" t="s">
        <v>106</v>
      </c>
      <c r="B2289" s="153" t="s">
        <v>6308</v>
      </c>
      <c r="C2289" s="154">
        <v>0</v>
      </c>
    </row>
    <row r="2290" spans="1:3" x14ac:dyDescent="0.3">
      <c r="A2290" s="153" t="s">
        <v>106</v>
      </c>
      <c r="B2290" s="153" t="s">
        <v>6446</v>
      </c>
      <c r="C2290" s="154">
        <v>0</v>
      </c>
    </row>
    <row r="2291" spans="1:3" x14ac:dyDescent="0.3">
      <c r="A2291" s="153" t="s">
        <v>106</v>
      </c>
      <c r="B2291" s="153" t="s">
        <v>5105</v>
      </c>
      <c r="C2291" s="154">
        <v>0</v>
      </c>
    </row>
    <row r="2292" spans="1:3" x14ac:dyDescent="0.3">
      <c r="A2292" s="153" t="s">
        <v>106</v>
      </c>
      <c r="B2292" s="153" t="s">
        <v>1373</v>
      </c>
      <c r="C2292" s="154">
        <v>0</v>
      </c>
    </row>
    <row r="2293" spans="1:3" x14ac:dyDescent="0.3">
      <c r="A2293" s="153" t="s">
        <v>106</v>
      </c>
      <c r="B2293" s="153" t="s">
        <v>4952</v>
      </c>
      <c r="C2293" s="154">
        <v>0</v>
      </c>
    </row>
    <row r="2294" spans="1:3" x14ac:dyDescent="0.3">
      <c r="A2294" s="153" t="s">
        <v>106</v>
      </c>
      <c r="B2294" s="153" t="s">
        <v>1540</v>
      </c>
      <c r="C2294" s="154">
        <v>0</v>
      </c>
    </row>
    <row r="2295" spans="1:3" x14ac:dyDescent="0.3">
      <c r="A2295" s="153" t="s">
        <v>106</v>
      </c>
      <c r="B2295" s="153" t="s">
        <v>6447</v>
      </c>
      <c r="C2295" s="154">
        <v>0</v>
      </c>
    </row>
    <row r="2296" spans="1:3" x14ac:dyDescent="0.3">
      <c r="A2296" s="153" t="s">
        <v>106</v>
      </c>
      <c r="B2296" s="153" t="s">
        <v>6448</v>
      </c>
      <c r="C2296" s="154">
        <v>0</v>
      </c>
    </row>
    <row r="2297" spans="1:3" x14ac:dyDescent="0.3">
      <c r="A2297" s="153" t="s">
        <v>106</v>
      </c>
      <c r="B2297" s="153" t="s">
        <v>6449</v>
      </c>
      <c r="C2297" s="154">
        <v>0</v>
      </c>
    </row>
    <row r="2298" spans="1:3" x14ac:dyDescent="0.3">
      <c r="A2298" s="153" t="s">
        <v>106</v>
      </c>
      <c r="B2298" s="153" t="s">
        <v>6450</v>
      </c>
      <c r="C2298" s="154">
        <v>0</v>
      </c>
    </row>
    <row r="2299" spans="1:3" x14ac:dyDescent="0.3">
      <c r="A2299" s="153" t="s">
        <v>106</v>
      </c>
      <c r="B2299" s="153" t="s">
        <v>6451</v>
      </c>
      <c r="C2299" s="154">
        <v>0</v>
      </c>
    </row>
    <row r="2300" spans="1:3" x14ac:dyDescent="0.3">
      <c r="A2300" s="153" t="s">
        <v>106</v>
      </c>
      <c r="B2300" s="153" t="s">
        <v>6031</v>
      </c>
      <c r="C2300" s="154">
        <v>0</v>
      </c>
    </row>
    <row r="2301" spans="1:3" x14ac:dyDescent="0.3">
      <c r="A2301" s="153" t="s">
        <v>106</v>
      </c>
      <c r="B2301" s="153" t="s">
        <v>6452</v>
      </c>
      <c r="C2301" s="154">
        <v>0</v>
      </c>
    </row>
    <row r="2302" spans="1:3" x14ac:dyDescent="0.3">
      <c r="A2302" s="153" t="s">
        <v>106</v>
      </c>
      <c r="B2302" s="153" t="s">
        <v>1725</v>
      </c>
      <c r="C2302" s="154">
        <v>0</v>
      </c>
    </row>
    <row r="2303" spans="1:3" x14ac:dyDescent="0.3">
      <c r="A2303" s="153" t="s">
        <v>106</v>
      </c>
      <c r="B2303" s="153" t="s">
        <v>1745</v>
      </c>
      <c r="C2303" s="154">
        <v>0</v>
      </c>
    </row>
    <row r="2304" spans="1:3" x14ac:dyDescent="0.3">
      <c r="A2304" s="153" t="s">
        <v>106</v>
      </c>
      <c r="B2304" s="153" t="s">
        <v>6453</v>
      </c>
      <c r="C2304" s="154">
        <v>0</v>
      </c>
    </row>
    <row r="2305" spans="1:3" x14ac:dyDescent="0.3">
      <c r="A2305" s="153" t="s">
        <v>106</v>
      </c>
      <c r="B2305" s="153" t="s">
        <v>1825</v>
      </c>
      <c r="C2305" s="154">
        <v>0</v>
      </c>
    </row>
    <row r="2306" spans="1:3" x14ac:dyDescent="0.3">
      <c r="A2306" s="153" t="s">
        <v>106</v>
      </c>
      <c r="B2306" s="153" t="s">
        <v>1826</v>
      </c>
      <c r="C2306" s="154">
        <v>0</v>
      </c>
    </row>
    <row r="2307" spans="1:3" x14ac:dyDescent="0.3">
      <c r="A2307" s="153" t="s">
        <v>106</v>
      </c>
      <c r="B2307" s="153" t="s">
        <v>6454</v>
      </c>
      <c r="C2307" s="154">
        <v>0</v>
      </c>
    </row>
    <row r="2308" spans="1:3" x14ac:dyDescent="0.3">
      <c r="A2308" s="153" t="s">
        <v>106</v>
      </c>
      <c r="B2308" s="153" t="s">
        <v>6455</v>
      </c>
      <c r="C2308" s="154">
        <v>0</v>
      </c>
    </row>
    <row r="2309" spans="1:3" x14ac:dyDescent="0.3">
      <c r="A2309" s="153" t="s">
        <v>106</v>
      </c>
      <c r="B2309" s="153" t="s">
        <v>1905</v>
      </c>
      <c r="C2309" s="154">
        <v>0</v>
      </c>
    </row>
    <row r="2310" spans="1:3" x14ac:dyDescent="0.3">
      <c r="A2310" s="153" t="s">
        <v>106</v>
      </c>
      <c r="B2310" s="153" t="s">
        <v>6456</v>
      </c>
      <c r="C2310" s="154">
        <v>0</v>
      </c>
    </row>
    <row r="2311" spans="1:3" x14ac:dyDescent="0.3">
      <c r="A2311" s="153" t="s">
        <v>106</v>
      </c>
      <c r="B2311" s="153" t="s">
        <v>1944</v>
      </c>
      <c r="C2311" s="154">
        <v>0</v>
      </c>
    </row>
    <row r="2312" spans="1:3" x14ac:dyDescent="0.3">
      <c r="A2312" s="153" t="s">
        <v>106</v>
      </c>
      <c r="B2312" s="153" t="s">
        <v>1949</v>
      </c>
      <c r="C2312" s="154">
        <v>0</v>
      </c>
    </row>
    <row r="2313" spans="1:3" x14ac:dyDescent="0.3">
      <c r="A2313" s="153" t="s">
        <v>106</v>
      </c>
      <c r="B2313" s="153" t="s">
        <v>5317</v>
      </c>
      <c r="C2313" s="154">
        <v>0</v>
      </c>
    </row>
    <row r="2314" spans="1:3" x14ac:dyDescent="0.3">
      <c r="A2314" s="153" t="s">
        <v>106</v>
      </c>
      <c r="B2314" s="153" t="s">
        <v>1593</v>
      </c>
      <c r="C2314" s="154">
        <v>0</v>
      </c>
    </row>
    <row r="2315" spans="1:3" x14ac:dyDescent="0.3">
      <c r="A2315" s="153" t="s">
        <v>106</v>
      </c>
      <c r="B2315" s="153" t="s">
        <v>6457</v>
      </c>
      <c r="C2315" s="154">
        <v>0</v>
      </c>
    </row>
    <row r="2316" spans="1:3" x14ac:dyDescent="0.3">
      <c r="A2316" s="153" t="s">
        <v>106</v>
      </c>
      <c r="B2316" s="153" t="s">
        <v>5241</v>
      </c>
      <c r="C2316" s="154">
        <v>0</v>
      </c>
    </row>
    <row r="2317" spans="1:3" x14ac:dyDescent="0.3">
      <c r="A2317" s="153" t="s">
        <v>106</v>
      </c>
      <c r="B2317" s="153" t="s">
        <v>6458</v>
      </c>
      <c r="C2317" s="154">
        <v>0</v>
      </c>
    </row>
    <row r="2318" spans="1:3" x14ac:dyDescent="0.3">
      <c r="A2318" s="153" t="s">
        <v>106</v>
      </c>
      <c r="B2318" s="153" t="s">
        <v>6459</v>
      </c>
      <c r="C2318" s="154">
        <v>0</v>
      </c>
    </row>
    <row r="2319" spans="1:3" x14ac:dyDescent="0.3">
      <c r="A2319" s="153" t="s">
        <v>106</v>
      </c>
      <c r="B2319" s="153" t="s">
        <v>5816</v>
      </c>
      <c r="C2319" s="154">
        <v>0</v>
      </c>
    </row>
    <row r="2320" spans="1:3" x14ac:dyDescent="0.3">
      <c r="A2320" s="153" t="s">
        <v>106</v>
      </c>
      <c r="B2320" s="153" t="s">
        <v>2140</v>
      </c>
      <c r="C2320" s="154">
        <v>0</v>
      </c>
    </row>
    <row r="2321" spans="1:3" x14ac:dyDescent="0.3">
      <c r="A2321" s="153" t="s">
        <v>106</v>
      </c>
      <c r="B2321" s="153" t="s">
        <v>5328</v>
      </c>
      <c r="C2321" s="154">
        <v>0</v>
      </c>
    </row>
    <row r="2322" spans="1:3" x14ac:dyDescent="0.3">
      <c r="A2322" s="153" t="s">
        <v>106</v>
      </c>
      <c r="B2322" s="153" t="s">
        <v>2233</v>
      </c>
      <c r="C2322" s="154">
        <v>0</v>
      </c>
    </row>
    <row r="2323" spans="1:3" x14ac:dyDescent="0.3">
      <c r="A2323" s="153" t="s">
        <v>106</v>
      </c>
      <c r="B2323" s="153" t="s">
        <v>6460</v>
      </c>
      <c r="C2323" s="154">
        <v>0</v>
      </c>
    </row>
    <row r="2324" spans="1:3" x14ac:dyDescent="0.3">
      <c r="A2324" s="153" t="s">
        <v>106</v>
      </c>
      <c r="B2324" s="153" t="s">
        <v>6461</v>
      </c>
      <c r="C2324" s="154">
        <v>0</v>
      </c>
    </row>
    <row r="2325" spans="1:3" x14ac:dyDescent="0.3">
      <c r="A2325" s="153" t="s">
        <v>106</v>
      </c>
      <c r="B2325" s="153" t="s">
        <v>5639</v>
      </c>
      <c r="C2325" s="154">
        <v>0</v>
      </c>
    </row>
    <row r="2326" spans="1:3" x14ac:dyDescent="0.3">
      <c r="A2326" s="153" t="s">
        <v>106</v>
      </c>
      <c r="B2326" s="153" t="s">
        <v>1688</v>
      </c>
      <c r="C2326" s="154">
        <v>0</v>
      </c>
    </row>
    <row r="2327" spans="1:3" x14ac:dyDescent="0.3">
      <c r="A2327" s="153" t="s">
        <v>106</v>
      </c>
      <c r="B2327" s="153" t="s">
        <v>6462</v>
      </c>
      <c r="C2327" s="154">
        <v>0</v>
      </c>
    </row>
    <row r="2328" spans="1:3" x14ac:dyDescent="0.3">
      <c r="A2328" s="153" t="s">
        <v>106</v>
      </c>
      <c r="B2328" s="153" t="s">
        <v>2493</v>
      </c>
      <c r="C2328" s="154">
        <v>0</v>
      </c>
    </row>
    <row r="2329" spans="1:3" x14ac:dyDescent="0.3">
      <c r="A2329" s="153" t="s">
        <v>107</v>
      </c>
      <c r="B2329" s="153" t="s">
        <v>1385</v>
      </c>
      <c r="C2329" s="154">
        <v>0</v>
      </c>
    </row>
    <row r="2330" spans="1:3" x14ac:dyDescent="0.3">
      <c r="A2330" s="153" t="s">
        <v>107</v>
      </c>
      <c r="B2330" s="153" t="s">
        <v>6463</v>
      </c>
      <c r="C2330" s="154">
        <v>0</v>
      </c>
    </row>
    <row r="2331" spans="1:3" x14ac:dyDescent="0.3">
      <c r="A2331" s="153" t="s">
        <v>107</v>
      </c>
      <c r="B2331" s="153" t="s">
        <v>6464</v>
      </c>
      <c r="C2331" s="154">
        <v>0</v>
      </c>
    </row>
    <row r="2332" spans="1:3" x14ac:dyDescent="0.3">
      <c r="A2332" s="153" t="s">
        <v>107</v>
      </c>
      <c r="B2332" s="153" t="s">
        <v>6465</v>
      </c>
      <c r="C2332" s="154">
        <v>0</v>
      </c>
    </row>
    <row r="2333" spans="1:3" x14ac:dyDescent="0.3">
      <c r="A2333" s="153" t="s">
        <v>107</v>
      </c>
      <c r="B2333" s="153" t="s">
        <v>5548</v>
      </c>
      <c r="C2333" s="154">
        <v>0</v>
      </c>
    </row>
    <row r="2334" spans="1:3" x14ac:dyDescent="0.3">
      <c r="A2334" s="153" t="s">
        <v>107</v>
      </c>
      <c r="B2334" s="153" t="s">
        <v>5508</v>
      </c>
      <c r="C2334" s="154">
        <v>0</v>
      </c>
    </row>
    <row r="2335" spans="1:3" x14ac:dyDescent="0.3">
      <c r="A2335" s="153" t="s">
        <v>107</v>
      </c>
      <c r="B2335" s="153" t="s">
        <v>6466</v>
      </c>
      <c r="C2335" s="154">
        <v>0</v>
      </c>
    </row>
    <row r="2336" spans="1:3" x14ac:dyDescent="0.3">
      <c r="A2336" s="153" t="s">
        <v>107</v>
      </c>
      <c r="B2336" s="153" t="s">
        <v>2073</v>
      </c>
      <c r="C2336" s="154">
        <v>0</v>
      </c>
    </row>
    <row r="2337" spans="1:3" x14ac:dyDescent="0.3">
      <c r="A2337" s="153" t="s">
        <v>107</v>
      </c>
      <c r="B2337" s="153" t="s">
        <v>5582</v>
      </c>
      <c r="C2337" s="154">
        <v>0</v>
      </c>
    </row>
    <row r="2338" spans="1:3" x14ac:dyDescent="0.3">
      <c r="A2338" s="153" t="s">
        <v>107</v>
      </c>
      <c r="B2338" s="153" t="s">
        <v>4958</v>
      </c>
      <c r="C2338" s="154">
        <v>0</v>
      </c>
    </row>
    <row r="2339" spans="1:3" x14ac:dyDescent="0.3">
      <c r="A2339" s="153" t="s">
        <v>107</v>
      </c>
      <c r="B2339" s="153" t="s">
        <v>6467</v>
      </c>
      <c r="C2339" s="154">
        <v>0</v>
      </c>
    </row>
    <row r="2340" spans="1:3" x14ac:dyDescent="0.3">
      <c r="A2340" s="153" t="s">
        <v>107</v>
      </c>
      <c r="B2340" s="153" t="s">
        <v>5174</v>
      </c>
      <c r="C2340" s="154">
        <v>0</v>
      </c>
    </row>
    <row r="2341" spans="1:3" x14ac:dyDescent="0.3">
      <c r="A2341" s="153" t="s">
        <v>107</v>
      </c>
      <c r="B2341" s="153" t="s">
        <v>1570</v>
      </c>
      <c r="C2341" s="154">
        <v>0</v>
      </c>
    </row>
    <row r="2342" spans="1:3" x14ac:dyDescent="0.3">
      <c r="A2342" s="153" t="s">
        <v>107</v>
      </c>
      <c r="B2342" s="153" t="s">
        <v>6468</v>
      </c>
      <c r="C2342" s="154">
        <v>0</v>
      </c>
    </row>
    <row r="2343" spans="1:3" x14ac:dyDescent="0.3">
      <c r="A2343" s="153" t="s">
        <v>107</v>
      </c>
      <c r="B2343" s="153" t="s">
        <v>6469</v>
      </c>
      <c r="C2343" s="154">
        <v>0</v>
      </c>
    </row>
    <row r="2344" spans="1:3" x14ac:dyDescent="0.3">
      <c r="A2344" s="153" t="s">
        <v>107</v>
      </c>
      <c r="B2344" s="153" t="s">
        <v>4530</v>
      </c>
      <c r="C2344" s="154">
        <v>0</v>
      </c>
    </row>
    <row r="2345" spans="1:3" x14ac:dyDescent="0.3">
      <c r="A2345" s="153" t="s">
        <v>107</v>
      </c>
      <c r="B2345" s="153" t="s">
        <v>6470</v>
      </c>
      <c r="C2345" s="154">
        <v>0</v>
      </c>
    </row>
    <row r="2346" spans="1:3" x14ac:dyDescent="0.3">
      <c r="A2346" s="153" t="s">
        <v>107</v>
      </c>
      <c r="B2346" s="153" t="s">
        <v>6471</v>
      </c>
      <c r="C2346" s="154">
        <v>0</v>
      </c>
    </row>
    <row r="2347" spans="1:3" x14ac:dyDescent="0.3">
      <c r="A2347" s="153" t="s">
        <v>107</v>
      </c>
      <c r="B2347" s="153" t="s">
        <v>5337</v>
      </c>
      <c r="C2347" s="154">
        <v>0</v>
      </c>
    </row>
    <row r="2348" spans="1:3" x14ac:dyDescent="0.3">
      <c r="A2348" s="153" t="s">
        <v>107</v>
      </c>
      <c r="B2348" s="153" t="s">
        <v>4980</v>
      </c>
      <c r="C2348" s="154">
        <v>0</v>
      </c>
    </row>
    <row r="2349" spans="1:3" x14ac:dyDescent="0.3">
      <c r="A2349" s="153" t="s">
        <v>107</v>
      </c>
      <c r="B2349" s="153" t="s">
        <v>1660</v>
      </c>
      <c r="C2349" s="154">
        <v>0</v>
      </c>
    </row>
    <row r="2350" spans="1:3" x14ac:dyDescent="0.3">
      <c r="A2350" s="153" t="s">
        <v>107</v>
      </c>
      <c r="B2350" s="153" t="s">
        <v>6472</v>
      </c>
      <c r="C2350" s="154">
        <v>0</v>
      </c>
    </row>
    <row r="2351" spans="1:3" x14ac:dyDescent="0.3">
      <c r="A2351" s="153" t="s">
        <v>107</v>
      </c>
      <c r="B2351" s="153" t="s">
        <v>6473</v>
      </c>
      <c r="C2351" s="154">
        <v>0</v>
      </c>
    </row>
    <row r="2352" spans="1:3" x14ac:dyDescent="0.3">
      <c r="A2352" s="153" t="s">
        <v>107</v>
      </c>
      <c r="B2352" s="153" t="s">
        <v>6474</v>
      </c>
      <c r="C2352" s="154">
        <v>0</v>
      </c>
    </row>
    <row r="2353" spans="1:3" x14ac:dyDescent="0.3">
      <c r="A2353" s="153" t="s">
        <v>107</v>
      </c>
      <c r="B2353" s="153" t="s">
        <v>4985</v>
      </c>
      <c r="C2353" s="154">
        <v>0</v>
      </c>
    </row>
    <row r="2354" spans="1:3" x14ac:dyDescent="0.3">
      <c r="A2354" s="153" t="s">
        <v>107</v>
      </c>
      <c r="B2354" s="153" t="s">
        <v>6475</v>
      </c>
      <c r="C2354" s="154">
        <v>0</v>
      </c>
    </row>
    <row r="2355" spans="1:3" x14ac:dyDescent="0.3">
      <c r="A2355" s="153" t="s">
        <v>107</v>
      </c>
      <c r="B2355" s="153" t="s">
        <v>6476</v>
      </c>
      <c r="C2355" s="154">
        <v>0</v>
      </c>
    </row>
    <row r="2356" spans="1:3" x14ac:dyDescent="0.3">
      <c r="A2356" s="153" t="s">
        <v>107</v>
      </c>
      <c r="B2356" s="153" t="s">
        <v>6477</v>
      </c>
      <c r="C2356" s="154">
        <v>0</v>
      </c>
    </row>
    <row r="2357" spans="1:3" x14ac:dyDescent="0.3">
      <c r="A2357" s="153" t="s">
        <v>107</v>
      </c>
      <c r="B2357" s="153" t="s">
        <v>6478</v>
      </c>
      <c r="C2357" s="154">
        <v>0</v>
      </c>
    </row>
    <row r="2358" spans="1:3" x14ac:dyDescent="0.3">
      <c r="A2358" s="153" t="s">
        <v>107</v>
      </c>
      <c r="B2358" s="153" t="s">
        <v>6479</v>
      </c>
      <c r="C2358" s="154">
        <v>0</v>
      </c>
    </row>
    <row r="2359" spans="1:3" x14ac:dyDescent="0.3">
      <c r="A2359" s="153" t="s">
        <v>107</v>
      </c>
      <c r="B2359" s="153" t="s">
        <v>6277</v>
      </c>
      <c r="C2359" s="154" t="s">
        <v>5468</v>
      </c>
    </row>
    <row r="2360" spans="1:3" x14ac:dyDescent="0.3">
      <c r="A2360" s="153" t="s">
        <v>107</v>
      </c>
      <c r="B2360" s="153" t="s">
        <v>4938</v>
      </c>
      <c r="C2360" s="154">
        <v>0</v>
      </c>
    </row>
    <row r="2361" spans="1:3" x14ac:dyDescent="0.3">
      <c r="A2361" s="153" t="s">
        <v>107</v>
      </c>
      <c r="B2361" s="153" t="s">
        <v>1886</v>
      </c>
      <c r="C2361" s="154">
        <v>0</v>
      </c>
    </row>
    <row r="2362" spans="1:3" x14ac:dyDescent="0.3">
      <c r="A2362" s="153" t="s">
        <v>107</v>
      </c>
      <c r="B2362" s="153" t="s">
        <v>6332</v>
      </c>
      <c r="C2362" s="154">
        <v>0</v>
      </c>
    </row>
    <row r="2363" spans="1:3" x14ac:dyDescent="0.3">
      <c r="A2363" s="153" t="s">
        <v>107</v>
      </c>
      <c r="B2363" s="153" t="s">
        <v>1565</v>
      </c>
      <c r="C2363" s="154">
        <v>0</v>
      </c>
    </row>
    <row r="2364" spans="1:3" x14ac:dyDescent="0.3">
      <c r="A2364" s="153" t="s">
        <v>107</v>
      </c>
      <c r="B2364" s="153" t="s">
        <v>6480</v>
      </c>
      <c r="C2364" s="154">
        <v>0</v>
      </c>
    </row>
    <row r="2365" spans="1:3" x14ac:dyDescent="0.3">
      <c r="A2365" s="153" t="s">
        <v>107</v>
      </c>
      <c r="B2365" s="153" t="s">
        <v>1912</v>
      </c>
      <c r="C2365" s="154">
        <v>0</v>
      </c>
    </row>
    <row r="2366" spans="1:3" x14ac:dyDescent="0.3">
      <c r="A2366" s="153" t="s">
        <v>107</v>
      </c>
      <c r="B2366" s="153" t="s">
        <v>6481</v>
      </c>
      <c r="C2366" s="154">
        <v>0</v>
      </c>
    </row>
    <row r="2367" spans="1:3" x14ac:dyDescent="0.3">
      <c r="A2367" s="153" t="s">
        <v>107</v>
      </c>
      <c r="B2367" s="153" t="s">
        <v>5209</v>
      </c>
      <c r="C2367" s="154">
        <v>0</v>
      </c>
    </row>
    <row r="2368" spans="1:3" x14ac:dyDescent="0.3">
      <c r="A2368" s="153" t="s">
        <v>107</v>
      </c>
      <c r="B2368" s="153" t="s">
        <v>5338</v>
      </c>
      <c r="C2368" s="154">
        <v>0</v>
      </c>
    </row>
    <row r="2369" spans="1:3" x14ac:dyDescent="0.3">
      <c r="A2369" s="153" t="s">
        <v>107</v>
      </c>
      <c r="B2369" s="153" t="s">
        <v>4900</v>
      </c>
      <c r="C2369" s="154">
        <v>0</v>
      </c>
    </row>
    <row r="2370" spans="1:3" x14ac:dyDescent="0.3">
      <c r="A2370" s="153" t="s">
        <v>107</v>
      </c>
      <c r="B2370" s="153" t="s">
        <v>6482</v>
      </c>
      <c r="C2370" s="154">
        <v>0</v>
      </c>
    </row>
    <row r="2371" spans="1:3" x14ac:dyDescent="0.3">
      <c r="A2371" s="153" t="s">
        <v>107</v>
      </c>
      <c r="B2371" s="153" t="s">
        <v>6483</v>
      </c>
      <c r="C2371" s="154">
        <v>0</v>
      </c>
    </row>
    <row r="2372" spans="1:3" x14ac:dyDescent="0.3">
      <c r="A2372" s="153" t="s">
        <v>107</v>
      </c>
      <c r="B2372" s="153" t="s">
        <v>5946</v>
      </c>
      <c r="C2372" s="154">
        <v>0</v>
      </c>
    </row>
    <row r="2373" spans="1:3" x14ac:dyDescent="0.3">
      <c r="A2373" s="153" t="s">
        <v>107</v>
      </c>
      <c r="B2373" s="153" t="s">
        <v>2009</v>
      </c>
      <c r="C2373" s="154">
        <v>0</v>
      </c>
    </row>
    <row r="2374" spans="1:3" x14ac:dyDescent="0.3">
      <c r="A2374" s="153" t="s">
        <v>107</v>
      </c>
      <c r="B2374" s="153" t="s">
        <v>5206</v>
      </c>
      <c r="C2374" s="154">
        <v>0</v>
      </c>
    </row>
    <row r="2375" spans="1:3" x14ac:dyDescent="0.3">
      <c r="A2375" s="153" t="s">
        <v>107</v>
      </c>
      <c r="B2375" s="153" t="s">
        <v>6484</v>
      </c>
      <c r="C2375" s="154">
        <v>0</v>
      </c>
    </row>
    <row r="2376" spans="1:3" x14ac:dyDescent="0.3">
      <c r="A2376" s="153" t="s">
        <v>107</v>
      </c>
      <c r="B2376" s="153" t="s">
        <v>6485</v>
      </c>
      <c r="C2376" s="154">
        <v>0</v>
      </c>
    </row>
    <row r="2377" spans="1:3" x14ac:dyDescent="0.3">
      <c r="A2377" s="153" t="s">
        <v>107</v>
      </c>
      <c r="B2377" s="153" t="s">
        <v>6486</v>
      </c>
      <c r="C2377" s="154">
        <v>0</v>
      </c>
    </row>
    <row r="2378" spans="1:3" x14ac:dyDescent="0.3">
      <c r="A2378" s="153" t="s">
        <v>107</v>
      </c>
      <c r="B2378" s="153" t="s">
        <v>6487</v>
      </c>
      <c r="C2378" s="154">
        <v>0</v>
      </c>
    </row>
    <row r="2379" spans="1:3" x14ac:dyDescent="0.3">
      <c r="A2379" s="153" t="s">
        <v>107</v>
      </c>
      <c r="B2379" s="153" t="s">
        <v>6127</v>
      </c>
      <c r="C2379" s="154">
        <v>0</v>
      </c>
    </row>
    <row r="2380" spans="1:3" x14ac:dyDescent="0.3">
      <c r="A2380" s="153" t="s">
        <v>107</v>
      </c>
      <c r="B2380" s="153" t="s">
        <v>5282</v>
      </c>
      <c r="C2380" s="154">
        <v>0</v>
      </c>
    </row>
    <row r="2381" spans="1:3" x14ac:dyDescent="0.3">
      <c r="A2381" s="153" t="s">
        <v>107</v>
      </c>
      <c r="B2381" s="153" t="s">
        <v>4896</v>
      </c>
      <c r="C2381" s="154">
        <v>0</v>
      </c>
    </row>
    <row r="2382" spans="1:3" x14ac:dyDescent="0.3">
      <c r="A2382" s="153" t="s">
        <v>107</v>
      </c>
      <c r="B2382" s="153" t="s">
        <v>4887</v>
      </c>
      <c r="C2382" s="154">
        <v>0</v>
      </c>
    </row>
    <row r="2383" spans="1:3" x14ac:dyDescent="0.3">
      <c r="A2383" s="153" t="s">
        <v>107</v>
      </c>
      <c r="B2383" s="153" t="s">
        <v>2262</v>
      </c>
      <c r="C2383" s="154">
        <v>0</v>
      </c>
    </row>
    <row r="2384" spans="1:3" x14ac:dyDescent="0.3">
      <c r="A2384" s="153" t="s">
        <v>107</v>
      </c>
      <c r="B2384" s="153" t="s">
        <v>2285</v>
      </c>
      <c r="C2384" s="154">
        <v>0</v>
      </c>
    </row>
    <row r="2385" spans="1:3" x14ac:dyDescent="0.3">
      <c r="A2385" s="153" t="s">
        <v>107</v>
      </c>
      <c r="B2385" s="153" t="s">
        <v>6488</v>
      </c>
      <c r="C2385" s="154">
        <v>0</v>
      </c>
    </row>
    <row r="2386" spans="1:3" x14ac:dyDescent="0.3">
      <c r="A2386" s="153" t="s">
        <v>107</v>
      </c>
      <c r="B2386" s="153" t="s">
        <v>6489</v>
      </c>
      <c r="C2386" s="154">
        <v>0</v>
      </c>
    </row>
    <row r="2387" spans="1:3" x14ac:dyDescent="0.3">
      <c r="A2387" s="153" t="s">
        <v>107</v>
      </c>
      <c r="B2387" s="153" t="s">
        <v>6490</v>
      </c>
      <c r="C2387" s="154">
        <v>0</v>
      </c>
    </row>
    <row r="2388" spans="1:3" x14ac:dyDescent="0.3">
      <c r="A2388" s="153" t="s">
        <v>107</v>
      </c>
      <c r="B2388" s="153" t="s">
        <v>6002</v>
      </c>
      <c r="C2388" s="154">
        <v>0</v>
      </c>
    </row>
    <row r="2389" spans="1:3" x14ac:dyDescent="0.3">
      <c r="A2389" s="153" t="s">
        <v>107</v>
      </c>
      <c r="B2389" s="153" t="s">
        <v>6491</v>
      </c>
      <c r="C2389" s="154">
        <v>0</v>
      </c>
    </row>
    <row r="2390" spans="1:3" x14ac:dyDescent="0.3">
      <c r="A2390" s="153" t="s">
        <v>107</v>
      </c>
      <c r="B2390" s="153" t="s">
        <v>5833</v>
      </c>
      <c r="C2390" s="154">
        <v>0</v>
      </c>
    </row>
    <row r="2391" spans="1:3" x14ac:dyDescent="0.3">
      <c r="A2391" s="153" t="s">
        <v>107</v>
      </c>
      <c r="B2391" s="153" t="s">
        <v>1688</v>
      </c>
      <c r="C2391" s="154">
        <v>0</v>
      </c>
    </row>
    <row r="2392" spans="1:3" x14ac:dyDescent="0.3">
      <c r="A2392" s="153" t="s">
        <v>107</v>
      </c>
      <c r="B2392" s="153" t="s">
        <v>5164</v>
      </c>
      <c r="C2392" s="154">
        <v>0</v>
      </c>
    </row>
    <row r="2393" spans="1:3" x14ac:dyDescent="0.3">
      <c r="A2393" s="153" t="s">
        <v>107</v>
      </c>
      <c r="B2393" s="153" t="s">
        <v>6492</v>
      </c>
      <c r="C2393" s="154">
        <v>0</v>
      </c>
    </row>
    <row r="2394" spans="1:3" x14ac:dyDescent="0.3">
      <c r="A2394" s="153" t="s">
        <v>107</v>
      </c>
      <c r="B2394" s="153" t="s">
        <v>6493</v>
      </c>
      <c r="C2394" s="154">
        <v>0</v>
      </c>
    </row>
    <row r="2395" spans="1:3" x14ac:dyDescent="0.3">
      <c r="A2395" s="153" t="s">
        <v>108</v>
      </c>
      <c r="B2395" s="153" t="s">
        <v>5422</v>
      </c>
      <c r="C2395" s="154">
        <v>0</v>
      </c>
    </row>
    <row r="2396" spans="1:3" x14ac:dyDescent="0.3">
      <c r="A2396" s="153" t="s">
        <v>108</v>
      </c>
      <c r="B2396" s="153" t="s">
        <v>1417</v>
      </c>
      <c r="C2396" s="154">
        <v>0</v>
      </c>
    </row>
    <row r="2397" spans="1:3" x14ac:dyDescent="0.3">
      <c r="A2397" s="153" t="s">
        <v>108</v>
      </c>
      <c r="B2397" s="153" t="s">
        <v>1429</v>
      </c>
      <c r="C2397" s="154">
        <v>0</v>
      </c>
    </row>
    <row r="2398" spans="1:3" x14ac:dyDescent="0.3">
      <c r="A2398" s="153" t="s">
        <v>108</v>
      </c>
      <c r="B2398" s="153" t="s">
        <v>6494</v>
      </c>
      <c r="C2398" s="154">
        <v>0</v>
      </c>
    </row>
    <row r="2399" spans="1:3" x14ac:dyDescent="0.3">
      <c r="A2399" s="153" t="s">
        <v>108</v>
      </c>
      <c r="B2399" s="153" t="s">
        <v>5121</v>
      </c>
      <c r="C2399" s="154">
        <v>0</v>
      </c>
    </row>
    <row r="2400" spans="1:3" x14ac:dyDescent="0.3">
      <c r="A2400" s="153" t="s">
        <v>108</v>
      </c>
      <c r="B2400" s="153" t="s">
        <v>4626</v>
      </c>
      <c r="C2400" s="154">
        <v>0</v>
      </c>
    </row>
    <row r="2401" spans="1:3" x14ac:dyDescent="0.3">
      <c r="A2401" s="153" t="s">
        <v>108</v>
      </c>
      <c r="B2401" s="153" t="s">
        <v>4958</v>
      </c>
      <c r="C2401" s="154">
        <v>0</v>
      </c>
    </row>
    <row r="2402" spans="1:3" x14ac:dyDescent="0.3">
      <c r="A2402" s="153" t="s">
        <v>108</v>
      </c>
      <c r="B2402" s="153" t="s">
        <v>6495</v>
      </c>
      <c r="C2402" s="154">
        <v>0</v>
      </c>
    </row>
    <row r="2403" spans="1:3" x14ac:dyDescent="0.3">
      <c r="A2403" s="153" t="s">
        <v>108</v>
      </c>
      <c r="B2403" s="153" t="s">
        <v>4918</v>
      </c>
      <c r="C2403" s="154">
        <v>0</v>
      </c>
    </row>
    <row r="2404" spans="1:3" x14ac:dyDescent="0.3">
      <c r="A2404" s="153" t="s">
        <v>108</v>
      </c>
      <c r="B2404" s="153" t="s">
        <v>4987</v>
      </c>
      <c r="C2404" s="154">
        <v>0</v>
      </c>
    </row>
    <row r="2405" spans="1:3" x14ac:dyDescent="0.3">
      <c r="A2405" s="153" t="s">
        <v>108</v>
      </c>
      <c r="B2405" s="153" t="s">
        <v>6496</v>
      </c>
      <c r="C2405" s="154">
        <v>0</v>
      </c>
    </row>
    <row r="2406" spans="1:3" x14ac:dyDescent="0.3">
      <c r="A2406" s="153" t="s">
        <v>108</v>
      </c>
      <c r="B2406" s="153" t="s">
        <v>1540</v>
      </c>
      <c r="C2406" s="154">
        <v>0</v>
      </c>
    </row>
    <row r="2407" spans="1:3" x14ac:dyDescent="0.3">
      <c r="A2407" s="153" t="s">
        <v>108</v>
      </c>
      <c r="B2407" s="153" t="s">
        <v>5002</v>
      </c>
      <c r="C2407" s="154">
        <v>0</v>
      </c>
    </row>
    <row r="2408" spans="1:3" x14ac:dyDescent="0.3">
      <c r="A2408" s="153" t="s">
        <v>108</v>
      </c>
      <c r="B2408" s="153" t="s">
        <v>1570</v>
      </c>
      <c r="C2408" s="154">
        <v>0</v>
      </c>
    </row>
    <row r="2409" spans="1:3" x14ac:dyDescent="0.3">
      <c r="A2409" s="153" t="s">
        <v>108</v>
      </c>
      <c r="B2409" s="153" t="s">
        <v>6497</v>
      </c>
      <c r="C2409" s="154">
        <v>0</v>
      </c>
    </row>
    <row r="2410" spans="1:3" x14ac:dyDescent="0.3">
      <c r="A2410" s="153" t="s">
        <v>108</v>
      </c>
      <c r="B2410" s="153" t="s">
        <v>5633</v>
      </c>
      <c r="C2410" s="154">
        <v>0</v>
      </c>
    </row>
    <row r="2411" spans="1:3" x14ac:dyDescent="0.3">
      <c r="A2411" s="153" t="s">
        <v>108</v>
      </c>
      <c r="B2411" s="153" t="s">
        <v>4188</v>
      </c>
      <c r="C2411" s="154">
        <v>0</v>
      </c>
    </row>
    <row r="2412" spans="1:3" x14ac:dyDescent="0.3">
      <c r="A2412" s="153" t="s">
        <v>108</v>
      </c>
      <c r="B2412" s="153" t="s">
        <v>5187</v>
      </c>
      <c r="C2412" s="154">
        <v>0</v>
      </c>
    </row>
    <row r="2413" spans="1:3" x14ac:dyDescent="0.3">
      <c r="A2413" s="153" t="s">
        <v>108</v>
      </c>
      <c r="B2413" s="153" t="s">
        <v>5124</v>
      </c>
      <c r="C2413" s="154">
        <v>0</v>
      </c>
    </row>
    <row r="2414" spans="1:3" x14ac:dyDescent="0.3">
      <c r="A2414" s="153" t="s">
        <v>108</v>
      </c>
      <c r="B2414" s="153" t="s">
        <v>1354</v>
      </c>
      <c r="C2414" s="154">
        <v>0</v>
      </c>
    </row>
    <row r="2415" spans="1:3" x14ac:dyDescent="0.3">
      <c r="A2415" s="153" t="s">
        <v>108</v>
      </c>
      <c r="B2415" s="153" t="s">
        <v>5859</v>
      </c>
      <c r="C2415" s="154">
        <v>0</v>
      </c>
    </row>
    <row r="2416" spans="1:3" x14ac:dyDescent="0.3">
      <c r="A2416" s="153" t="s">
        <v>108</v>
      </c>
      <c r="B2416" s="153" t="s">
        <v>1653</v>
      </c>
      <c r="C2416" s="154">
        <v>0</v>
      </c>
    </row>
    <row r="2417" spans="1:3" x14ac:dyDescent="0.3">
      <c r="A2417" s="153" t="s">
        <v>108</v>
      </c>
      <c r="B2417" s="153" t="s">
        <v>6498</v>
      </c>
      <c r="C2417" s="154">
        <v>0</v>
      </c>
    </row>
    <row r="2418" spans="1:3" x14ac:dyDescent="0.3">
      <c r="A2418" s="153" t="s">
        <v>108</v>
      </c>
      <c r="B2418" s="153" t="s">
        <v>1732</v>
      </c>
      <c r="C2418" s="154">
        <v>0</v>
      </c>
    </row>
    <row r="2419" spans="1:3" x14ac:dyDescent="0.3">
      <c r="A2419" s="153" t="s">
        <v>108</v>
      </c>
      <c r="B2419" s="153" t="s">
        <v>5119</v>
      </c>
      <c r="C2419" s="154">
        <v>0</v>
      </c>
    </row>
    <row r="2420" spans="1:3" x14ac:dyDescent="0.3">
      <c r="A2420" s="153" t="s">
        <v>108</v>
      </c>
      <c r="B2420" s="153" t="s">
        <v>1765</v>
      </c>
      <c r="C2420" s="154">
        <v>0</v>
      </c>
    </row>
    <row r="2421" spans="1:3" x14ac:dyDescent="0.3">
      <c r="A2421" s="153" t="s">
        <v>108</v>
      </c>
      <c r="B2421" s="153" t="s">
        <v>3857</v>
      </c>
      <c r="C2421" s="154">
        <v>0</v>
      </c>
    </row>
    <row r="2422" spans="1:3" x14ac:dyDescent="0.3">
      <c r="A2422" s="153" t="s">
        <v>108</v>
      </c>
      <c r="B2422" s="153" t="s">
        <v>6499</v>
      </c>
      <c r="C2422" s="154">
        <v>0</v>
      </c>
    </row>
    <row r="2423" spans="1:3" x14ac:dyDescent="0.3">
      <c r="A2423" s="153" t="s">
        <v>108</v>
      </c>
      <c r="B2423" s="153" t="s">
        <v>6500</v>
      </c>
      <c r="C2423" s="154">
        <v>0</v>
      </c>
    </row>
    <row r="2424" spans="1:3" x14ac:dyDescent="0.3">
      <c r="A2424" s="153" t="s">
        <v>108</v>
      </c>
      <c r="B2424" s="153" t="s">
        <v>5080</v>
      </c>
      <c r="C2424" s="154">
        <v>0</v>
      </c>
    </row>
    <row r="2425" spans="1:3" x14ac:dyDescent="0.3">
      <c r="A2425" s="153" t="s">
        <v>108</v>
      </c>
      <c r="B2425" s="153" t="s">
        <v>5127</v>
      </c>
      <c r="C2425" s="154">
        <v>0</v>
      </c>
    </row>
    <row r="2426" spans="1:3" x14ac:dyDescent="0.3">
      <c r="A2426" s="153" t="s">
        <v>108</v>
      </c>
      <c r="B2426" s="153" t="s">
        <v>6501</v>
      </c>
      <c r="C2426" s="154">
        <v>0</v>
      </c>
    </row>
    <row r="2427" spans="1:3" x14ac:dyDescent="0.3">
      <c r="A2427" s="153" t="s">
        <v>108</v>
      </c>
      <c r="B2427" s="153" t="s">
        <v>1839</v>
      </c>
      <c r="C2427" s="154">
        <v>0</v>
      </c>
    </row>
    <row r="2428" spans="1:3" x14ac:dyDescent="0.3">
      <c r="A2428" s="153" t="s">
        <v>108</v>
      </c>
      <c r="B2428" s="153" t="s">
        <v>5189</v>
      </c>
      <c r="C2428" s="154">
        <v>0</v>
      </c>
    </row>
    <row r="2429" spans="1:3" x14ac:dyDescent="0.3">
      <c r="A2429" s="153" t="s">
        <v>108</v>
      </c>
      <c r="B2429" s="153" t="s">
        <v>6502</v>
      </c>
      <c r="C2429" s="154">
        <v>0</v>
      </c>
    </row>
    <row r="2430" spans="1:3" x14ac:dyDescent="0.3">
      <c r="A2430" s="153" t="s">
        <v>108</v>
      </c>
      <c r="B2430" s="153" t="s">
        <v>5211</v>
      </c>
      <c r="C2430" s="154">
        <v>0</v>
      </c>
    </row>
    <row r="2431" spans="1:3" x14ac:dyDescent="0.3">
      <c r="A2431" s="153" t="s">
        <v>108</v>
      </c>
      <c r="B2431" s="153" t="s">
        <v>4920</v>
      </c>
      <c r="C2431" s="154" t="s">
        <v>5455</v>
      </c>
    </row>
    <row r="2432" spans="1:3" x14ac:dyDescent="0.3">
      <c r="A2432" s="153" t="s">
        <v>108</v>
      </c>
      <c r="B2432" s="153" t="s">
        <v>5043</v>
      </c>
      <c r="C2432" s="154">
        <v>0</v>
      </c>
    </row>
    <row r="2433" spans="1:3" x14ac:dyDescent="0.3">
      <c r="A2433" s="153" t="s">
        <v>108</v>
      </c>
      <c r="B2433" s="153" t="s">
        <v>1863</v>
      </c>
      <c r="C2433" s="154">
        <v>0</v>
      </c>
    </row>
    <row r="2434" spans="1:3" x14ac:dyDescent="0.3">
      <c r="A2434" s="153" t="s">
        <v>108</v>
      </c>
      <c r="B2434" s="153" t="s">
        <v>1865</v>
      </c>
      <c r="C2434" s="154">
        <v>0</v>
      </c>
    </row>
    <row r="2435" spans="1:3" x14ac:dyDescent="0.3">
      <c r="A2435" s="153" t="s">
        <v>108</v>
      </c>
      <c r="B2435" s="153" t="s">
        <v>1870</v>
      </c>
      <c r="C2435" s="154">
        <v>0</v>
      </c>
    </row>
    <row r="2436" spans="1:3" x14ac:dyDescent="0.3">
      <c r="A2436" s="153" t="s">
        <v>108</v>
      </c>
      <c r="B2436" s="153" t="s">
        <v>1520</v>
      </c>
      <c r="C2436" s="154">
        <v>0</v>
      </c>
    </row>
    <row r="2437" spans="1:3" x14ac:dyDescent="0.3">
      <c r="A2437" s="153" t="s">
        <v>108</v>
      </c>
      <c r="B2437" s="153" t="s">
        <v>4915</v>
      </c>
      <c r="C2437" s="154">
        <v>0</v>
      </c>
    </row>
    <row r="2438" spans="1:3" x14ac:dyDescent="0.3">
      <c r="A2438" s="153" t="s">
        <v>108</v>
      </c>
      <c r="B2438" s="153" t="s">
        <v>1565</v>
      </c>
      <c r="C2438" s="154">
        <v>0</v>
      </c>
    </row>
    <row r="2439" spans="1:3" x14ac:dyDescent="0.3">
      <c r="A2439" s="153" t="s">
        <v>108</v>
      </c>
      <c r="B2439" s="153" t="s">
        <v>5109</v>
      </c>
      <c r="C2439" s="154">
        <v>0</v>
      </c>
    </row>
    <row r="2440" spans="1:3" x14ac:dyDescent="0.3">
      <c r="A2440" s="153" t="s">
        <v>108</v>
      </c>
      <c r="B2440" s="153" t="s">
        <v>5659</v>
      </c>
      <c r="C2440" s="154">
        <v>0</v>
      </c>
    </row>
    <row r="2441" spans="1:3" x14ac:dyDescent="0.3">
      <c r="A2441" s="153" t="s">
        <v>108</v>
      </c>
      <c r="B2441" s="153" t="s">
        <v>5126</v>
      </c>
      <c r="C2441" s="154">
        <v>0</v>
      </c>
    </row>
    <row r="2442" spans="1:3" x14ac:dyDescent="0.3">
      <c r="A2442" s="153" t="s">
        <v>108</v>
      </c>
      <c r="B2442" s="153" t="s">
        <v>5209</v>
      </c>
      <c r="C2442" s="154">
        <v>0</v>
      </c>
    </row>
    <row r="2443" spans="1:3" x14ac:dyDescent="0.3">
      <c r="A2443" s="153" t="s">
        <v>108</v>
      </c>
      <c r="B2443" s="153" t="s">
        <v>5306</v>
      </c>
      <c r="C2443" s="154">
        <v>0</v>
      </c>
    </row>
    <row r="2444" spans="1:3" x14ac:dyDescent="0.3">
      <c r="A2444" s="153" t="s">
        <v>108</v>
      </c>
      <c r="B2444" s="153" t="s">
        <v>5338</v>
      </c>
      <c r="C2444" s="154">
        <v>0</v>
      </c>
    </row>
    <row r="2445" spans="1:3" x14ac:dyDescent="0.3">
      <c r="A2445" s="153" t="s">
        <v>108</v>
      </c>
      <c r="B2445" s="153" t="s">
        <v>4946</v>
      </c>
      <c r="C2445" s="154">
        <v>0</v>
      </c>
    </row>
    <row r="2446" spans="1:3" x14ac:dyDescent="0.3">
      <c r="A2446" s="153" t="s">
        <v>108</v>
      </c>
      <c r="B2446" s="153" t="s">
        <v>4900</v>
      </c>
      <c r="C2446" s="154">
        <v>0</v>
      </c>
    </row>
    <row r="2447" spans="1:3" x14ac:dyDescent="0.3">
      <c r="A2447" s="153" t="s">
        <v>108</v>
      </c>
      <c r="B2447" s="153" t="s">
        <v>1980</v>
      </c>
      <c r="C2447" s="154">
        <v>0</v>
      </c>
    </row>
    <row r="2448" spans="1:3" x14ac:dyDescent="0.3">
      <c r="A2448" s="153" t="s">
        <v>108</v>
      </c>
      <c r="B2448" s="153" t="s">
        <v>5118</v>
      </c>
      <c r="C2448" s="154" t="s">
        <v>5455</v>
      </c>
    </row>
    <row r="2449" spans="1:3" x14ac:dyDescent="0.3">
      <c r="A2449" s="153" t="s">
        <v>108</v>
      </c>
      <c r="B2449" s="153" t="s">
        <v>6503</v>
      </c>
      <c r="C2449" s="154">
        <v>0</v>
      </c>
    </row>
    <row r="2450" spans="1:3" x14ac:dyDescent="0.3">
      <c r="A2450" s="153" t="s">
        <v>108</v>
      </c>
      <c r="B2450" s="153" t="s">
        <v>1988</v>
      </c>
      <c r="C2450" s="154">
        <v>0</v>
      </c>
    </row>
    <row r="2451" spans="1:3" x14ac:dyDescent="0.3">
      <c r="A2451" s="153" t="s">
        <v>108</v>
      </c>
      <c r="B2451" s="153" t="s">
        <v>1989</v>
      </c>
      <c r="C2451" s="154">
        <v>0</v>
      </c>
    </row>
    <row r="2452" spans="1:3" x14ac:dyDescent="0.3">
      <c r="A2452" s="153" t="s">
        <v>108</v>
      </c>
      <c r="B2452" s="153" t="s">
        <v>5241</v>
      </c>
      <c r="C2452" s="154">
        <v>0</v>
      </c>
    </row>
    <row r="2453" spans="1:3" x14ac:dyDescent="0.3">
      <c r="A2453" s="153" t="s">
        <v>108</v>
      </c>
      <c r="B2453" s="153" t="s">
        <v>2009</v>
      </c>
      <c r="C2453" s="154">
        <v>0</v>
      </c>
    </row>
    <row r="2454" spans="1:3" x14ac:dyDescent="0.3">
      <c r="A2454" s="153" t="s">
        <v>108</v>
      </c>
      <c r="B2454" s="153" t="s">
        <v>5111</v>
      </c>
      <c r="C2454" s="154">
        <v>0</v>
      </c>
    </row>
    <row r="2455" spans="1:3" x14ac:dyDescent="0.3">
      <c r="A2455" s="153" t="s">
        <v>108</v>
      </c>
      <c r="B2455" s="153" t="s">
        <v>2021</v>
      </c>
      <c r="C2455" s="154">
        <v>0</v>
      </c>
    </row>
    <row r="2456" spans="1:3" x14ac:dyDescent="0.3">
      <c r="A2456" s="153" t="s">
        <v>108</v>
      </c>
      <c r="B2456" s="153" t="s">
        <v>2026</v>
      </c>
      <c r="C2456" s="154">
        <v>0</v>
      </c>
    </row>
    <row r="2457" spans="1:3" x14ac:dyDescent="0.3">
      <c r="A2457" s="153" t="s">
        <v>108</v>
      </c>
      <c r="B2457" s="153" t="s">
        <v>2047</v>
      </c>
      <c r="C2457" s="154">
        <v>0</v>
      </c>
    </row>
    <row r="2458" spans="1:3" x14ac:dyDescent="0.3">
      <c r="A2458" s="153" t="s">
        <v>108</v>
      </c>
      <c r="B2458" s="153" t="s">
        <v>4970</v>
      </c>
      <c r="C2458" s="154">
        <v>0</v>
      </c>
    </row>
    <row r="2459" spans="1:3" x14ac:dyDescent="0.3">
      <c r="A2459" s="153" t="s">
        <v>108</v>
      </c>
      <c r="B2459" s="153" t="s">
        <v>4904</v>
      </c>
      <c r="C2459" s="154" t="s">
        <v>5454</v>
      </c>
    </row>
    <row r="2460" spans="1:3" x14ac:dyDescent="0.3">
      <c r="A2460" s="153" t="s">
        <v>108</v>
      </c>
      <c r="B2460" s="153" t="s">
        <v>5412</v>
      </c>
      <c r="C2460" s="154">
        <v>0</v>
      </c>
    </row>
    <row r="2461" spans="1:3" x14ac:dyDescent="0.3">
      <c r="A2461" s="153" t="s">
        <v>108</v>
      </c>
      <c r="B2461" s="153" t="s">
        <v>6504</v>
      </c>
      <c r="C2461" s="154">
        <v>0</v>
      </c>
    </row>
    <row r="2462" spans="1:3" x14ac:dyDescent="0.3">
      <c r="A2462" s="153" t="s">
        <v>108</v>
      </c>
      <c r="B2462" s="153" t="s">
        <v>2173</v>
      </c>
      <c r="C2462" s="154">
        <v>0</v>
      </c>
    </row>
    <row r="2463" spans="1:3" x14ac:dyDescent="0.3">
      <c r="A2463" s="153" t="s">
        <v>108</v>
      </c>
      <c r="B2463" s="153" t="s">
        <v>6505</v>
      </c>
      <c r="C2463" s="154">
        <v>0</v>
      </c>
    </row>
    <row r="2464" spans="1:3" x14ac:dyDescent="0.3">
      <c r="A2464" s="153" t="s">
        <v>108</v>
      </c>
      <c r="B2464" s="153" t="s">
        <v>4963</v>
      </c>
      <c r="C2464" s="154">
        <v>0</v>
      </c>
    </row>
    <row r="2465" spans="1:3" x14ac:dyDescent="0.3">
      <c r="A2465" s="153" t="s">
        <v>108</v>
      </c>
      <c r="B2465" s="153" t="s">
        <v>4909</v>
      </c>
      <c r="C2465" s="154">
        <v>0</v>
      </c>
    </row>
    <row r="2466" spans="1:3" x14ac:dyDescent="0.3">
      <c r="A2466" s="153" t="s">
        <v>108</v>
      </c>
      <c r="B2466" s="153" t="s">
        <v>6506</v>
      </c>
      <c r="C2466" s="154">
        <v>0</v>
      </c>
    </row>
    <row r="2467" spans="1:3" x14ac:dyDescent="0.3">
      <c r="A2467" s="153" t="s">
        <v>108</v>
      </c>
      <c r="B2467" s="153" t="s">
        <v>6507</v>
      </c>
      <c r="C2467" s="154">
        <v>0</v>
      </c>
    </row>
    <row r="2468" spans="1:3" x14ac:dyDescent="0.3">
      <c r="A2468" s="153" t="s">
        <v>108</v>
      </c>
      <c r="B2468" s="153" t="s">
        <v>5998</v>
      </c>
      <c r="C2468" s="154">
        <v>0</v>
      </c>
    </row>
    <row r="2469" spans="1:3" x14ac:dyDescent="0.3">
      <c r="A2469" s="153" t="s">
        <v>108</v>
      </c>
      <c r="B2469" s="153" t="s">
        <v>6346</v>
      </c>
      <c r="C2469" s="154">
        <v>0</v>
      </c>
    </row>
    <row r="2470" spans="1:3" x14ac:dyDescent="0.3">
      <c r="A2470" s="153" t="s">
        <v>108</v>
      </c>
      <c r="B2470" s="153" t="s">
        <v>2271</v>
      </c>
      <c r="C2470" s="154">
        <v>0</v>
      </c>
    </row>
    <row r="2471" spans="1:3" x14ac:dyDescent="0.3">
      <c r="A2471" s="153" t="s">
        <v>108</v>
      </c>
      <c r="B2471" s="153" t="s">
        <v>6508</v>
      </c>
      <c r="C2471" s="154">
        <v>0</v>
      </c>
    </row>
    <row r="2472" spans="1:3" x14ac:dyDescent="0.3">
      <c r="A2472" s="153" t="s">
        <v>108</v>
      </c>
      <c r="B2472" s="153" t="s">
        <v>5666</v>
      </c>
      <c r="C2472" s="154">
        <v>0</v>
      </c>
    </row>
    <row r="2473" spans="1:3" x14ac:dyDescent="0.3">
      <c r="A2473" s="153" t="s">
        <v>108</v>
      </c>
      <c r="B2473" s="153" t="s">
        <v>2289</v>
      </c>
      <c r="C2473" s="154">
        <v>0</v>
      </c>
    </row>
    <row r="2474" spans="1:3" x14ac:dyDescent="0.3">
      <c r="A2474" s="153" t="s">
        <v>108</v>
      </c>
      <c r="B2474" s="153" t="s">
        <v>4949</v>
      </c>
      <c r="C2474" s="154">
        <v>0</v>
      </c>
    </row>
    <row r="2475" spans="1:3" x14ac:dyDescent="0.3">
      <c r="A2475" s="153" t="s">
        <v>108</v>
      </c>
      <c r="B2475" s="153" t="s">
        <v>5323</v>
      </c>
      <c r="C2475" s="154">
        <v>0</v>
      </c>
    </row>
    <row r="2476" spans="1:3" x14ac:dyDescent="0.3">
      <c r="A2476" s="153" t="s">
        <v>108</v>
      </c>
      <c r="B2476" s="153" t="s">
        <v>1735</v>
      </c>
      <c r="C2476" s="154">
        <v>0</v>
      </c>
    </row>
    <row r="2477" spans="1:3" x14ac:dyDescent="0.3">
      <c r="A2477" s="153" t="s">
        <v>108</v>
      </c>
      <c r="B2477" s="153" t="s">
        <v>5190</v>
      </c>
      <c r="C2477" s="154">
        <v>0</v>
      </c>
    </row>
    <row r="2478" spans="1:3" x14ac:dyDescent="0.3">
      <c r="A2478" s="153" t="s">
        <v>108</v>
      </c>
      <c r="B2478" s="153" t="s">
        <v>2382</v>
      </c>
      <c r="C2478" s="154">
        <v>0</v>
      </c>
    </row>
    <row r="2479" spans="1:3" x14ac:dyDescent="0.3">
      <c r="A2479" s="153" t="s">
        <v>108</v>
      </c>
      <c r="B2479" s="153" t="s">
        <v>5113</v>
      </c>
      <c r="C2479" s="154">
        <v>0</v>
      </c>
    </row>
    <row r="2480" spans="1:3" x14ac:dyDescent="0.3">
      <c r="A2480" s="153" t="s">
        <v>108</v>
      </c>
      <c r="B2480" s="153" t="s">
        <v>6509</v>
      </c>
      <c r="C2480" s="154">
        <v>0</v>
      </c>
    </row>
    <row r="2481" spans="1:3" x14ac:dyDescent="0.3">
      <c r="A2481" s="153" t="s">
        <v>108</v>
      </c>
      <c r="B2481" s="153" t="s">
        <v>1688</v>
      </c>
      <c r="C2481" s="154">
        <v>0</v>
      </c>
    </row>
    <row r="2482" spans="1:3" x14ac:dyDescent="0.3">
      <c r="A2482" s="153" t="s">
        <v>108</v>
      </c>
      <c r="B2482" s="153" t="s">
        <v>1368</v>
      </c>
      <c r="C2482" s="154">
        <v>0</v>
      </c>
    </row>
    <row r="2483" spans="1:3" x14ac:dyDescent="0.3">
      <c r="A2483" s="153" t="s">
        <v>108</v>
      </c>
      <c r="B2483" s="153" t="s">
        <v>2441</v>
      </c>
      <c r="C2483" s="154">
        <v>0</v>
      </c>
    </row>
    <row r="2484" spans="1:3" x14ac:dyDescent="0.3">
      <c r="A2484" s="153" t="s">
        <v>108</v>
      </c>
      <c r="B2484" s="153" t="s">
        <v>2443</v>
      </c>
      <c r="C2484" s="154">
        <v>0</v>
      </c>
    </row>
    <row r="2485" spans="1:3" x14ac:dyDescent="0.3">
      <c r="A2485" s="153" t="s">
        <v>108</v>
      </c>
      <c r="B2485" s="153" t="s">
        <v>4916</v>
      </c>
      <c r="C2485" s="154">
        <v>0</v>
      </c>
    </row>
    <row r="2486" spans="1:3" x14ac:dyDescent="0.3">
      <c r="A2486" s="153" t="s">
        <v>108</v>
      </c>
      <c r="B2486" s="153" t="s">
        <v>5574</v>
      </c>
      <c r="C2486" s="154">
        <v>0</v>
      </c>
    </row>
    <row r="2487" spans="1:3" x14ac:dyDescent="0.3">
      <c r="A2487" s="153" t="s">
        <v>108</v>
      </c>
      <c r="B2487" s="153" t="s">
        <v>5374</v>
      </c>
      <c r="C2487" s="154">
        <v>0</v>
      </c>
    </row>
    <row r="2488" spans="1:3" x14ac:dyDescent="0.3">
      <c r="A2488" s="153" t="s">
        <v>108</v>
      </c>
      <c r="B2488" s="153" t="s">
        <v>5879</v>
      </c>
      <c r="C2488" s="154">
        <v>0</v>
      </c>
    </row>
    <row r="2489" spans="1:3" x14ac:dyDescent="0.3">
      <c r="A2489" s="153" t="s">
        <v>108</v>
      </c>
      <c r="B2489" s="153" t="s">
        <v>2478</v>
      </c>
      <c r="C2489" s="154">
        <v>0</v>
      </c>
    </row>
    <row r="2490" spans="1:3" x14ac:dyDescent="0.3">
      <c r="A2490" s="153" t="s">
        <v>109</v>
      </c>
      <c r="B2490" s="153" t="s">
        <v>5422</v>
      </c>
      <c r="C2490" s="154" t="s">
        <v>5460</v>
      </c>
    </row>
    <row r="2491" spans="1:3" x14ac:dyDescent="0.3">
      <c r="A2491" s="153" t="s">
        <v>109</v>
      </c>
      <c r="B2491" s="153" t="s">
        <v>4006</v>
      </c>
      <c r="C2491" s="154" t="s">
        <v>5473</v>
      </c>
    </row>
    <row r="2492" spans="1:3" x14ac:dyDescent="0.3">
      <c r="A2492" s="153" t="s">
        <v>109</v>
      </c>
      <c r="B2492" s="153" t="s">
        <v>5390</v>
      </c>
      <c r="C2492" s="154" t="s">
        <v>5460</v>
      </c>
    </row>
    <row r="2493" spans="1:3" x14ac:dyDescent="0.3">
      <c r="A2493" s="153" t="s">
        <v>109</v>
      </c>
      <c r="B2493" s="153" t="s">
        <v>6510</v>
      </c>
      <c r="C2493" s="154" t="s">
        <v>5458</v>
      </c>
    </row>
    <row r="2494" spans="1:3" x14ac:dyDescent="0.3">
      <c r="A2494" s="153" t="s">
        <v>109</v>
      </c>
      <c r="B2494" s="153" t="s">
        <v>6511</v>
      </c>
      <c r="C2494" s="154" t="s">
        <v>5470</v>
      </c>
    </row>
    <row r="2495" spans="1:3" x14ac:dyDescent="0.3">
      <c r="A2495" s="153" t="s">
        <v>109</v>
      </c>
      <c r="B2495" s="153" t="s">
        <v>6433</v>
      </c>
      <c r="C2495" s="154" t="s">
        <v>5466</v>
      </c>
    </row>
    <row r="2496" spans="1:3" x14ac:dyDescent="0.3">
      <c r="A2496" s="153" t="s">
        <v>109</v>
      </c>
      <c r="B2496" s="153" t="s">
        <v>6512</v>
      </c>
      <c r="C2496" s="154" t="s">
        <v>5458</v>
      </c>
    </row>
    <row r="2497" spans="1:3" x14ac:dyDescent="0.3">
      <c r="A2497" s="153" t="s">
        <v>109</v>
      </c>
      <c r="B2497" s="153" t="s">
        <v>1388</v>
      </c>
      <c r="C2497" s="154" t="s">
        <v>5458</v>
      </c>
    </row>
    <row r="2498" spans="1:3" x14ac:dyDescent="0.3">
      <c r="A2498" s="153" t="s">
        <v>109</v>
      </c>
      <c r="B2498" s="153" t="s">
        <v>6513</v>
      </c>
      <c r="C2498" s="154" t="s">
        <v>5473</v>
      </c>
    </row>
    <row r="2499" spans="1:3" x14ac:dyDescent="0.3">
      <c r="A2499" s="153" t="s">
        <v>109</v>
      </c>
      <c r="B2499" s="153" t="s">
        <v>6514</v>
      </c>
      <c r="C2499" s="154" t="s">
        <v>5458</v>
      </c>
    </row>
    <row r="2500" spans="1:3" x14ac:dyDescent="0.3">
      <c r="A2500" s="153" t="s">
        <v>109</v>
      </c>
      <c r="B2500" s="153" t="s">
        <v>6515</v>
      </c>
      <c r="C2500" s="154" t="s">
        <v>5460</v>
      </c>
    </row>
    <row r="2501" spans="1:3" x14ac:dyDescent="0.3">
      <c r="A2501" s="153" t="s">
        <v>109</v>
      </c>
      <c r="B2501" s="153" t="s">
        <v>6516</v>
      </c>
      <c r="C2501" s="154" t="s">
        <v>5470</v>
      </c>
    </row>
    <row r="2502" spans="1:3" x14ac:dyDescent="0.3">
      <c r="A2502" s="153" t="s">
        <v>109</v>
      </c>
      <c r="B2502" s="153" t="s">
        <v>5005</v>
      </c>
      <c r="C2502" s="154" t="s">
        <v>5458</v>
      </c>
    </row>
    <row r="2503" spans="1:3" x14ac:dyDescent="0.3">
      <c r="A2503" s="153" t="s">
        <v>109</v>
      </c>
      <c r="B2503" s="153" t="s">
        <v>5969</v>
      </c>
      <c r="C2503" s="154" t="s">
        <v>5460</v>
      </c>
    </row>
    <row r="2504" spans="1:3" x14ac:dyDescent="0.3">
      <c r="A2504" s="153" t="s">
        <v>109</v>
      </c>
      <c r="B2504" s="153" t="s">
        <v>6517</v>
      </c>
      <c r="C2504" s="154" t="s">
        <v>5458</v>
      </c>
    </row>
    <row r="2505" spans="1:3" x14ac:dyDescent="0.3">
      <c r="A2505" s="153" t="s">
        <v>109</v>
      </c>
      <c r="B2505" s="153" t="s">
        <v>6518</v>
      </c>
      <c r="C2505" s="154" t="s">
        <v>5460</v>
      </c>
    </row>
    <row r="2506" spans="1:3" x14ac:dyDescent="0.3">
      <c r="A2506" s="153" t="s">
        <v>109</v>
      </c>
      <c r="B2506" s="153" t="s">
        <v>6519</v>
      </c>
      <c r="C2506" s="154" t="s">
        <v>5473</v>
      </c>
    </row>
    <row r="2507" spans="1:3" x14ac:dyDescent="0.3">
      <c r="A2507" s="153" t="s">
        <v>109</v>
      </c>
      <c r="B2507" s="153" t="s">
        <v>6520</v>
      </c>
      <c r="C2507" s="154" t="s">
        <v>5470</v>
      </c>
    </row>
    <row r="2508" spans="1:3" x14ac:dyDescent="0.3">
      <c r="A2508" s="153" t="s">
        <v>109</v>
      </c>
      <c r="B2508" s="153" t="s">
        <v>5545</v>
      </c>
      <c r="C2508" s="154">
        <v>0</v>
      </c>
    </row>
    <row r="2509" spans="1:3" x14ac:dyDescent="0.3">
      <c r="A2509" s="153" t="s">
        <v>109</v>
      </c>
      <c r="B2509" s="153" t="s">
        <v>1469</v>
      </c>
      <c r="C2509" s="154" t="s">
        <v>5458</v>
      </c>
    </row>
    <row r="2510" spans="1:3" x14ac:dyDescent="0.3">
      <c r="A2510" s="153" t="s">
        <v>109</v>
      </c>
      <c r="B2510" s="153" t="s">
        <v>6521</v>
      </c>
      <c r="C2510" s="154" t="s">
        <v>5460</v>
      </c>
    </row>
    <row r="2511" spans="1:3" x14ac:dyDescent="0.3">
      <c r="A2511" s="153" t="s">
        <v>109</v>
      </c>
      <c r="B2511" s="153" t="s">
        <v>6522</v>
      </c>
      <c r="C2511" s="154" t="s">
        <v>5473</v>
      </c>
    </row>
    <row r="2512" spans="1:3" x14ac:dyDescent="0.3">
      <c r="A2512" s="153" t="s">
        <v>109</v>
      </c>
      <c r="B2512" s="153" t="s">
        <v>4038</v>
      </c>
      <c r="C2512" s="154" t="s">
        <v>5466</v>
      </c>
    </row>
    <row r="2513" spans="1:3" x14ac:dyDescent="0.3">
      <c r="A2513" s="153" t="s">
        <v>109</v>
      </c>
      <c r="B2513" s="153" t="s">
        <v>5294</v>
      </c>
      <c r="C2513" s="154" t="s">
        <v>5458</v>
      </c>
    </row>
    <row r="2514" spans="1:3" x14ac:dyDescent="0.3">
      <c r="A2514" s="153" t="s">
        <v>109</v>
      </c>
      <c r="B2514" s="153" t="s">
        <v>5508</v>
      </c>
      <c r="C2514" s="154" t="s">
        <v>5470</v>
      </c>
    </row>
    <row r="2515" spans="1:3" x14ac:dyDescent="0.3">
      <c r="A2515" s="153" t="s">
        <v>109</v>
      </c>
      <c r="B2515" s="153" t="s">
        <v>6523</v>
      </c>
      <c r="C2515" s="154" t="s">
        <v>5460</v>
      </c>
    </row>
    <row r="2516" spans="1:3" x14ac:dyDescent="0.3">
      <c r="A2516" s="153" t="s">
        <v>109</v>
      </c>
      <c r="B2516" s="153" t="s">
        <v>6524</v>
      </c>
      <c r="C2516" s="154" t="s">
        <v>5460</v>
      </c>
    </row>
    <row r="2517" spans="1:3" x14ac:dyDescent="0.3">
      <c r="A2517" s="153" t="s">
        <v>109</v>
      </c>
      <c r="B2517" s="153" t="s">
        <v>5404</v>
      </c>
      <c r="C2517" s="154" t="s">
        <v>5460</v>
      </c>
    </row>
    <row r="2518" spans="1:3" x14ac:dyDescent="0.3">
      <c r="A2518" s="153" t="s">
        <v>109</v>
      </c>
      <c r="B2518" s="153" t="s">
        <v>5105</v>
      </c>
      <c r="C2518" s="154" t="s">
        <v>5458</v>
      </c>
    </row>
    <row r="2519" spans="1:3" x14ac:dyDescent="0.3">
      <c r="A2519" s="153" t="s">
        <v>109</v>
      </c>
      <c r="B2519" s="153" t="s">
        <v>6525</v>
      </c>
      <c r="C2519" s="154" t="s">
        <v>5470</v>
      </c>
    </row>
    <row r="2520" spans="1:3" x14ac:dyDescent="0.3">
      <c r="A2520" s="153" t="s">
        <v>109</v>
      </c>
      <c r="B2520" s="153" t="s">
        <v>4081</v>
      </c>
      <c r="C2520" s="154" t="s">
        <v>5458</v>
      </c>
    </row>
    <row r="2521" spans="1:3" x14ac:dyDescent="0.3">
      <c r="A2521" s="153" t="s">
        <v>109</v>
      </c>
      <c r="B2521" s="153" t="s">
        <v>6526</v>
      </c>
      <c r="C2521" s="154">
        <v>0</v>
      </c>
    </row>
    <row r="2522" spans="1:3" x14ac:dyDescent="0.3">
      <c r="A2522" s="153" t="s">
        <v>109</v>
      </c>
      <c r="B2522" s="153" t="s">
        <v>4965</v>
      </c>
      <c r="C2522" s="154" t="s">
        <v>5465</v>
      </c>
    </row>
    <row r="2523" spans="1:3" x14ac:dyDescent="0.3">
      <c r="A2523" s="153" t="s">
        <v>109</v>
      </c>
      <c r="B2523" s="153" t="s">
        <v>4959</v>
      </c>
      <c r="C2523" s="154" t="s">
        <v>5460</v>
      </c>
    </row>
    <row r="2524" spans="1:3" x14ac:dyDescent="0.3">
      <c r="A2524" s="153" t="s">
        <v>109</v>
      </c>
      <c r="B2524" s="153" t="s">
        <v>6527</v>
      </c>
      <c r="C2524" s="154" t="s">
        <v>5466</v>
      </c>
    </row>
    <row r="2525" spans="1:3" x14ac:dyDescent="0.3">
      <c r="A2525" s="155" t="s">
        <v>109</v>
      </c>
      <c r="B2525" s="155" t="s">
        <v>5391</v>
      </c>
      <c r="C2525" s="154" t="s">
        <v>5458</v>
      </c>
    </row>
    <row r="2526" spans="1:3" x14ac:dyDescent="0.3">
      <c r="A2526" s="153" t="s">
        <v>109</v>
      </c>
      <c r="B2526" s="153" t="s">
        <v>4952</v>
      </c>
      <c r="C2526" s="154" t="s">
        <v>5460</v>
      </c>
    </row>
    <row r="2527" spans="1:3" x14ac:dyDescent="0.3">
      <c r="A2527" s="153" t="s">
        <v>109</v>
      </c>
      <c r="B2527" s="153" t="s">
        <v>6528</v>
      </c>
      <c r="C2527" s="154" t="s">
        <v>5466</v>
      </c>
    </row>
    <row r="2528" spans="1:3" x14ac:dyDescent="0.3">
      <c r="A2528" s="153" t="s">
        <v>109</v>
      </c>
      <c r="B2528" s="153" t="s">
        <v>1570</v>
      </c>
      <c r="C2528" s="154" t="s">
        <v>5471</v>
      </c>
    </row>
    <row r="2529" spans="1:3" x14ac:dyDescent="0.3">
      <c r="A2529" s="153" t="s">
        <v>109</v>
      </c>
      <c r="B2529" s="153" t="s">
        <v>1583</v>
      </c>
      <c r="C2529" s="154" t="s">
        <v>5473</v>
      </c>
    </row>
    <row r="2530" spans="1:3" x14ac:dyDescent="0.3">
      <c r="A2530" s="153" t="s">
        <v>109</v>
      </c>
      <c r="B2530" s="153" t="s">
        <v>4928</v>
      </c>
      <c r="C2530" s="154" t="s">
        <v>5473</v>
      </c>
    </row>
    <row r="2531" spans="1:3" x14ac:dyDescent="0.3">
      <c r="A2531" s="153" t="s">
        <v>109</v>
      </c>
      <c r="B2531" s="153" t="s">
        <v>6529</v>
      </c>
      <c r="C2531" s="154" t="s">
        <v>5470</v>
      </c>
    </row>
    <row r="2532" spans="1:3" x14ac:dyDescent="0.3">
      <c r="A2532" s="153" t="s">
        <v>109</v>
      </c>
      <c r="B2532" s="153" t="s">
        <v>6530</v>
      </c>
      <c r="C2532" s="154" t="s">
        <v>5470</v>
      </c>
    </row>
    <row r="2533" spans="1:3" x14ac:dyDescent="0.3">
      <c r="A2533" s="153" t="s">
        <v>109</v>
      </c>
      <c r="B2533" s="153" t="s">
        <v>6531</v>
      </c>
      <c r="C2533" s="154" t="s">
        <v>5465</v>
      </c>
    </row>
    <row r="2534" spans="1:3" x14ac:dyDescent="0.3">
      <c r="A2534" s="153" t="s">
        <v>109</v>
      </c>
      <c r="B2534" s="153" t="s">
        <v>4893</v>
      </c>
      <c r="C2534" s="154" t="s">
        <v>5460</v>
      </c>
    </row>
    <row r="2535" spans="1:3" x14ac:dyDescent="0.3">
      <c r="A2535" s="153" t="s">
        <v>109</v>
      </c>
      <c r="B2535" s="153" t="s">
        <v>6532</v>
      </c>
      <c r="C2535" s="154" t="s">
        <v>5458</v>
      </c>
    </row>
    <row r="2536" spans="1:3" x14ac:dyDescent="0.3">
      <c r="A2536" s="153" t="s">
        <v>109</v>
      </c>
      <c r="B2536" s="153" t="s">
        <v>5538</v>
      </c>
      <c r="C2536" s="154" t="s">
        <v>5470</v>
      </c>
    </row>
    <row r="2537" spans="1:3" x14ac:dyDescent="0.3">
      <c r="A2537" s="153" t="s">
        <v>109</v>
      </c>
      <c r="B2537" s="153" t="s">
        <v>6533</v>
      </c>
      <c r="C2537" s="154" t="s">
        <v>5473</v>
      </c>
    </row>
    <row r="2538" spans="1:3" x14ac:dyDescent="0.3">
      <c r="A2538" s="153" t="s">
        <v>109</v>
      </c>
      <c r="B2538" s="153" t="s">
        <v>6534</v>
      </c>
      <c r="C2538" s="154" t="s">
        <v>5469</v>
      </c>
    </row>
    <row r="2539" spans="1:3" x14ac:dyDescent="0.3">
      <c r="A2539" s="153" t="s">
        <v>109</v>
      </c>
      <c r="B2539" s="153" t="s">
        <v>6535</v>
      </c>
      <c r="C2539" s="154" t="s">
        <v>5470</v>
      </c>
    </row>
    <row r="2540" spans="1:3" x14ac:dyDescent="0.3">
      <c r="A2540" s="153" t="s">
        <v>109</v>
      </c>
      <c r="B2540" s="153" t="s">
        <v>6536</v>
      </c>
      <c r="C2540" s="154" t="s">
        <v>5473</v>
      </c>
    </row>
    <row r="2541" spans="1:3" x14ac:dyDescent="0.3">
      <c r="A2541" s="153" t="s">
        <v>109</v>
      </c>
      <c r="B2541" s="153" t="s">
        <v>4142</v>
      </c>
      <c r="C2541" s="154" t="s">
        <v>5473</v>
      </c>
    </row>
    <row r="2542" spans="1:3" x14ac:dyDescent="0.3">
      <c r="A2542" s="153" t="s">
        <v>109</v>
      </c>
      <c r="B2542" s="153" t="s">
        <v>4188</v>
      </c>
      <c r="C2542" s="154" t="s">
        <v>5473</v>
      </c>
    </row>
    <row r="2543" spans="1:3" x14ac:dyDescent="0.3">
      <c r="A2543" s="153" t="s">
        <v>109</v>
      </c>
      <c r="B2543" s="153" t="s">
        <v>6537</v>
      </c>
      <c r="C2543" s="154" t="s">
        <v>5473</v>
      </c>
    </row>
    <row r="2544" spans="1:3" x14ac:dyDescent="0.3">
      <c r="A2544" s="153" t="s">
        <v>109</v>
      </c>
      <c r="B2544" s="153" t="s">
        <v>6538</v>
      </c>
      <c r="C2544" s="154" t="s">
        <v>5473</v>
      </c>
    </row>
    <row r="2545" spans="1:3" x14ac:dyDescent="0.3">
      <c r="A2545" s="153" t="s">
        <v>109</v>
      </c>
      <c r="B2545" s="153" t="s">
        <v>6539</v>
      </c>
      <c r="C2545" s="154" t="s">
        <v>5466</v>
      </c>
    </row>
    <row r="2546" spans="1:3" x14ac:dyDescent="0.3">
      <c r="A2546" s="153" t="s">
        <v>109</v>
      </c>
      <c r="B2546" s="153" t="s">
        <v>1379</v>
      </c>
      <c r="C2546" s="154" t="s">
        <v>5470</v>
      </c>
    </row>
    <row r="2547" spans="1:3" x14ac:dyDescent="0.3">
      <c r="A2547" s="153" t="s">
        <v>109</v>
      </c>
      <c r="B2547" s="153" t="s">
        <v>1638</v>
      </c>
      <c r="C2547" s="154" t="s">
        <v>5473</v>
      </c>
    </row>
    <row r="2548" spans="1:3" x14ac:dyDescent="0.3">
      <c r="A2548" s="153" t="s">
        <v>109</v>
      </c>
      <c r="B2548" s="153" t="s">
        <v>6540</v>
      </c>
      <c r="C2548" s="154" t="s">
        <v>5474</v>
      </c>
    </row>
    <row r="2549" spans="1:3" x14ac:dyDescent="0.3">
      <c r="A2549" s="153" t="s">
        <v>109</v>
      </c>
      <c r="B2549" s="153" t="s">
        <v>5722</v>
      </c>
      <c r="C2549" s="154" t="s">
        <v>5470</v>
      </c>
    </row>
    <row r="2550" spans="1:3" x14ac:dyDescent="0.3">
      <c r="A2550" s="153" t="s">
        <v>109</v>
      </c>
      <c r="B2550" s="153" t="s">
        <v>1619</v>
      </c>
      <c r="C2550" s="154" t="s">
        <v>5470</v>
      </c>
    </row>
    <row r="2551" spans="1:3" x14ac:dyDescent="0.3">
      <c r="A2551" s="153" t="s">
        <v>109</v>
      </c>
      <c r="B2551" s="153" t="s">
        <v>5860</v>
      </c>
      <c r="C2551" s="154" t="s">
        <v>5458</v>
      </c>
    </row>
    <row r="2552" spans="1:3" x14ac:dyDescent="0.3">
      <c r="A2552" s="153" t="s">
        <v>109</v>
      </c>
      <c r="B2552" s="153" t="s">
        <v>6541</v>
      </c>
      <c r="C2552" s="154" t="s">
        <v>5473</v>
      </c>
    </row>
    <row r="2553" spans="1:3" x14ac:dyDescent="0.3">
      <c r="A2553" s="153" t="s">
        <v>109</v>
      </c>
      <c r="B2553" s="153" t="s">
        <v>6542</v>
      </c>
      <c r="C2553" s="154" t="s">
        <v>5458</v>
      </c>
    </row>
    <row r="2554" spans="1:3" x14ac:dyDescent="0.3">
      <c r="A2554" s="153" t="s">
        <v>109</v>
      </c>
      <c r="B2554" s="153" t="s">
        <v>6543</v>
      </c>
      <c r="C2554" s="154" t="s">
        <v>5466</v>
      </c>
    </row>
    <row r="2555" spans="1:3" x14ac:dyDescent="0.3">
      <c r="A2555" s="153" t="s">
        <v>109</v>
      </c>
      <c r="B2555" s="153" t="s">
        <v>4012</v>
      </c>
      <c r="C2555" s="154" t="s">
        <v>5458</v>
      </c>
    </row>
    <row r="2556" spans="1:3" x14ac:dyDescent="0.3">
      <c r="A2556" s="153" t="s">
        <v>109</v>
      </c>
      <c r="B2556" s="153" t="s">
        <v>6544</v>
      </c>
      <c r="C2556" s="154" t="s">
        <v>5470</v>
      </c>
    </row>
    <row r="2557" spans="1:3" x14ac:dyDescent="0.3">
      <c r="A2557" s="153" t="s">
        <v>109</v>
      </c>
      <c r="B2557" s="153" t="s">
        <v>4927</v>
      </c>
      <c r="C2557" s="154" t="s">
        <v>5473</v>
      </c>
    </row>
    <row r="2558" spans="1:3" x14ac:dyDescent="0.3">
      <c r="A2558" s="153" t="s">
        <v>109</v>
      </c>
      <c r="B2558" s="153" t="s">
        <v>5862</v>
      </c>
      <c r="C2558" s="154" t="s">
        <v>5473</v>
      </c>
    </row>
    <row r="2559" spans="1:3" x14ac:dyDescent="0.3">
      <c r="A2559" s="153" t="s">
        <v>109</v>
      </c>
      <c r="B2559" s="153" t="s">
        <v>4989</v>
      </c>
      <c r="C2559" s="154" t="s">
        <v>5470</v>
      </c>
    </row>
    <row r="2560" spans="1:3" x14ac:dyDescent="0.3">
      <c r="A2560" s="153" t="s">
        <v>109</v>
      </c>
      <c r="B2560" s="153" t="s">
        <v>5134</v>
      </c>
      <c r="C2560" s="154" t="s">
        <v>5473</v>
      </c>
    </row>
    <row r="2561" spans="1:3" x14ac:dyDescent="0.3">
      <c r="A2561" s="153" t="s">
        <v>109</v>
      </c>
      <c r="B2561" s="153" t="s">
        <v>6545</v>
      </c>
      <c r="C2561" s="154" t="s">
        <v>5470</v>
      </c>
    </row>
    <row r="2562" spans="1:3" x14ac:dyDescent="0.3">
      <c r="A2562" s="153" t="s">
        <v>109</v>
      </c>
      <c r="B2562" s="153" t="s">
        <v>6546</v>
      </c>
      <c r="C2562" s="154" t="s">
        <v>5470</v>
      </c>
    </row>
    <row r="2563" spans="1:3" x14ac:dyDescent="0.3">
      <c r="A2563" s="153" t="s">
        <v>109</v>
      </c>
      <c r="B2563" s="153" t="s">
        <v>5798</v>
      </c>
      <c r="C2563" s="154" t="s">
        <v>5470</v>
      </c>
    </row>
    <row r="2564" spans="1:3" x14ac:dyDescent="0.3">
      <c r="A2564" s="153" t="s">
        <v>109</v>
      </c>
      <c r="B2564" s="153" t="s">
        <v>1732</v>
      </c>
      <c r="C2564" s="154" t="s">
        <v>5460</v>
      </c>
    </row>
    <row r="2565" spans="1:3" x14ac:dyDescent="0.3">
      <c r="A2565" s="153" t="s">
        <v>109</v>
      </c>
      <c r="B2565" s="153" t="s">
        <v>6547</v>
      </c>
      <c r="C2565" s="154" t="s">
        <v>5470</v>
      </c>
    </row>
    <row r="2566" spans="1:3" x14ac:dyDescent="0.3">
      <c r="A2566" s="153" t="s">
        <v>109</v>
      </c>
      <c r="B2566" s="153" t="s">
        <v>4892</v>
      </c>
      <c r="C2566" s="154" t="s">
        <v>5473</v>
      </c>
    </row>
    <row r="2567" spans="1:3" x14ac:dyDescent="0.3">
      <c r="A2567" s="153" t="s">
        <v>109</v>
      </c>
      <c r="B2567" s="153" t="s">
        <v>6548</v>
      </c>
      <c r="C2567" s="154" t="s">
        <v>5470</v>
      </c>
    </row>
    <row r="2568" spans="1:3" x14ac:dyDescent="0.3">
      <c r="A2568" s="153" t="s">
        <v>109</v>
      </c>
      <c r="B2568" s="153" t="s">
        <v>4953</v>
      </c>
      <c r="C2568" s="154" t="s">
        <v>5458</v>
      </c>
    </row>
    <row r="2569" spans="1:3" x14ac:dyDescent="0.3">
      <c r="A2569" s="153" t="s">
        <v>109</v>
      </c>
      <c r="B2569" s="153" t="s">
        <v>1765</v>
      </c>
      <c r="C2569" s="154" t="s">
        <v>5460</v>
      </c>
    </row>
    <row r="2570" spans="1:3" x14ac:dyDescent="0.3">
      <c r="A2570" s="153" t="s">
        <v>109</v>
      </c>
      <c r="B2570" s="153" t="s">
        <v>6549</v>
      </c>
      <c r="C2570" s="154" t="s">
        <v>5470</v>
      </c>
    </row>
    <row r="2571" spans="1:3" x14ac:dyDescent="0.3">
      <c r="A2571" s="153" t="s">
        <v>109</v>
      </c>
      <c r="B2571" s="153" t="s">
        <v>6550</v>
      </c>
      <c r="C2571" s="154" t="s">
        <v>5458</v>
      </c>
    </row>
    <row r="2572" spans="1:3" x14ac:dyDescent="0.3">
      <c r="A2572" s="153" t="s">
        <v>109</v>
      </c>
      <c r="B2572" s="153" t="s">
        <v>4972</v>
      </c>
      <c r="C2572" s="154" t="s">
        <v>5473</v>
      </c>
    </row>
    <row r="2573" spans="1:3" x14ac:dyDescent="0.3">
      <c r="A2573" s="155" t="s">
        <v>109</v>
      </c>
      <c r="B2573" s="155" t="s">
        <v>6551</v>
      </c>
      <c r="C2573" s="154" t="s">
        <v>5458</v>
      </c>
    </row>
    <row r="2574" spans="1:3" x14ac:dyDescent="0.3">
      <c r="A2574" s="153" t="s">
        <v>109</v>
      </c>
      <c r="B2574" s="153" t="s">
        <v>6552</v>
      </c>
      <c r="C2574" s="154" t="s">
        <v>5473</v>
      </c>
    </row>
    <row r="2575" spans="1:3" x14ac:dyDescent="0.3">
      <c r="A2575" s="153" t="s">
        <v>109</v>
      </c>
      <c r="B2575" s="153" t="s">
        <v>6553</v>
      </c>
      <c r="C2575" s="154" t="s">
        <v>5458</v>
      </c>
    </row>
    <row r="2576" spans="1:3" x14ac:dyDescent="0.3">
      <c r="A2576" s="153" t="s">
        <v>109</v>
      </c>
      <c r="B2576" s="153" t="s">
        <v>4926</v>
      </c>
      <c r="C2576" s="154" t="s">
        <v>5473</v>
      </c>
    </row>
    <row r="2577" spans="1:3" x14ac:dyDescent="0.3">
      <c r="A2577" s="153" t="s">
        <v>109</v>
      </c>
      <c r="B2577" s="153" t="s">
        <v>4685</v>
      </c>
      <c r="C2577" s="154" t="s">
        <v>5458</v>
      </c>
    </row>
    <row r="2578" spans="1:3" x14ac:dyDescent="0.3">
      <c r="A2578" s="153" t="s">
        <v>109</v>
      </c>
      <c r="B2578" s="153" t="s">
        <v>1799</v>
      </c>
      <c r="C2578" s="154" t="s">
        <v>5458</v>
      </c>
    </row>
    <row r="2579" spans="1:3" x14ac:dyDescent="0.3">
      <c r="A2579" s="153" t="s">
        <v>109</v>
      </c>
      <c r="B2579" s="153" t="s">
        <v>4971</v>
      </c>
      <c r="C2579" s="154" t="s">
        <v>5466</v>
      </c>
    </row>
    <row r="2580" spans="1:3" x14ac:dyDescent="0.3">
      <c r="A2580" s="153" t="s">
        <v>109</v>
      </c>
      <c r="B2580" s="153" t="s">
        <v>1814</v>
      </c>
      <c r="C2580" s="154" t="s">
        <v>5469</v>
      </c>
    </row>
    <row r="2581" spans="1:3" x14ac:dyDescent="0.3">
      <c r="A2581" s="153" t="s">
        <v>109</v>
      </c>
      <c r="B2581" s="153" t="s">
        <v>4951</v>
      </c>
      <c r="C2581" s="154" t="s">
        <v>5460</v>
      </c>
    </row>
    <row r="2582" spans="1:3" x14ac:dyDescent="0.3">
      <c r="A2582" s="153" t="s">
        <v>109</v>
      </c>
      <c r="B2582" s="153" t="s">
        <v>6554</v>
      </c>
      <c r="C2582" s="154" t="s">
        <v>5460</v>
      </c>
    </row>
    <row r="2583" spans="1:3" x14ac:dyDescent="0.3">
      <c r="A2583" s="153" t="s">
        <v>109</v>
      </c>
      <c r="B2583" s="153" t="s">
        <v>6276</v>
      </c>
      <c r="C2583" s="154" t="s">
        <v>5458</v>
      </c>
    </row>
    <row r="2584" spans="1:3" x14ac:dyDescent="0.3">
      <c r="A2584" s="153" t="s">
        <v>109</v>
      </c>
      <c r="B2584" s="153" t="s">
        <v>5223</v>
      </c>
      <c r="C2584" s="154" t="s">
        <v>5473</v>
      </c>
    </row>
    <row r="2585" spans="1:3" x14ac:dyDescent="0.3">
      <c r="A2585" s="153" t="s">
        <v>109</v>
      </c>
      <c r="B2585" s="153" t="s">
        <v>5805</v>
      </c>
      <c r="C2585" s="154" t="s">
        <v>5466</v>
      </c>
    </row>
    <row r="2586" spans="1:3" x14ac:dyDescent="0.3">
      <c r="A2586" s="153" t="s">
        <v>109</v>
      </c>
      <c r="B2586" s="153" t="s">
        <v>1839</v>
      </c>
      <c r="C2586" s="154" t="s">
        <v>5470</v>
      </c>
    </row>
    <row r="2587" spans="1:3" x14ac:dyDescent="0.3">
      <c r="A2587" s="153" t="s">
        <v>109</v>
      </c>
      <c r="B2587" s="153" t="s">
        <v>4889</v>
      </c>
      <c r="C2587" s="154" t="s">
        <v>5465</v>
      </c>
    </row>
    <row r="2588" spans="1:3" x14ac:dyDescent="0.3">
      <c r="A2588" s="153" t="s">
        <v>109</v>
      </c>
      <c r="B2588" s="153" t="s">
        <v>6502</v>
      </c>
      <c r="C2588" s="154" t="s">
        <v>5474</v>
      </c>
    </row>
    <row r="2589" spans="1:3" x14ac:dyDescent="0.3">
      <c r="A2589" s="155" t="s">
        <v>109</v>
      </c>
      <c r="B2589" s="155" t="s">
        <v>5211</v>
      </c>
      <c r="C2589" s="154" t="s">
        <v>5458</v>
      </c>
    </row>
    <row r="2590" spans="1:3" x14ac:dyDescent="0.3">
      <c r="A2590" s="155" t="s">
        <v>109</v>
      </c>
      <c r="B2590" s="155" t="s">
        <v>5208</v>
      </c>
      <c r="C2590" s="154" t="s">
        <v>5458</v>
      </c>
    </row>
    <row r="2591" spans="1:3" x14ac:dyDescent="0.3">
      <c r="A2591" s="153" t="s">
        <v>109</v>
      </c>
      <c r="B2591" s="153" t="s">
        <v>4943</v>
      </c>
      <c r="C2591" s="154">
        <v>0</v>
      </c>
    </row>
    <row r="2592" spans="1:3" x14ac:dyDescent="0.3">
      <c r="A2592" s="153" t="s">
        <v>109</v>
      </c>
      <c r="B2592" s="153" t="s">
        <v>1848</v>
      </c>
      <c r="C2592" s="154" t="s">
        <v>5466</v>
      </c>
    </row>
    <row r="2593" spans="1:3" x14ac:dyDescent="0.3">
      <c r="A2593" s="153" t="s">
        <v>109</v>
      </c>
      <c r="B2593" s="153" t="s">
        <v>1852</v>
      </c>
      <c r="C2593" s="154" t="s">
        <v>5470</v>
      </c>
    </row>
    <row r="2594" spans="1:3" x14ac:dyDescent="0.3">
      <c r="A2594" s="153" t="s">
        <v>109</v>
      </c>
      <c r="B2594" s="153" t="s">
        <v>2031</v>
      </c>
      <c r="C2594" s="154" t="s">
        <v>5458</v>
      </c>
    </row>
    <row r="2595" spans="1:3" x14ac:dyDescent="0.3">
      <c r="A2595" s="153" t="s">
        <v>109</v>
      </c>
      <c r="B2595" s="153" t="s">
        <v>1861</v>
      </c>
      <c r="C2595" s="154" t="s">
        <v>5465</v>
      </c>
    </row>
    <row r="2596" spans="1:3" x14ac:dyDescent="0.3">
      <c r="A2596" s="153" t="s">
        <v>109</v>
      </c>
      <c r="B2596" s="153" t="s">
        <v>1863</v>
      </c>
      <c r="C2596" s="154" t="s">
        <v>5470</v>
      </c>
    </row>
    <row r="2597" spans="1:3" x14ac:dyDescent="0.3">
      <c r="A2597" s="153" t="s">
        <v>109</v>
      </c>
      <c r="B2597" s="153" t="s">
        <v>4993</v>
      </c>
      <c r="C2597" s="154" t="s">
        <v>5458</v>
      </c>
    </row>
    <row r="2598" spans="1:3" x14ac:dyDescent="0.3">
      <c r="A2598" s="153" t="s">
        <v>109</v>
      </c>
      <c r="B2598" s="153" t="s">
        <v>6206</v>
      </c>
      <c r="C2598" s="154" t="s">
        <v>5470</v>
      </c>
    </row>
    <row r="2599" spans="1:3" x14ac:dyDescent="0.3">
      <c r="A2599" s="153" t="s">
        <v>109</v>
      </c>
      <c r="B2599" s="153" t="s">
        <v>4932</v>
      </c>
      <c r="C2599" s="154" t="s">
        <v>5473</v>
      </c>
    </row>
    <row r="2600" spans="1:3" x14ac:dyDescent="0.3">
      <c r="A2600" s="153" t="s">
        <v>109</v>
      </c>
      <c r="B2600" s="153" t="s">
        <v>6555</v>
      </c>
      <c r="C2600" s="154" t="s">
        <v>5470</v>
      </c>
    </row>
    <row r="2601" spans="1:3" x14ac:dyDescent="0.3">
      <c r="A2601" s="153" t="s">
        <v>109</v>
      </c>
      <c r="B2601" s="153" t="s">
        <v>5980</v>
      </c>
      <c r="C2601" s="154" t="s">
        <v>5470</v>
      </c>
    </row>
    <row r="2602" spans="1:3" x14ac:dyDescent="0.3">
      <c r="A2602" s="153" t="s">
        <v>109</v>
      </c>
      <c r="B2602" s="153" t="s">
        <v>1520</v>
      </c>
      <c r="C2602" s="154">
        <v>0</v>
      </c>
    </row>
    <row r="2603" spans="1:3" x14ac:dyDescent="0.3">
      <c r="A2603" s="153" t="s">
        <v>109</v>
      </c>
      <c r="B2603" s="153" t="s">
        <v>1879</v>
      </c>
      <c r="C2603" s="154" t="s">
        <v>5473</v>
      </c>
    </row>
    <row r="2604" spans="1:3" x14ac:dyDescent="0.3">
      <c r="A2604" s="153" t="s">
        <v>109</v>
      </c>
      <c r="B2604" s="153" t="s">
        <v>5132</v>
      </c>
      <c r="C2604" s="154" t="s">
        <v>5473</v>
      </c>
    </row>
    <row r="2605" spans="1:3" x14ac:dyDescent="0.3">
      <c r="A2605" s="153" t="s">
        <v>109</v>
      </c>
      <c r="B2605" s="153" t="s">
        <v>6556</v>
      </c>
      <c r="C2605" s="154" t="s">
        <v>5470</v>
      </c>
    </row>
    <row r="2606" spans="1:3" x14ac:dyDescent="0.3">
      <c r="A2606" s="153" t="s">
        <v>109</v>
      </c>
      <c r="B2606" s="153" t="s">
        <v>1886</v>
      </c>
      <c r="C2606" s="154" t="s">
        <v>5465</v>
      </c>
    </row>
    <row r="2607" spans="1:3" x14ac:dyDescent="0.3">
      <c r="A2607" s="153" t="s">
        <v>109</v>
      </c>
      <c r="B2607" s="153" t="s">
        <v>6557</v>
      </c>
      <c r="C2607" s="154" t="s">
        <v>5473</v>
      </c>
    </row>
    <row r="2608" spans="1:3" x14ac:dyDescent="0.3">
      <c r="A2608" s="153" t="s">
        <v>109</v>
      </c>
      <c r="B2608" s="153" t="s">
        <v>6558</v>
      </c>
      <c r="C2608" s="154" t="s">
        <v>5470</v>
      </c>
    </row>
    <row r="2609" spans="1:3" x14ac:dyDescent="0.3">
      <c r="A2609" s="153" t="s">
        <v>109</v>
      </c>
      <c r="B2609" s="153" t="s">
        <v>1565</v>
      </c>
      <c r="C2609" s="154" t="s">
        <v>5458</v>
      </c>
    </row>
    <row r="2610" spans="1:3" x14ac:dyDescent="0.3">
      <c r="A2610" s="155" t="s">
        <v>109</v>
      </c>
      <c r="B2610" s="155" t="s">
        <v>1905</v>
      </c>
      <c r="C2610" s="154" t="s">
        <v>5458</v>
      </c>
    </row>
    <row r="2611" spans="1:3" x14ac:dyDescent="0.3">
      <c r="A2611" s="153" t="s">
        <v>109</v>
      </c>
      <c r="B2611" s="153" t="s">
        <v>5809</v>
      </c>
      <c r="C2611" s="154" t="s">
        <v>5473</v>
      </c>
    </row>
    <row r="2612" spans="1:3" x14ac:dyDescent="0.3">
      <c r="A2612" s="155" t="s">
        <v>109</v>
      </c>
      <c r="B2612" s="155" t="s">
        <v>5109</v>
      </c>
      <c r="C2612" s="154" t="s">
        <v>5458</v>
      </c>
    </row>
    <row r="2613" spans="1:3" x14ac:dyDescent="0.3">
      <c r="A2613" s="153" t="s">
        <v>109</v>
      </c>
      <c r="B2613" s="153" t="s">
        <v>4960</v>
      </c>
      <c r="C2613" s="154" t="s">
        <v>5458</v>
      </c>
    </row>
    <row r="2614" spans="1:3" x14ac:dyDescent="0.3">
      <c r="A2614" s="153" t="s">
        <v>109</v>
      </c>
      <c r="B2614" s="153" t="s">
        <v>4961</v>
      </c>
      <c r="C2614" s="154" t="s">
        <v>5458</v>
      </c>
    </row>
    <row r="2615" spans="1:3" x14ac:dyDescent="0.3">
      <c r="A2615" s="153" t="s">
        <v>109</v>
      </c>
      <c r="B2615" s="153" t="s">
        <v>5659</v>
      </c>
      <c r="C2615" s="154" t="s">
        <v>5470</v>
      </c>
    </row>
    <row r="2616" spans="1:3" x14ac:dyDescent="0.3">
      <c r="A2616" s="153" t="s">
        <v>109</v>
      </c>
      <c r="B2616" s="153" t="s">
        <v>1912</v>
      </c>
      <c r="C2616" s="154" t="s">
        <v>5470</v>
      </c>
    </row>
    <row r="2617" spans="1:3" x14ac:dyDescent="0.3">
      <c r="A2617" s="153" t="s">
        <v>109</v>
      </c>
      <c r="B2617" s="153" t="s">
        <v>4673</v>
      </c>
      <c r="C2617" s="154" t="s">
        <v>5458</v>
      </c>
    </row>
    <row r="2618" spans="1:3" x14ac:dyDescent="0.3">
      <c r="A2618" s="153" t="s">
        <v>109</v>
      </c>
      <c r="B2618" s="153" t="s">
        <v>6559</v>
      </c>
      <c r="C2618" s="154" t="s">
        <v>5470</v>
      </c>
    </row>
    <row r="2619" spans="1:3" x14ac:dyDescent="0.3">
      <c r="A2619" s="153" t="s">
        <v>109</v>
      </c>
      <c r="B2619" s="153" t="s">
        <v>5053</v>
      </c>
      <c r="C2619" s="154" t="s">
        <v>5458</v>
      </c>
    </row>
    <row r="2620" spans="1:3" x14ac:dyDescent="0.3">
      <c r="A2620" s="153" t="s">
        <v>109</v>
      </c>
      <c r="B2620" s="153" t="s">
        <v>4085</v>
      </c>
      <c r="C2620" s="154" t="s">
        <v>5458</v>
      </c>
    </row>
    <row r="2621" spans="1:3" x14ac:dyDescent="0.3">
      <c r="A2621" s="153" t="s">
        <v>109</v>
      </c>
      <c r="B2621" s="153" t="s">
        <v>5740</v>
      </c>
      <c r="C2621" s="154" t="s">
        <v>5473</v>
      </c>
    </row>
    <row r="2622" spans="1:3" x14ac:dyDescent="0.3">
      <c r="A2622" s="153" t="s">
        <v>109</v>
      </c>
      <c r="B2622" s="153" t="s">
        <v>6560</v>
      </c>
      <c r="C2622" s="154" t="s">
        <v>5458</v>
      </c>
    </row>
    <row r="2623" spans="1:3" x14ac:dyDescent="0.3">
      <c r="A2623" s="153" t="s">
        <v>109</v>
      </c>
      <c r="B2623" s="153" t="s">
        <v>6561</v>
      </c>
      <c r="C2623" s="154" t="s">
        <v>5473</v>
      </c>
    </row>
    <row r="2624" spans="1:3" x14ac:dyDescent="0.3">
      <c r="A2624" s="153" t="s">
        <v>109</v>
      </c>
      <c r="B2624" s="153" t="s">
        <v>5590</v>
      </c>
      <c r="C2624" s="154" t="s">
        <v>5473</v>
      </c>
    </row>
    <row r="2625" spans="1:3" x14ac:dyDescent="0.3">
      <c r="A2625" s="153" t="s">
        <v>109</v>
      </c>
      <c r="B2625" s="153" t="s">
        <v>6562</v>
      </c>
      <c r="C2625" s="154" t="s">
        <v>5473</v>
      </c>
    </row>
    <row r="2626" spans="1:3" x14ac:dyDescent="0.3">
      <c r="A2626" s="153" t="s">
        <v>109</v>
      </c>
      <c r="B2626" s="153" t="s">
        <v>4964</v>
      </c>
      <c r="C2626" s="154" t="s">
        <v>5458</v>
      </c>
    </row>
    <row r="2627" spans="1:3" x14ac:dyDescent="0.3">
      <c r="A2627" s="153" t="s">
        <v>109</v>
      </c>
      <c r="B2627" s="153" t="s">
        <v>5126</v>
      </c>
      <c r="C2627" s="154" t="s">
        <v>5470</v>
      </c>
    </row>
    <row r="2628" spans="1:3" x14ac:dyDescent="0.3">
      <c r="A2628" s="153" t="s">
        <v>109</v>
      </c>
      <c r="B2628" s="153" t="s">
        <v>1942</v>
      </c>
      <c r="C2628" s="154" t="s">
        <v>5469</v>
      </c>
    </row>
    <row r="2629" spans="1:3" x14ac:dyDescent="0.3">
      <c r="A2629" s="153" t="s">
        <v>109</v>
      </c>
      <c r="B2629" s="153" t="s">
        <v>6563</v>
      </c>
      <c r="C2629" s="154" t="s">
        <v>5473</v>
      </c>
    </row>
    <row r="2630" spans="1:3" x14ac:dyDescent="0.3">
      <c r="A2630" s="153" t="s">
        <v>109</v>
      </c>
      <c r="B2630" s="153" t="s">
        <v>6564</v>
      </c>
      <c r="C2630" s="154" t="s">
        <v>5470</v>
      </c>
    </row>
    <row r="2631" spans="1:3" x14ac:dyDescent="0.3">
      <c r="A2631" s="153" t="s">
        <v>109</v>
      </c>
      <c r="B2631" s="153" t="s">
        <v>5045</v>
      </c>
      <c r="C2631" s="154" t="s">
        <v>5458</v>
      </c>
    </row>
    <row r="2632" spans="1:3" x14ac:dyDescent="0.3">
      <c r="A2632" s="153" t="s">
        <v>109</v>
      </c>
      <c r="B2632" s="153" t="s">
        <v>5592</v>
      </c>
      <c r="C2632" s="154" t="s">
        <v>5458</v>
      </c>
    </row>
    <row r="2633" spans="1:3" x14ac:dyDescent="0.3">
      <c r="A2633" s="153" t="s">
        <v>109</v>
      </c>
      <c r="B2633" s="153" t="s">
        <v>5317</v>
      </c>
      <c r="C2633" s="154" t="s">
        <v>5460</v>
      </c>
    </row>
    <row r="2634" spans="1:3" x14ac:dyDescent="0.3">
      <c r="A2634" s="153" t="s">
        <v>109</v>
      </c>
      <c r="B2634" s="153" t="s">
        <v>5759</v>
      </c>
      <c r="C2634" s="154" t="s">
        <v>5470</v>
      </c>
    </row>
    <row r="2635" spans="1:3" x14ac:dyDescent="0.3">
      <c r="A2635" s="155" t="s">
        <v>109</v>
      </c>
      <c r="B2635" s="155" t="s">
        <v>1965</v>
      </c>
      <c r="C2635" s="154" t="s">
        <v>5458</v>
      </c>
    </row>
    <row r="2636" spans="1:3" x14ac:dyDescent="0.3">
      <c r="A2636" s="153" t="s">
        <v>109</v>
      </c>
      <c r="B2636" s="153" t="s">
        <v>5638</v>
      </c>
      <c r="C2636" s="154" t="s">
        <v>5470</v>
      </c>
    </row>
    <row r="2637" spans="1:3" x14ac:dyDescent="0.3">
      <c r="A2637" s="153" t="s">
        <v>109</v>
      </c>
      <c r="B2637" s="153" t="s">
        <v>5554</v>
      </c>
      <c r="C2637" s="154" t="s">
        <v>5466</v>
      </c>
    </row>
    <row r="2638" spans="1:3" x14ac:dyDescent="0.3">
      <c r="A2638" s="153" t="s">
        <v>109</v>
      </c>
      <c r="B2638" s="153" t="s">
        <v>1970</v>
      </c>
      <c r="C2638" s="154" t="s">
        <v>5458</v>
      </c>
    </row>
    <row r="2639" spans="1:3" x14ac:dyDescent="0.3">
      <c r="A2639" s="153" t="s">
        <v>109</v>
      </c>
      <c r="B2639" s="153" t="s">
        <v>6565</v>
      </c>
      <c r="C2639" s="154" t="s">
        <v>5460</v>
      </c>
    </row>
    <row r="2640" spans="1:3" x14ac:dyDescent="0.3">
      <c r="A2640" s="153" t="s">
        <v>109</v>
      </c>
      <c r="B2640" s="153" t="s">
        <v>4466</v>
      </c>
      <c r="C2640" s="154" t="s">
        <v>5473</v>
      </c>
    </row>
    <row r="2641" spans="1:3" x14ac:dyDescent="0.3">
      <c r="A2641" s="153" t="s">
        <v>109</v>
      </c>
      <c r="B2641" s="153" t="s">
        <v>6566</v>
      </c>
      <c r="C2641" s="154" t="s">
        <v>5473</v>
      </c>
    </row>
    <row r="2642" spans="1:3" x14ac:dyDescent="0.3">
      <c r="A2642" s="153" t="s">
        <v>109</v>
      </c>
      <c r="B2642" s="153" t="s">
        <v>6567</v>
      </c>
      <c r="C2642" s="154" t="s">
        <v>5473</v>
      </c>
    </row>
    <row r="2643" spans="1:3" x14ac:dyDescent="0.3">
      <c r="A2643" s="153" t="s">
        <v>109</v>
      </c>
      <c r="B2643" s="153" t="s">
        <v>6568</v>
      </c>
      <c r="C2643" s="154" t="s">
        <v>5473</v>
      </c>
    </row>
    <row r="2644" spans="1:3" x14ac:dyDescent="0.3">
      <c r="A2644" s="153" t="s">
        <v>109</v>
      </c>
      <c r="B2644" s="153" t="s">
        <v>6569</v>
      </c>
      <c r="C2644" s="154" t="s">
        <v>5470</v>
      </c>
    </row>
    <row r="2645" spans="1:3" x14ac:dyDescent="0.3">
      <c r="A2645" s="153" t="s">
        <v>109</v>
      </c>
      <c r="B2645" s="153" t="s">
        <v>5006</v>
      </c>
      <c r="C2645" s="154" t="s">
        <v>5458</v>
      </c>
    </row>
    <row r="2646" spans="1:3" x14ac:dyDescent="0.3">
      <c r="A2646" s="153" t="s">
        <v>109</v>
      </c>
      <c r="B2646" s="153" t="s">
        <v>1989</v>
      </c>
      <c r="C2646" s="154" t="s">
        <v>5460</v>
      </c>
    </row>
    <row r="2647" spans="1:3" x14ac:dyDescent="0.3">
      <c r="A2647" s="153" t="s">
        <v>109</v>
      </c>
      <c r="B2647" s="153" t="s">
        <v>5241</v>
      </c>
      <c r="C2647" s="154" t="s">
        <v>5460</v>
      </c>
    </row>
    <row r="2648" spans="1:3" x14ac:dyDescent="0.3">
      <c r="A2648" s="153" t="s">
        <v>109</v>
      </c>
      <c r="B2648" s="153" t="s">
        <v>2010</v>
      </c>
      <c r="C2648" s="154" t="s">
        <v>5473</v>
      </c>
    </row>
    <row r="2649" spans="1:3" x14ac:dyDescent="0.3">
      <c r="A2649" s="153" t="s">
        <v>109</v>
      </c>
      <c r="B2649" s="153" t="s">
        <v>2014</v>
      </c>
      <c r="C2649" s="154" t="s">
        <v>5460</v>
      </c>
    </row>
    <row r="2650" spans="1:3" x14ac:dyDescent="0.3">
      <c r="A2650" s="153" t="s">
        <v>109</v>
      </c>
      <c r="B2650" s="153" t="s">
        <v>5156</v>
      </c>
      <c r="C2650" s="154" t="s">
        <v>5458</v>
      </c>
    </row>
    <row r="2651" spans="1:3" x14ac:dyDescent="0.3">
      <c r="A2651" s="153" t="s">
        <v>109</v>
      </c>
      <c r="B2651" s="153" t="s">
        <v>6570</v>
      </c>
      <c r="C2651" s="154" t="s">
        <v>5473</v>
      </c>
    </row>
    <row r="2652" spans="1:3" x14ac:dyDescent="0.3">
      <c r="A2652" s="153" t="s">
        <v>109</v>
      </c>
      <c r="B2652" s="153" t="s">
        <v>6392</v>
      </c>
      <c r="C2652" s="154" t="s">
        <v>5458</v>
      </c>
    </row>
    <row r="2653" spans="1:3" x14ac:dyDescent="0.3">
      <c r="A2653" s="153" t="s">
        <v>109</v>
      </c>
      <c r="B2653" s="153" t="s">
        <v>5870</v>
      </c>
      <c r="C2653" s="154" t="s">
        <v>5473</v>
      </c>
    </row>
    <row r="2654" spans="1:3" x14ac:dyDescent="0.3">
      <c r="A2654" s="153" t="s">
        <v>109</v>
      </c>
      <c r="B2654" s="153" t="s">
        <v>2462</v>
      </c>
      <c r="C2654" s="154" t="s">
        <v>5473</v>
      </c>
    </row>
    <row r="2655" spans="1:3" x14ac:dyDescent="0.3">
      <c r="A2655" s="153" t="s">
        <v>109</v>
      </c>
      <c r="B2655" s="153" t="s">
        <v>6571</v>
      </c>
      <c r="C2655" s="154" t="s">
        <v>5460</v>
      </c>
    </row>
    <row r="2656" spans="1:3" x14ac:dyDescent="0.3">
      <c r="A2656" s="153" t="s">
        <v>109</v>
      </c>
      <c r="B2656" s="153" t="s">
        <v>5917</v>
      </c>
      <c r="C2656" s="154" t="s">
        <v>5470</v>
      </c>
    </row>
    <row r="2657" spans="1:3" x14ac:dyDescent="0.3">
      <c r="A2657" s="153" t="s">
        <v>109</v>
      </c>
      <c r="B2657" s="153" t="s">
        <v>5815</v>
      </c>
      <c r="C2657" s="154" t="s">
        <v>5473</v>
      </c>
    </row>
    <row r="2658" spans="1:3" x14ac:dyDescent="0.3">
      <c r="A2658" s="153" t="s">
        <v>109</v>
      </c>
      <c r="B2658" s="153" t="s">
        <v>4640</v>
      </c>
      <c r="C2658" s="154" t="s">
        <v>5470</v>
      </c>
    </row>
    <row r="2659" spans="1:3" x14ac:dyDescent="0.3">
      <c r="A2659" s="153" t="s">
        <v>109</v>
      </c>
      <c r="B2659" s="153" t="s">
        <v>2047</v>
      </c>
      <c r="C2659" s="154" t="s">
        <v>5458</v>
      </c>
    </row>
    <row r="2660" spans="1:3" x14ac:dyDescent="0.3">
      <c r="A2660" s="153" t="s">
        <v>109</v>
      </c>
      <c r="B2660" s="153" t="s">
        <v>4970</v>
      </c>
      <c r="C2660" s="154" t="s">
        <v>5465</v>
      </c>
    </row>
    <row r="2661" spans="1:3" x14ac:dyDescent="0.3">
      <c r="A2661" s="153" t="s">
        <v>109</v>
      </c>
      <c r="B2661" s="153" t="s">
        <v>5030</v>
      </c>
      <c r="C2661" s="154">
        <v>0</v>
      </c>
    </row>
    <row r="2662" spans="1:3" x14ac:dyDescent="0.3">
      <c r="A2662" s="153" t="s">
        <v>109</v>
      </c>
      <c r="B2662" s="153" t="s">
        <v>6572</v>
      </c>
      <c r="C2662" s="154" t="s">
        <v>5473</v>
      </c>
    </row>
    <row r="2663" spans="1:3" x14ac:dyDescent="0.3">
      <c r="A2663" s="153" t="s">
        <v>109</v>
      </c>
      <c r="B2663" s="153" t="s">
        <v>1362</v>
      </c>
      <c r="C2663" s="154" t="s">
        <v>5460</v>
      </c>
    </row>
    <row r="2664" spans="1:3" x14ac:dyDescent="0.3">
      <c r="A2664" s="153" t="s">
        <v>109</v>
      </c>
      <c r="B2664" s="153" t="s">
        <v>6573</v>
      </c>
      <c r="C2664" s="154" t="s">
        <v>5470</v>
      </c>
    </row>
    <row r="2665" spans="1:3" x14ac:dyDescent="0.3">
      <c r="A2665" s="155" t="s">
        <v>109</v>
      </c>
      <c r="B2665" s="155" t="s">
        <v>2098</v>
      </c>
      <c r="C2665" s="154" t="s">
        <v>5458</v>
      </c>
    </row>
    <row r="2666" spans="1:3" x14ac:dyDescent="0.3">
      <c r="A2666" s="153" t="s">
        <v>109</v>
      </c>
      <c r="B2666" s="153" t="s">
        <v>6574</v>
      </c>
      <c r="C2666" s="154" t="s">
        <v>5470</v>
      </c>
    </row>
    <row r="2667" spans="1:3" x14ac:dyDescent="0.3">
      <c r="A2667" s="153" t="s">
        <v>109</v>
      </c>
      <c r="B2667" s="153" t="s">
        <v>4991</v>
      </c>
      <c r="C2667" s="154" t="s">
        <v>5458</v>
      </c>
    </row>
    <row r="2668" spans="1:3" x14ac:dyDescent="0.3">
      <c r="A2668" s="153" t="s">
        <v>109</v>
      </c>
      <c r="B2668" s="153" t="s">
        <v>4890</v>
      </c>
      <c r="C2668" s="154" t="s">
        <v>5465</v>
      </c>
    </row>
    <row r="2669" spans="1:3" x14ac:dyDescent="0.3">
      <c r="A2669" s="153" t="s">
        <v>109</v>
      </c>
      <c r="B2669" s="153" t="s">
        <v>5994</v>
      </c>
      <c r="C2669" s="154" t="s">
        <v>5474</v>
      </c>
    </row>
    <row r="2670" spans="1:3" x14ac:dyDescent="0.3">
      <c r="A2670" s="155" t="s">
        <v>109</v>
      </c>
      <c r="B2670" s="155" t="s">
        <v>5036</v>
      </c>
      <c r="C2670" s="154" t="s">
        <v>5458</v>
      </c>
    </row>
    <row r="2671" spans="1:3" x14ac:dyDescent="0.3">
      <c r="A2671" s="153" t="s">
        <v>109</v>
      </c>
      <c r="B2671" s="153" t="s">
        <v>6575</v>
      </c>
      <c r="C2671" s="154" t="s">
        <v>5470</v>
      </c>
    </row>
    <row r="2672" spans="1:3" x14ac:dyDescent="0.3">
      <c r="A2672" s="153" t="s">
        <v>109</v>
      </c>
      <c r="B2672" s="153" t="s">
        <v>4948</v>
      </c>
      <c r="C2672" s="154" t="s">
        <v>5460</v>
      </c>
    </row>
    <row r="2673" spans="1:3" x14ac:dyDescent="0.3">
      <c r="A2673" s="153" t="s">
        <v>109</v>
      </c>
      <c r="B2673" s="153" t="s">
        <v>6576</v>
      </c>
      <c r="C2673" s="154" t="s">
        <v>5471</v>
      </c>
    </row>
    <row r="2674" spans="1:3" x14ac:dyDescent="0.3">
      <c r="A2674" s="153" t="s">
        <v>109</v>
      </c>
      <c r="B2674" s="153" t="s">
        <v>5524</v>
      </c>
      <c r="C2674" s="154" t="s">
        <v>5466</v>
      </c>
    </row>
    <row r="2675" spans="1:3" x14ac:dyDescent="0.3">
      <c r="A2675" s="153" t="s">
        <v>109</v>
      </c>
      <c r="B2675" s="153" t="s">
        <v>4381</v>
      </c>
      <c r="C2675" s="154" t="s">
        <v>5473</v>
      </c>
    </row>
    <row r="2676" spans="1:3" x14ac:dyDescent="0.3">
      <c r="A2676" s="155" t="s">
        <v>109</v>
      </c>
      <c r="B2676" s="155" t="s">
        <v>4963</v>
      </c>
      <c r="C2676" s="154" t="s">
        <v>5458</v>
      </c>
    </row>
    <row r="2677" spans="1:3" x14ac:dyDescent="0.3">
      <c r="A2677" s="153" t="s">
        <v>109</v>
      </c>
      <c r="B2677" s="153" t="s">
        <v>4896</v>
      </c>
      <c r="C2677" s="154" t="s">
        <v>5474</v>
      </c>
    </row>
    <row r="2678" spans="1:3" x14ac:dyDescent="0.3">
      <c r="A2678" s="153" t="s">
        <v>109</v>
      </c>
      <c r="B2678" s="153" t="s">
        <v>6577</v>
      </c>
      <c r="C2678" s="154" t="s">
        <v>5473</v>
      </c>
    </row>
    <row r="2679" spans="1:3" x14ac:dyDescent="0.3">
      <c r="A2679" s="153" t="s">
        <v>109</v>
      </c>
      <c r="B2679" s="153" t="s">
        <v>6578</v>
      </c>
      <c r="C2679" s="154" t="s">
        <v>5470</v>
      </c>
    </row>
    <row r="2680" spans="1:3" x14ac:dyDescent="0.3">
      <c r="A2680" s="153" t="s">
        <v>109</v>
      </c>
      <c r="B2680" s="153" t="s">
        <v>2218</v>
      </c>
      <c r="C2680" s="154" t="s">
        <v>5466</v>
      </c>
    </row>
    <row r="2681" spans="1:3" x14ac:dyDescent="0.3">
      <c r="A2681" s="153" t="s">
        <v>109</v>
      </c>
      <c r="B2681" s="153" t="s">
        <v>4930</v>
      </c>
      <c r="C2681" s="154" t="s">
        <v>5473</v>
      </c>
    </row>
    <row r="2682" spans="1:3" x14ac:dyDescent="0.3">
      <c r="A2682" s="153" t="s">
        <v>109</v>
      </c>
      <c r="B2682" s="153" t="s">
        <v>6579</v>
      </c>
      <c r="C2682" s="154" t="s">
        <v>5458</v>
      </c>
    </row>
    <row r="2683" spans="1:3" x14ac:dyDescent="0.3">
      <c r="A2683" s="153" t="s">
        <v>109</v>
      </c>
      <c r="B2683" s="153" t="s">
        <v>6013</v>
      </c>
      <c r="C2683" s="154">
        <v>0</v>
      </c>
    </row>
    <row r="2684" spans="1:3" x14ac:dyDescent="0.3">
      <c r="A2684" s="153" t="s">
        <v>109</v>
      </c>
      <c r="B2684" s="153" t="s">
        <v>4931</v>
      </c>
      <c r="C2684" s="154" t="s">
        <v>5473</v>
      </c>
    </row>
    <row r="2685" spans="1:3" x14ac:dyDescent="0.3">
      <c r="A2685" s="153" t="s">
        <v>109</v>
      </c>
      <c r="B2685" s="153" t="s">
        <v>4995</v>
      </c>
      <c r="C2685" s="154" t="s">
        <v>5458</v>
      </c>
    </row>
    <row r="2686" spans="1:3" x14ac:dyDescent="0.3">
      <c r="A2686" s="153" t="s">
        <v>109</v>
      </c>
      <c r="B2686" s="153" t="s">
        <v>4887</v>
      </c>
      <c r="C2686" s="154" t="s">
        <v>5465</v>
      </c>
    </row>
    <row r="2687" spans="1:3" x14ac:dyDescent="0.3">
      <c r="A2687" s="153" t="s">
        <v>109</v>
      </c>
      <c r="B2687" s="153" t="s">
        <v>5998</v>
      </c>
      <c r="C2687" s="154" t="s">
        <v>5470</v>
      </c>
    </row>
    <row r="2688" spans="1:3" x14ac:dyDescent="0.3">
      <c r="A2688" s="153" t="s">
        <v>109</v>
      </c>
      <c r="B2688" s="153" t="s">
        <v>6580</v>
      </c>
      <c r="C2688" s="154" t="s">
        <v>5470</v>
      </c>
    </row>
    <row r="2689" spans="1:3" x14ac:dyDescent="0.3">
      <c r="A2689" s="153" t="s">
        <v>109</v>
      </c>
      <c r="B2689" s="153" t="s">
        <v>6581</v>
      </c>
      <c r="C2689" s="154" t="s">
        <v>5473</v>
      </c>
    </row>
    <row r="2690" spans="1:3" x14ac:dyDescent="0.3">
      <c r="A2690" s="153" t="s">
        <v>109</v>
      </c>
      <c r="B2690" s="153" t="s">
        <v>6582</v>
      </c>
      <c r="C2690" s="154" t="s">
        <v>5460</v>
      </c>
    </row>
    <row r="2691" spans="1:3" x14ac:dyDescent="0.3">
      <c r="A2691" s="153" t="s">
        <v>109</v>
      </c>
      <c r="B2691" s="153" t="s">
        <v>4992</v>
      </c>
      <c r="C2691" s="154" t="s">
        <v>5460</v>
      </c>
    </row>
    <row r="2692" spans="1:3" x14ac:dyDescent="0.3">
      <c r="A2692" s="153" t="s">
        <v>109</v>
      </c>
      <c r="B2692" s="153" t="s">
        <v>6583</v>
      </c>
      <c r="C2692" s="154" t="s">
        <v>5460</v>
      </c>
    </row>
    <row r="2693" spans="1:3" x14ac:dyDescent="0.3">
      <c r="A2693" s="153" t="s">
        <v>109</v>
      </c>
      <c r="B2693" s="153" t="s">
        <v>6584</v>
      </c>
      <c r="C2693" s="154" t="s">
        <v>5458</v>
      </c>
    </row>
    <row r="2694" spans="1:3" x14ac:dyDescent="0.3">
      <c r="A2694" s="153" t="s">
        <v>109</v>
      </c>
      <c r="B2694" s="153" t="s">
        <v>4998</v>
      </c>
      <c r="C2694" s="154" t="s">
        <v>5458</v>
      </c>
    </row>
    <row r="2695" spans="1:3" x14ac:dyDescent="0.3">
      <c r="A2695" s="153" t="s">
        <v>109</v>
      </c>
      <c r="B2695" s="153" t="s">
        <v>6585</v>
      </c>
      <c r="C2695" s="154" t="s">
        <v>5470</v>
      </c>
    </row>
    <row r="2696" spans="1:3" x14ac:dyDescent="0.3">
      <c r="A2696" s="153" t="s">
        <v>109</v>
      </c>
      <c r="B2696" s="153" t="s">
        <v>6586</v>
      </c>
      <c r="C2696" s="154" t="s">
        <v>5473</v>
      </c>
    </row>
    <row r="2697" spans="1:3" x14ac:dyDescent="0.3">
      <c r="A2697" s="153" t="s">
        <v>109</v>
      </c>
      <c r="B2697" s="153" t="s">
        <v>6587</v>
      </c>
      <c r="C2697" s="154" t="s">
        <v>5473</v>
      </c>
    </row>
    <row r="2698" spans="1:3" x14ac:dyDescent="0.3">
      <c r="A2698" s="153" t="s">
        <v>109</v>
      </c>
      <c r="B2698" s="153" t="s">
        <v>6588</v>
      </c>
      <c r="C2698" s="154" t="s">
        <v>5470</v>
      </c>
    </row>
    <row r="2699" spans="1:3" x14ac:dyDescent="0.3">
      <c r="A2699" s="153" t="s">
        <v>109</v>
      </c>
      <c r="B2699" s="153" t="s">
        <v>2289</v>
      </c>
      <c r="C2699" s="154" t="s">
        <v>5460</v>
      </c>
    </row>
    <row r="2700" spans="1:3" x14ac:dyDescent="0.3">
      <c r="A2700" s="153" t="s">
        <v>109</v>
      </c>
      <c r="B2700" s="153" t="s">
        <v>5074</v>
      </c>
      <c r="C2700" s="154" t="s">
        <v>5466</v>
      </c>
    </row>
    <row r="2701" spans="1:3" x14ac:dyDescent="0.3">
      <c r="A2701" s="153" t="s">
        <v>109</v>
      </c>
      <c r="B2701" s="153" t="s">
        <v>4949</v>
      </c>
      <c r="C2701" s="154" t="s">
        <v>5460</v>
      </c>
    </row>
    <row r="2702" spans="1:3" x14ac:dyDescent="0.3">
      <c r="A2702" s="153" t="s">
        <v>109</v>
      </c>
      <c r="B2702" s="153" t="s">
        <v>6589</v>
      </c>
      <c r="C2702" s="154" t="s">
        <v>5470</v>
      </c>
    </row>
    <row r="2703" spans="1:3" x14ac:dyDescent="0.3">
      <c r="A2703" s="153" t="s">
        <v>109</v>
      </c>
      <c r="B2703" s="153" t="s">
        <v>4994</v>
      </c>
      <c r="C2703" s="154" t="s">
        <v>5458</v>
      </c>
    </row>
    <row r="2704" spans="1:3" x14ac:dyDescent="0.3">
      <c r="A2704" s="153" t="s">
        <v>109</v>
      </c>
      <c r="B2704" s="153" t="s">
        <v>4984</v>
      </c>
      <c r="C2704" s="154" t="s">
        <v>5472</v>
      </c>
    </row>
    <row r="2705" spans="1:3" x14ac:dyDescent="0.3">
      <c r="A2705" s="153" t="s">
        <v>109</v>
      </c>
      <c r="B2705" s="153" t="s">
        <v>4222</v>
      </c>
      <c r="C2705" s="154" t="s">
        <v>5473</v>
      </c>
    </row>
    <row r="2706" spans="1:3" x14ac:dyDescent="0.3">
      <c r="A2706" s="153" t="s">
        <v>109</v>
      </c>
      <c r="B2706" s="153" t="s">
        <v>6590</v>
      </c>
      <c r="C2706" s="154" t="s">
        <v>5470</v>
      </c>
    </row>
    <row r="2707" spans="1:3" x14ac:dyDescent="0.3">
      <c r="A2707" s="153" t="s">
        <v>109</v>
      </c>
      <c r="B2707" s="153" t="s">
        <v>6591</v>
      </c>
      <c r="C2707" s="154" t="s">
        <v>5473</v>
      </c>
    </row>
    <row r="2708" spans="1:3" x14ac:dyDescent="0.3">
      <c r="A2708" s="153" t="s">
        <v>109</v>
      </c>
      <c r="B2708" s="153" t="s">
        <v>6592</v>
      </c>
      <c r="C2708" s="154" t="s">
        <v>5466</v>
      </c>
    </row>
    <row r="2709" spans="1:3" x14ac:dyDescent="0.3">
      <c r="A2709" s="153" t="s">
        <v>109</v>
      </c>
      <c r="B2709" s="153" t="s">
        <v>6593</v>
      </c>
      <c r="C2709" s="154" t="s">
        <v>5470</v>
      </c>
    </row>
    <row r="2710" spans="1:3" x14ac:dyDescent="0.3">
      <c r="A2710" s="153" t="s">
        <v>109</v>
      </c>
      <c r="B2710" s="153" t="s">
        <v>5771</v>
      </c>
      <c r="C2710" s="154" t="s">
        <v>5470</v>
      </c>
    </row>
    <row r="2711" spans="1:3" x14ac:dyDescent="0.3">
      <c r="A2711" s="153" t="s">
        <v>109</v>
      </c>
      <c r="B2711" s="153" t="s">
        <v>4933</v>
      </c>
      <c r="C2711" s="154" t="s">
        <v>5473</v>
      </c>
    </row>
    <row r="2712" spans="1:3" x14ac:dyDescent="0.3">
      <c r="A2712" s="153" t="s">
        <v>109</v>
      </c>
      <c r="B2712" s="153" t="s">
        <v>5220</v>
      </c>
      <c r="C2712" s="154" t="s">
        <v>5473</v>
      </c>
    </row>
    <row r="2713" spans="1:3" x14ac:dyDescent="0.3">
      <c r="A2713" s="153" t="s">
        <v>109</v>
      </c>
      <c r="B2713" s="153" t="s">
        <v>6594</v>
      </c>
      <c r="C2713" s="154" t="s">
        <v>5470</v>
      </c>
    </row>
    <row r="2714" spans="1:3" x14ac:dyDescent="0.3">
      <c r="A2714" s="153" t="s">
        <v>109</v>
      </c>
      <c r="B2714" s="153" t="s">
        <v>6595</v>
      </c>
      <c r="C2714" s="154">
        <v>0</v>
      </c>
    </row>
    <row r="2715" spans="1:3" x14ac:dyDescent="0.3">
      <c r="A2715" s="153" t="s">
        <v>109</v>
      </c>
      <c r="B2715" s="153" t="s">
        <v>6596</v>
      </c>
      <c r="C2715" s="154" t="s">
        <v>5473</v>
      </c>
    </row>
    <row r="2716" spans="1:3" x14ac:dyDescent="0.3">
      <c r="A2716" s="153" t="s">
        <v>109</v>
      </c>
      <c r="B2716" s="153" t="s">
        <v>6597</v>
      </c>
      <c r="C2716" s="154" t="s">
        <v>5460</v>
      </c>
    </row>
    <row r="2717" spans="1:3" x14ac:dyDescent="0.3">
      <c r="A2717" s="155" t="s">
        <v>109</v>
      </c>
      <c r="B2717" s="155" t="s">
        <v>5707</v>
      </c>
      <c r="C2717" s="154" t="s">
        <v>5458</v>
      </c>
    </row>
    <row r="2718" spans="1:3" x14ac:dyDescent="0.3">
      <c r="A2718" s="155" t="s">
        <v>109</v>
      </c>
      <c r="B2718" s="155" t="s">
        <v>2396</v>
      </c>
      <c r="C2718" s="154" t="s">
        <v>5458</v>
      </c>
    </row>
    <row r="2719" spans="1:3" x14ac:dyDescent="0.3">
      <c r="A2719" s="153" t="s">
        <v>109</v>
      </c>
      <c r="B2719" s="153" t="s">
        <v>6598</v>
      </c>
      <c r="C2719" s="154" t="s">
        <v>5460</v>
      </c>
    </row>
    <row r="2720" spans="1:3" x14ac:dyDescent="0.3">
      <c r="A2720" s="153" t="s">
        <v>109</v>
      </c>
      <c r="B2720" s="153" t="s">
        <v>4923</v>
      </c>
      <c r="C2720" s="154" t="s">
        <v>5473</v>
      </c>
    </row>
    <row r="2721" spans="1:3" x14ac:dyDescent="0.3">
      <c r="A2721" s="153" t="s">
        <v>109</v>
      </c>
      <c r="B2721" s="153" t="s">
        <v>2413</v>
      </c>
      <c r="C2721" s="154" t="s">
        <v>5458</v>
      </c>
    </row>
    <row r="2722" spans="1:3" x14ac:dyDescent="0.3">
      <c r="A2722" s="153" t="s">
        <v>109</v>
      </c>
      <c r="B2722" s="153" t="s">
        <v>6599</v>
      </c>
      <c r="C2722" s="154" t="s">
        <v>5473</v>
      </c>
    </row>
    <row r="2723" spans="1:3" x14ac:dyDescent="0.3">
      <c r="A2723" s="153" t="s">
        <v>109</v>
      </c>
      <c r="B2723" s="153" t="s">
        <v>4955</v>
      </c>
      <c r="C2723" s="154" t="s">
        <v>5460</v>
      </c>
    </row>
    <row r="2724" spans="1:3" x14ac:dyDescent="0.3">
      <c r="A2724" s="153" t="s">
        <v>109</v>
      </c>
      <c r="B2724" s="153" t="s">
        <v>5348</v>
      </c>
      <c r="C2724" s="154" t="s">
        <v>5458</v>
      </c>
    </row>
    <row r="2725" spans="1:3" x14ac:dyDescent="0.3">
      <c r="A2725" s="153" t="s">
        <v>109</v>
      </c>
      <c r="B2725" s="153" t="s">
        <v>2433</v>
      </c>
      <c r="C2725" s="154" t="s">
        <v>5474</v>
      </c>
    </row>
    <row r="2726" spans="1:3" x14ac:dyDescent="0.3">
      <c r="A2726" s="153" t="s">
        <v>109</v>
      </c>
      <c r="B2726" s="153" t="s">
        <v>1502</v>
      </c>
      <c r="C2726" s="154" t="s">
        <v>5458</v>
      </c>
    </row>
    <row r="2727" spans="1:3" x14ac:dyDescent="0.3">
      <c r="A2727" s="153" t="s">
        <v>109</v>
      </c>
      <c r="B2727" s="153" t="s">
        <v>4966</v>
      </c>
      <c r="C2727" s="154" t="s">
        <v>5473</v>
      </c>
    </row>
    <row r="2728" spans="1:3" x14ac:dyDescent="0.3">
      <c r="A2728" s="153" t="s">
        <v>109</v>
      </c>
      <c r="B2728" s="153" t="s">
        <v>2443</v>
      </c>
      <c r="C2728" s="154" t="s">
        <v>5460</v>
      </c>
    </row>
    <row r="2729" spans="1:3" x14ac:dyDescent="0.3">
      <c r="A2729" s="153" t="s">
        <v>109</v>
      </c>
      <c r="B2729" s="153" t="s">
        <v>4214</v>
      </c>
      <c r="C2729" s="154" t="s">
        <v>5458</v>
      </c>
    </row>
    <row r="2730" spans="1:3" x14ac:dyDescent="0.3">
      <c r="A2730" s="153" t="s">
        <v>109</v>
      </c>
      <c r="B2730" s="153" t="s">
        <v>5389</v>
      </c>
      <c r="C2730" s="154" t="s">
        <v>5458</v>
      </c>
    </row>
    <row r="2731" spans="1:3" x14ac:dyDescent="0.3">
      <c r="A2731" s="153" t="s">
        <v>109</v>
      </c>
      <c r="B2731" s="153" t="s">
        <v>3930</v>
      </c>
      <c r="C2731" s="154" t="s">
        <v>5465</v>
      </c>
    </row>
    <row r="2732" spans="1:3" x14ac:dyDescent="0.3">
      <c r="A2732" s="153" t="s">
        <v>109</v>
      </c>
      <c r="B2732" s="153" t="s">
        <v>5964</v>
      </c>
      <c r="C2732" s="154" t="s">
        <v>5472</v>
      </c>
    </row>
    <row r="2733" spans="1:3" x14ac:dyDescent="0.3">
      <c r="A2733" s="153" t="s">
        <v>109</v>
      </c>
      <c r="B2733" s="153" t="s">
        <v>6600</v>
      </c>
      <c r="C2733" s="154" t="s">
        <v>5472</v>
      </c>
    </row>
    <row r="2734" spans="1:3" x14ac:dyDescent="0.3">
      <c r="A2734" s="153" t="s">
        <v>109</v>
      </c>
      <c r="B2734" s="153" t="s">
        <v>6601</v>
      </c>
      <c r="C2734" s="154" t="s">
        <v>5458</v>
      </c>
    </row>
    <row r="2735" spans="1:3" x14ac:dyDescent="0.3">
      <c r="A2735" s="153" t="s">
        <v>109</v>
      </c>
      <c r="B2735" s="153" t="s">
        <v>5879</v>
      </c>
      <c r="C2735" s="154" t="s">
        <v>5460</v>
      </c>
    </row>
    <row r="2736" spans="1:3" x14ac:dyDescent="0.3">
      <c r="A2736" s="153" t="s">
        <v>109</v>
      </c>
      <c r="B2736" s="153" t="s">
        <v>2478</v>
      </c>
      <c r="C2736" s="154" t="s">
        <v>5458</v>
      </c>
    </row>
    <row r="2737" spans="1:3" x14ac:dyDescent="0.3">
      <c r="A2737" s="153" t="s">
        <v>109</v>
      </c>
      <c r="B2737" s="153" t="s">
        <v>4929</v>
      </c>
      <c r="C2737" s="154" t="s">
        <v>5473</v>
      </c>
    </row>
    <row r="2738" spans="1:3" x14ac:dyDescent="0.3">
      <c r="A2738" s="153" t="s">
        <v>109</v>
      </c>
      <c r="B2738" s="153" t="s">
        <v>4962</v>
      </c>
      <c r="C2738" s="154" t="s">
        <v>5470</v>
      </c>
    </row>
    <row r="2739" spans="1:3" x14ac:dyDescent="0.3">
      <c r="A2739" s="153" t="s">
        <v>109</v>
      </c>
      <c r="B2739" s="153" t="s">
        <v>5117</v>
      </c>
      <c r="C2739" s="154" t="s">
        <v>5460</v>
      </c>
    </row>
    <row r="2740" spans="1:3" x14ac:dyDescent="0.3">
      <c r="A2740" s="153" t="s">
        <v>109</v>
      </c>
      <c r="B2740" s="153" t="s">
        <v>4027</v>
      </c>
      <c r="C2740" s="154" t="s">
        <v>5473</v>
      </c>
    </row>
    <row r="2741" spans="1:3" x14ac:dyDescent="0.3">
      <c r="A2741" s="153" t="s">
        <v>109</v>
      </c>
      <c r="B2741" s="153" t="s">
        <v>6602</v>
      </c>
      <c r="C2741" s="154" t="s">
        <v>5470</v>
      </c>
    </row>
    <row r="2742" spans="1:3" x14ac:dyDescent="0.3">
      <c r="A2742" s="153" t="s">
        <v>109</v>
      </c>
      <c r="B2742" s="153" t="s">
        <v>6603</v>
      </c>
      <c r="C2742" s="154" t="s">
        <v>5458</v>
      </c>
    </row>
    <row r="2743" spans="1:3" x14ac:dyDescent="0.3">
      <c r="A2743" s="153" t="s">
        <v>109</v>
      </c>
      <c r="B2743" s="153" t="s">
        <v>6604</v>
      </c>
      <c r="C2743" s="154" t="s">
        <v>5458</v>
      </c>
    </row>
    <row r="2744" spans="1:3" x14ac:dyDescent="0.3">
      <c r="A2744" s="153" t="s">
        <v>110</v>
      </c>
      <c r="B2744" s="153" t="s">
        <v>4160</v>
      </c>
      <c r="C2744" s="154" t="s">
        <v>5484</v>
      </c>
    </row>
    <row r="2745" spans="1:3" x14ac:dyDescent="0.3">
      <c r="A2745" s="153" t="s">
        <v>110</v>
      </c>
      <c r="B2745" s="153" t="s">
        <v>6605</v>
      </c>
      <c r="C2745" s="154" t="s">
        <v>5484</v>
      </c>
    </row>
    <row r="2746" spans="1:3" x14ac:dyDescent="0.3">
      <c r="A2746" s="153" t="s">
        <v>110</v>
      </c>
      <c r="B2746" s="153" t="s">
        <v>6606</v>
      </c>
      <c r="C2746" s="154" t="s">
        <v>5484</v>
      </c>
    </row>
    <row r="2747" spans="1:3" x14ac:dyDescent="0.3">
      <c r="A2747" s="153" t="s">
        <v>110</v>
      </c>
      <c r="B2747" s="153" t="s">
        <v>4982</v>
      </c>
      <c r="C2747" s="154" t="s">
        <v>5484</v>
      </c>
    </row>
    <row r="2748" spans="1:3" x14ac:dyDescent="0.3">
      <c r="A2748" s="153" t="s">
        <v>110</v>
      </c>
      <c r="B2748" s="153" t="s">
        <v>5557</v>
      </c>
      <c r="C2748" s="154" t="s">
        <v>5487</v>
      </c>
    </row>
    <row r="2749" spans="1:3" x14ac:dyDescent="0.3">
      <c r="A2749" s="153" t="s">
        <v>110</v>
      </c>
      <c r="B2749" s="153" t="s">
        <v>1500</v>
      </c>
      <c r="C2749" s="154" t="s">
        <v>5484</v>
      </c>
    </row>
    <row r="2750" spans="1:3" x14ac:dyDescent="0.3">
      <c r="A2750" s="153" t="s">
        <v>110</v>
      </c>
      <c r="B2750" s="153" t="s">
        <v>4981</v>
      </c>
      <c r="C2750" s="154" t="s">
        <v>5484</v>
      </c>
    </row>
    <row r="2751" spans="1:3" x14ac:dyDescent="0.3">
      <c r="A2751" s="153" t="s">
        <v>110</v>
      </c>
      <c r="B2751" s="153" t="s">
        <v>6607</v>
      </c>
      <c r="C2751" s="154" t="s">
        <v>5484</v>
      </c>
    </row>
    <row r="2752" spans="1:3" x14ac:dyDescent="0.3">
      <c r="A2752" s="153" t="s">
        <v>110</v>
      </c>
      <c r="B2752" s="153" t="s">
        <v>4902</v>
      </c>
      <c r="C2752" s="154" t="s">
        <v>5486</v>
      </c>
    </row>
    <row r="2753" spans="1:3" x14ac:dyDescent="0.3">
      <c r="A2753" s="153" t="s">
        <v>110</v>
      </c>
      <c r="B2753" s="153" t="s">
        <v>4974</v>
      </c>
      <c r="C2753" s="154" t="s">
        <v>5484</v>
      </c>
    </row>
    <row r="2754" spans="1:3" x14ac:dyDescent="0.3">
      <c r="A2754" s="153" t="s">
        <v>110</v>
      </c>
      <c r="B2754" s="153" t="s">
        <v>5510</v>
      </c>
      <c r="C2754" s="154" t="s">
        <v>5484</v>
      </c>
    </row>
    <row r="2755" spans="1:3" x14ac:dyDescent="0.3">
      <c r="A2755" s="153" t="s">
        <v>110</v>
      </c>
      <c r="B2755" s="153" t="s">
        <v>6608</v>
      </c>
      <c r="C2755" s="154" t="s">
        <v>5484</v>
      </c>
    </row>
    <row r="2756" spans="1:3" x14ac:dyDescent="0.3">
      <c r="A2756" s="153" t="s">
        <v>110</v>
      </c>
      <c r="B2756" s="153" t="s">
        <v>2283</v>
      </c>
      <c r="C2756" s="154" t="s">
        <v>5484</v>
      </c>
    </row>
    <row r="2757" spans="1:3" x14ac:dyDescent="0.3">
      <c r="A2757" s="153" t="s">
        <v>110</v>
      </c>
      <c r="B2757" s="153" t="s">
        <v>5177</v>
      </c>
      <c r="C2757" s="154" t="s">
        <v>5484</v>
      </c>
    </row>
    <row r="2758" spans="1:3" x14ac:dyDescent="0.3">
      <c r="A2758" s="153" t="s">
        <v>110</v>
      </c>
      <c r="B2758" s="153" t="s">
        <v>4904</v>
      </c>
      <c r="C2758" s="154" t="s">
        <v>5484</v>
      </c>
    </row>
    <row r="2759" spans="1:3" x14ac:dyDescent="0.3">
      <c r="A2759" s="153" t="s">
        <v>110</v>
      </c>
      <c r="B2759" s="153" t="s">
        <v>6609</v>
      </c>
      <c r="C2759" s="154" t="s">
        <v>5484</v>
      </c>
    </row>
    <row r="2760" spans="1:3" x14ac:dyDescent="0.3">
      <c r="A2760" s="153" t="s">
        <v>110</v>
      </c>
      <c r="B2760" s="153" t="s">
        <v>5556</v>
      </c>
      <c r="C2760" s="154" t="s">
        <v>5484</v>
      </c>
    </row>
    <row r="2761" spans="1:3" x14ac:dyDescent="0.3">
      <c r="A2761" s="153" t="s">
        <v>110</v>
      </c>
      <c r="B2761" s="153" t="s">
        <v>5182</v>
      </c>
      <c r="C2761" s="154" t="s">
        <v>5484</v>
      </c>
    </row>
    <row r="2762" spans="1:3" x14ac:dyDescent="0.3">
      <c r="A2762" s="153" t="s">
        <v>110</v>
      </c>
      <c r="B2762" s="153" t="s">
        <v>4067</v>
      </c>
      <c r="C2762" s="154" t="s">
        <v>5486</v>
      </c>
    </row>
    <row r="2763" spans="1:3" x14ac:dyDescent="0.3">
      <c r="A2763" s="153" t="s">
        <v>110</v>
      </c>
      <c r="B2763" s="153" t="s">
        <v>6610</v>
      </c>
      <c r="C2763" s="154" t="s">
        <v>5484</v>
      </c>
    </row>
    <row r="2764" spans="1:3" x14ac:dyDescent="0.3">
      <c r="A2764" s="153" t="s">
        <v>110</v>
      </c>
      <c r="B2764" s="153" t="s">
        <v>5666</v>
      </c>
      <c r="C2764" s="154" t="s">
        <v>5484</v>
      </c>
    </row>
    <row r="2765" spans="1:3" x14ac:dyDescent="0.3">
      <c r="A2765" s="153" t="s">
        <v>110</v>
      </c>
      <c r="B2765" s="153" t="s">
        <v>5585</v>
      </c>
      <c r="C2765" s="154" t="s">
        <v>5484</v>
      </c>
    </row>
    <row r="2766" spans="1:3" x14ac:dyDescent="0.3">
      <c r="A2766" s="153" t="s">
        <v>110</v>
      </c>
      <c r="B2766" s="153" t="s">
        <v>6611</v>
      </c>
      <c r="C2766" s="154" t="s">
        <v>5484</v>
      </c>
    </row>
    <row r="2767" spans="1:3" x14ac:dyDescent="0.3">
      <c r="A2767" s="153" t="s">
        <v>110</v>
      </c>
      <c r="B2767" s="153" t="s">
        <v>4220</v>
      </c>
      <c r="C2767" s="154" t="s">
        <v>5484</v>
      </c>
    </row>
    <row r="2768" spans="1:3" x14ac:dyDescent="0.3">
      <c r="A2768" s="153" t="s">
        <v>110</v>
      </c>
      <c r="B2768" s="153" t="s">
        <v>4895</v>
      </c>
      <c r="C2768" s="154" t="s">
        <v>5484</v>
      </c>
    </row>
    <row r="2769" spans="1:3" x14ac:dyDescent="0.3">
      <c r="A2769" s="153" t="s">
        <v>110</v>
      </c>
      <c r="B2769" s="153" t="s">
        <v>6612</v>
      </c>
      <c r="C2769" s="154" t="s">
        <v>5484</v>
      </c>
    </row>
    <row r="2770" spans="1:3" x14ac:dyDescent="0.3">
      <c r="A2770" s="153" t="s">
        <v>110</v>
      </c>
      <c r="B2770" s="153" t="s">
        <v>2443</v>
      </c>
      <c r="C2770" s="154" t="s">
        <v>5484</v>
      </c>
    </row>
    <row r="2771" spans="1:3" x14ac:dyDescent="0.3">
      <c r="A2771" s="153" t="s">
        <v>110</v>
      </c>
      <c r="B2771" s="153" t="s">
        <v>4916</v>
      </c>
      <c r="C2771" s="154" t="s">
        <v>5486</v>
      </c>
    </row>
    <row r="2772" spans="1:3" x14ac:dyDescent="0.3">
      <c r="A2772" s="153" t="s">
        <v>110</v>
      </c>
      <c r="B2772" s="153" t="s">
        <v>6613</v>
      </c>
      <c r="C2772" s="154" t="s">
        <v>5484</v>
      </c>
    </row>
    <row r="2773" spans="1:3" x14ac:dyDescent="0.3">
      <c r="A2773" s="153" t="s">
        <v>111</v>
      </c>
      <c r="B2773" s="153" t="s">
        <v>6614</v>
      </c>
      <c r="C2773" s="154">
        <v>0</v>
      </c>
    </row>
    <row r="2774" spans="1:3" x14ac:dyDescent="0.3">
      <c r="A2774" s="153" t="s">
        <v>111</v>
      </c>
      <c r="B2774" s="153" t="s">
        <v>6615</v>
      </c>
      <c r="C2774" s="154">
        <v>0</v>
      </c>
    </row>
    <row r="2775" spans="1:3" x14ac:dyDescent="0.3">
      <c r="A2775" s="153" t="s">
        <v>111</v>
      </c>
      <c r="B2775" s="153" t="s">
        <v>1497</v>
      </c>
      <c r="C2775" s="154">
        <v>0</v>
      </c>
    </row>
    <row r="2776" spans="1:3" x14ac:dyDescent="0.3">
      <c r="A2776" s="153" t="s">
        <v>111</v>
      </c>
      <c r="B2776" s="153" t="s">
        <v>6616</v>
      </c>
      <c r="C2776" s="154">
        <v>0</v>
      </c>
    </row>
    <row r="2777" spans="1:3" x14ac:dyDescent="0.3">
      <c r="A2777" s="153" t="s">
        <v>111</v>
      </c>
      <c r="B2777" s="153" t="s">
        <v>5033</v>
      </c>
      <c r="C2777" s="154">
        <v>0</v>
      </c>
    </row>
    <row r="2778" spans="1:3" x14ac:dyDescent="0.3">
      <c r="A2778" s="153" t="s">
        <v>111</v>
      </c>
      <c r="B2778" s="153" t="s">
        <v>1765</v>
      </c>
      <c r="C2778" s="154">
        <v>0</v>
      </c>
    </row>
    <row r="2779" spans="1:3" x14ac:dyDescent="0.3">
      <c r="A2779" s="153" t="s">
        <v>111</v>
      </c>
      <c r="B2779" s="153" t="s">
        <v>1807</v>
      </c>
      <c r="C2779" s="154">
        <v>0</v>
      </c>
    </row>
    <row r="2780" spans="1:3" x14ac:dyDescent="0.3">
      <c r="A2780" s="153" t="s">
        <v>111</v>
      </c>
      <c r="B2780" s="153" t="s">
        <v>6617</v>
      </c>
      <c r="C2780" s="154">
        <v>0</v>
      </c>
    </row>
    <row r="2781" spans="1:3" x14ac:dyDescent="0.3">
      <c r="A2781" s="153" t="s">
        <v>111</v>
      </c>
      <c r="B2781" s="153" t="s">
        <v>5036</v>
      </c>
      <c r="C2781" s="154">
        <v>0</v>
      </c>
    </row>
    <row r="2782" spans="1:3" x14ac:dyDescent="0.3">
      <c r="A2782" s="153" t="s">
        <v>111</v>
      </c>
      <c r="B2782" s="153" t="s">
        <v>6011</v>
      </c>
      <c r="C2782" s="154">
        <v>0</v>
      </c>
    </row>
    <row r="2783" spans="1:3" x14ac:dyDescent="0.3">
      <c r="A2783" s="153" t="s">
        <v>111</v>
      </c>
      <c r="B2783" s="153" t="s">
        <v>6618</v>
      </c>
      <c r="C2783" s="154">
        <v>0</v>
      </c>
    </row>
    <row r="2784" spans="1:3" x14ac:dyDescent="0.3">
      <c r="A2784" s="153" t="s">
        <v>111</v>
      </c>
      <c r="B2784" s="153" t="s">
        <v>2443</v>
      </c>
      <c r="C2784" s="154">
        <v>0</v>
      </c>
    </row>
    <row r="2785" spans="1:3" x14ac:dyDescent="0.3">
      <c r="A2785" s="153" t="s">
        <v>111</v>
      </c>
      <c r="B2785" s="153" t="s">
        <v>5022</v>
      </c>
      <c r="C2785" s="154">
        <v>0</v>
      </c>
    </row>
    <row r="2786" spans="1:3" x14ac:dyDescent="0.3">
      <c r="A2786" s="153" t="s">
        <v>111</v>
      </c>
      <c r="B2786" s="153" t="s">
        <v>6619</v>
      </c>
      <c r="C2786" s="154">
        <v>0</v>
      </c>
    </row>
    <row r="2787" spans="1:3" x14ac:dyDescent="0.3">
      <c r="A2787" s="153" t="s">
        <v>112</v>
      </c>
      <c r="B2787" s="153" t="s">
        <v>6620</v>
      </c>
      <c r="C2787" s="154">
        <v>0</v>
      </c>
    </row>
    <row r="2788" spans="1:3" x14ac:dyDescent="0.3">
      <c r="A2788" s="153" t="s">
        <v>112</v>
      </c>
      <c r="B2788" s="153" t="s">
        <v>6621</v>
      </c>
      <c r="C2788" s="154">
        <v>0</v>
      </c>
    </row>
    <row r="2789" spans="1:3" x14ac:dyDescent="0.3">
      <c r="A2789" s="153" t="s">
        <v>112</v>
      </c>
      <c r="B2789" s="153" t="s">
        <v>6304</v>
      </c>
      <c r="C2789" s="154">
        <v>0</v>
      </c>
    </row>
    <row r="2790" spans="1:3" x14ac:dyDescent="0.3">
      <c r="A2790" s="153" t="s">
        <v>112</v>
      </c>
      <c r="B2790" s="153" t="s">
        <v>6622</v>
      </c>
      <c r="C2790" s="154">
        <v>0</v>
      </c>
    </row>
    <row r="2791" spans="1:3" x14ac:dyDescent="0.3">
      <c r="A2791" s="153" t="s">
        <v>112</v>
      </c>
      <c r="B2791" s="153" t="s">
        <v>6623</v>
      </c>
      <c r="C2791" s="154">
        <v>0</v>
      </c>
    </row>
    <row r="2792" spans="1:3" x14ac:dyDescent="0.3">
      <c r="A2792" s="153" t="s">
        <v>112</v>
      </c>
      <c r="B2792" s="153" t="s">
        <v>6624</v>
      </c>
      <c r="C2792" s="154">
        <v>0</v>
      </c>
    </row>
    <row r="2793" spans="1:3" x14ac:dyDescent="0.3">
      <c r="A2793" s="153" t="s">
        <v>112</v>
      </c>
      <c r="B2793" s="153" t="s">
        <v>6625</v>
      </c>
      <c r="C2793" s="154">
        <v>0</v>
      </c>
    </row>
    <row r="2794" spans="1:3" x14ac:dyDescent="0.3">
      <c r="A2794" s="153" t="s">
        <v>112</v>
      </c>
      <c r="B2794" s="153" t="s">
        <v>1382</v>
      </c>
      <c r="C2794" s="154">
        <v>0</v>
      </c>
    </row>
    <row r="2795" spans="1:3" x14ac:dyDescent="0.3">
      <c r="A2795" s="153" t="s">
        <v>112</v>
      </c>
      <c r="B2795" s="153" t="s">
        <v>1411</v>
      </c>
      <c r="C2795" s="154">
        <v>0</v>
      </c>
    </row>
    <row r="2796" spans="1:3" x14ac:dyDescent="0.3">
      <c r="A2796" s="153" t="s">
        <v>112</v>
      </c>
      <c r="B2796" s="153" t="s">
        <v>1417</v>
      </c>
      <c r="C2796" s="154">
        <v>0</v>
      </c>
    </row>
    <row r="2797" spans="1:3" x14ac:dyDescent="0.3">
      <c r="A2797" s="153" t="s">
        <v>112</v>
      </c>
      <c r="B2797" s="153" t="s">
        <v>6626</v>
      </c>
      <c r="C2797" s="154">
        <v>0</v>
      </c>
    </row>
    <row r="2798" spans="1:3" x14ac:dyDescent="0.3">
      <c r="A2798" s="153" t="s">
        <v>112</v>
      </c>
      <c r="B2798" s="153" t="s">
        <v>6627</v>
      </c>
      <c r="C2798" s="154">
        <v>0</v>
      </c>
    </row>
    <row r="2799" spans="1:3" x14ac:dyDescent="0.3">
      <c r="A2799" s="153" t="s">
        <v>112</v>
      </c>
      <c r="B2799" s="153" t="s">
        <v>1994</v>
      </c>
      <c r="C2799" s="154">
        <v>0</v>
      </c>
    </row>
    <row r="2800" spans="1:3" x14ac:dyDescent="0.3">
      <c r="A2800" s="153" t="s">
        <v>112</v>
      </c>
      <c r="B2800" s="153" t="s">
        <v>5907</v>
      </c>
      <c r="C2800" s="154">
        <v>0</v>
      </c>
    </row>
    <row r="2801" spans="1:3" x14ac:dyDescent="0.3">
      <c r="A2801" s="153" t="s">
        <v>112</v>
      </c>
      <c r="B2801" s="153" t="s">
        <v>6628</v>
      </c>
      <c r="C2801" s="154">
        <v>0</v>
      </c>
    </row>
    <row r="2802" spans="1:3" x14ac:dyDescent="0.3">
      <c r="A2802" s="153" t="s">
        <v>112</v>
      </c>
      <c r="B2802" s="153" t="s">
        <v>4958</v>
      </c>
      <c r="C2802" s="154">
        <v>0</v>
      </c>
    </row>
    <row r="2803" spans="1:3" x14ac:dyDescent="0.3">
      <c r="A2803" s="153" t="s">
        <v>112</v>
      </c>
      <c r="B2803" s="153" t="s">
        <v>6029</v>
      </c>
      <c r="C2803" s="154">
        <v>0</v>
      </c>
    </row>
    <row r="2804" spans="1:3" x14ac:dyDescent="0.3">
      <c r="A2804" s="153" t="s">
        <v>112</v>
      </c>
      <c r="B2804" s="153" t="s">
        <v>4918</v>
      </c>
      <c r="C2804" s="154">
        <v>0</v>
      </c>
    </row>
    <row r="2805" spans="1:3" x14ac:dyDescent="0.3">
      <c r="A2805" s="153" t="s">
        <v>112</v>
      </c>
      <c r="B2805" s="153" t="s">
        <v>6629</v>
      </c>
      <c r="C2805" s="154">
        <v>0</v>
      </c>
    </row>
    <row r="2806" spans="1:3" x14ac:dyDescent="0.3">
      <c r="A2806" s="153" t="s">
        <v>112</v>
      </c>
      <c r="B2806" s="153" t="s">
        <v>2180</v>
      </c>
      <c r="C2806" s="154">
        <v>0</v>
      </c>
    </row>
    <row r="2807" spans="1:3" x14ac:dyDescent="0.3">
      <c r="A2807" s="153" t="s">
        <v>112</v>
      </c>
      <c r="B2807" s="153" t="s">
        <v>6447</v>
      </c>
      <c r="C2807" s="154">
        <v>0</v>
      </c>
    </row>
    <row r="2808" spans="1:3" x14ac:dyDescent="0.3">
      <c r="A2808" s="153" t="s">
        <v>112</v>
      </c>
      <c r="B2808" s="153" t="s">
        <v>5297</v>
      </c>
      <c r="C2808" s="154">
        <v>0</v>
      </c>
    </row>
    <row r="2809" spans="1:3" x14ac:dyDescent="0.3">
      <c r="A2809" s="153" t="s">
        <v>112</v>
      </c>
      <c r="B2809" s="153" t="s">
        <v>6405</v>
      </c>
      <c r="C2809" s="154">
        <v>0</v>
      </c>
    </row>
    <row r="2810" spans="1:3" x14ac:dyDescent="0.3">
      <c r="A2810" s="153" t="s">
        <v>112</v>
      </c>
      <c r="B2810" s="153" t="s">
        <v>5426</v>
      </c>
      <c r="C2810" s="154">
        <v>0</v>
      </c>
    </row>
    <row r="2811" spans="1:3" x14ac:dyDescent="0.3">
      <c r="A2811" s="153" t="s">
        <v>112</v>
      </c>
      <c r="B2811" s="153" t="s">
        <v>5187</v>
      </c>
      <c r="C2811" s="154">
        <v>0</v>
      </c>
    </row>
    <row r="2812" spans="1:3" x14ac:dyDescent="0.3">
      <c r="A2812" s="153" t="s">
        <v>112</v>
      </c>
      <c r="B2812" s="153" t="s">
        <v>6630</v>
      </c>
      <c r="C2812" s="154" t="s">
        <v>5454</v>
      </c>
    </row>
    <row r="2813" spans="1:3" x14ac:dyDescent="0.3">
      <c r="A2813" s="153" t="s">
        <v>112</v>
      </c>
      <c r="B2813" s="153" t="s">
        <v>6631</v>
      </c>
      <c r="C2813" s="154">
        <v>0</v>
      </c>
    </row>
    <row r="2814" spans="1:3" x14ac:dyDescent="0.3">
      <c r="A2814" s="153" t="s">
        <v>112</v>
      </c>
      <c r="B2814" s="153" t="s">
        <v>5033</v>
      </c>
      <c r="C2814" s="154">
        <v>0</v>
      </c>
    </row>
    <row r="2815" spans="1:3" x14ac:dyDescent="0.3">
      <c r="A2815" s="153" t="s">
        <v>112</v>
      </c>
      <c r="B2815" s="153" t="s">
        <v>1723</v>
      </c>
      <c r="C2815" s="154">
        <v>0</v>
      </c>
    </row>
    <row r="2816" spans="1:3" x14ac:dyDescent="0.3">
      <c r="A2816" s="153" t="s">
        <v>112</v>
      </c>
      <c r="B2816" s="153" t="s">
        <v>6632</v>
      </c>
      <c r="C2816" s="154">
        <v>0</v>
      </c>
    </row>
    <row r="2817" spans="1:3" x14ac:dyDescent="0.3">
      <c r="A2817" s="153" t="s">
        <v>112</v>
      </c>
      <c r="B2817" s="153" t="s">
        <v>4892</v>
      </c>
      <c r="C2817" s="154">
        <v>0</v>
      </c>
    </row>
    <row r="2818" spans="1:3" x14ac:dyDescent="0.3">
      <c r="A2818" s="153" t="s">
        <v>112</v>
      </c>
      <c r="B2818" s="153" t="s">
        <v>6633</v>
      </c>
      <c r="C2818" s="154">
        <v>0</v>
      </c>
    </row>
    <row r="2819" spans="1:3" x14ac:dyDescent="0.3">
      <c r="A2819" s="153" t="s">
        <v>112</v>
      </c>
      <c r="B2819" s="153" t="s">
        <v>1765</v>
      </c>
      <c r="C2819" s="154">
        <v>0</v>
      </c>
    </row>
    <row r="2820" spans="1:3" x14ac:dyDescent="0.3">
      <c r="A2820" s="153" t="s">
        <v>112</v>
      </c>
      <c r="B2820" s="153" t="s">
        <v>5520</v>
      </c>
      <c r="C2820" s="154">
        <v>0</v>
      </c>
    </row>
    <row r="2821" spans="1:3" x14ac:dyDescent="0.3">
      <c r="A2821" s="153" t="s">
        <v>112</v>
      </c>
      <c r="B2821" s="153" t="s">
        <v>6499</v>
      </c>
      <c r="C2821" s="154">
        <v>0</v>
      </c>
    </row>
    <row r="2822" spans="1:3" x14ac:dyDescent="0.3">
      <c r="A2822" s="153" t="s">
        <v>112</v>
      </c>
      <c r="B2822" s="153" t="s">
        <v>6267</v>
      </c>
      <c r="C2822" s="154">
        <v>0</v>
      </c>
    </row>
    <row r="2823" spans="1:3" x14ac:dyDescent="0.3">
      <c r="A2823" s="153" t="s">
        <v>112</v>
      </c>
      <c r="B2823" s="153" t="s">
        <v>6634</v>
      </c>
      <c r="C2823" s="154">
        <v>0</v>
      </c>
    </row>
    <row r="2824" spans="1:3" x14ac:dyDescent="0.3">
      <c r="A2824" s="153" t="s">
        <v>112</v>
      </c>
      <c r="B2824" s="153" t="s">
        <v>1814</v>
      </c>
      <c r="C2824" s="154">
        <v>0</v>
      </c>
    </row>
    <row r="2825" spans="1:3" x14ac:dyDescent="0.3">
      <c r="A2825" s="153" t="s">
        <v>112</v>
      </c>
      <c r="B2825" s="153" t="s">
        <v>5080</v>
      </c>
      <c r="C2825" s="154">
        <v>0</v>
      </c>
    </row>
    <row r="2826" spans="1:3" x14ac:dyDescent="0.3">
      <c r="A2826" s="153" t="s">
        <v>112</v>
      </c>
      <c r="B2826" s="153" t="s">
        <v>5517</v>
      </c>
      <c r="C2826" s="154">
        <v>0</v>
      </c>
    </row>
    <row r="2827" spans="1:3" x14ac:dyDescent="0.3">
      <c r="A2827" s="153" t="s">
        <v>112</v>
      </c>
      <c r="B2827" s="153" t="s">
        <v>6328</v>
      </c>
      <c r="C2827" s="154">
        <v>0</v>
      </c>
    </row>
    <row r="2828" spans="1:3" x14ac:dyDescent="0.3">
      <c r="A2828" s="153" t="s">
        <v>112</v>
      </c>
      <c r="B2828" s="153" t="s">
        <v>5384</v>
      </c>
      <c r="C2828" s="154">
        <v>0</v>
      </c>
    </row>
    <row r="2829" spans="1:3" x14ac:dyDescent="0.3">
      <c r="A2829" s="153" t="s">
        <v>112</v>
      </c>
      <c r="B2829" s="153" t="s">
        <v>6635</v>
      </c>
      <c r="C2829" s="154">
        <v>0</v>
      </c>
    </row>
    <row r="2830" spans="1:3" x14ac:dyDescent="0.3">
      <c r="A2830" s="153" t="s">
        <v>112</v>
      </c>
      <c r="B2830" s="153" t="s">
        <v>1865</v>
      </c>
      <c r="C2830" s="154">
        <v>0</v>
      </c>
    </row>
    <row r="2831" spans="1:3" x14ac:dyDescent="0.3">
      <c r="A2831" s="153" t="s">
        <v>112</v>
      </c>
      <c r="B2831" s="153" t="s">
        <v>6388</v>
      </c>
      <c r="C2831" s="154">
        <v>0</v>
      </c>
    </row>
    <row r="2832" spans="1:3" x14ac:dyDescent="0.3">
      <c r="A2832" s="153" t="s">
        <v>112</v>
      </c>
      <c r="B2832" s="153" t="s">
        <v>6636</v>
      </c>
      <c r="C2832" s="154">
        <v>0</v>
      </c>
    </row>
    <row r="2833" spans="1:3" x14ac:dyDescent="0.3">
      <c r="A2833" s="153" t="s">
        <v>112</v>
      </c>
      <c r="B2833" s="153" t="s">
        <v>6637</v>
      </c>
      <c r="C2833" s="154">
        <v>0</v>
      </c>
    </row>
    <row r="2834" spans="1:3" x14ac:dyDescent="0.3">
      <c r="A2834" s="153" t="s">
        <v>112</v>
      </c>
      <c r="B2834" s="153" t="s">
        <v>6638</v>
      </c>
      <c r="C2834" s="154">
        <v>0</v>
      </c>
    </row>
    <row r="2835" spans="1:3" x14ac:dyDescent="0.3">
      <c r="A2835" s="153" t="s">
        <v>112</v>
      </c>
      <c r="B2835" s="153" t="s">
        <v>6639</v>
      </c>
      <c r="C2835" s="154">
        <v>0</v>
      </c>
    </row>
    <row r="2836" spans="1:3" x14ac:dyDescent="0.3">
      <c r="A2836" s="153" t="s">
        <v>112</v>
      </c>
      <c r="B2836" s="153" t="s">
        <v>6640</v>
      </c>
      <c r="C2836" s="154">
        <v>0</v>
      </c>
    </row>
    <row r="2837" spans="1:3" x14ac:dyDescent="0.3">
      <c r="A2837" s="153" t="s">
        <v>112</v>
      </c>
      <c r="B2837" s="153" t="s">
        <v>1944</v>
      </c>
      <c r="C2837" s="154">
        <v>0</v>
      </c>
    </row>
    <row r="2838" spans="1:3" x14ac:dyDescent="0.3">
      <c r="A2838" s="153" t="s">
        <v>112</v>
      </c>
      <c r="B2838" s="153" t="s">
        <v>5317</v>
      </c>
      <c r="C2838" s="154">
        <v>0</v>
      </c>
    </row>
    <row r="2839" spans="1:3" x14ac:dyDescent="0.3">
      <c r="A2839" s="153" t="s">
        <v>112</v>
      </c>
      <c r="B2839" s="153" t="s">
        <v>5096</v>
      </c>
      <c r="C2839" s="154">
        <v>0</v>
      </c>
    </row>
    <row r="2840" spans="1:3" x14ac:dyDescent="0.3">
      <c r="A2840" s="153" t="s">
        <v>112</v>
      </c>
      <c r="B2840" s="153" t="s">
        <v>5097</v>
      </c>
      <c r="C2840" s="154">
        <v>0</v>
      </c>
    </row>
    <row r="2841" spans="1:3" x14ac:dyDescent="0.3">
      <c r="A2841" s="153" t="s">
        <v>112</v>
      </c>
      <c r="B2841" s="153" t="s">
        <v>6641</v>
      </c>
      <c r="C2841" s="154">
        <v>0</v>
      </c>
    </row>
    <row r="2842" spans="1:3" x14ac:dyDescent="0.3">
      <c r="A2842" s="153" t="s">
        <v>112</v>
      </c>
      <c r="B2842" s="153" t="s">
        <v>1989</v>
      </c>
      <c r="C2842" s="154">
        <v>0</v>
      </c>
    </row>
    <row r="2843" spans="1:3" x14ac:dyDescent="0.3">
      <c r="A2843" s="153" t="s">
        <v>112</v>
      </c>
      <c r="B2843" s="153" t="s">
        <v>6642</v>
      </c>
      <c r="C2843" s="154">
        <v>0</v>
      </c>
    </row>
    <row r="2844" spans="1:3" x14ac:dyDescent="0.3">
      <c r="A2844" s="153" t="s">
        <v>112</v>
      </c>
      <c r="B2844" s="153" t="s">
        <v>5442</v>
      </c>
      <c r="C2844" s="154">
        <v>0</v>
      </c>
    </row>
    <row r="2845" spans="1:3" x14ac:dyDescent="0.3">
      <c r="A2845" s="153" t="s">
        <v>112</v>
      </c>
      <c r="B2845" s="153" t="s">
        <v>5024</v>
      </c>
      <c r="C2845" s="154">
        <v>0</v>
      </c>
    </row>
    <row r="2846" spans="1:3" x14ac:dyDescent="0.3">
      <c r="A2846" s="153" t="s">
        <v>112</v>
      </c>
      <c r="B2846" s="153" t="s">
        <v>2047</v>
      </c>
      <c r="C2846" s="154">
        <v>0</v>
      </c>
    </row>
    <row r="2847" spans="1:3" x14ac:dyDescent="0.3">
      <c r="A2847" s="153" t="s">
        <v>112</v>
      </c>
      <c r="B2847" s="153" t="s">
        <v>5992</v>
      </c>
      <c r="C2847" s="154">
        <v>0</v>
      </c>
    </row>
    <row r="2848" spans="1:3" x14ac:dyDescent="0.3">
      <c r="A2848" s="153" t="s">
        <v>112</v>
      </c>
      <c r="B2848" s="153" t="s">
        <v>6643</v>
      </c>
      <c r="C2848" s="154">
        <v>0</v>
      </c>
    </row>
    <row r="2849" spans="1:3" x14ac:dyDescent="0.3">
      <c r="A2849" s="153" t="s">
        <v>112</v>
      </c>
      <c r="B2849" s="153" t="s">
        <v>5091</v>
      </c>
      <c r="C2849" s="154">
        <v>0</v>
      </c>
    </row>
    <row r="2850" spans="1:3" x14ac:dyDescent="0.3">
      <c r="A2850" s="153" t="s">
        <v>112</v>
      </c>
      <c r="B2850" s="153" t="s">
        <v>6440</v>
      </c>
      <c r="C2850" s="154">
        <v>0</v>
      </c>
    </row>
    <row r="2851" spans="1:3" x14ac:dyDescent="0.3">
      <c r="A2851" s="153" t="s">
        <v>112</v>
      </c>
      <c r="B2851" s="153" t="s">
        <v>6644</v>
      </c>
      <c r="C2851" s="154">
        <v>0</v>
      </c>
    </row>
    <row r="2852" spans="1:3" x14ac:dyDescent="0.3">
      <c r="A2852" s="153" t="s">
        <v>112</v>
      </c>
      <c r="B2852" s="153" t="s">
        <v>5036</v>
      </c>
      <c r="C2852" s="154">
        <v>0</v>
      </c>
    </row>
    <row r="2853" spans="1:3" x14ac:dyDescent="0.3">
      <c r="A2853" s="153" t="s">
        <v>112</v>
      </c>
      <c r="B2853" s="153" t="s">
        <v>5921</v>
      </c>
      <c r="C2853" s="154">
        <v>0</v>
      </c>
    </row>
    <row r="2854" spans="1:3" x14ac:dyDescent="0.3">
      <c r="A2854" s="153" t="s">
        <v>112</v>
      </c>
      <c r="B2854" s="153" t="s">
        <v>6645</v>
      </c>
      <c r="C2854" s="154">
        <v>0</v>
      </c>
    </row>
    <row r="2855" spans="1:3" x14ac:dyDescent="0.3">
      <c r="A2855" s="153" t="s">
        <v>112</v>
      </c>
      <c r="B2855" s="153" t="s">
        <v>5424</v>
      </c>
      <c r="C2855" s="154">
        <v>0</v>
      </c>
    </row>
    <row r="2856" spans="1:3" x14ac:dyDescent="0.3">
      <c r="A2856" s="153" t="s">
        <v>112</v>
      </c>
      <c r="B2856" s="153" t="s">
        <v>6646</v>
      </c>
      <c r="C2856" s="154">
        <v>0</v>
      </c>
    </row>
    <row r="2857" spans="1:3" x14ac:dyDescent="0.3">
      <c r="A2857" s="153" t="s">
        <v>112</v>
      </c>
      <c r="B2857" s="153" t="s">
        <v>6647</v>
      </c>
      <c r="C2857" s="154">
        <v>0</v>
      </c>
    </row>
    <row r="2858" spans="1:3" x14ac:dyDescent="0.3">
      <c r="A2858" s="153" t="s">
        <v>112</v>
      </c>
      <c r="B2858" s="153" t="s">
        <v>5093</v>
      </c>
      <c r="C2858" s="154">
        <v>0</v>
      </c>
    </row>
    <row r="2859" spans="1:3" x14ac:dyDescent="0.3">
      <c r="A2859" s="153" t="s">
        <v>112</v>
      </c>
      <c r="B2859" s="153" t="s">
        <v>6648</v>
      </c>
      <c r="C2859" s="154">
        <v>0</v>
      </c>
    </row>
    <row r="2860" spans="1:3" x14ac:dyDescent="0.3">
      <c r="A2860" s="153" t="s">
        <v>112</v>
      </c>
      <c r="B2860" s="153" t="s">
        <v>2211</v>
      </c>
      <c r="C2860" s="154">
        <v>0</v>
      </c>
    </row>
    <row r="2861" spans="1:3" x14ac:dyDescent="0.3">
      <c r="A2861" s="153" t="s">
        <v>112</v>
      </c>
      <c r="B2861" s="153" t="s">
        <v>6649</v>
      </c>
      <c r="C2861" s="154">
        <v>0</v>
      </c>
    </row>
    <row r="2862" spans="1:3" x14ac:dyDescent="0.3">
      <c r="A2862" s="153" t="s">
        <v>112</v>
      </c>
      <c r="B2862" s="153" t="s">
        <v>1597</v>
      </c>
      <c r="C2862" s="154">
        <v>0</v>
      </c>
    </row>
    <row r="2863" spans="1:3" x14ac:dyDescent="0.3">
      <c r="A2863" s="153" t="s">
        <v>112</v>
      </c>
      <c r="B2863" s="153" t="s">
        <v>2240</v>
      </c>
      <c r="C2863" s="154">
        <v>0</v>
      </c>
    </row>
    <row r="2864" spans="1:3" x14ac:dyDescent="0.3">
      <c r="A2864" s="153" t="s">
        <v>112</v>
      </c>
      <c r="B2864" s="153" t="s">
        <v>6650</v>
      </c>
      <c r="C2864" s="154">
        <v>0</v>
      </c>
    </row>
    <row r="2865" spans="1:3" x14ac:dyDescent="0.3">
      <c r="A2865" s="153" t="s">
        <v>112</v>
      </c>
      <c r="B2865" s="153" t="s">
        <v>5539</v>
      </c>
      <c r="C2865" s="154">
        <v>0</v>
      </c>
    </row>
    <row r="2866" spans="1:3" x14ac:dyDescent="0.3">
      <c r="A2866" s="153" t="s">
        <v>112</v>
      </c>
      <c r="B2866" s="153" t="s">
        <v>5310</v>
      </c>
      <c r="C2866" s="154">
        <v>0</v>
      </c>
    </row>
    <row r="2867" spans="1:3" x14ac:dyDescent="0.3">
      <c r="A2867" s="153" t="s">
        <v>112</v>
      </c>
      <c r="B2867" s="153" t="s">
        <v>2271</v>
      </c>
      <c r="C2867" s="154">
        <v>0</v>
      </c>
    </row>
    <row r="2868" spans="1:3" x14ac:dyDescent="0.3">
      <c r="A2868" s="153" t="s">
        <v>112</v>
      </c>
      <c r="B2868" s="153" t="s">
        <v>5095</v>
      </c>
      <c r="C2868" s="154">
        <v>0</v>
      </c>
    </row>
    <row r="2869" spans="1:3" x14ac:dyDescent="0.3">
      <c r="A2869" s="153" t="s">
        <v>112</v>
      </c>
      <c r="B2869" s="153" t="s">
        <v>6651</v>
      </c>
      <c r="C2869" s="154">
        <v>0</v>
      </c>
    </row>
    <row r="2870" spans="1:3" x14ac:dyDescent="0.3">
      <c r="A2870" s="153" t="s">
        <v>112</v>
      </c>
      <c r="B2870" s="153" t="s">
        <v>6652</v>
      </c>
      <c r="C2870" s="154">
        <v>0</v>
      </c>
    </row>
    <row r="2871" spans="1:3" x14ac:dyDescent="0.3">
      <c r="A2871" s="153" t="s">
        <v>112</v>
      </c>
      <c r="B2871" s="153" t="s">
        <v>6653</v>
      </c>
      <c r="C2871" s="154">
        <v>0</v>
      </c>
    </row>
    <row r="2872" spans="1:3" x14ac:dyDescent="0.3">
      <c r="A2872" s="153" t="s">
        <v>112</v>
      </c>
      <c r="B2872" s="153" t="s">
        <v>5959</v>
      </c>
      <c r="C2872" s="154">
        <v>0</v>
      </c>
    </row>
    <row r="2873" spans="1:3" x14ac:dyDescent="0.3">
      <c r="A2873" s="153" t="s">
        <v>112</v>
      </c>
      <c r="B2873" s="153" t="s">
        <v>6350</v>
      </c>
      <c r="C2873" s="154">
        <v>0</v>
      </c>
    </row>
    <row r="2874" spans="1:3" x14ac:dyDescent="0.3">
      <c r="A2874" s="153" t="s">
        <v>112</v>
      </c>
      <c r="B2874" s="153" t="s">
        <v>5521</v>
      </c>
      <c r="C2874" s="154">
        <v>0</v>
      </c>
    </row>
    <row r="2875" spans="1:3" x14ac:dyDescent="0.3">
      <c r="A2875" s="153" t="s">
        <v>112</v>
      </c>
      <c r="B2875" s="153" t="s">
        <v>5120</v>
      </c>
      <c r="C2875" s="154" t="s">
        <v>5454</v>
      </c>
    </row>
    <row r="2876" spans="1:3" x14ac:dyDescent="0.3">
      <c r="A2876" s="153" t="s">
        <v>112</v>
      </c>
      <c r="B2876" s="153" t="s">
        <v>2441</v>
      </c>
      <c r="C2876" s="154">
        <v>0</v>
      </c>
    </row>
    <row r="2877" spans="1:3" x14ac:dyDescent="0.3">
      <c r="A2877" s="153" t="s">
        <v>112</v>
      </c>
      <c r="B2877" s="153" t="s">
        <v>2443</v>
      </c>
      <c r="C2877" s="154">
        <v>0</v>
      </c>
    </row>
    <row r="2878" spans="1:3" x14ac:dyDescent="0.3">
      <c r="A2878" s="153" t="s">
        <v>112</v>
      </c>
      <c r="B2878" s="153" t="s">
        <v>5085</v>
      </c>
      <c r="C2878" s="154">
        <v>0</v>
      </c>
    </row>
    <row r="2879" spans="1:3" x14ac:dyDescent="0.3">
      <c r="A2879" s="153" t="s">
        <v>112</v>
      </c>
      <c r="B2879" s="153" t="s">
        <v>4962</v>
      </c>
      <c r="C2879" s="154">
        <v>0</v>
      </c>
    </row>
    <row r="2880" spans="1:3" x14ac:dyDescent="0.3">
      <c r="A2880" s="153" t="s">
        <v>112</v>
      </c>
      <c r="B2880" s="153" t="s">
        <v>5123</v>
      </c>
      <c r="C2880" s="154">
        <v>0</v>
      </c>
    </row>
    <row r="2881" spans="1:3" x14ac:dyDescent="0.3">
      <c r="A2881" s="153" t="s">
        <v>112</v>
      </c>
      <c r="B2881" s="153" t="s">
        <v>2493</v>
      </c>
      <c r="C2881" s="154">
        <v>0</v>
      </c>
    </row>
    <row r="2882" spans="1:3" x14ac:dyDescent="0.3">
      <c r="A2882" s="153" t="s">
        <v>112</v>
      </c>
      <c r="B2882" s="153" t="s">
        <v>6654</v>
      </c>
      <c r="C2882" s="154">
        <v>0</v>
      </c>
    </row>
    <row r="2883" spans="1:3" x14ac:dyDescent="0.3">
      <c r="A2883" s="153" t="s">
        <v>112</v>
      </c>
      <c r="B2883" s="153" t="s">
        <v>6655</v>
      </c>
      <c r="C2883" s="154">
        <v>0</v>
      </c>
    </row>
    <row r="2884" spans="1:3" x14ac:dyDescent="0.3">
      <c r="A2884" s="153" t="s">
        <v>112</v>
      </c>
      <c r="B2884" s="153" t="s">
        <v>6656</v>
      </c>
      <c r="C2884" s="154">
        <v>0</v>
      </c>
    </row>
    <row r="2885" spans="1:3" x14ac:dyDescent="0.3">
      <c r="A2885" s="153" t="s">
        <v>112</v>
      </c>
      <c r="B2885" s="153" t="s">
        <v>6657</v>
      </c>
      <c r="C2885" s="154">
        <v>0</v>
      </c>
    </row>
    <row r="2886" spans="1:3" x14ac:dyDescent="0.3">
      <c r="A2886" s="153" t="s">
        <v>112</v>
      </c>
      <c r="B2886" s="153" t="s">
        <v>6658</v>
      </c>
      <c r="C2886" s="154">
        <v>0</v>
      </c>
    </row>
    <row r="2887" spans="1:3" x14ac:dyDescent="0.3">
      <c r="A2887" s="153" t="s">
        <v>112</v>
      </c>
      <c r="B2887" s="153" t="s">
        <v>6659</v>
      </c>
      <c r="C2887" s="154">
        <v>0</v>
      </c>
    </row>
    <row r="2888" spans="1:3" x14ac:dyDescent="0.3">
      <c r="A2888" s="153" t="s">
        <v>112</v>
      </c>
      <c r="B2888" s="153" t="s">
        <v>6660</v>
      </c>
      <c r="C2888" s="154">
        <v>0</v>
      </c>
    </row>
    <row r="2889" spans="1:3" x14ac:dyDescent="0.3">
      <c r="A2889" s="153" t="s">
        <v>112</v>
      </c>
      <c r="B2889" s="153" t="s">
        <v>6661</v>
      </c>
      <c r="C2889" s="154">
        <v>0</v>
      </c>
    </row>
    <row r="2890" spans="1:3" x14ac:dyDescent="0.3">
      <c r="A2890" s="153" t="s">
        <v>112</v>
      </c>
      <c r="B2890" s="153" t="s">
        <v>6662</v>
      </c>
      <c r="C2890" s="154">
        <v>0</v>
      </c>
    </row>
    <row r="2891" spans="1:3" x14ac:dyDescent="0.3">
      <c r="A2891" s="153" t="s">
        <v>112</v>
      </c>
      <c r="B2891" s="153" t="s">
        <v>6663</v>
      </c>
      <c r="C2891" s="154">
        <v>0</v>
      </c>
    </row>
    <row r="2892" spans="1:3" x14ac:dyDescent="0.3">
      <c r="A2892" s="153" t="s">
        <v>112</v>
      </c>
      <c r="B2892" s="153" t="s">
        <v>6664</v>
      </c>
      <c r="C2892" s="154">
        <v>0</v>
      </c>
    </row>
    <row r="2893" spans="1:3" x14ac:dyDescent="0.3">
      <c r="A2893" s="153" t="s">
        <v>112</v>
      </c>
      <c r="B2893" s="153" t="s">
        <v>6665</v>
      </c>
      <c r="C2893" s="154">
        <v>0</v>
      </c>
    </row>
    <row r="2894" spans="1:3" x14ac:dyDescent="0.3">
      <c r="A2894" s="153" t="s">
        <v>112</v>
      </c>
      <c r="B2894" s="153" t="s">
        <v>6666</v>
      </c>
      <c r="C2894" s="154">
        <v>0</v>
      </c>
    </row>
    <row r="2895" spans="1:3" x14ac:dyDescent="0.3">
      <c r="A2895" s="153" t="s">
        <v>112</v>
      </c>
      <c r="B2895" s="153" t="s">
        <v>6667</v>
      </c>
      <c r="C2895" s="154">
        <v>0</v>
      </c>
    </row>
    <row r="2896" spans="1:3" x14ac:dyDescent="0.3">
      <c r="A2896" s="153" t="s">
        <v>112</v>
      </c>
      <c r="B2896" s="153" t="s">
        <v>6668</v>
      </c>
      <c r="C2896" s="154">
        <v>0</v>
      </c>
    </row>
    <row r="2897" spans="1:3" x14ac:dyDescent="0.3">
      <c r="A2897" s="153" t="s">
        <v>112</v>
      </c>
      <c r="B2897" s="153" t="s">
        <v>6669</v>
      </c>
      <c r="C2897" s="154">
        <v>0</v>
      </c>
    </row>
    <row r="2898" spans="1:3" x14ac:dyDescent="0.3">
      <c r="A2898" s="153" t="s">
        <v>112</v>
      </c>
      <c r="B2898" s="153" t="s">
        <v>6670</v>
      </c>
      <c r="C2898" s="154">
        <v>0</v>
      </c>
    </row>
    <row r="2899" spans="1:3" x14ac:dyDescent="0.3">
      <c r="A2899" s="153" t="s">
        <v>112</v>
      </c>
      <c r="B2899" s="153" t="s">
        <v>6671</v>
      </c>
      <c r="C2899" s="154">
        <v>0</v>
      </c>
    </row>
    <row r="2900" spans="1:3" x14ac:dyDescent="0.3">
      <c r="A2900" s="153" t="s">
        <v>112</v>
      </c>
      <c r="B2900" s="153" t="s">
        <v>6672</v>
      </c>
      <c r="C2900" s="154">
        <v>0</v>
      </c>
    </row>
    <row r="2901" spans="1:3" x14ac:dyDescent="0.3">
      <c r="A2901" s="153" t="s">
        <v>112</v>
      </c>
      <c r="B2901" s="153" t="s">
        <v>6673</v>
      </c>
      <c r="C2901" s="154">
        <v>0</v>
      </c>
    </row>
    <row r="2902" spans="1:3" x14ac:dyDescent="0.3">
      <c r="A2902" s="153" t="s">
        <v>112</v>
      </c>
      <c r="B2902" s="153" t="s">
        <v>6674</v>
      </c>
      <c r="C2902" s="154">
        <v>0</v>
      </c>
    </row>
    <row r="2903" spans="1:3" x14ac:dyDescent="0.3">
      <c r="A2903" s="153" t="s">
        <v>112</v>
      </c>
      <c r="B2903" s="153" t="s">
        <v>6675</v>
      </c>
      <c r="C2903" s="154">
        <v>0</v>
      </c>
    </row>
    <row r="2904" spans="1:3" x14ac:dyDescent="0.3">
      <c r="A2904" s="153" t="s">
        <v>112</v>
      </c>
      <c r="B2904" s="153" t="s">
        <v>6676</v>
      </c>
      <c r="C2904" s="154">
        <v>0</v>
      </c>
    </row>
    <row r="2905" spans="1:3" x14ac:dyDescent="0.3">
      <c r="A2905" s="153" t="s">
        <v>112</v>
      </c>
      <c r="B2905" s="153" t="s">
        <v>6677</v>
      </c>
      <c r="C2905" s="154">
        <v>0</v>
      </c>
    </row>
    <row r="2906" spans="1:3" x14ac:dyDescent="0.3">
      <c r="A2906" s="153" t="s">
        <v>112</v>
      </c>
      <c r="B2906" s="153" t="s">
        <v>6678</v>
      </c>
      <c r="C2906" s="154">
        <v>0</v>
      </c>
    </row>
    <row r="2907" spans="1:3" x14ac:dyDescent="0.3">
      <c r="A2907" s="153" t="s">
        <v>112</v>
      </c>
      <c r="B2907" s="153" t="s">
        <v>6679</v>
      </c>
      <c r="C2907" s="154">
        <v>0</v>
      </c>
    </row>
    <row r="2908" spans="1:3" x14ac:dyDescent="0.3">
      <c r="A2908" s="153" t="s">
        <v>112</v>
      </c>
      <c r="B2908" s="153" t="s">
        <v>6680</v>
      </c>
      <c r="C2908" s="154">
        <v>0</v>
      </c>
    </row>
    <row r="2909" spans="1:3" x14ac:dyDescent="0.3">
      <c r="A2909" s="153" t="s">
        <v>112</v>
      </c>
      <c r="B2909" s="153" t="s">
        <v>6681</v>
      </c>
      <c r="C2909" s="154">
        <v>0</v>
      </c>
    </row>
    <row r="2910" spans="1:3" x14ac:dyDescent="0.3">
      <c r="A2910" s="153" t="s">
        <v>112</v>
      </c>
      <c r="B2910" s="153" t="s">
        <v>6682</v>
      </c>
      <c r="C2910" s="154">
        <v>0</v>
      </c>
    </row>
    <row r="2911" spans="1:3" x14ac:dyDescent="0.3">
      <c r="A2911" s="153" t="s">
        <v>112</v>
      </c>
      <c r="B2911" s="153" t="s">
        <v>6683</v>
      </c>
      <c r="C2911" s="154">
        <v>0</v>
      </c>
    </row>
    <row r="2912" spans="1:3" x14ac:dyDescent="0.3">
      <c r="A2912" s="153" t="s">
        <v>112</v>
      </c>
      <c r="B2912" s="153" t="s">
        <v>6684</v>
      </c>
      <c r="C2912" s="154">
        <v>0</v>
      </c>
    </row>
    <row r="2913" spans="1:3" x14ac:dyDescent="0.3">
      <c r="A2913" s="153" t="s">
        <v>112</v>
      </c>
      <c r="B2913" s="153" t="s">
        <v>6685</v>
      </c>
      <c r="C2913" s="154">
        <v>0</v>
      </c>
    </row>
    <row r="2914" spans="1:3" x14ac:dyDescent="0.3">
      <c r="A2914" s="153" t="s">
        <v>112</v>
      </c>
      <c r="B2914" s="153" t="s">
        <v>6686</v>
      </c>
      <c r="C2914" s="154">
        <v>0</v>
      </c>
    </row>
    <row r="2915" spans="1:3" x14ac:dyDescent="0.3">
      <c r="A2915" s="153" t="s">
        <v>112</v>
      </c>
      <c r="B2915" s="153" t="s">
        <v>6687</v>
      </c>
      <c r="C2915" s="154">
        <v>0</v>
      </c>
    </row>
    <row r="2916" spans="1:3" x14ac:dyDescent="0.3">
      <c r="A2916" s="153" t="s">
        <v>112</v>
      </c>
      <c r="B2916" s="153" t="s">
        <v>6688</v>
      </c>
      <c r="C2916" s="154">
        <v>0</v>
      </c>
    </row>
    <row r="2917" spans="1:3" x14ac:dyDescent="0.3">
      <c r="A2917" s="153" t="s">
        <v>112</v>
      </c>
      <c r="B2917" s="153" t="s">
        <v>6689</v>
      </c>
      <c r="C2917" s="154">
        <v>0</v>
      </c>
    </row>
    <row r="2918" spans="1:3" x14ac:dyDescent="0.3">
      <c r="A2918" s="153" t="s">
        <v>112</v>
      </c>
      <c r="B2918" s="153" t="s">
        <v>6690</v>
      </c>
      <c r="C2918" s="154">
        <v>0</v>
      </c>
    </row>
    <row r="2919" spans="1:3" x14ac:dyDescent="0.3">
      <c r="A2919" s="153" t="s">
        <v>112</v>
      </c>
      <c r="B2919" s="153" t="s">
        <v>6691</v>
      </c>
      <c r="C2919" s="154">
        <v>0</v>
      </c>
    </row>
    <row r="2920" spans="1:3" x14ac:dyDescent="0.3">
      <c r="A2920" s="153" t="s">
        <v>112</v>
      </c>
      <c r="B2920" s="153" t="s">
        <v>6692</v>
      </c>
      <c r="C2920" s="154">
        <v>0</v>
      </c>
    </row>
    <row r="2921" spans="1:3" x14ac:dyDescent="0.3">
      <c r="A2921" s="153" t="s">
        <v>112</v>
      </c>
      <c r="B2921" s="153" t="s">
        <v>6693</v>
      </c>
      <c r="C2921" s="154">
        <v>0</v>
      </c>
    </row>
    <row r="2922" spans="1:3" x14ac:dyDescent="0.3">
      <c r="A2922" s="153" t="s">
        <v>113</v>
      </c>
      <c r="B2922" s="153" t="s">
        <v>4898</v>
      </c>
      <c r="C2922" s="154">
        <v>0</v>
      </c>
    </row>
    <row r="2923" spans="1:3" x14ac:dyDescent="0.3">
      <c r="A2923" s="153" t="s">
        <v>113</v>
      </c>
      <c r="B2923" s="153" t="s">
        <v>6694</v>
      </c>
      <c r="C2923" s="154">
        <v>0</v>
      </c>
    </row>
    <row r="2924" spans="1:3" x14ac:dyDescent="0.3">
      <c r="A2924" s="153" t="s">
        <v>113</v>
      </c>
      <c r="B2924" s="153" t="s">
        <v>1429</v>
      </c>
      <c r="C2924" s="154">
        <v>0</v>
      </c>
    </row>
    <row r="2925" spans="1:3" x14ac:dyDescent="0.3">
      <c r="A2925" s="153" t="s">
        <v>113</v>
      </c>
      <c r="B2925" s="153" t="s">
        <v>5262</v>
      </c>
      <c r="C2925" s="154">
        <v>0</v>
      </c>
    </row>
    <row r="2926" spans="1:3" x14ac:dyDescent="0.3">
      <c r="A2926" s="153" t="s">
        <v>113</v>
      </c>
      <c r="B2926" s="153" t="s">
        <v>6695</v>
      </c>
      <c r="C2926" s="154">
        <v>0</v>
      </c>
    </row>
    <row r="2927" spans="1:3" x14ac:dyDescent="0.3">
      <c r="A2927" s="153" t="s">
        <v>113</v>
      </c>
      <c r="B2927" s="153" t="s">
        <v>5174</v>
      </c>
      <c r="C2927" s="154">
        <v>0</v>
      </c>
    </row>
    <row r="2928" spans="1:3" x14ac:dyDescent="0.3">
      <c r="A2928" s="153" t="s">
        <v>113</v>
      </c>
      <c r="B2928" s="153" t="s">
        <v>1598</v>
      </c>
      <c r="C2928" s="154">
        <v>0</v>
      </c>
    </row>
    <row r="2929" spans="1:3" x14ac:dyDescent="0.3">
      <c r="A2929" s="153" t="s">
        <v>113</v>
      </c>
      <c r="B2929" s="153" t="s">
        <v>5559</v>
      </c>
      <c r="C2929" s="154">
        <v>0</v>
      </c>
    </row>
    <row r="2930" spans="1:3" x14ac:dyDescent="0.3">
      <c r="A2930" s="153" t="s">
        <v>113</v>
      </c>
      <c r="B2930" s="153" t="s">
        <v>1660</v>
      </c>
      <c r="C2930" s="154">
        <v>0</v>
      </c>
    </row>
    <row r="2931" spans="1:3" x14ac:dyDescent="0.3">
      <c r="A2931" s="153" t="s">
        <v>113</v>
      </c>
      <c r="B2931" s="153" t="s">
        <v>6696</v>
      </c>
      <c r="C2931" s="154">
        <v>0</v>
      </c>
    </row>
    <row r="2932" spans="1:3" x14ac:dyDescent="0.3">
      <c r="A2932" s="153" t="s">
        <v>113</v>
      </c>
      <c r="B2932" s="153" t="s">
        <v>1765</v>
      </c>
      <c r="C2932" s="154">
        <v>0</v>
      </c>
    </row>
    <row r="2933" spans="1:3" x14ac:dyDescent="0.3">
      <c r="A2933" s="153" t="s">
        <v>113</v>
      </c>
      <c r="B2933" s="153" t="s">
        <v>4902</v>
      </c>
      <c r="C2933" s="154">
        <v>0</v>
      </c>
    </row>
    <row r="2934" spans="1:3" x14ac:dyDescent="0.3">
      <c r="A2934" s="153" t="s">
        <v>113</v>
      </c>
      <c r="B2934" s="153" t="s">
        <v>4985</v>
      </c>
      <c r="C2934" s="154">
        <v>0</v>
      </c>
    </row>
    <row r="2935" spans="1:3" x14ac:dyDescent="0.3">
      <c r="A2935" s="153" t="s">
        <v>113</v>
      </c>
      <c r="B2935" s="153" t="s">
        <v>5586</v>
      </c>
      <c r="C2935" s="154">
        <v>0</v>
      </c>
    </row>
    <row r="2936" spans="1:3" x14ac:dyDescent="0.3">
      <c r="A2936" s="153" t="s">
        <v>113</v>
      </c>
      <c r="B2936" s="153" t="s">
        <v>6697</v>
      </c>
      <c r="C2936" s="154">
        <v>0</v>
      </c>
    </row>
    <row r="2937" spans="1:3" x14ac:dyDescent="0.3">
      <c r="A2937" s="153" t="s">
        <v>113</v>
      </c>
      <c r="B2937" s="153" t="s">
        <v>5109</v>
      </c>
      <c r="C2937" s="154">
        <v>0</v>
      </c>
    </row>
    <row r="2938" spans="1:3" x14ac:dyDescent="0.3">
      <c r="A2938" s="153" t="s">
        <v>113</v>
      </c>
      <c r="B2938" s="153" t="s">
        <v>5590</v>
      </c>
      <c r="C2938" s="154">
        <v>0</v>
      </c>
    </row>
    <row r="2939" spans="1:3" x14ac:dyDescent="0.3">
      <c r="A2939" s="153" t="s">
        <v>113</v>
      </c>
      <c r="B2939" s="153" t="s">
        <v>6698</v>
      </c>
      <c r="C2939" s="154">
        <v>0</v>
      </c>
    </row>
    <row r="2940" spans="1:3" x14ac:dyDescent="0.3">
      <c r="A2940" s="153" t="s">
        <v>113</v>
      </c>
      <c r="B2940" s="153" t="s">
        <v>6699</v>
      </c>
      <c r="C2940" s="154">
        <v>0</v>
      </c>
    </row>
    <row r="2941" spans="1:3" x14ac:dyDescent="0.3">
      <c r="A2941" s="153" t="s">
        <v>113</v>
      </c>
      <c r="B2941" s="153" t="s">
        <v>5226</v>
      </c>
      <c r="C2941" s="154">
        <v>0</v>
      </c>
    </row>
    <row r="2942" spans="1:3" x14ac:dyDescent="0.3">
      <c r="A2942" s="153" t="s">
        <v>113</v>
      </c>
      <c r="B2942" s="153" t="s">
        <v>4946</v>
      </c>
      <c r="C2942" s="154">
        <v>0</v>
      </c>
    </row>
    <row r="2943" spans="1:3" x14ac:dyDescent="0.3">
      <c r="A2943" s="153" t="s">
        <v>113</v>
      </c>
      <c r="B2943" s="153" t="s">
        <v>4900</v>
      </c>
      <c r="C2943" s="154">
        <v>0</v>
      </c>
    </row>
    <row r="2944" spans="1:3" x14ac:dyDescent="0.3">
      <c r="A2944" s="153" t="s">
        <v>113</v>
      </c>
      <c r="B2944" s="153" t="s">
        <v>2014</v>
      </c>
      <c r="C2944" s="154">
        <v>0</v>
      </c>
    </row>
    <row r="2945" spans="1:3" x14ac:dyDescent="0.3">
      <c r="A2945" s="153" t="s">
        <v>113</v>
      </c>
      <c r="B2945" s="153" t="s">
        <v>6700</v>
      </c>
      <c r="C2945" s="154">
        <v>0</v>
      </c>
    </row>
    <row r="2946" spans="1:3" x14ac:dyDescent="0.3">
      <c r="A2946" s="153" t="s">
        <v>113</v>
      </c>
      <c r="B2946" s="153" t="s">
        <v>6701</v>
      </c>
      <c r="C2946" s="154">
        <v>0</v>
      </c>
    </row>
    <row r="2947" spans="1:3" x14ac:dyDescent="0.3">
      <c r="A2947" s="153" t="s">
        <v>113</v>
      </c>
      <c r="B2947" s="153" t="s">
        <v>6702</v>
      </c>
      <c r="C2947" s="154">
        <v>0</v>
      </c>
    </row>
    <row r="2948" spans="1:3" x14ac:dyDescent="0.3">
      <c r="A2948" s="153" t="s">
        <v>113</v>
      </c>
      <c r="B2948" s="153" t="s">
        <v>5260</v>
      </c>
      <c r="C2948" s="154">
        <v>0</v>
      </c>
    </row>
    <row r="2949" spans="1:3" x14ac:dyDescent="0.3">
      <c r="A2949" s="153" t="s">
        <v>113</v>
      </c>
      <c r="B2949" s="153" t="s">
        <v>4067</v>
      </c>
      <c r="C2949" s="154">
        <v>0</v>
      </c>
    </row>
    <row r="2950" spans="1:3" x14ac:dyDescent="0.3">
      <c r="A2950" s="153" t="s">
        <v>113</v>
      </c>
      <c r="B2950" s="153" t="s">
        <v>5246</v>
      </c>
      <c r="C2950" s="154">
        <v>0</v>
      </c>
    </row>
    <row r="2951" spans="1:3" x14ac:dyDescent="0.3">
      <c r="A2951" s="153" t="s">
        <v>113</v>
      </c>
      <c r="B2951" s="153" t="s">
        <v>5242</v>
      </c>
      <c r="C2951" s="154">
        <v>0</v>
      </c>
    </row>
    <row r="2952" spans="1:3" x14ac:dyDescent="0.3">
      <c r="A2952" s="153" t="s">
        <v>113</v>
      </c>
      <c r="B2952" s="153" t="s">
        <v>5255</v>
      </c>
      <c r="C2952" s="154">
        <v>0</v>
      </c>
    </row>
    <row r="2953" spans="1:3" x14ac:dyDescent="0.3">
      <c r="A2953" s="153" t="s">
        <v>113</v>
      </c>
      <c r="B2953" s="153" t="s">
        <v>1391</v>
      </c>
      <c r="C2953" s="154">
        <v>0</v>
      </c>
    </row>
    <row r="2954" spans="1:3" x14ac:dyDescent="0.3">
      <c r="A2954" s="153" t="s">
        <v>113</v>
      </c>
      <c r="B2954" s="153" t="s">
        <v>5960</v>
      </c>
      <c r="C2954" s="154">
        <v>0</v>
      </c>
    </row>
    <row r="2955" spans="1:3" x14ac:dyDescent="0.3">
      <c r="A2955" s="153" t="s">
        <v>113</v>
      </c>
      <c r="B2955" s="153" t="s">
        <v>5261</v>
      </c>
      <c r="C2955" s="154">
        <v>0</v>
      </c>
    </row>
    <row r="2956" spans="1:3" x14ac:dyDescent="0.3">
      <c r="A2956" s="153" t="s">
        <v>113</v>
      </c>
      <c r="B2956" s="153" t="s">
        <v>6703</v>
      </c>
      <c r="C2956" s="154">
        <v>0</v>
      </c>
    </row>
    <row r="2957" spans="1:3" x14ac:dyDescent="0.3">
      <c r="A2957" s="153" t="s">
        <v>113</v>
      </c>
      <c r="B2957" s="153" t="s">
        <v>5531</v>
      </c>
      <c r="C2957" s="154">
        <v>0</v>
      </c>
    </row>
    <row r="2958" spans="1:3" x14ac:dyDescent="0.3">
      <c r="A2958" s="153" t="s">
        <v>113</v>
      </c>
      <c r="B2958" s="153" t="s">
        <v>5258</v>
      </c>
      <c r="C2958" s="154">
        <v>0</v>
      </c>
    </row>
    <row r="2959" spans="1:3" x14ac:dyDescent="0.3">
      <c r="A2959" s="153" t="s">
        <v>113</v>
      </c>
      <c r="B2959" s="153" t="s">
        <v>5558</v>
      </c>
      <c r="C2959" s="154">
        <v>0</v>
      </c>
    </row>
    <row r="2960" spans="1:3" x14ac:dyDescent="0.3">
      <c r="A2960" s="153" t="s">
        <v>113</v>
      </c>
      <c r="B2960" s="153" t="s">
        <v>5264</v>
      </c>
      <c r="C2960" s="154">
        <v>0</v>
      </c>
    </row>
    <row r="2961" spans="1:3" x14ac:dyDescent="0.3">
      <c r="A2961" s="153" t="s">
        <v>114</v>
      </c>
      <c r="B2961" s="153" t="s">
        <v>5629</v>
      </c>
      <c r="C2961" s="154" t="s">
        <v>5454</v>
      </c>
    </row>
    <row r="2962" spans="1:3" x14ac:dyDescent="0.3">
      <c r="A2962" s="153" t="s">
        <v>114</v>
      </c>
      <c r="B2962" s="153" t="s">
        <v>6446</v>
      </c>
      <c r="C2962" s="154" t="s">
        <v>5454</v>
      </c>
    </row>
    <row r="2963" spans="1:3" x14ac:dyDescent="0.3">
      <c r="A2963" s="153" t="s">
        <v>114</v>
      </c>
      <c r="B2963" s="153" t="s">
        <v>5649</v>
      </c>
      <c r="C2963" s="154" t="s">
        <v>5454</v>
      </c>
    </row>
    <row r="2964" spans="1:3" x14ac:dyDescent="0.3">
      <c r="A2964" s="153" t="s">
        <v>114</v>
      </c>
      <c r="B2964" s="153" t="s">
        <v>5090</v>
      </c>
      <c r="C2964" s="154" t="s">
        <v>5454</v>
      </c>
    </row>
    <row r="2965" spans="1:3" x14ac:dyDescent="0.3">
      <c r="A2965" s="153" t="s">
        <v>114</v>
      </c>
      <c r="B2965" s="153" t="s">
        <v>6704</v>
      </c>
      <c r="C2965" s="154" t="s">
        <v>5454</v>
      </c>
    </row>
    <row r="2966" spans="1:3" x14ac:dyDescent="0.3">
      <c r="A2966" s="153" t="s">
        <v>114</v>
      </c>
      <c r="B2966" s="153" t="s">
        <v>6705</v>
      </c>
      <c r="C2966" s="154" t="s">
        <v>5454</v>
      </c>
    </row>
    <row r="2967" spans="1:3" x14ac:dyDescent="0.3">
      <c r="A2967" s="153" t="s">
        <v>114</v>
      </c>
      <c r="B2967" s="153" t="s">
        <v>5105</v>
      </c>
      <c r="C2967" s="154" t="s">
        <v>5454</v>
      </c>
    </row>
    <row r="2968" spans="1:3" x14ac:dyDescent="0.3">
      <c r="A2968" s="153" t="s">
        <v>114</v>
      </c>
      <c r="B2968" s="153" t="s">
        <v>1570</v>
      </c>
      <c r="C2968" s="154" t="s">
        <v>5454</v>
      </c>
    </row>
    <row r="2969" spans="1:3" x14ac:dyDescent="0.3">
      <c r="A2969" s="153" t="s">
        <v>114</v>
      </c>
      <c r="B2969" s="153" t="s">
        <v>4911</v>
      </c>
      <c r="C2969" s="154" t="s">
        <v>5454</v>
      </c>
    </row>
    <row r="2970" spans="1:3" x14ac:dyDescent="0.3">
      <c r="A2970" s="153" t="s">
        <v>114</v>
      </c>
      <c r="B2970" s="153" t="s">
        <v>1732</v>
      </c>
      <c r="C2970" s="154" t="s">
        <v>5454</v>
      </c>
    </row>
    <row r="2971" spans="1:3" x14ac:dyDescent="0.3">
      <c r="A2971" s="153" t="s">
        <v>114</v>
      </c>
      <c r="B2971" s="153" t="s">
        <v>5800</v>
      </c>
      <c r="C2971" s="154" t="s">
        <v>5454</v>
      </c>
    </row>
    <row r="2972" spans="1:3" x14ac:dyDescent="0.3">
      <c r="A2972" s="153" t="s">
        <v>114</v>
      </c>
      <c r="B2972" s="153" t="s">
        <v>4985</v>
      </c>
      <c r="C2972" s="154" t="s">
        <v>5454</v>
      </c>
    </row>
    <row r="2973" spans="1:3" x14ac:dyDescent="0.3">
      <c r="A2973" s="153" t="s">
        <v>114</v>
      </c>
      <c r="B2973" s="153" t="s">
        <v>5519</v>
      </c>
      <c r="C2973" s="154" t="s">
        <v>5454</v>
      </c>
    </row>
    <row r="2974" spans="1:3" x14ac:dyDescent="0.3">
      <c r="A2974" s="153" t="s">
        <v>114</v>
      </c>
      <c r="B2974" s="153" t="s">
        <v>6039</v>
      </c>
      <c r="C2974" s="154" t="s">
        <v>5454</v>
      </c>
    </row>
    <row r="2975" spans="1:3" x14ac:dyDescent="0.3">
      <c r="A2975" s="153" t="s">
        <v>114</v>
      </c>
      <c r="B2975" s="153" t="s">
        <v>5189</v>
      </c>
      <c r="C2975" s="154" t="s">
        <v>5454</v>
      </c>
    </row>
    <row r="2976" spans="1:3" x14ac:dyDescent="0.3">
      <c r="A2976" s="153" t="s">
        <v>114</v>
      </c>
      <c r="B2976" s="153" t="s">
        <v>5101</v>
      </c>
      <c r="C2976" s="154" t="s">
        <v>5454</v>
      </c>
    </row>
    <row r="2977" spans="1:3" x14ac:dyDescent="0.3">
      <c r="A2977" s="153" t="s">
        <v>114</v>
      </c>
      <c r="B2977" s="153" t="s">
        <v>4943</v>
      </c>
      <c r="C2977" s="154" t="s">
        <v>5454</v>
      </c>
    </row>
    <row r="2978" spans="1:3" x14ac:dyDescent="0.3">
      <c r="A2978" s="153" t="s">
        <v>114</v>
      </c>
      <c r="B2978" s="153" t="s">
        <v>1565</v>
      </c>
      <c r="C2978" s="154" t="s">
        <v>5455</v>
      </c>
    </row>
    <row r="2979" spans="1:3" x14ac:dyDescent="0.3">
      <c r="A2979" s="153" t="s">
        <v>114</v>
      </c>
      <c r="B2979" s="153" t="s">
        <v>5109</v>
      </c>
      <c r="C2979" s="154" t="s">
        <v>5454</v>
      </c>
    </row>
    <row r="2980" spans="1:3" x14ac:dyDescent="0.3">
      <c r="A2980" s="153" t="s">
        <v>114</v>
      </c>
      <c r="B2980" s="153" t="s">
        <v>5083</v>
      </c>
      <c r="C2980" s="154" t="s">
        <v>5454</v>
      </c>
    </row>
    <row r="2981" spans="1:3" x14ac:dyDescent="0.3">
      <c r="A2981" s="153" t="s">
        <v>114</v>
      </c>
      <c r="B2981" s="153" t="s">
        <v>4946</v>
      </c>
      <c r="C2981" s="154" t="s">
        <v>5454</v>
      </c>
    </row>
    <row r="2982" spans="1:3" x14ac:dyDescent="0.3">
      <c r="A2982" s="153" t="s">
        <v>114</v>
      </c>
      <c r="B2982" s="153" t="s">
        <v>4900</v>
      </c>
      <c r="C2982" s="154" t="s">
        <v>5454</v>
      </c>
    </row>
    <row r="2983" spans="1:3" x14ac:dyDescent="0.3">
      <c r="A2983" s="153" t="s">
        <v>114</v>
      </c>
      <c r="B2983" s="153" t="s">
        <v>2311</v>
      </c>
      <c r="C2983" s="154" t="s">
        <v>5454</v>
      </c>
    </row>
    <row r="2984" spans="1:3" x14ac:dyDescent="0.3">
      <c r="A2984" s="153" t="s">
        <v>114</v>
      </c>
      <c r="B2984" s="153" t="s">
        <v>6336</v>
      </c>
      <c r="C2984" s="154" t="s">
        <v>5454</v>
      </c>
    </row>
    <row r="2985" spans="1:3" x14ac:dyDescent="0.3">
      <c r="A2985" s="153" t="s">
        <v>114</v>
      </c>
      <c r="B2985" s="153" t="s">
        <v>5241</v>
      </c>
      <c r="C2985" s="154" t="s">
        <v>5454</v>
      </c>
    </row>
    <row r="2986" spans="1:3" x14ac:dyDescent="0.3">
      <c r="A2986" s="153" t="s">
        <v>114</v>
      </c>
      <c r="B2986" s="153" t="s">
        <v>2009</v>
      </c>
      <c r="C2986" s="154" t="s">
        <v>5454</v>
      </c>
    </row>
    <row r="2987" spans="1:3" x14ac:dyDescent="0.3">
      <c r="A2987" s="153" t="s">
        <v>114</v>
      </c>
      <c r="B2987" s="153" t="s">
        <v>2014</v>
      </c>
      <c r="C2987" s="154" t="s">
        <v>5454</v>
      </c>
    </row>
    <row r="2988" spans="1:3" x14ac:dyDescent="0.3">
      <c r="A2988" s="153" t="s">
        <v>114</v>
      </c>
      <c r="B2988" s="153" t="s">
        <v>2023</v>
      </c>
      <c r="C2988" s="154" t="s">
        <v>5454</v>
      </c>
    </row>
    <row r="2989" spans="1:3" x14ac:dyDescent="0.3">
      <c r="A2989" s="153" t="s">
        <v>114</v>
      </c>
      <c r="B2989" s="153" t="s">
        <v>5729</v>
      </c>
      <c r="C2989" s="154" t="s">
        <v>5454</v>
      </c>
    </row>
    <row r="2990" spans="1:3" x14ac:dyDescent="0.3">
      <c r="A2990" s="153" t="s">
        <v>114</v>
      </c>
      <c r="B2990" s="153" t="s">
        <v>4908</v>
      </c>
      <c r="C2990" s="154" t="s">
        <v>5454</v>
      </c>
    </row>
    <row r="2991" spans="1:3" x14ac:dyDescent="0.3">
      <c r="A2991" s="153" t="s">
        <v>114</v>
      </c>
      <c r="B2991" s="153" t="s">
        <v>5518</v>
      </c>
      <c r="C2991" s="154" t="s">
        <v>5454</v>
      </c>
    </row>
    <row r="2992" spans="1:3" x14ac:dyDescent="0.3">
      <c r="A2992" s="153" t="s">
        <v>114</v>
      </c>
      <c r="B2992" s="153" t="s">
        <v>2026</v>
      </c>
      <c r="C2992" s="154" t="s">
        <v>5454</v>
      </c>
    </row>
    <row r="2993" spans="1:3" x14ac:dyDescent="0.3">
      <c r="A2993" s="153" t="s">
        <v>114</v>
      </c>
      <c r="B2993" s="153" t="s">
        <v>4904</v>
      </c>
      <c r="C2993" s="154" t="s">
        <v>5455</v>
      </c>
    </row>
    <row r="2994" spans="1:3" x14ac:dyDescent="0.3">
      <c r="A2994" s="153" t="s">
        <v>114</v>
      </c>
      <c r="B2994" s="153" t="s">
        <v>5993</v>
      </c>
      <c r="C2994" s="154" t="s">
        <v>5454</v>
      </c>
    </row>
    <row r="2995" spans="1:3" x14ac:dyDescent="0.3">
      <c r="A2995" s="153" t="s">
        <v>114</v>
      </c>
      <c r="B2995" s="153" t="s">
        <v>4917</v>
      </c>
      <c r="C2995" s="154" t="s">
        <v>5454</v>
      </c>
    </row>
    <row r="2996" spans="1:3" x14ac:dyDescent="0.3">
      <c r="A2996" s="153" t="s">
        <v>114</v>
      </c>
      <c r="B2996" s="153" t="s">
        <v>5996</v>
      </c>
      <c r="C2996" s="154" t="s">
        <v>5454</v>
      </c>
    </row>
    <row r="2997" spans="1:3" x14ac:dyDescent="0.3">
      <c r="A2997" s="153" t="s">
        <v>114</v>
      </c>
      <c r="B2997" s="153" t="s">
        <v>6706</v>
      </c>
      <c r="C2997" s="154" t="s">
        <v>5454</v>
      </c>
    </row>
    <row r="2998" spans="1:3" x14ac:dyDescent="0.3">
      <c r="A2998" s="153" t="s">
        <v>114</v>
      </c>
      <c r="B2998" s="153" t="s">
        <v>5923</v>
      </c>
      <c r="C2998" s="154" t="s">
        <v>5454</v>
      </c>
    </row>
    <row r="2999" spans="1:3" x14ac:dyDescent="0.3">
      <c r="A2999" s="153" t="s">
        <v>114</v>
      </c>
      <c r="B2999" s="153" t="s">
        <v>2202</v>
      </c>
      <c r="C2999" s="154" t="s">
        <v>5454</v>
      </c>
    </row>
    <row r="3000" spans="1:3" x14ac:dyDescent="0.3">
      <c r="A3000" s="153" t="s">
        <v>114</v>
      </c>
      <c r="B3000" s="153" t="s">
        <v>4909</v>
      </c>
      <c r="C3000" s="154" t="s">
        <v>5454</v>
      </c>
    </row>
    <row r="3001" spans="1:3" x14ac:dyDescent="0.3">
      <c r="A3001" s="153" t="s">
        <v>114</v>
      </c>
      <c r="B3001" s="153" t="s">
        <v>2216</v>
      </c>
      <c r="C3001" s="154" t="s">
        <v>5454</v>
      </c>
    </row>
    <row r="3002" spans="1:3" x14ac:dyDescent="0.3">
      <c r="A3002" s="153" t="s">
        <v>114</v>
      </c>
      <c r="B3002" s="153" t="s">
        <v>5527</v>
      </c>
      <c r="C3002" s="154" t="s">
        <v>5454</v>
      </c>
    </row>
    <row r="3003" spans="1:3" x14ac:dyDescent="0.3">
      <c r="A3003" s="153" t="s">
        <v>114</v>
      </c>
      <c r="B3003" s="153" t="s">
        <v>6707</v>
      </c>
      <c r="C3003" s="154" t="s">
        <v>5454</v>
      </c>
    </row>
    <row r="3004" spans="1:3" x14ac:dyDescent="0.3">
      <c r="A3004" s="153" t="s">
        <v>114</v>
      </c>
      <c r="B3004" s="153" t="s">
        <v>6507</v>
      </c>
      <c r="C3004" s="154" t="s">
        <v>5454</v>
      </c>
    </row>
    <row r="3005" spans="1:3" x14ac:dyDescent="0.3">
      <c r="A3005" s="153" t="s">
        <v>114</v>
      </c>
      <c r="B3005" s="153" t="s">
        <v>6708</v>
      </c>
      <c r="C3005" s="154" t="s">
        <v>5455</v>
      </c>
    </row>
    <row r="3006" spans="1:3" x14ac:dyDescent="0.3">
      <c r="A3006" s="153" t="s">
        <v>114</v>
      </c>
      <c r="B3006" s="153" t="s">
        <v>5771</v>
      </c>
      <c r="C3006" s="154" t="s">
        <v>5454</v>
      </c>
    </row>
    <row r="3007" spans="1:3" x14ac:dyDescent="0.3">
      <c r="A3007" s="153" t="s">
        <v>114</v>
      </c>
      <c r="B3007" s="153" t="s">
        <v>6709</v>
      </c>
      <c r="C3007" s="154" t="s">
        <v>5455</v>
      </c>
    </row>
    <row r="3008" spans="1:3" x14ac:dyDescent="0.3">
      <c r="A3008" s="153" t="s">
        <v>114</v>
      </c>
      <c r="B3008" s="153" t="s">
        <v>2396</v>
      </c>
      <c r="C3008" s="154" t="s">
        <v>5454</v>
      </c>
    </row>
    <row r="3009" spans="1:3" x14ac:dyDescent="0.3">
      <c r="A3009" s="153" t="s">
        <v>114</v>
      </c>
      <c r="B3009" s="153" t="s">
        <v>6598</v>
      </c>
      <c r="C3009" s="154" t="s">
        <v>5454</v>
      </c>
    </row>
    <row r="3010" spans="1:3" x14ac:dyDescent="0.3">
      <c r="A3010" s="153" t="s">
        <v>114</v>
      </c>
      <c r="B3010" s="153" t="s">
        <v>4916</v>
      </c>
      <c r="C3010" s="154" t="s">
        <v>5454</v>
      </c>
    </row>
    <row r="3011" spans="1:3" x14ac:dyDescent="0.3">
      <c r="A3011" s="153" t="s">
        <v>114</v>
      </c>
      <c r="B3011" s="153" t="s">
        <v>4945</v>
      </c>
      <c r="C3011" s="154" t="s">
        <v>5454</v>
      </c>
    </row>
    <row r="3012" spans="1:3" x14ac:dyDescent="0.3">
      <c r="A3012" s="153" t="s">
        <v>114</v>
      </c>
      <c r="B3012" s="153" t="s">
        <v>4912</v>
      </c>
      <c r="C3012" s="154" t="s">
        <v>5454</v>
      </c>
    </row>
    <row r="3013" spans="1:3" x14ac:dyDescent="0.3">
      <c r="A3013" s="153" t="s">
        <v>114</v>
      </c>
      <c r="B3013" s="153" t="s">
        <v>6710</v>
      </c>
      <c r="C3013" s="154" t="s">
        <v>5454</v>
      </c>
    </row>
    <row r="3014" spans="1:3" x14ac:dyDescent="0.3">
      <c r="A3014" s="153" t="s">
        <v>114</v>
      </c>
      <c r="B3014" s="153" t="s">
        <v>5117</v>
      </c>
      <c r="C3014" s="154" t="s">
        <v>5454</v>
      </c>
    </row>
    <row r="3015" spans="1:3" x14ac:dyDescent="0.3">
      <c r="A3015" s="153" t="s">
        <v>114</v>
      </c>
      <c r="B3015" s="153" t="s">
        <v>4894</v>
      </c>
      <c r="C3015" s="154" t="s">
        <v>5454</v>
      </c>
    </row>
    <row r="3016" spans="1:3" x14ac:dyDescent="0.3">
      <c r="A3016" s="153" t="s">
        <v>115</v>
      </c>
      <c r="B3016" s="153" t="s">
        <v>4898</v>
      </c>
      <c r="C3016" s="154">
        <v>0</v>
      </c>
    </row>
    <row r="3017" spans="1:3" x14ac:dyDescent="0.3">
      <c r="A3017" s="153" t="s">
        <v>115</v>
      </c>
      <c r="B3017" s="153" t="s">
        <v>1355</v>
      </c>
      <c r="C3017" s="154">
        <v>0</v>
      </c>
    </row>
    <row r="3018" spans="1:3" x14ac:dyDescent="0.3">
      <c r="A3018" s="153" t="s">
        <v>115</v>
      </c>
      <c r="B3018" s="153" t="s">
        <v>6711</v>
      </c>
      <c r="C3018" s="154">
        <v>0</v>
      </c>
    </row>
    <row r="3019" spans="1:3" x14ac:dyDescent="0.3">
      <c r="A3019" s="153" t="s">
        <v>115</v>
      </c>
      <c r="B3019" s="153" t="s">
        <v>6712</v>
      </c>
      <c r="C3019" s="154">
        <v>0</v>
      </c>
    </row>
    <row r="3020" spans="1:3" x14ac:dyDescent="0.3">
      <c r="A3020" s="153" t="s">
        <v>115</v>
      </c>
      <c r="B3020" s="153" t="s">
        <v>5508</v>
      </c>
      <c r="C3020" s="154">
        <v>0</v>
      </c>
    </row>
    <row r="3021" spans="1:3" x14ac:dyDescent="0.3">
      <c r="A3021" s="153" t="s">
        <v>115</v>
      </c>
      <c r="B3021" s="153" t="s">
        <v>2073</v>
      </c>
      <c r="C3021" s="154">
        <v>0</v>
      </c>
    </row>
    <row r="3022" spans="1:3" x14ac:dyDescent="0.3">
      <c r="A3022" s="153" t="s">
        <v>115</v>
      </c>
      <c r="B3022" s="153" t="s">
        <v>6713</v>
      </c>
      <c r="C3022" s="154">
        <v>0</v>
      </c>
    </row>
    <row r="3023" spans="1:3" x14ac:dyDescent="0.3">
      <c r="A3023" s="153" t="s">
        <v>115</v>
      </c>
      <c r="B3023" s="153" t="s">
        <v>2167</v>
      </c>
      <c r="C3023" s="154">
        <v>0</v>
      </c>
    </row>
    <row r="3024" spans="1:3" x14ac:dyDescent="0.3">
      <c r="A3024" s="153" t="s">
        <v>115</v>
      </c>
      <c r="B3024" s="153" t="s">
        <v>5534</v>
      </c>
      <c r="C3024" s="154">
        <v>0</v>
      </c>
    </row>
    <row r="3025" spans="1:3" x14ac:dyDescent="0.3">
      <c r="A3025" s="153" t="s">
        <v>115</v>
      </c>
      <c r="B3025" s="153" t="s">
        <v>5174</v>
      </c>
      <c r="C3025" s="154">
        <v>0</v>
      </c>
    </row>
    <row r="3026" spans="1:3" x14ac:dyDescent="0.3">
      <c r="A3026" s="153" t="s">
        <v>115</v>
      </c>
      <c r="B3026" s="153" t="s">
        <v>1598</v>
      </c>
      <c r="C3026" s="154">
        <v>0</v>
      </c>
    </row>
    <row r="3027" spans="1:3" x14ac:dyDescent="0.3">
      <c r="A3027" s="153" t="s">
        <v>115</v>
      </c>
      <c r="B3027" s="153" t="s">
        <v>4064</v>
      </c>
      <c r="C3027" s="154">
        <v>0</v>
      </c>
    </row>
    <row r="3028" spans="1:3" x14ac:dyDescent="0.3">
      <c r="A3028" s="153" t="s">
        <v>115</v>
      </c>
      <c r="B3028" s="153" t="s">
        <v>6714</v>
      </c>
      <c r="C3028" s="154">
        <v>0</v>
      </c>
    </row>
    <row r="3029" spans="1:3" x14ac:dyDescent="0.3">
      <c r="A3029" s="153" t="s">
        <v>115</v>
      </c>
      <c r="B3029" s="153" t="s">
        <v>5792</v>
      </c>
      <c r="C3029" s="154">
        <v>0</v>
      </c>
    </row>
    <row r="3030" spans="1:3" x14ac:dyDescent="0.3">
      <c r="A3030" s="153" t="s">
        <v>115</v>
      </c>
      <c r="B3030" s="153" t="s">
        <v>6715</v>
      </c>
      <c r="C3030" s="154">
        <v>0</v>
      </c>
    </row>
    <row r="3031" spans="1:3" x14ac:dyDescent="0.3">
      <c r="A3031" s="153" t="s">
        <v>115</v>
      </c>
      <c r="B3031" s="153" t="s">
        <v>1660</v>
      </c>
      <c r="C3031" s="154">
        <v>0</v>
      </c>
    </row>
    <row r="3032" spans="1:3" x14ac:dyDescent="0.3">
      <c r="A3032" s="153" t="s">
        <v>115</v>
      </c>
      <c r="B3032" s="153" t="s">
        <v>6364</v>
      </c>
      <c r="C3032" s="154">
        <v>0</v>
      </c>
    </row>
    <row r="3033" spans="1:3" x14ac:dyDescent="0.3">
      <c r="A3033" s="153" t="s">
        <v>115</v>
      </c>
      <c r="B3033" s="153" t="s">
        <v>2117</v>
      </c>
      <c r="C3033" s="154">
        <v>0</v>
      </c>
    </row>
    <row r="3034" spans="1:3" x14ac:dyDescent="0.3">
      <c r="A3034" s="153" t="s">
        <v>115</v>
      </c>
      <c r="B3034" s="153" t="s">
        <v>1745</v>
      </c>
      <c r="C3034" s="154">
        <v>0</v>
      </c>
    </row>
    <row r="3035" spans="1:3" x14ac:dyDescent="0.3">
      <c r="A3035" s="153" t="s">
        <v>115</v>
      </c>
      <c r="B3035" s="153" t="s">
        <v>6716</v>
      </c>
      <c r="C3035" s="154">
        <v>0</v>
      </c>
    </row>
    <row r="3036" spans="1:3" x14ac:dyDescent="0.3">
      <c r="A3036" s="153" t="s">
        <v>115</v>
      </c>
      <c r="B3036" s="153" t="s">
        <v>5363</v>
      </c>
      <c r="C3036" s="154">
        <v>0</v>
      </c>
    </row>
    <row r="3037" spans="1:3" x14ac:dyDescent="0.3">
      <c r="A3037" s="153" t="s">
        <v>115</v>
      </c>
      <c r="B3037" s="153" t="s">
        <v>4985</v>
      </c>
      <c r="C3037" s="154">
        <v>0</v>
      </c>
    </row>
    <row r="3038" spans="1:3" x14ac:dyDescent="0.3">
      <c r="A3038" s="153" t="s">
        <v>115</v>
      </c>
      <c r="B3038" s="153" t="s">
        <v>5979</v>
      </c>
      <c r="C3038" s="154">
        <v>0</v>
      </c>
    </row>
    <row r="3039" spans="1:3" x14ac:dyDescent="0.3">
      <c r="A3039" s="153" t="s">
        <v>115</v>
      </c>
      <c r="B3039" s="153" t="s">
        <v>6717</v>
      </c>
      <c r="C3039" s="154">
        <v>0</v>
      </c>
    </row>
    <row r="3040" spans="1:3" x14ac:dyDescent="0.3">
      <c r="A3040" s="153" t="s">
        <v>115</v>
      </c>
      <c r="B3040" s="153" t="s">
        <v>5200</v>
      </c>
      <c r="C3040" s="154">
        <v>0</v>
      </c>
    </row>
    <row r="3041" spans="1:3" x14ac:dyDescent="0.3">
      <c r="A3041" s="153" t="s">
        <v>115</v>
      </c>
      <c r="B3041" s="153" t="s">
        <v>5510</v>
      </c>
      <c r="C3041" s="154">
        <v>0</v>
      </c>
    </row>
    <row r="3042" spans="1:3" x14ac:dyDescent="0.3">
      <c r="A3042" s="153" t="s">
        <v>115</v>
      </c>
      <c r="B3042" s="153" t="s">
        <v>1565</v>
      </c>
      <c r="C3042" s="154">
        <v>0</v>
      </c>
    </row>
    <row r="3043" spans="1:3" x14ac:dyDescent="0.3">
      <c r="A3043" s="153" t="s">
        <v>115</v>
      </c>
      <c r="B3043" s="153" t="s">
        <v>5109</v>
      </c>
      <c r="C3043" s="154">
        <v>0</v>
      </c>
    </row>
    <row r="3044" spans="1:3" x14ac:dyDescent="0.3">
      <c r="A3044" s="153" t="s">
        <v>115</v>
      </c>
      <c r="B3044" s="153" t="s">
        <v>6718</v>
      </c>
      <c r="C3044" s="154">
        <v>0</v>
      </c>
    </row>
    <row r="3045" spans="1:3" x14ac:dyDescent="0.3">
      <c r="A3045" s="153" t="s">
        <v>115</v>
      </c>
      <c r="B3045" s="153" t="s">
        <v>5542</v>
      </c>
      <c r="C3045" s="154">
        <v>0</v>
      </c>
    </row>
    <row r="3046" spans="1:3" x14ac:dyDescent="0.3">
      <c r="A3046" s="153" t="s">
        <v>115</v>
      </c>
      <c r="B3046" s="153" t="s">
        <v>6719</v>
      </c>
      <c r="C3046" s="154">
        <v>0</v>
      </c>
    </row>
    <row r="3047" spans="1:3" x14ac:dyDescent="0.3">
      <c r="A3047" s="153" t="s">
        <v>115</v>
      </c>
      <c r="B3047" s="153" t="s">
        <v>2033</v>
      </c>
      <c r="C3047" s="154">
        <v>0</v>
      </c>
    </row>
    <row r="3048" spans="1:3" x14ac:dyDescent="0.3">
      <c r="A3048" s="153" t="s">
        <v>115</v>
      </c>
      <c r="B3048" s="153" t="s">
        <v>1936</v>
      </c>
      <c r="C3048" s="154">
        <v>0</v>
      </c>
    </row>
    <row r="3049" spans="1:3" x14ac:dyDescent="0.3">
      <c r="A3049" s="153" t="s">
        <v>115</v>
      </c>
      <c r="B3049" s="153" t="s">
        <v>6720</v>
      </c>
      <c r="C3049" s="154">
        <v>0</v>
      </c>
    </row>
    <row r="3050" spans="1:3" x14ac:dyDescent="0.3">
      <c r="A3050" s="153" t="s">
        <v>115</v>
      </c>
      <c r="B3050" s="153" t="s">
        <v>4900</v>
      </c>
      <c r="C3050" s="154">
        <v>0</v>
      </c>
    </row>
    <row r="3051" spans="1:3" x14ac:dyDescent="0.3">
      <c r="A3051" s="153" t="s">
        <v>115</v>
      </c>
      <c r="B3051" s="153" t="s">
        <v>6721</v>
      </c>
      <c r="C3051" s="154">
        <v>0</v>
      </c>
    </row>
    <row r="3052" spans="1:3" x14ac:dyDescent="0.3">
      <c r="A3052" s="153" t="s">
        <v>115</v>
      </c>
      <c r="B3052" s="153" t="s">
        <v>6722</v>
      </c>
      <c r="C3052" s="154">
        <v>0</v>
      </c>
    </row>
    <row r="3053" spans="1:3" x14ac:dyDescent="0.3">
      <c r="A3053" s="153" t="s">
        <v>115</v>
      </c>
      <c r="B3053" s="153" t="s">
        <v>6723</v>
      </c>
      <c r="C3053" s="154">
        <v>0</v>
      </c>
    </row>
    <row r="3054" spans="1:3" x14ac:dyDescent="0.3">
      <c r="A3054" s="153" t="s">
        <v>115</v>
      </c>
      <c r="B3054" s="153" t="s">
        <v>6076</v>
      </c>
      <c r="C3054" s="154">
        <v>0</v>
      </c>
    </row>
    <row r="3055" spans="1:3" x14ac:dyDescent="0.3">
      <c r="A3055" s="153" t="s">
        <v>115</v>
      </c>
      <c r="B3055" s="153" t="s">
        <v>6077</v>
      </c>
      <c r="C3055" s="154">
        <v>0</v>
      </c>
    </row>
    <row r="3056" spans="1:3" x14ac:dyDescent="0.3">
      <c r="A3056" s="153" t="s">
        <v>115</v>
      </c>
      <c r="B3056" s="153" t="s">
        <v>2483</v>
      </c>
      <c r="C3056" s="154">
        <v>0</v>
      </c>
    </row>
    <row r="3057" spans="1:3" x14ac:dyDescent="0.3">
      <c r="A3057" s="153" t="s">
        <v>115</v>
      </c>
      <c r="B3057" s="153" t="s">
        <v>2026</v>
      </c>
      <c r="C3057" s="154">
        <v>0</v>
      </c>
    </row>
    <row r="3058" spans="1:3" x14ac:dyDescent="0.3">
      <c r="A3058" s="153" t="s">
        <v>115</v>
      </c>
      <c r="B3058" s="153" t="s">
        <v>6724</v>
      </c>
      <c r="C3058" s="154">
        <v>0</v>
      </c>
    </row>
    <row r="3059" spans="1:3" x14ac:dyDescent="0.3">
      <c r="A3059" s="153" t="s">
        <v>115</v>
      </c>
      <c r="B3059" s="153" t="s">
        <v>5851</v>
      </c>
      <c r="C3059" s="154">
        <v>0</v>
      </c>
    </row>
    <row r="3060" spans="1:3" x14ac:dyDescent="0.3">
      <c r="A3060" s="153" t="s">
        <v>115</v>
      </c>
      <c r="B3060" s="153" t="s">
        <v>6725</v>
      </c>
      <c r="C3060" s="154">
        <v>0</v>
      </c>
    </row>
    <row r="3061" spans="1:3" x14ac:dyDescent="0.3">
      <c r="A3061" s="153" t="s">
        <v>115</v>
      </c>
      <c r="B3061" s="153" t="s">
        <v>6726</v>
      </c>
      <c r="C3061" s="154">
        <v>0</v>
      </c>
    </row>
    <row r="3062" spans="1:3" x14ac:dyDescent="0.3">
      <c r="A3062" s="153" t="s">
        <v>115</v>
      </c>
      <c r="B3062" s="153" t="s">
        <v>6727</v>
      </c>
      <c r="C3062" s="154">
        <v>0</v>
      </c>
    </row>
    <row r="3063" spans="1:3" x14ac:dyDescent="0.3">
      <c r="A3063" s="153" t="s">
        <v>115</v>
      </c>
      <c r="B3063" s="153" t="s">
        <v>5260</v>
      </c>
      <c r="C3063" s="154">
        <v>0</v>
      </c>
    </row>
    <row r="3064" spans="1:3" x14ac:dyDescent="0.3">
      <c r="A3064" s="153" t="s">
        <v>115</v>
      </c>
      <c r="B3064" s="153" t="s">
        <v>4963</v>
      </c>
      <c r="C3064" s="154">
        <v>0</v>
      </c>
    </row>
    <row r="3065" spans="1:3" x14ac:dyDescent="0.3">
      <c r="A3065" s="153" t="s">
        <v>115</v>
      </c>
      <c r="B3065" s="153" t="s">
        <v>6395</v>
      </c>
      <c r="C3065" s="154">
        <v>0</v>
      </c>
    </row>
    <row r="3066" spans="1:3" x14ac:dyDescent="0.3">
      <c r="A3066" s="153" t="s">
        <v>115</v>
      </c>
      <c r="B3066" s="153" t="s">
        <v>4622</v>
      </c>
      <c r="C3066" s="154">
        <v>0</v>
      </c>
    </row>
    <row r="3067" spans="1:3" x14ac:dyDescent="0.3">
      <c r="A3067" s="153" t="s">
        <v>115</v>
      </c>
      <c r="B3067" s="153" t="s">
        <v>1601</v>
      </c>
      <c r="C3067" s="154">
        <v>0</v>
      </c>
    </row>
    <row r="3068" spans="1:3" x14ac:dyDescent="0.3">
      <c r="A3068" s="153" t="s">
        <v>115</v>
      </c>
      <c r="B3068" s="153" t="s">
        <v>2233</v>
      </c>
      <c r="C3068" s="154">
        <v>0</v>
      </c>
    </row>
    <row r="3069" spans="1:3" x14ac:dyDescent="0.3">
      <c r="A3069" s="153" t="s">
        <v>115</v>
      </c>
      <c r="B3069" s="153" t="s">
        <v>6134</v>
      </c>
      <c r="C3069" s="154">
        <v>0</v>
      </c>
    </row>
    <row r="3070" spans="1:3" x14ac:dyDescent="0.3">
      <c r="A3070" s="153" t="s">
        <v>115</v>
      </c>
      <c r="B3070" s="153" t="s">
        <v>6582</v>
      </c>
      <c r="C3070" s="154">
        <v>0</v>
      </c>
    </row>
    <row r="3071" spans="1:3" x14ac:dyDescent="0.3">
      <c r="A3071" s="153" t="s">
        <v>115</v>
      </c>
      <c r="B3071" s="153" t="s">
        <v>6728</v>
      </c>
      <c r="C3071" s="154">
        <v>0</v>
      </c>
    </row>
    <row r="3072" spans="1:3" x14ac:dyDescent="0.3">
      <c r="A3072" s="153" t="s">
        <v>115</v>
      </c>
      <c r="B3072" s="153" t="s">
        <v>6729</v>
      </c>
      <c r="C3072" s="154">
        <v>0</v>
      </c>
    </row>
    <row r="3073" spans="1:3" x14ac:dyDescent="0.3">
      <c r="A3073" s="153" t="s">
        <v>115</v>
      </c>
      <c r="B3073" s="153" t="s">
        <v>2270</v>
      </c>
      <c r="C3073" s="154">
        <v>0</v>
      </c>
    </row>
    <row r="3074" spans="1:3" x14ac:dyDescent="0.3">
      <c r="A3074" s="153" t="s">
        <v>115</v>
      </c>
      <c r="B3074" s="153" t="s">
        <v>6730</v>
      </c>
      <c r="C3074" s="154">
        <v>0</v>
      </c>
    </row>
    <row r="3075" spans="1:3" x14ac:dyDescent="0.3">
      <c r="A3075" s="153" t="s">
        <v>115</v>
      </c>
      <c r="B3075" s="153" t="s">
        <v>5047</v>
      </c>
      <c r="C3075" s="154">
        <v>0</v>
      </c>
    </row>
    <row r="3076" spans="1:3" x14ac:dyDescent="0.3">
      <c r="A3076" s="153" t="s">
        <v>115</v>
      </c>
      <c r="B3076" s="153" t="s">
        <v>5771</v>
      </c>
      <c r="C3076" s="154">
        <v>0</v>
      </c>
    </row>
    <row r="3077" spans="1:3" x14ac:dyDescent="0.3">
      <c r="A3077" s="153" t="s">
        <v>115</v>
      </c>
      <c r="B3077" s="153" t="s">
        <v>6731</v>
      </c>
      <c r="C3077" s="154">
        <v>0</v>
      </c>
    </row>
    <row r="3078" spans="1:3" x14ac:dyDescent="0.3">
      <c r="A3078" s="153" t="s">
        <v>115</v>
      </c>
      <c r="B3078" s="153" t="s">
        <v>6020</v>
      </c>
      <c r="C3078" s="154">
        <v>0</v>
      </c>
    </row>
    <row r="3079" spans="1:3" x14ac:dyDescent="0.3">
      <c r="A3079" s="153" t="s">
        <v>115</v>
      </c>
      <c r="B3079" s="153" t="s">
        <v>6732</v>
      </c>
      <c r="C3079" s="154">
        <v>0</v>
      </c>
    </row>
    <row r="3080" spans="1:3" x14ac:dyDescent="0.3">
      <c r="A3080" s="153" t="s">
        <v>115</v>
      </c>
      <c r="B3080" s="153" t="s">
        <v>5164</v>
      </c>
      <c r="C3080" s="154">
        <v>0</v>
      </c>
    </row>
    <row r="3081" spans="1:3" x14ac:dyDescent="0.3">
      <c r="A3081" s="153" t="s">
        <v>115</v>
      </c>
      <c r="B3081" s="153" t="s">
        <v>6733</v>
      </c>
      <c r="C3081" s="154">
        <v>0</v>
      </c>
    </row>
    <row r="3082" spans="1:3" x14ac:dyDescent="0.3">
      <c r="A3082" s="153" t="s">
        <v>115</v>
      </c>
      <c r="B3082" s="153" t="s">
        <v>2443</v>
      </c>
      <c r="C3082" s="154">
        <v>0</v>
      </c>
    </row>
    <row r="3083" spans="1:3" x14ac:dyDescent="0.3">
      <c r="A3083" s="153" t="s">
        <v>115</v>
      </c>
      <c r="B3083" s="153" t="s">
        <v>6734</v>
      </c>
      <c r="C3083" s="154">
        <v>0</v>
      </c>
    </row>
    <row r="3084" spans="1:3" x14ac:dyDescent="0.3">
      <c r="A3084" s="153" t="s">
        <v>115</v>
      </c>
      <c r="B3084" s="153" t="s">
        <v>6735</v>
      </c>
      <c r="C3084" s="154">
        <v>0</v>
      </c>
    </row>
    <row r="3085" spans="1:3" x14ac:dyDescent="0.3">
      <c r="A3085" s="153" t="s">
        <v>115</v>
      </c>
      <c r="B3085" s="153" t="s">
        <v>6736</v>
      </c>
      <c r="C3085" s="154">
        <v>0</v>
      </c>
    </row>
    <row r="3086" spans="1:3" x14ac:dyDescent="0.3">
      <c r="A3086" s="153" t="s">
        <v>115</v>
      </c>
      <c r="B3086" s="153" t="s">
        <v>5880</v>
      </c>
      <c r="C3086" s="154">
        <v>0</v>
      </c>
    </row>
    <row r="3087" spans="1:3" x14ac:dyDescent="0.3">
      <c r="A3087" s="153" t="s">
        <v>115</v>
      </c>
      <c r="B3087" s="153" t="s">
        <v>5117</v>
      </c>
      <c r="C3087" s="154">
        <v>0</v>
      </c>
    </row>
    <row r="3088" spans="1:3" x14ac:dyDescent="0.3">
      <c r="A3088" s="153" t="s">
        <v>116</v>
      </c>
      <c r="B3088" s="153" t="s">
        <v>1335</v>
      </c>
      <c r="C3088" s="154" t="s">
        <v>5481</v>
      </c>
    </row>
    <row r="3089" spans="1:3" x14ac:dyDescent="0.3">
      <c r="A3089" s="153" t="s">
        <v>116</v>
      </c>
      <c r="B3089" s="153" t="s">
        <v>6198</v>
      </c>
      <c r="C3089" s="154" t="s">
        <v>5479</v>
      </c>
    </row>
    <row r="3090" spans="1:3" x14ac:dyDescent="0.3">
      <c r="A3090" s="153" t="s">
        <v>116</v>
      </c>
      <c r="B3090" s="153" t="s">
        <v>4958</v>
      </c>
      <c r="C3090" s="154" t="s">
        <v>5478</v>
      </c>
    </row>
    <row r="3091" spans="1:3" x14ac:dyDescent="0.3">
      <c r="A3091" s="153" t="s">
        <v>116</v>
      </c>
      <c r="B3091" s="153" t="s">
        <v>4982</v>
      </c>
      <c r="C3091" s="154" t="s">
        <v>5481</v>
      </c>
    </row>
    <row r="3092" spans="1:3" x14ac:dyDescent="0.3">
      <c r="A3092" s="153" t="s">
        <v>116</v>
      </c>
      <c r="B3092" s="153" t="s">
        <v>4068</v>
      </c>
      <c r="C3092" s="154" t="s">
        <v>5478</v>
      </c>
    </row>
    <row r="3093" spans="1:3" x14ac:dyDescent="0.3">
      <c r="A3093" s="153" t="s">
        <v>116</v>
      </c>
      <c r="B3093" s="153" t="s">
        <v>5583</v>
      </c>
      <c r="C3093" s="154" t="s">
        <v>5478</v>
      </c>
    </row>
    <row r="3094" spans="1:3" x14ac:dyDescent="0.3">
      <c r="A3094" s="153" t="s">
        <v>116</v>
      </c>
      <c r="B3094" s="153" t="s">
        <v>1769</v>
      </c>
      <c r="C3094" s="154" t="s">
        <v>5480</v>
      </c>
    </row>
    <row r="3095" spans="1:3" x14ac:dyDescent="0.3">
      <c r="A3095" s="153" t="s">
        <v>116</v>
      </c>
      <c r="B3095" s="153" t="s">
        <v>5568</v>
      </c>
      <c r="C3095" s="154" t="s">
        <v>5478</v>
      </c>
    </row>
    <row r="3096" spans="1:3" x14ac:dyDescent="0.3">
      <c r="A3096" s="153" t="s">
        <v>116</v>
      </c>
      <c r="B3096" s="153" t="s">
        <v>6737</v>
      </c>
      <c r="C3096" s="154" t="s">
        <v>5480</v>
      </c>
    </row>
    <row r="3097" spans="1:3" x14ac:dyDescent="0.3">
      <c r="A3097" s="153" t="s">
        <v>116</v>
      </c>
      <c r="B3097" s="153" t="s">
        <v>5659</v>
      </c>
      <c r="C3097" s="154" t="s">
        <v>5478</v>
      </c>
    </row>
    <row r="3098" spans="1:3" x14ac:dyDescent="0.3">
      <c r="A3098" s="153" t="s">
        <v>116</v>
      </c>
      <c r="B3098" s="153" t="s">
        <v>5275</v>
      </c>
      <c r="C3098" s="154" t="s">
        <v>5481</v>
      </c>
    </row>
    <row r="3099" spans="1:3" x14ac:dyDescent="0.3">
      <c r="A3099" s="153" t="s">
        <v>116</v>
      </c>
      <c r="B3099" s="153" t="s">
        <v>4900</v>
      </c>
      <c r="C3099" s="154" t="s">
        <v>5477</v>
      </c>
    </row>
    <row r="3100" spans="1:3" x14ac:dyDescent="0.3">
      <c r="A3100" s="153" t="s">
        <v>116</v>
      </c>
      <c r="B3100" s="153" t="s">
        <v>4990</v>
      </c>
      <c r="C3100" s="154" t="s">
        <v>5480</v>
      </c>
    </row>
    <row r="3101" spans="1:3" x14ac:dyDescent="0.3">
      <c r="A3101" s="153" t="s">
        <v>116</v>
      </c>
      <c r="B3101" s="153" t="s">
        <v>6738</v>
      </c>
      <c r="C3101" s="154" t="s">
        <v>5478</v>
      </c>
    </row>
    <row r="3102" spans="1:3" x14ac:dyDescent="0.3">
      <c r="A3102" s="153" t="s">
        <v>116</v>
      </c>
      <c r="B3102" s="153" t="s">
        <v>5011</v>
      </c>
      <c r="C3102" s="154" t="s">
        <v>5480</v>
      </c>
    </row>
    <row r="3103" spans="1:3" x14ac:dyDescent="0.3">
      <c r="A3103" s="153" t="s">
        <v>116</v>
      </c>
      <c r="B3103" s="153" t="s">
        <v>5336</v>
      </c>
      <c r="C3103" s="154" t="s">
        <v>5478</v>
      </c>
    </row>
    <row r="3104" spans="1:3" x14ac:dyDescent="0.3">
      <c r="A3104" s="153" t="s">
        <v>116</v>
      </c>
      <c r="B3104" s="153" t="s">
        <v>4565</v>
      </c>
      <c r="C3104" s="154" t="s">
        <v>5478</v>
      </c>
    </row>
    <row r="3105" spans="1:3" x14ac:dyDescent="0.3">
      <c r="A3105" s="153" t="s">
        <v>116</v>
      </c>
      <c r="B3105" s="153" t="s">
        <v>6739</v>
      </c>
      <c r="C3105" s="154" t="s">
        <v>5484</v>
      </c>
    </row>
    <row r="3106" spans="1:3" x14ac:dyDescent="0.3">
      <c r="A3106" s="153" t="s">
        <v>116</v>
      </c>
      <c r="B3106" s="153" t="s">
        <v>2354</v>
      </c>
      <c r="C3106" s="154" t="s">
        <v>5484</v>
      </c>
    </row>
    <row r="3107" spans="1:3" x14ac:dyDescent="0.3">
      <c r="A3107" s="153" t="s">
        <v>116</v>
      </c>
      <c r="B3107" s="153" t="s">
        <v>5853</v>
      </c>
      <c r="C3107" s="154" t="s">
        <v>5480</v>
      </c>
    </row>
    <row r="3108" spans="1:3" x14ac:dyDescent="0.3">
      <c r="A3108" s="153" t="s">
        <v>116</v>
      </c>
      <c r="B3108" s="153" t="s">
        <v>4956</v>
      </c>
      <c r="C3108" s="154" t="s">
        <v>5484</v>
      </c>
    </row>
    <row r="3109" spans="1:3" x14ac:dyDescent="0.3">
      <c r="A3109" s="153" t="s">
        <v>116</v>
      </c>
      <c r="B3109" s="153" t="s">
        <v>5010</v>
      </c>
      <c r="C3109" s="154" t="s">
        <v>5479</v>
      </c>
    </row>
    <row r="3110" spans="1:3" x14ac:dyDescent="0.3">
      <c r="A3110" s="153" t="s">
        <v>116</v>
      </c>
      <c r="B3110" s="153" t="s">
        <v>6740</v>
      </c>
      <c r="C3110" s="154" t="s">
        <v>5478</v>
      </c>
    </row>
  </sheetData>
  <sheetProtection sheet="1" objects="1" scenarios="1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theme="7" tint="0.59999389629810485"/>
  </sheetPr>
  <dimension ref="A1:R334"/>
  <sheetViews>
    <sheetView workbookViewId="0"/>
  </sheetViews>
  <sheetFormatPr defaultRowHeight="14.4" x14ac:dyDescent="0.3"/>
  <cols>
    <col min="1" max="1" width="67.44140625" bestFit="1" customWidth="1"/>
    <col min="2" max="2" width="7.5546875" bestFit="1" customWidth="1"/>
    <col min="3" max="3" width="15.5546875" bestFit="1" customWidth="1"/>
    <col min="4" max="4" width="47.44140625" bestFit="1" customWidth="1"/>
    <col min="5" max="5" width="32.5546875" customWidth="1"/>
    <col min="6" max="7" width="15.44140625" customWidth="1"/>
    <col min="8" max="11" width="17.5546875" customWidth="1"/>
    <col min="12" max="13" width="11.44140625" customWidth="1"/>
    <col min="17" max="17" width="38.6640625" bestFit="1" customWidth="1"/>
    <col min="18" max="18" width="14.5546875" bestFit="1" customWidth="1"/>
  </cols>
  <sheetData>
    <row r="1" spans="1:18" x14ac:dyDescent="0.3">
      <c r="H1" s="130">
        <v>2016</v>
      </c>
      <c r="I1" s="130">
        <v>2017</v>
      </c>
      <c r="L1" s="467" t="s">
        <v>2598</v>
      </c>
      <c r="M1" s="467"/>
      <c r="N1" s="467" t="s">
        <v>2599</v>
      </c>
      <c r="O1" s="467"/>
      <c r="P1" s="138"/>
    </row>
    <row r="2" spans="1:18" ht="57.6" x14ac:dyDescent="0.3">
      <c r="A2" t="s">
        <v>2527</v>
      </c>
      <c r="B2" t="s">
        <v>2</v>
      </c>
      <c r="C2" s="130" t="s">
        <v>2600</v>
      </c>
      <c r="D2" t="s">
        <v>2601</v>
      </c>
      <c r="E2" t="s">
        <v>2553</v>
      </c>
      <c r="F2" s="133" t="s">
        <v>2603</v>
      </c>
      <c r="G2" s="133" t="s">
        <v>2604</v>
      </c>
      <c r="H2" s="139" t="s">
        <v>2610</v>
      </c>
      <c r="I2" s="139" t="s">
        <v>2610</v>
      </c>
      <c r="J2" s="139" t="s">
        <v>7342</v>
      </c>
      <c r="K2" s="139" t="s">
        <v>7343</v>
      </c>
      <c r="L2" s="134" t="s">
        <v>2607</v>
      </c>
      <c r="M2" s="134" t="s">
        <v>2608</v>
      </c>
      <c r="N2" s="134">
        <v>2016</v>
      </c>
      <c r="O2" s="134">
        <v>2017</v>
      </c>
      <c r="Q2" s="166" t="s">
        <v>2553</v>
      </c>
      <c r="R2" s="167" t="s">
        <v>7344</v>
      </c>
    </row>
    <row r="3" spans="1:18" x14ac:dyDescent="0.3">
      <c r="A3" t="s">
        <v>2611</v>
      </c>
      <c r="B3" t="s">
        <v>72</v>
      </c>
      <c r="C3" s="130">
        <v>1004651</v>
      </c>
      <c r="D3" s="131" t="s">
        <v>2595</v>
      </c>
      <c r="E3" s="131" t="s">
        <v>5492</v>
      </c>
      <c r="F3" s="135">
        <v>54</v>
      </c>
      <c r="G3" s="135">
        <v>57.660000000000004</v>
      </c>
      <c r="H3" s="135">
        <v>488184</v>
      </c>
      <c r="I3" s="135">
        <v>544240</v>
      </c>
      <c r="J3" s="217">
        <f>IF(OR(F3=0,H3=0),"",F3/H3*1000)</f>
        <v>0.11061403077528145</v>
      </c>
      <c r="K3" s="217">
        <f>IF(OR(G3=0,I3=0),"",G3/I3*1000)</f>
        <v>0.10594590621784507</v>
      </c>
      <c r="L3" s="135">
        <f>IFERROR(H3*J3,"N/A")</f>
        <v>54000</v>
      </c>
      <c r="M3" s="135">
        <f t="shared" ref="M3:M66" si="0">IFERROR(I3*K3,"N/A")</f>
        <v>57660</v>
      </c>
      <c r="N3" s="130">
        <f>IF(OR(F3=0,H3=0),0,1)</f>
        <v>1</v>
      </c>
      <c r="O3" s="130">
        <f t="shared" ref="O3:O66" si="1">IF(OR(G3=0,I3=0),0,1)</f>
        <v>1</v>
      </c>
      <c r="Q3" s="168" t="s">
        <v>5453</v>
      </c>
      <c r="R3" s="213">
        <f>R8</f>
        <v>5.8731739617242096E-2</v>
      </c>
    </row>
    <row r="4" spans="1:18" x14ac:dyDescent="0.3">
      <c r="A4" t="s">
        <v>2611</v>
      </c>
      <c r="B4" t="s">
        <v>91</v>
      </c>
      <c r="C4" s="130">
        <v>1008888</v>
      </c>
      <c r="D4" s="131" t="s">
        <v>2558</v>
      </c>
      <c r="E4" s="131" t="s">
        <v>5457</v>
      </c>
      <c r="F4" s="135">
        <v>268.98</v>
      </c>
      <c r="G4" s="135">
        <v>268.85000000000002</v>
      </c>
      <c r="H4" s="135">
        <v>9389862</v>
      </c>
      <c r="I4" s="135">
        <v>9389862</v>
      </c>
      <c r="J4" s="217">
        <f t="shared" ref="J4:K67" si="2">IF(OR(F4=0,H4=0),"",F4/H4*1000)</f>
        <v>2.8645788404558024E-2</v>
      </c>
      <c r="K4" s="217">
        <f t="shared" si="2"/>
        <v>2.8631943685647355E-2</v>
      </c>
      <c r="L4" s="135">
        <f t="shared" ref="L4:M67" si="3">IFERROR(H4*J4,"N/A")</f>
        <v>268980</v>
      </c>
      <c r="M4" s="135">
        <f t="shared" si="0"/>
        <v>268850.00000000006</v>
      </c>
      <c r="N4" s="130">
        <f t="shared" ref="N4:O67" si="4">IF(OR(F4=0,H4=0),0,1)</f>
        <v>1</v>
      </c>
      <c r="O4" s="130">
        <f t="shared" si="1"/>
        <v>1</v>
      </c>
      <c r="Q4" s="168" t="s">
        <v>5454</v>
      </c>
      <c r="R4" s="169">
        <f>IFERROR(SUMIFS('GHGRP GB'!F$3:F$334,'GHGRP GB'!$E$3:$E$334,$Q4,'GHGRP GB'!N$3:N$334,1)*1000/SUMIFS('GHGRP GB'!H$3:H$334,'GHGRP GB'!$E$3:$E$334,$Q4,'GHGRP GB'!N$3:N$334,1),"N/A")</f>
        <v>3.8940774597082069E-2</v>
      </c>
    </row>
    <row r="5" spans="1:18" x14ac:dyDescent="0.3">
      <c r="A5" t="s">
        <v>2611</v>
      </c>
      <c r="B5" t="s">
        <v>72</v>
      </c>
      <c r="C5" s="130">
        <v>1011226</v>
      </c>
      <c r="D5" s="131" t="s">
        <v>2592</v>
      </c>
      <c r="E5" s="131" t="s">
        <v>5490</v>
      </c>
      <c r="F5" s="135">
        <v>37.230000000000004</v>
      </c>
      <c r="G5" s="135">
        <v>25.87</v>
      </c>
      <c r="H5" s="135">
        <v>117019</v>
      </c>
      <c r="I5" s="135">
        <v>133191</v>
      </c>
      <c r="J5" s="217">
        <f t="shared" si="2"/>
        <v>0.3181534622582658</v>
      </c>
      <c r="K5" s="217">
        <f t="shared" si="2"/>
        <v>0.19423234302618045</v>
      </c>
      <c r="L5" s="135">
        <f t="shared" si="3"/>
        <v>37230.000000000007</v>
      </c>
      <c r="M5" s="135">
        <f t="shared" si="0"/>
        <v>25870</v>
      </c>
      <c r="N5" s="130">
        <f t="shared" si="4"/>
        <v>1</v>
      </c>
      <c r="O5" s="130">
        <f t="shared" si="1"/>
        <v>1</v>
      </c>
      <c r="Q5" s="168" t="s">
        <v>5455</v>
      </c>
      <c r="R5" s="169">
        <f>IFERROR(SUMIFS('GHGRP GB'!F$3:F$334,'GHGRP GB'!$E$3:$E$334,$Q5,'GHGRP GB'!N$3:N$334,1)*1000/SUMIFS('GHGRP GB'!H$3:H$334,'GHGRP GB'!$E$3:$E$334,$Q5,'GHGRP GB'!N$3:N$334,1),"N/A")</f>
        <v>6.6596060667834887E-3</v>
      </c>
    </row>
    <row r="6" spans="1:18" x14ac:dyDescent="0.3">
      <c r="A6" t="s">
        <v>2611</v>
      </c>
      <c r="B6" t="s">
        <v>101</v>
      </c>
      <c r="C6" s="130">
        <v>1011304</v>
      </c>
      <c r="D6" s="131" t="s">
        <v>2570</v>
      </c>
      <c r="E6" s="131" t="s">
        <v>5468</v>
      </c>
      <c r="F6" s="135">
        <v>123.52000000000001</v>
      </c>
      <c r="G6" s="135">
        <v>121.60000000000001</v>
      </c>
      <c r="H6" s="135">
        <v>252500</v>
      </c>
      <c r="I6" s="135">
        <v>412418</v>
      </c>
      <c r="J6" s="217">
        <f t="shared" si="2"/>
        <v>0.48918811881188123</v>
      </c>
      <c r="K6" s="217">
        <f t="shared" si="2"/>
        <v>0.2948464906963324</v>
      </c>
      <c r="L6" s="135">
        <f t="shared" si="3"/>
        <v>123520.00000000001</v>
      </c>
      <c r="M6" s="135">
        <f t="shared" si="0"/>
        <v>121600.00000000001</v>
      </c>
      <c r="N6" s="130">
        <f t="shared" si="4"/>
        <v>1</v>
      </c>
      <c r="O6" s="130">
        <f t="shared" si="1"/>
        <v>1</v>
      </c>
      <c r="Q6" s="168" t="s">
        <v>5456</v>
      </c>
      <c r="R6" s="213">
        <f>R7</f>
        <v>4.6521182701171034E-3</v>
      </c>
    </row>
    <row r="7" spans="1:18" x14ac:dyDescent="0.3">
      <c r="A7" t="s">
        <v>2611</v>
      </c>
      <c r="B7" t="s">
        <v>105</v>
      </c>
      <c r="C7" s="130">
        <v>1011702</v>
      </c>
      <c r="D7" s="131" t="s">
        <v>2556</v>
      </c>
      <c r="E7" s="131" t="s">
        <v>5455</v>
      </c>
      <c r="F7" s="135">
        <v>517.20000000000005</v>
      </c>
      <c r="G7" s="135">
        <v>537.99</v>
      </c>
      <c r="H7" s="135">
        <v>118811766</v>
      </c>
      <c r="I7" s="135">
        <v>158572984</v>
      </c>
      <c r="J7" s="217">
        <f t="shared" si="2"/>
        <v>4.3531042203345423E-3</v>
      </c>
      <c r="K7" s="217">
        <f t="shared" si="2"/>
        <v>3.3926964507396797E-3</v>
      </c>
      <c r="L7" s="135">
        <f t="shared" si="3"/>
        <v>517200.00000000006</v>
      </c>
      <c r="M7" s="135">
        <f t="shared" si="0"/>
        <v>537990</v>
      </c>
      <c r="N7" s="130">
        <f t="shared" si="4"/>
        <v>1</v>
      </c>
      <c r="O7" s="130">
        <f t="shared" si="1"/>
        <v>1</v>
      </c>
      <c r="Q7" s="168" t="s">
        <v>5457</v>
      </c>
      <c r="R7" s="169">
        <f>IFERROR(SUMIFS('GHGRP GB'!F$3:F$334,'GHGRP GB'!$E$3:$E$334,$Q7,'GHGRP GB'!N$3:N$334,1)*1000/SUMIFS('GHGRP GB'!H$3:H$334,'GHGRP GB'!$E$3:$E$334,$Q7,'GHGRP GB'!N$3:N$334,1),"N/A")</f>
        <v>4.6521182701171034E-3</v>
      </c>
    </row>
    <row r="8" spans="1:18" x14ac:dyDescent="0.3">
      <c r="A8" t="s">
        <v>2611</v>
      </c>
      <c r="B8" t="s">
        <v>69</v>
      </c>
      <c r="C8" s="130">
        <v>1012135</v>
      </c>
      <c r="D8" s="131" t="s">
        <v>2597</v>
      </c>
      <c r="E8" s="131" t="s">
        <v>5494</v>
      </c>
      <c r="F8" s="135">
        <v>9903.9599999999991</v>
      </c>
      <c r="G8" s="135">
        <v>12344.339999999998</v>
      </c>
      <c r="H8" s="135">
        <v>2558710395</v>
      </c>
      <c r="I8" s="135">
        <v>2538736576</v>
      </c>
      <c r="J8" s="217">
        <f t="shared" si="2"/>
        <v>3.8706842397457017E-3</v>
      </c>
      <c r="K8" s="217">
        <f t="shared" si="2"/>
        <v>4.8623949868204048E-3</v>
      </c>
      <c r="L8" s="135">
        <f t="shared" si="3"/>
        <v>9903960</v>
      </c>
      <c r="M8" s="135">
        <f t="shared" si="0"/>
        <v>12344340</v>
      </c>
      <c r="N8" s="130">
        <f t="shared" si="4"/>
        <v>1</v>
      </c>
      <c r="O8" s="130">
        <f t="shared" si="1"/>
        <v>1</v>
      </c>
      <c r="Q8" s="168" t="s">
        <v>5458</v>
      </c>
      <c r="R8" s="169">
        <f>IFERROR(SUMIFS('GHGRP GB'!F$3:F$334,'GHGRP GB'!$E$3:$E$334,$Q8,'GHGRP GB'!N$3:N$334,1)*1000/SUMIFS('GHGRP GB'!H$3:H$334,'GHGRP GB'!$E$3:$E$334,$Q8,'GHGRP GB'!N$3:N$334,1),"N/A")</f>
        <v>5.8731739617242096E-2</v>
      </c>
    </row>
    <row r="9" spans="1:18" x14ac:dyDescent="0.3">
      <c r="A9" t="s">
        <v>2611</v>
      </c>
      <c r="B9" t="s">
        <v>105</v>
      </c>
      <c r="C9" s="130">
        <v>1012140</v>
      </c>
      <c r="D9" s="131" t="s">
        <v>2556</v>
      </c>
      <c r="E9" s="131" t="s">
        <v>5455</v>
      </c>
      <c r="F9" s="135">
        <v>1061.99</v>
      </c>
      <c r="G9" s="135">
        <v>1130.6599999999999</v>
      </c>
      <c r="H9" s="135">
        <v>68828510</v>
      </c>
      <c r="I9" s="135">
        <v>65138344</v>
      </c>
      <c r="J9" s="217">
        <f t="shared" si="2"/>
        <v>1.5429507336422075E-2</v>
      </c>
      <c r="K9" s="217">
        <f t="shared" si="2"/>
        <v>1.7357825369340059E-2</v>
      </c>
      <c r="L9" s="135">
        <f>IFERROR(H9*J9,"N/A")</f>
        <v>1061990.0000000002</v>
      </c>
      <c r="M9" s="135">
        <f t="shared" si="0"/>
        <v>1130659.9999999998</v>
      </c>
      <c r="N9" s="130">
        <f t="shared" si="4"/>
        <v>1</v>
      </c>
      <c r="O9" s="130">
        <f t="shared" si="1"/>
        <v>1</v>
      </c>
      <c r="Q9" s="168" t="s">
        <v>5459</v>
      </c>
      <c r="R9" s="169">
        <f>IFERROR(SUMIFS('GHGRP GB'!F$3:F$334,'GHGRP GB'!$E$3:$E$334,$Q9,'GHGRP GB'!N$3:N$334,1)*1000/SUMIFS('GHGRP GB'!H$3:H$334,'GHGRP GB'!$E$3:$E$334,$Q9,'GHGRP GB'!N$3:N$334,1),"N/A")</f>
        <v>1.1965392145444875E-2</v>
      </c>
    </row>
    <row r="10" spans="1:18" x14ac:dyDescent="0.3">
      <c r="A10" t="s">
        <v>2611</v>
      </c>
      <c r="B10" t="s">
        <v>102</v>
      </c>
      <c r="C10" s="130">
        <v>1012142</v>
      </c>
      <c r="D10" s="131" t="s">
        <v>2555</v>
      </c>
      <c r="E10" s="131" t="s">
        <v>5454</v>
      </c>
      <c r="F10" s="135">
        <v>475.00999999999993</v>
      </c>
      <c r="G10" s="135">
        <v>2105.8799999999997</v>
      </c>
      <c r="H10" s="135">
        <v>199797236.30000001</v>
      </c>
      <c r="I10" s="135">
        <v>276252187.19999999</v>
      </c>
      <c r="J10" s="217">
        <f t="shared" si="2"/>
        <v>2.3774603132485869E-3</v>
      </c>
      <c r="K10" s="217">
        <f t="shared" si="2"/>
        <v>7.6230346675061544E-3</v>
      </c>
      <c r="L10" s="135">
        <f>IFERROR(H10*J10,"N/A")</f>
        <v>475009.99999999994</v>
      </c>
      <c r="M10" s="135">
        <f t="shared" si="0"/>
        <v>2105880</v>
      </c>
      <c r="N10" s="130">
        <f t="shared" si="4"/>
        <v>1</v>
      </c>
      <c r="O10" s="130">
        <f t="shared" si="1"/>
        <v>1</v>
      </c>
      <c r="Q10" s="168" t="s">
        <v>5460</v>
      </c>
      <c r="R10" s="169">
        <f>IFERROR(SUMIFS('GHGRP GB'!F$3:F$334,'GHGRP GB'!$E$3:$E$334,$Q10,'GHGRP GB'!N$3:N$334,1)*1000/SUMIFS('GHGRP GB'!H$3:H$334,'GHGRP GB'!$E$3:$E$334,$Q10,'GHGRP GB'!N$3:N$334,1),"N/A")</f>
        <v>2.5264481223233704E-2</v>
      </c>
    </row>
    <row r="11" spans="1:18" x14ac:dyDescent="0.3">
      <c r="A11" t="s">
        <v>2611</v>
      </c>
      <c r="B11" t="s">
        <v>72</v>
      </c>
      <c r="C11" s="130">
        <v>1012143</v>
      </c>
      <c r="D11" s="131" t="s">
        <v>2592</v>
      </c>
      <c r="E11" s="131" t="s">
        <v>5490</v>
      </c>
      <c r="F11" s="135">
        <v>1247.7299999999998</v>
      </c>
      <c r="G11" s="135">
        <v>1100.49</v>
      </c>
      <c r="H11" s="135">
        <v>4101394.7588999998</v>
      </c>
      <c r="I11" s="135">
        <v>3758222.193</v>
      </c>
      <c r="J11" s="217">
        <f t="shared" si="2"/>
        <v>0.3042208988277546</v>
      </c>
      <c r="K11" s="217">
        <f t="shared" si="2"/>
        <v>0.29282196301478763</v>
      </c>
      <c r="L11" s="135">
        <f t="shared" si="3"/>
        <v>1247729.9999999998</v>
      </c>
      <c r="M11" s="135">
        <f t="shared" si="0"/>
        <v>1100490</v>
      </c>
      <c r="N11" s="130">
        <f t="shared" si="4"/>
        <v>1</v>
      </c>
      <c r="O11" s="130">
        <f t="shared" si="1"/>
        <v>1</v>
      </c>
      <c r="Q11" s="168" t="s">
        <v>5461</v>
      </c>
      <c r="R11" s="169">
        <f>IFERROR(SUMIFS('GHGRP GB'!F$3:F$334,'GHGRP GB'!$E$3:$E$334,$Q11,'GHGRP GB'!N$3:N$334,1)*1000/SUMIFS('GHGRP GB'!H$3:H$334,'GHGRP GB'!$E$3:$E$334,$Q11,'GHGRP GB'!N$3:N$334,1),"N/A")</f>
        <v>0.1507284762553292</v>
      </c>
    </row>
    <row r="12" spans="1:18" x14ac:dyDescent="0.3">
      <c r="A12" t="s">
        <v>2611</v>
      </c>
      <c r="B12" t="s">
        <v>110</v>
      </c>
      <c r="C12" s="130">
        <v>1012145</v>
      </c>
      <c r="D12" s="131" t="s">
        <v>2586</v>
      </c>
      <c r="E12" s="131" t="s">
        <v>5484</v>
      </c>
      <c r="F12" s="135">
        <v>0</v>
      </c>
      <c r="G12" s="135">
        <v>307.47000000000003</v>
      </c>
      <c r="H12" s="135">
        <v>0</v>
      </c>
      <c r="I12" s="135">
        <v>2745470</v>
      </c>
      <c r="J12" s="217" t="str">
        <f t="shared" si="2"/>
        <v/>
      </c>
      <c r="K12" s="217">
        <f t="shared" si="2"/>
        <v>0.11199175368880374</v>
      </c>
      <c r="L12" s="135" t="str">
        <f t="shared" si="3"/>
        <v>N/A</v>
      </c>
      <c r="M12" s="135">
        <f t="shared" si="0"/>
        <v>307470</v>
      </c>
      <c r="N12" s="130">
        <f t="shared" si="4"/>
        <v>0</v>
      </c>
      <c r="O12" s="130">
        <f t="shared" si="1"/>
        <v>1</v>
      </c>
      <c r="Q12" s="168" t="s">
        <v>5462</v>
      </c>
      <c r="R12" s="169">
        <f>IFERROR(SUMIFS('GHGRP GB'!F$3:F$334,'GHGRP GB'!$E$3:$E$334,$Q12,'GHGRP GB'!N$3:N$334,1)*1000/SUMIFS('GHGRP GB'!H$3:H$334,'GHGRP GB'!$E$3:$E$334,$Q12,'GHGRP GB'!N$3:N$334,1),"N/A")</f>
        <v>3.2337660865064392E-2</v>
      </c>
    </row>
    <row r="13" spans="1:18" x14ac:dyDescent="0.3">
      <c r="A13" t="s">
        <v>2611</v>
      </c>
      <c r="B13" t="s">
        <v>72</v>
      </c>
      <c r="C13" s="130">
        <v>1012146</v>
      </c>
      <c r="D13" s="131" t="s">
        <v>2591</v>
      </c>
      <c r="E13" s="131" t="s">
        <v>5489</v>
      </c>
      <c r="F13" s="135">
        <v>102.77</v>
      </c>
      <c r="G13" s="135">
        <v>98.729999999999976</v>
      </c>
      <c r="H13" s="135">
        <v>0</v>
      </c>
      <c r="I13" s="135">
        <v>0</v>
      </c>
      <c r="J13" s="217" t="str">
        <f t="shared" si="2"/>
        <v/>
      </c>
      <c r="K13" s="217" t="str">
        <f t="shared" si="2"/>
        <v/>
      </c>
      <c r="L13" s="135" t="str">
        <f t="shared" si="3"/>
        <v>N/A</v>
      </c>
      <c r="M13" s="135" t="str">
        <f t="shared" si="0"/>
        <v>N/A</v>
      </c>
      <c r="N13" s="130">
        <f t="shared" si="4"/>
        <v>0</v>
      </c>
      <c r="O13" s="130">
        <f t="shared" si="1"/>
        <v>0</v>
      </c>
      <c r="Q13" s="168" t="s">
        <v>5463</v>
      </c>
      <c r="R13" s="169">
        <f>IFERROR(SUMIFS('GHGRP GB'!F$3:F$334,'GHGRP GB'!$E$3:$E$334,$Q13,'GHGRP GB'!N$3:N$334,1)*1000/SUMIFS('GHGRP GB'!H$3:H$334,'GHGRP GB'!$E$3:$E$334,$Q13,'GHGRP GB'!N$3:N$334,1),"N/A")</f>
        <v>3.8048912477108211E-2</v>
      </c>
    </row>
    <row r="14" spans="1:18" x14ac:dyDescent="0.3">
      <c r="A14" t="s">
        <v>2611</v>
      </c>
      <c r="B14" t="s">
        <v>98</v>
      </c>
      <c r="C14" s="130">
        <v>1012154</v>
      </c>
      <c r="D14" s="131" t="s">
        <v>2587</v>
      </c>
      <c r="E14" s="131" t="s">
        <v>5485</v>
      </c>
      <c r="F14" s="135">
        <v>5724.51</v>
      </c>
      <c r="G14" s="135">
        <v>5545.9600000000009</v>
      </c>
      <c r="H14" s="135">
        <v>107016171</v>
      </c>
      <c r="I14" s="135">
        <v>112128000</v>
      </c>
      <c r="J14" s="217">
        <f t="shared" si="2"/>
        <v>5.3492009165605453E-2</v>
      </c>
      <c r="K14" s="217">
        <f t="shared" si="2"/>
        <v>4.9460973173515992E-2</v>
      </c>
      <c r="L14" s="135">
        <f t="shared" si="3"/>
        <v>5724510.0000000009</v>
      </c>
      <c r="M14" s="135">
        <f t="shared" si="0"/>
        <v>5545960.0000000009</v>
      </c>
      <c r="N14" s="130">
        <f t="shared" si="4"/>
        <v>1</v>
      </c>
      <c r="O14" s="130">
        <f t="shared" si="1"/>
        <v>1</v>
      </c>
      <c r="Q14" s="168" t="s">
        <v>5464</v>
      </c>
      <c r="R14" s="169">
        <f>IFERROR(SUMIFS('GHGRP GB'!F$3:F$334,'GHGRP GB'!$E$3:$E$334,$Q14,'GHGRP GB'!N$3:N$334,1)*1000/SUMIFS('GHGRP GB'!H$3:H$334,'GHGRP GB'!$E$3:$E$334,$Q14,'GHGRP GB'!N$3:N$334,1),"N/A")</f>
        <v>5.0497088354139137E-2</v>
      </c>
    </row>
    <row r="15" spans="1:18" x14ac:dyDescent="0.3">
      <c r="A15" t="s">
        <v>2611</v>
      </c>
      <c r="B15" t="s">
        <v>71</v>
      </c>
      <c r="C15" s="130">
        <v>1012155</v>
      </c>
      <c r="D15" s="131" t="s">
        <v>2563</v>
      </c>
      <c r="E15" s="131" t="s">
        <v>5462</v>
      </c>
      <c r="F15" s="135">
        <v>538.73</v>
      </c>
      <c r="G15" s="135">
        <v>572.06999999999994</v>
      </c>
      <c r="H15" s="135">
        <v>18289380</v>
      </c>
      <c r="I15" s="135">
        <v>16119172.23</v>
      </c>
      <c r="J15" s="217">
        <f t="shared" si="2"/>
        <v>2.9455891889172841E-2</v>
      </c>
      <c r="K15" s="217">
        <f t="shared" si="2"/>
        <v>3.5490035830456526E-2</v>
      </c>
      <c r="L15" s="135">
        <f t="shared" si="3"/>
        <v>538730</v>
      </c>
      <c r="M15" s="135">
        <f t="shared" si="0"/>
        <v>572069.99999999988</v>
      </c>
      <c r="N15" s="130">
        <f t="shared" si="4"/>
        <v>1</v>
      </c>
      <c r="O15" s="130">
        <f t="shared" si="1"/>
        <v>1</v>
      </c>
      <c r="Q15" s="168" t="s">
        <v>5465</v>
      </c>
      <c r="R15" s="169">
        <f>IFERROR(SUMIFS('GHGRP GB'!F$3:F$334,'GHGRP GB'!$E$3:$E$334,$Q15,'GHGRP GB'!N$3:N$334,1)*1000/SUMIFS('GHGRP GB'!H$3:H$334,'GHGRP GB'!$E$3:$E$334,$Q15,'GHGRP GB'!N$3:N$334,1),"N/A")</f>
        <v>0.10529422880699657</v>
      </c>
    </row>
    <row r="16" spans="1:18" x14ac:dyDescent="0.3">
      <c r="A16" t="s">
        <v>2611</v>
      </c>
      <c r="B16" t="s">
        <v>109</v>
      </c>
      <c r="C16" s="130">
        <v>1012156</v>
      </c>
      <c r="D16" s="131" t="s">
        <v>2561</v>
      </c>
      <c r="E16" s="131" t="s">
        <v>5460</v>
      </c>
      <c r="F16" s="135">
        <v>469.4</v>
      </c>
      <c r="G16" s="135">
        <v>502.77</v>
      </c>
      <c r="H16" s="135">
        <v>55144460</v>
      </c>
      <c r="I16" s="135">
        <v>75411723</v>
      </c>
      <c r="J16" s="217">
        <f t="shared" si="2"/>
        <v>8.5121878063544355E-3</v>
      </c>
      <c r="K16" s="217">
        <f t="shared" si="2"/>
        <v>6.6670005670073336E-3</v>
      </c>
      <c r="L16" s="135">
        <f t="shared" si="3"/>
        <v>469399.99999999994</v>
      </c>
      <c r="M16" s="135">
        <f t="shared" si="0"/>
        <v>502770</v>
      </c>
      <c r="N16" s="130">
        <f t="shared" si="4"/>
        <v>1</v>
      </c>
      <c r="O16" s="130">
        <f t="shared" si="1"/>
        <v>1</v>
      </c>
      <c r="Q16" s="168" t="s">
        <v>5466</v>
      </c>
      <c r="R16" s="169">
        <f>IFERROR(SUMIFS('GHGRP GB'!F$3:F$334,'GHGRP GB'!$E$3:$E$334,$Q16,'GHGRP GB'!N$3:N$334,1)*1000/SUMIFS('GHGRP GB'!H$3:H$334,'GHGRP GB'!$E$3:$E$334,$Q16,'GHGRP GB'!N$3:N$334,1),"N/A")</f>
        <v>4.9770002482590461E-2</v>
      </c>
    </row>
    <row r="17" spans="1:18" x14ac:dyDescent="0.3">
      <c r="A17" t="s">
        <v>2611</v>
      </c>
      <c r="B17" t="s">
        <v>85</v>
      </c>
      <c r="C17" s="130">
        <v>1012157</v>
      </c>
      <c r="D17" s="131" t="s">
        <v>2559</v>
      </c>
      <c r="E17" s="131" t="s">
        <v>5458</v>
      </c>
      <c r="F17" s="135">
        <v>5278.79</v>
      </c>
      <c r="G17" s="135">
        <v>5319.2999999999993</v>
      </c>
      <c r="H17" s="135">
        <v>147219254.62783</v>
      </c>
      <c r="I17" s="135">
        <v>129422491.780929</v>
      </c>
      <c r="J17" s="217">
        <f t="shared" si="2"/>
        <v>3.5856654846845762E-2</v>
      </c>
      <c r="K17" s="217">
        <f t="shared" si="2"/>
        <v>4.1100274973872995E-2</v>
      </c>
      <c r="L17" s="135">
        <f t="shared" si="3"/>
        <v>5278790.0000000009</v>
      </c>
      <c r="M17" s="135">
        <f t="shared" si="0"/>
        <v>5319300</v>
      </c>
      <c r="N17" s="130">
        <f t="shared" si="4"/>
        <v>1</v>
      </c>
      <c r="O17" s="130">
        <f t="shared" si="1"/>
        <v>1</v>
      </c>
      <c r="Q17" s="168" t="s">
        <v>5467</v>
      </c>
      <c r="R17" s="213">
        <f>R15</f>
        <v>0.10529422880699657</v>
      </c>
    </row>
    <row r="18" spans="1:18" x14ac:dyDescent="0.3">
      <c r="A18" t="s">
        <v>2611</v>
      </c>
      <c r="B18" t="s">
        <v>69</v>
      </c>
      <c r="C18" s="130">
        <v>1012164</v>
      </c>
      <c r="D18" s="131" t="s">
        <v>2597</v>
      </c>
      <c r="E18" s="131" t="s">
        <v>5494</v>
      </c>
      <c r="F18" s="135">
        <v>96.45</v>
      </c>
      <c r="G18" s="135">
        <v>28.930000000000003</v>
      </c>
      <c r="H18" s="135">
        <v>0</v>
      </c>
      <c r="I18" s="135">
        <v>0</v>
      </c>
      <c r="J18" s="217" t="str">
        <f t="shared" si="2"/>
        <v/>
      </c>
      <c r="K18" s="217" t="str">
        <f t="shared" si="2"/>
        <v/>
      </c>
      <c r="L18" s="135" t="str">
        <f t="shared" si="3"/>
        <v>N/A</v>
      </c>
      <c r="M18" s="135" t="str">
        <f t="shared" si="0"/>
        <v>N/A</v>
      </c>
      <c r="N18" s="130">
        <f t="shared" si="4"/>
        <v>0</v>
      </c>
      <c r="O18" s="130">
        <f t="shared" si="1"/>
        <v>0</v>
      </c>
      <c r="Q18" s="168" t="s">
        <v>5468</v>
      </c>
      <c r="R18" s="169">
        <f>IFERROR(SUMIFS('GHGRP GB'!F$3:F$334,'GHGRP GB'!$E$3:$E$334,$Q18,'GHGRP GB'!N$3:N$334,1)*1000/SUMIFS('GHGRP GB'!H$3:H$334,'GHGRP GB'!$E$3:$E$334,$Q18,'GHGRP GB'!N$3:N$334,1),"N/A")</f>
        <v>3.1021904471868679E-2</v>
      </c>
    </row>
    <row r="19" spans="1:18" x14ac:dyDescent="0.3">
      <c r="A19" t="s">
        <v>2611</v>
      </c>
      <c r="B19" t="s">
        <v>69</v>
      </c>
      <c r="C19" s="130">
        <v>1012165</v>
      </c>
      <c r="D19" s="131" t="s">
        <v>2596</v>
      </c>
      <c r="E19" s="131" t="s">
        <v>5493</v>
      </c>
      <c r="F19" s="135">
        <v>2521.7200000000003</v>
      </c>
      <c r="G19" s="135">
        <v>2395.4400000000005</v>
      </c>
      <c r="H19" s="135">
        <v>51033133</v>
      </c>
      <c r="I19" s="135">
        <v>52756669</v>
      </c>
      <c r="J19" s="217">
        <f t="shared" si="2"/>
        <v>4.9413387965030489E-2</v>
      </c>
      <c r="K19" s="217">
        <f t="shared" si="2"/>
        <v>4.5405444380880088E-2</v>
      </c>
      <c r="L19" s="135">
        <f t="shared" si="3"/>
        <v>2521720.0000000005</v>
      </c>
      <c r="M19" s="135">
        <f t="shared" si="0"/>
        <v>2395440.0000000009</v>
      </c>
      <c r="N19" s="130">
        <f t="shared" si="4"/>
        <v>1</v>
      </c>
      <c r="O19" s="130">
        <f t="shared" si="1"/>
        <v>1</v>
      </c>
      <c r="Q19" s="168" t="s">
        <v>5469</v>
      </c>
      <c r="R19" s="213">
        <f>R15</f>
        <v>0.10529422880699657</v>
      </c>
    </row>
    <row r="20" spans="1:18" x14ac:dyDescent="0.3">
      <c r="A20" t="s">
        <v>2611</v>
      </c>
      <c r="B20" t="s">
        <v>116</v>
      </c>
      <c r="C20" s="130">
        <v>1012177</v>
      </c>
      <c r="D20" s="131" t="s">
        <v>2580</v>
      </c>
      <c r="E20" s="131" t="s">
        <v>5478</v>
      </c>
      <c r="F20" s="135">
        <v>643.97</v>
      </c>
      <c r="G20" s="135">
        <v>456.69</v>
      </c>
      <c r="H20" s="135">
        <v>46203750</v>
      </c>
      <c r="I20" s="135">
        <v>49521636.390000001</v>
      </c>
      <c r="J20" s="217">
        <f t="shared" si="2"/>
        <v>1.393761328896464E-2</v>
      </c>
      <c r="K20" s="217">
        <f t="shared" si="2"/>
        <v>9.222029668070909E-3</v>
      </c>
      <c r="L20" s="135">
        <f t="shared" si="3"/>
        <v>643970</v>
      </c>
      <c r="M20" s="135">
        <f t="shared" si="0"/>
        <v>456689.99999999994</v>
      </c>
      <c r="N20" s="130">
        <f t="shared" si="4"/>
        <v>1</v>
      </c>
      <c r="O20" s="130">
        <f t="shared" si="1"/>
        <v>1</v>
      </c>
      <c r="Q20" s="168" t="s">
        <v>5470</v>
      </c>
      <c r="R20" s="169">
        <f>IFERROR(SUMIFS('GHGRP GB'!F$3:F$334,'GHGRP GB'!$E$3:$E$334,$Q20,'GHGRP GB'!N$3:N$334,1)*1000/SUMIFS('GHGRP GB'!H$3:H$334,'GHGRP GB'!$E$3:$E$334,$Q20,'GHGRP GB'!N$3:N$334,1),"N/A")</f>
        <v>6.8560764226879818E-3</v>
      </c>
    </row>
    <row r="21" spans="1:18" x14ac:dyDescent="0.3">
      <c r="A21" t="s">
        <v>2611</v>
      </c>
      <c r="B21" t="s">
        <v>101</v>
      </c>
      <c r="C21" s="130">
        <v>1012184</v>
      </c>
      <c r="D21" s="131" t="s">
        <v>2570</v>
      </c>
      <c r="E21" s="131" t="s">
        <v>5468</v>
      </c>
      <c r="F21" s="135">
        <v>2512.15</v>
      </c>
      <c r="G21" s="135">
        <v>2633.76</v>
      </c>
      <c r="H21" s="135">
        <v>136438276</v>
      </c>
      <c r="I21" s="135">
        <v>58512197</v>
      </c>
      <c r="J21" s="217">
        <f t="shared" si="2"/>
        <v>1.8412355195693033E-2</v>
      </c>
      <c r="K21" s="217">
        <f t="shared" si="2"/>
        <v>4.5012153619868357E-2</v>
      </c>
      <c r="L21" s="135">
        <f t="shared" si="3"/>
        <v>2512150</v>
      </c>
      <c r="M21" s="135">
        <f t="shared" si="0"/>
        <v>2633760.0000000005</v>
      </c>
      <c r="N21" s="130">
        <f t="shared" si="4"/>
        <v>1</v>
      </c>
      <c r="O21" s="130">
        <f t="shared" si="1"/>
        <v>1</v>
      </c>
      <c r="Q21" s="168" t="s">
        <v>5471</v>
      </c>
      <c r="R21" s="169">
        <f>IFERROR(SUMIFS('GHGRP GB'!F$3:F$334,'GHGRP GB'!$E$3:$E$334,$Q21,'GHGRP GB'!N$3:N$334,1)*1000/SUMIFS('GHGRP GB'!H$3:H$334,'GHGRP GB'!$E$3:$E$334,$Q21,'GHGRP GB'!N$3:N$334,1),"N/A")</f>
        <v>1.4083217634660613E-2</v>
      </c>
    </row>
    <row r="22" spans="1:18" x14ac:dyDescent="0.3">
      <c r="A22" t="s">
        <v>2611</v>
      </c>
      <c r="B22" t="s">
        <v>73</v>
      </c>
      <c r="C22" s="130">
        <v>1012186</v>
      </c>
      <c r="D22" s="131" t="s">
        <v>2589</v>
      </c>
      <c r="E22" s="131" t="s">
        <v>5487</v>
      </c>
      <c r="F22" s="135">
        <v>1636.12</v>
      </c>
      <c r="G22" s="135">
        <v>1826.2399999999998</v>
      </c>
      <c r="H22" s="135">
        <v>386062251</v>
      </c>
      <c r="I22" s="135">
        <v>388757886</v>
      </c>
      <c r="J22" s="217">
        <f t="shared" si="2"/>
        <v>4.2379693838546263E-3</v>
      </c>
      <c r="K22" s="217">
        <f t="shared" si="2"/>
        <v>4.6976281787888922E-3</v>
      </c>
      <c r="L22" s="135">
        <f t="shared" si="3"/>
        <v>1636120</v>
      </c>
      <c r="M22" s="135">
        <f t="shared" si="0"/>
        <v>1826239.9999999998</v>
      </c>
      <c r="N22" s="130">
        <f t="shared" si="4"/>
        <v>1</v>
      </c>
      <c r="O22" s="130">
        <f t="shared" si="1"/>
        <v>1</v>
      </c>
      <c r="Q22" s="168" t="s">
        <v>5472</v>
      </c>
      <c r="R22" s="169">
        <f>IFERROR(SUMIFS('GHGRP GB'!F$3:F$334,'GHGRP GB'!$E$3:$E$334,$Q22,'GHGRP GB'!N$3:N$334,1)*1000/SUMIFS('GHGRP GB'!H$3:H$334,'GHGRP GB'!$E$3:$E$334,$Q22,'GHGRP GB'!N$3:N$334,1),"N/A")</f>
        <v>6.9608386892824628E-2</v>
      </c>
    </row>
    <row r="23" spans="1:18" x14ac:dyDescent="0.3">
      <c r="A23" t="s">
        <v>2611</v>
      </c>
      <c r="B23" t="s">
        <v>109</v>
      </c>
      <c r="C23" s="130">
        <v>1012189</v>
      </c>
      <c r="D23" s="131" t="s">
        <v>2575</v>
      </c>
      <c r="E23" s="131" t="s">
        <v>5473</v>
      </c>
      <c r="F23" s="135">
        <v>376.63000000000005</v>
      </c>
      <c r="G23" s="135">
        <v>428.27</v>
      </c>
      <c r="H23" s="135">
        <v>16019005.300000001</v>
      </c>
      <c r="I23" s="135">
        <v>16721462.210000001</v>
      </c>
      <c r="J23" s="217">
        <f t="shared" si="2"/>
        <v>2.3511447368083461E-2</v>
      </c>
      <c r="K23" s="217">
        <f t="shared" si="2"/>
        <v>2.5611994610368463E-2</v>
      </c>
      <c r="L23" s="135">
        <f t="shared" si="3"/>
        <v>376630</v>
      </c>
      <c r="M23" s="135">
        <f t="shared" si="0"/>
        <v>428269.99999999994</v>
      </c>
      <c r="N23" s="130">
        <f t="shared" si="4"/>
        <v>1</v>
      </c>
      <c r="O23" s="130">
        <f t="shared" si="1"/>
        <v>1</v>
      </c>
      <c r="Q23" s="168" t="s">
        <v>5473</v>
      </c>
      <c r="R23" s="169">
        <f>IFERROR(SUMIFS('GHGRP GB'!F$3:F$334,'GHGRP GB'!$E$3:$E$334,$Q23,'GHGRP GB'!N$3:N$334,1)*1000/SUMIFS('GHGRP GB'!H$3:H$334,'GHGRP GB'!$E$3:$E$334,$Q23,'GHGRP GB'!N$3:N$334,1),"N/A")</f>
        <v>3.191199277886686E-2</v>
      </c>
    </row>
    <row r="24" spans="1:18" x14ac:dyDescent="0.3">
      <c r="A24" t="s">
        <v>2611</v>
      </c>
      <c r="B24" t="s">
        <v>105</v>
      </c>
      <c r="C24" s="130">
        <v>1012192</v>
      </c>
      <c r="D24" s="131" t="s">
        <v>2556</v>
      </c>
      <c r="E24" s="131" t="s">
        <v>5455</v>
      </c>
      <c r="F24" s="135">
        <v>827.80000000000018</v>
      </c>
      <c r="G24" s="135">
        <v>548.41999999999996</v>
      </c>
      <c r="H24" s="135">
        <v>189732089.26651701</v>
      </c>
      <c r="I24" s="135">
        <v>172637081.30593899</v>
      </c>
      <c r="J24" s="217">
        <f t="shared" si="2"/>
        <v>4.3629941735221604E-3</v>
      </c>
      <c r="K24" s="217">
        <f t="shared" si="2"/>
        <v>3.1767219177444087E-3</v>
      </c>
      <c r="L24" s="135">
        <f t="shared" si="3"/>
        <v>827800.00000000012</v>
      </c>
      <c r="M24" s="135">
        <f t="shared" si="0"/>
        <v>548419.99999999988</v>
      </c>
      <c r="N24" s="130">
        <f t="shared" si="4"/>
        <v>1</v>
      </c>
      <c r="O24" s="130">
        <f t="shared" si="1"/>
        <v>1</v>
      </c>
      <c r="Q24" s="168" t="s">
        <v>5474</v>
      </c>
      <c r="R24" s="213">
        <f>R21</f>
        <v>1.4083217634660613E-2</v>
      </c>
    </row>
    <row r="25" spans="1:18" x14ac:dyDescent="0.3">
      <c r="A25" t="s">
        <v>2611</v>
      </c>
      <c r="B25" t="s">
        <v>98</v>
      </c>
      <c r="C25" s="130">
        <v>1012193</v>
      </c>
      <c r="D25" s="131" t="s">
        <v>2587</v>
      </c>
      <c r="E25" s="131" t="s">
        <v>5485</v>
      </c>
      <c r="F25" s="135">
        <v>11176.76</v>
      </c>
      <c r="G25" s="135">
        <v>10605.08</v>
      </c>
      <c r="H25" s="135">
        <v>391705970</v>
      </c>
      <c r="I25" s="135">
        <v>361037276</v>
      </c>
      <c r="J25" s="217">
        <f t="shared" si="2"/>
        <v>2.8533545199732342E-2</v>
      </c>
      <c r="K25" s="217">
        <f t="shared" si="2"/>
        <v>2.9373919827602513E-2</v>
      </c>
      <c r="L25" s="135">
        <f t="shared" si="3"/>
        <v>11176760</v>
      </c>
      <c r="M25" s="135">
        <f t="shared" si="0"/>
        <v>10605080</v>
      </c>
      <c r="N25" s="130">
        <f t="shared" si="4"/>
        <v>1</v>
      </c>
      <c r="O25" s="130">
        <f t="shared" si="1"/>
        <v>1</v>
      </c>
      <c r="Q25" s="168" t="s">
        <v>5475</v>
      </c>
      <c r="R25" s="169">
        <f>IFERROR(SUMIFS('GHGRP GB'!F$3:F$334,'GHGRP GB'!$E$3:$E$334,$Q25,'GHGRP GB'!N$3:N$334,1)*1000/SUMIFS('GHGRP GB'!H$3:H$334,'GHGRP GB'!$E$3:$E$334,$Q25,'GHGRP GB'!N$3:N$334,1),"N/A")</f>
        <v>6.5271208288644703E-2</v>
      </c>
    </row>
    <row r="26" spans="1:18" x14ac:dyDescent="0.3">
      <c r="A26" t="s">
        <v>2611</v>
      </c>
      <c r="B26" t="s">
        <v>116</v>
      </c>
      <c r="C26" s="130">
        <v>1012194</v>
      </c>
      <c r="D26" s="131" t="s">
        <v>2580</v>
      </c>
      <c r="E26" s="131" t="s">
        <v>5478</v>
      </c>
      <c r="F26" s="135">
        <v>521.28</v>
      </c>
      <c r="G26" s="135">
        <v>729.56999999999994</v>
      </c>
      <c r="H26" s="135">
        <v>20725478.829999998</v>
      </c>
      <c r="I26" s="135">
        <v>20493766.59</v>
      </c>
      <c r="J26" s="217">
        <f t="shared" si="2"/>
        <v>2.515165050109484E-2</v>
      </c>
      <c r="K26" s="217">
        <f t="shared" si="2"/>
        <v>3.5599605216348855E-2</v>
      </c>
      <c r="L26" s="135">
        <f t="shared" si="3"/>
        <v>521279.99999999994</v>
      </c>
      <c r="M26" s="135">
        <f t="shared" si="0"/>
        <v>729569.99999999988</v>
      </c>
      <c r="N26" s="130">
        <f t="shared" si="4"/>
        <v>1</v>
      </c>
      <c r="O26" s="130">
        <f t="shared" si="1"/>
        <v>1</v>
      </c>
      <c r="Q26" s="168" t="s">
        <v>5476</v>
      </c>
      <c r="R26" s="169">
        <f>IFERROR(SUMIFS('GHGRP GB'!F$3:F$334,'GHGRP GB'!$E$3:$E$334,$Q26,'GHGRP GB'!N$3:N$334,1)*1000/SUMIFS('GHGRP GB'!H$3:H$334,'GHGRP GB'!$E$3:$E$334,$Q26,'GHGRP GB'!N$3:N$334,1),"N/A")</f>
        <v>6.380323382410151E-2</v>
      </c>
    </row>
    <row r="27" spans="1:18" x14ac:dyDescent="0.3">
      <c r="A27" t="s">
        <v>2611</v>
      </c>
      <c r="B27" t="s">
        <v>85</v>
      </c>
      <c r="C27" s="130">
        <v>1012195</v>
      </c>
      <c r="D27" s="131" t="s">
        <v>2560</v>
      </c>
      <c r="E27" s="131" t="s">
        <v>5459</v>
      </c>
      <c r="F27" s="135">
        <v>503.54</v>
      </c>
      <c r="G27" s="135">
        <v>512.29</v>
      </c>
      <c r="H27" s="135">
        <v>394586534.31999999</v>
      </c>
      <c r="I27" s="135">
        <v>428066975.60000002</v>
      </c>
      <c r="J27" s="217">
        <f t="shared" si="2"/>
        <v>1.2761205875100679E-3</v>
      </c>
      <c r="K27" s="217">
        <f t="shared" si="2"/>
        <v>1.1967519785471626E-3</v>
      </c>
      <c r="L27" s="135">
        <f t="shared" si="3"/>
        <v>503539.99999999994</v>
      </c>
      <c r="M27" s="135">
        <f t="shared" si="0"/>
        <v>512290</v>
      </c>
      <c r="N27" s="130">
        <f t="shared" si="4"/>
        <v>1</v>
      </c>
      <c r="O27" s="130">
        <f t="shared" si="1"/>
        <v>1</v>
      </c>
      <c r="Q27" s="168" t="s">
        <v>5477</v>
      </c>
      <c r="R27" s="169">
        <f>IFERROR(SUMIFS('GHGRP GB'!F$3:F$334,'GHGRP GB'!$E$3:$E$334,$Q27,'GHGRP GB'!N$3:N$334,1)*1000/SUMIFS('GHGRP GB'!H$3:H$334,'GHGRP GB'!$E$3:$E$334,$Q27,'GHGRP GB'!N$3:N$334,1),"N/A")</f>
        <v>3.0170421863516075E-3</v>
      </c>
    </row>
    <row r="28" spans="1:18" x14ac:dyDescent="0.3">
      <c r="A28" t="s">
        <v>2611</v>
      </c>
      <c r="B28" t="s">
        <v>85</v>
      </c>
      <c r="C28" s="130">
        <v>1012198</v>
      </c>
      <c r="D28" s="131" t="s">
        <v>2559</v>
      </c>
      <c r="E28" s="131" t="s">
        <v>5458</v>
      </c>
      <c r="F28" s="135">
        <v>21810.459999999995</v>
      </c>
      <c r="G28" s="135">
        <v>2551.6500000000005</v>
      </c>
      <c r="H28" s="135">
        <v>159250000</v>
      </c>
      <c r="I28" s="135">
        <v>161037735</v>
      </c>
      <c r="J28" s="217">
        <f t="shared" si="2"/>
        <v>0.13695736263736261</v>
      </c>
      <c r="K28" s="217">
        <f t="shared" si="2"/>
        <v>1.5845044020272644E-2</v>
      </c>
      <c r="L28" s="135">
        <f t="shared" si="3"/>
        <v>21810459.999999996</v>
      </c>
      <c r="M28" s="135">
        <f t="shared" si="0"/>
        <v>2551650.0000000005</v>
      </c>
      <c r="N28" s="130">
        <f t="shared" si="4"/>
        <v>1</v>
      </c>
      <c r="O28" s="130">
        <f t="shared" si="1"/>
        <v>1</v>
      </c>
      <c r="Q28" s="168" t="s">
        <v>5478</v>
      </c>
      <c r="R28" s="169">
        <f>IFERROR(SUMIFS('GHGRP GB'!F$3:F$334,'GHGRP GB'!$E$3:$E$334,$Q28,'GHGRP GB'!N$3:N$334,1)*1000/SUMIFS('GHGRP GB'!H$3:H$334,'GHGRP GB'!$E$3:$E$334,$Q28,'GHGRP GB'!N$3:N$334,1),"N/A")</f>
        <v>6.438562474524287E-2</v>
      </c>
    </row>
    <row r="29" spans="1:18" x14ac:dyDescent="0.3">
      <c r="A29" t="s">
        <v>2611</v>
      </c>
      <c r="B29" t="s">
        <v>85</v>
      </c>
      <c r="C29" s="130">
        <v>1012200</v>
      </c>
      <c r="D29" s="131" t="s">
        <v>2560</v>
      </c>
      <c r="E29" s="131" t="s">
        <v>5459</v>
      </c>
      <c r="F29" s="135">
        <v>1319.58</v>
      </c>
      <c r="G29" s="135">
        <v>1316.27</v>
      </c>
      <c r="H29" s="135">
        <v>179722496.5</v>
      </c>
      <c r="I29" s="135">
        <v>151078966.59999999</v>
      </c>
      <c r="J29" s="217">
        <f t="shared" si="2"/>
        <v>7.3423195520767757E-3</v>
      </c>
      <c r="K29" s="217">
        <f t="shared" si="2"/>
        <v>8.7124636183472538E-3</v>
      </c>
      <c r="L29" s="135">
        <f t="shared" si="3"/>
        <v>1319580</v>
      </c>
      <c r="M29" s="135">
        <f t="shared" si="0"/>
        <v>1316269.9999999998</v>
      </c>
      <c r="N29" s="130">
        <f t="shared" si="4"/>
        <v>1</v>
      </c>
      <c r="O29" s="130">
        <f t="shared" si="1"/>
        <v>1</v>
      </c>
      <c r="Q29" s="168" t="s">
        <v>5479</v>
      </c>
      <c r="R29" s="213">
        <f>R30</f>
        <v>3.842454392102506E-2</v>
      </c>
    </row>
    <row r="30" spans="1:18" x14ac:dyDescent="0.3">
      <c r="A30" t="s">
        <v>2611</v>
      </c>
      <c r="B30" t="s">
        <v>110</v>
      </c>
      <c r="C30" s="130">
        <v>1012201</v>
      </c>
      <c r="D30" s="131" t="s">
        <v>2586</v>
      </c>
      <c r="E30" s="131" t="s">
        <v>5484</v>
      </c>
      <c r="F30" s="135">
        <v>3994.8199999999997</v>
      </c>
      <c r="G30" s="135">
        <v>6471.3399999999992</v>
      </c>
      <c r="H30" s="135">
        <v>20775642.5</v>
      </c>
      <c r="I30" s="135">
        <v>32852767.399999999</v>
      </c>
      <c r="J30" s="217">
        <f t="shared" si="2"/>
        <v>0.1922838246759396</v>
      </c>
      <c r="K30" s="217">
        <f t="shared" si="2"/>
        <v>0.1969800571503757</v>
      </c>
      <c r="L30" s="135">
        <f t="shared" si="3"/>
        <v>3994819.9999999995</v>
      </c>
      <c r="M30" s="135">
        <f t="shared" si="0"/>
        <v>6471339.9999999991</v>
      </c>
      <c r="N30" s="130">
        <f t="shared" si="4"/>
        <v>1</v>
      </c>
      <c r="O30" s="130">
        <f t="shared" si="1"/>
        <v>1</v>
      </c>
      <c r="Q30" s="168" t="s">
        <v>5480</v>
      </c>
      <c r="R30" s="169">
        <f>IFERROR(SUMIFS('GHGRP GB'!F$3:F$334,'GHGRP GB'!$E$3:$E$334,$Q30,'GHGRP GB'!N$3:N$334,1)*1000/SUMIFS('GHGRP GB'!H$3:H$334,'GHGRP GB'!$E$3:$E$334,$Q30,'GHGRP GB'!N$3:N$334,1),"N/A")</f>
        <v>3.842454392102506E-2</v>
      </c>
    </row>
    <row r="31" spans="1:18" x14ac:dyDescent="0.3">
      <c r="A31" t="s">
        <v>2611</v>
      </c>
      <c r="B31" t="s">
        <v>109</v>
      </c>
      <c r="C31" s="130">
        <v>1012204</v>
      </c>
      <c r="D31" s="131" t="s">
        <v>2575</v>
      </c>
      <c r="E31" s="131" t="s">
        <v>5473</v>
      </c>
      <c r="F31" s="135">
        <v>11055.01</v>
      </c>
      <c r="G31" s="135">
        <v>9171.82</v>
      </c>
      <c r="H31" s="135">
        <v>325789998.87959999</v>
      </c>
      <c r="I31" s="135">
        <v>648486054.60000002</v>
      </c>
      <c r="J31" s="217">
        <f t="shared" si="2"/>
        <v>3.3932932373671565E-2</v>
      </c>
      <c r="K31" s="217">
        <f t="shared" si="2"/>
        <v>1.4143434442329485E-2</v>
      </c>
      <c r="L31" s="135">
        <f t="shared" si="3"/>
        <v>11055010.000000002</v>
      </c>
      <c r="M31" s="135">
        <f t="shared" si="0"/>
        <v>9171820</v>
      </c>
      <c r="N31" s="130">
        <f t="shared" si="4"/>
        <v>1</v>
      </c>
      <c r="O31" s="130">
        <f t="shared" si="1"/>
        <v>1</v>
      </c>
      <c r="Q31" s="168" t="s">
        <v>5481</v>
      </c>
      <c r="R31" s="169">
        <f>IFERROR(SUMIFS('GHGRP GB'!F$3:F$334,'GHGRP GB'!$E$3:$E$334,$Q31,'GHGRP GB'!N$3:N$334,1)*1000/SUMIFS('GHGRP GB'!H$3:H$334,'GHGRP GB'!$E$3:$E$334,$Q31,'GHGRP GB'!N$3:N$334,1),"N/A")</f>
        <v>1.5152121833167874E-2</v>
      </c>
    </row>
    <row r="32" spans="1:18" x14ac:dyDescent="0.3">
      <c r="A32" t="s">
        <v>2611</v>
      </c>
      <c r="B32" t="s">
        <v>116</v>
      </c>
      <c r="C32" s="130">
        <v>1012205</v>
      </c>
      <c r="D32" s="131" t="s">
        <v>2580</v>
      </c>
      <c r="E32" s="131" t="s">
        <v>5478</v>
      </c>
      <c r="F32" s="135">
        <v>798.41</v>
      </c>
      <c r="G32" s="135">
        <v>1046.72</v>
      </c>
      <c r="H32" s="135">
        <v>20829087.304499999</v>
      </c>
      <c r="I32" s="135">
        <v>13130748</v>
      </c>
      <c r="J32" s="217">
        <f t="shared" si="2"/>
        <v>3.8331492317837099E-2</v>
      </c>
      <c r="K32" s="217">
        <f t="shared" si="2"/>
        <v>7.9715184542419062E-2</v>
      </c>
      <c r="L32" s="135">
        <f t="shared" si="3"/>
        <v>798409.99999999988</v>
      </c>
      <c r="M32" s="135">
        <f t="shared" si="0"/>
        <v>1046720</v>
      </c>
      <c r="N32" s="130">
        <f t="shared" si="4"/>
        <v>1</v>
      </c>
      <c r="O32" s="130">
        <f t="shared" si="1"/>
        <v>1</v>
      </c>
      <c r="Q32" s="168" t="s">
        <v>5482</v>
      </c>
      <c r="R32" s="169">
        <f>IFERROR(SUMIFS('GHGRP GB'!F$3:F$334,'GHGRP GB'!$E$3:$E$334,$Q32,'GHGRP GB'!N$3:N$334,1)*1000/SUMIFS('GHGRP GB'!H$3:H$334,'GHGRP GB'!$E$3:$E$334,$Q32,'GHGRP GB'!N$3:N$334,1),"N/A")</f>
        <v>2.7809248270191197E-2</v>
      </c>
    </row>
    <row r="33" spans="1:18" x14ac:dyDescent="0.3">
      <c r="A33" t="s">
        <v>2611</v>
      </c>
      <c r="B33" t="s">
        <v>103</v>
      </c>
      <c r="C33" s="130">
        <v>1012207</v>
      </c>
      <c r="D33" s="131" t="s">
        <v>2566</v>
      </c>
      <c r="E33" s="131" t="s">
        <v>5465</v>
      </c>
      <c r="F33" s="135">
        <v>16914.32</v>
      </c>
      <c r="G33" s="135">
        <v>15722.83</v>
      </c>
      <c r="H33" s="135">
        <v>346685418.53119999</v>
      </c>
      <c r="I33" s="135">
        <v>320398107.199</v>
      </c>
      <c r="J33" s="217">
        <f t="shared" si="2"/>
        <v>4.8788668619697925E-2</v>
      </c>
      <c r="K33" s="217">
        <f t="shared" si="2"/>
        <v>4.9072793024443541E-2</v>
      </c>
      <c r="L33" s="135">
        <f t="shared" si="3"/>
        <v>16914320</v>
      </c>
      <c r="M33" s="135">
        <f t="shared" si="0"/>
        <v>15722830.000000002</v>
      </c>
      <c r="N33" s="130">
        <f t="shared" si="4"/>
        <v>1</v>
      </c>
      <c r="O33" s="130">
        <f t="shared" si="1"/>
        <v>1</v>
      </c>
      <c r="Q33" s="168" t="s">
        <v>5483</v>
      </c>
      <c r="R33" s="213">
        <f>R32</f>
        <v>2.7809248270191197E-2</v>
      </c>
    </row>
    <row r="34" spans="1:18" x14ac:dyDescent="0.3">
      <c r="A34" t="s">
        <v>2611</v>
      </c>
      <c r="B34" t="s">
        <v>103</v>
      </c>
      <c r="C34" s="130">
        <v>1012208</v>
      </c>
      <c r="D34" s="131" t="s">
        <v>2565</v>
      </c>
      <c r="E34" s="131" t="s">
        <v>5464</v>
      </c>
      <c r="F34" s="135">
        <v>1266.51</v>
      </c>
      <c r="G34" s="135">
        <v>1148.8499999999999</v>
      </c>
      <c r="H34" s="135">
        <v>17737778.183499999</v>
      </c>
      <c r="I34" s="135">
        <v>16209930.0329</v>
      </c>
      <c r="J34" s="217">
        <f t="shared" si="2"/>
        <v>7.1401840010499762E-2</v>
      </c>
      <c r="K34" s="217">
        <f t="shared" si="2"/>
        <v>7.0873223861439918E-2</v>
      </c>
      <c r="L34" s="135">
        <f t="shared" si="3"/>
        <v>1266510</v>
      </c>
      <c r="M34" s="135">
        <f t="shared" si="0"/>
        <v>1148849.9999999998</v>
      </c>
      <c r="N34" s="130">
        <f t="shared" si="4"/>
        <v>1</v>
      </c>
      <c r="O34" s="130">
        <f t="shared" si="1"/>
        <v>1</v>
      </c>
      <c r="Q34" s="168" t="s">
        <v>5484</v>
      </c>
      <c r="R34" s="169">
        <f>IFERROR(SUMIFS('GHGRP GB'!F$3:F$334,'GHGRP GB'!$E$3:$E$334,$Q34,'GHGRP GB'!N$3:N$334,1)*1000/SUMIFS('GHGRP GB'!H$3:H$334,'GHGRP GB'!$E$3:$E$334,$Q34,'GHGRP GB'!N$3:N$334,1),"N/A")</f>
        <v>4.006756518933012E-2</v>
      </c>
    </row>
    <row r="35" spans="1:18" x14ac:dyDescent="0.3">
      <c r="A35" t="s">
        <v>2611</v>
      </c>
      <c r="B35" t="s">
        <v>85</v>
      </c>
      <c r="C35" s="130">
        <v>1012209</v>
      </c>
      <c r="D35" s="131" t="s">
        <v>2559</v>
      </c>
      <c r="E35" s="131" t="s">
        <v>5458</v>
      </c>
      <c r="F35" s="135">
        <v>5723.73</v>
      </c>
      <c r="G35" s="135">
        <v>2608.7999999999997</v>
      </c>
      <c r="H35" s="135">
        <v>86673300.608899996</v>
      </c>
      <c r="I35" s="135">
        <v>73384766.403699994</v>
      </c>
      <c r="J35" s="217">
        <f t="shared" si="2"/>
        <v>6.6037983551906654E-2</v>
      </c>
      <c r="K35" s="217">
        <f t="shared" si="2"/>
        <v>3.5549612376615351E-2</v>
      </c>
      <c r="L35" s="135">
        <f t="shared" si="3"/>
        <v>5723729.9999999991</v>
      </c>
      <c r="M35" s="135">
        <f t="shared" si="0"/>
        <v>2608799.9999999995</v>
      </c>
      <c r="N35" s="130">
        <f t="shared" si="4"/>
        <v>1</v>
      </c>
      <c r="O35" s="130">
        <f t="shared" si="1"/>
        <v>1</v>
      </c>
      <c r="Q35" s="168" t="s">
        <v>5485</v>
      </c>
      <c r="R35" s="169">
        <f>IFERROR(SUMIFS('GHGRP GB'!F$3:F$334,'GHGRP GB'!$E$3:$E$334,$Q35,'GHGRP GB'!N$3:N$334,1)*1000/SUMIFS('GHGRP GB'!H$3:H$334,'GHGRP GB'!$E$3:$E$334,$Q35,'GHGRP GB'!N$3:N$334,1),"N/A")</f>
        <v>2.929331255993059E-2</v>
      </c>
    </row>
    <row r="36" spans="1:18" x14ac:dyDescent="0.3">
      <c r="A36" t="s">
        <v>2611</v>
      </c>
      <c r="B36" t="s">
        <v>73</v>
      </c>
      <c r="C36" s="130">
        <v>1012211</v>
      </c>
      <c r="D36" s="131" t="s">
        <v>2589</v>
      </c>
      <c r="E36" s="131" t="s">
        <v>5487</v>
      </c>
      <c r="F36" s="135">
        <v>437.39</v>
      </c>
      <c r="G36" s="135">
        <v>413.17</v>
      </c>
      <c r="H36" s="135">
        <v>24916941.722199999</v>
      </c>
      <c r="I36" s="135">
        <v>32105887.278999999</v>
      </c>
      <c r="J36" s="217">
        <f t="shared" si="2"/>
        <v>1.7553919934335398E-2</v>
      </c>
      <c r="K36" s="217">
        <f t="shared" si="2"/>
        <v>1.2868979337326976E-2</v>
      </c>
      <c r="L36" s="135">
        <f t="shared" si="3"/>
        <v>437389.99999999994</v>
      </c>
      <c r="M36" s="135">
        <f t="shared" si="0"/>
        <v>413170</v>
      </c>
      <c r="N36" s="130">
        <f t="shared" si="4"/>
        <v>1</v>
      </c>
      <c r="O36" s="130">
        <f t="shared" si="1"/>
        <v>1</v>
      </c>
      <c r="Q36" s="168" t="s">
        <v>5486</v>
      </c>
      <c r="R36" s="213">
        <f>R35</f>
        <v>2.929331255993059E-2</v>
      </c>
    </row>
    <row r="37" spans="1:18" x14ac:dyDescent="0.3">
      <c r="A37" t="s">
        <v>2611</v>
      </c>
      <c r="B37" t="s">
        <v>109</v>
      </c>
      <c r="C37" s="130">
        <v>1012213</v>
      </c>
      <c r="D37" s="131" t="s">
        <v>2575</v>
      </c>
      <c r="E37" s="131" t="s">
        <v>5473</v>
      </c>
      <c r="F37" s="135">
        <v>5764.6800000000012</v>
      </c>
      <c r="G37" s="135">
        <v>3509.7700000000004</v>
      </c>
      <c r="H37" s="135">
        <v>285885528</v>
      </c>
      <c r="I37" s="135">
        <v>294766188.03799999</v>
      </c>
      <c r="J37" s="217">
        <f t="shared" si="2"/>
        <v>2.0164294570377838E-2</v>
      </c>
      <c r="K37" s="217">
        <f t="shared" si="2"/>
        <v>1.1906962679001487E-2</v>
      </c>
      <c r="L37" s="135">
        <f t="shared" si="3"/>
        <v>5764680.0000000009</v>
      </c>
      <c r="M37" s="135">
        <f t="shared" si="0"/>
        <v>3509770.0000000005</v>
      </c>
      <c r="N37" s="130">
        <f t="shared" si="4"/>
        <v>1</v>
      </c>
      <c r="O37" s="130">
        <f t="shared" si="1"/>
        <v>1</v>
      </c>
      <c r="Q37" s="168" t="s">
        <v>5487</v>
      </c>
      <c r="R37" s="169">
        <f>IFERROR(SUMIFS('GHGRP GB'!F$3:F$334,'GHGRP GB'!$E$3:$E$334,$Q37,'GHGRP GB'!N$3:N$334,1)*1000/SUMIFS('GHGRP GB'!H$3:H$334,'GHGRP GB'!$E$3:$E$334,$Q37,'GHGRP GB'!N$3:N$334,1),"N/A")</f>
        <v>6.9839326690424213E-3</v>
      </c>
    </row>
    <row r="38" spans="1:18" x14ac:dyDescent="0.3">
      <c r="A38" t="s">
        <v>2611</v>
      </c>
      <c r="B38" t="s">
        <v>73</v>
      </c>
      <c r="C38" s="130">
        <v>1012214</v>
      </c>
      <c r="D38" s="131" t="s">
        <v>2584</v>
      </c>
      <c r="E38" s="131" t="s">
        <v>5482</v>
      </c>
      <c r="F38" s="135">
        <v>3859.5800000000004</v>
      </c>
      <c r="G38" s="135">
        <v>3820.92</v>
      </c>
      <c r="H38" s="135">
        <v>129912367.51459999</v>
      </c>
      <c r="I38" s="135">
        <v>191639934.1331</v>
      </c>
      <c r="J38" s="217">
        <f t="shared" si="2"/>
        <v>2.9709103712287036E-2</v>
      </c>
      <c r="K38" s="217">
        <f t="shared" si="2"/>
        <v>1.9938015619157173E-2</v>
      </c>
      <c r="L38" s="135">
        <f t="shared" si="3"/>
        <v>3859580.0000000005</v>
      </c>
      <c r="M38" s="135">
        <f t="shared" si="0"/>
        <v>3820920</v>
      </c>
      <c r="N38" s="130">
        <f t="shared" si="4"/>
        <v>1</v>
      </c>
      <c r="O38" s="130">
        <f t="shared" si="1"/>
        <v>1</v>
      </c>
      <c r="Q38" s="168" t="s">
        <v>5488</v>
      </c>
      <c r="R38" s="169">
        <f>IFERROR(SUMIFS('GHGRP GB'!F$3:F$334,'GHGRP GB'!$E$3:$E$334,$Q38,'GHGRP GB'!N$3:N$334,1)*1000/SUMIFS('GHGRP GB'!H$3:H$334,'GHGRP GB'!$E$3:$E$334,$Q38,'GHGRP GB'!N$3:N$334,1),"N/A")</f>
        <v>0.34455074381490614</v>
      </c>
    </row>
    <row r="39" spans="1:18" x14ac:dyDescent="0.3">
      <c r="A39" t="s">
        <v>2611</v>
      </c>
      <c r="B39" t="s">
        <v>102</v>
      </c>
      <c r="C39" s="130">
        <v>1012218</v>
      </c>
      <c r="D39" s="131" t="s">
        <v>2555</v>
      </c>
      <c r="E39" s="131" t="s">
        <v>5454</v>
      </c>
      <c r="F39" s="135">
        <v>1571.9899999999998</v>
      </c>
      <c r="G39" s="135">
        <v>686.44999999999993</v>
      </c>
      <c r="H39" s="135">
        <v>104108331</v>
      </c>
      <c r="I39" s="135">
        <v>93262093.700000003</v>
      </c>
      <c r="J39" s="217">
        <f t="shared" si="2"/>
        <v>1.5099560091881598E-2</v>
      </c>
      <c r="K39" s="217">
        <f t="shared" si="2"/>
        <v>7.3604395179903614E-3</v>
      </c>
      <c r="L39" s="135">
        <f t="shared" si="3"/>
        <v>1571989.9999999998</v>
      </c>
      <c r="M39" s="135">
        <f t="shared" si="0"/>
        <v>686450</v>
      </c>
      <c r="N39" s="130">
        <f t="shared" si="4"/>
        <v>1</v>
      </c>
      <c r="O39" s="130">
        <f t="shared" si="1"/>
        <v>1</v>
      </c>
      <c r="Q39" s="168" t="s">
        <v>5489</v>
      </c>
      <c r="R39" s="213">
        <f>R40</f>
        <v>6.9117141686168657E-2</v>
      </c>
    </row>
    <row r="40" spans="1:18" x14ac:dyDescent="0.3">
      <c r="A40" t="s">
        <v>2611</v>
      </c>
      <c r="B40" t="s">
        <v>116</v>
      </c>
      <c r="C40" s="130">
        <v>1012219</v>
      </c>
      <c r="D40" s="131" t="s">
        <v>2580</v>
      </c>
      <c r="E40" s="131" t="s">
        <v>5478</v>
      </c>
      <c r="F40" s="135">
        <v>0</v>
      </c>
      <c r="G40" s="135">
        <v>649.65</v>
      </c>
      <c r="H40" s="135">
        <v>0</v>
      </c>
      <c r="I40" s="135">
        <v>2092248.24</v>
      </c>
      <c r="J40" s="217" t="str">
        <f t="shared" si="2"/>
        <v/>
      </c>
      <c r="K40" s="217">
        <f t="shared" si="2"/>
        <v>0.31050330815429433</v>
      </c>
      <c r="L40" s="135" t="str">
        <f t="shared" si="3"/>
        <v>N/A</v>
      </c>
      <c r="M40" s="135">
        <f t="shared" si="0"/>
        <v>649650</v>
      </c>
      <c r="N40" s="130">
        <f t="shared" si="4"/>
        <v>0</v>
      </c>
      <c r="O40" s="130">
        <f t="shared" si="1"/>
        <v>1</v>
      </c>
      <c r="Q40" s="168" t="s">
        <v>5490</v>
      </c>
      <c r="R40" s="169">
        <f>IFERROR(SUMIFS('GHGRP GB'!F$3:F$334,'GHGRP GB'!$E$3:$E$334,$Q40,'GHGRP GB'!N$3:N$334,1)*1000/SUMIFS('GHGRP GB'!H$3:H$334,'GHGRP GB'!$E$3:$E$334,$Q40,'GHGRP GB'!N$3:N$334,1),"N/A")</f>
        <v>6.9117141686168657E-2</v>
      </c>
    </row>
    <row r="41" spans="1:18" x14ac:dyDescent="0.3">
      <c r="A41" t="s">
        <v>2611</v>
      </c>
      <c r="B41" t="s">
        <v>109</v>
      </c>
      <c r="C41" s="130">
        <v>1012230</v>
      </c>
      <c r="D41" s="131" t="s">
        <v>2575</v>
      </c>
      <c r="E41" s="131" t="s">
        <v>5473</v>
      </c>
      <c r="F41" s="135">
        <v>1736.7299999999998</v>
      </c>
      <c r="G41" s="135">
        <v>1793.6699999999998</v>
      </c>
      <c r="H41" s="135">
        <v>45982758.200000003</v>
      </c>
      <c r="I41" s="135">
        <v>43768099.822999999</v>
      </c>
      <c r="J41" s="217">
        <f t="shared" si="2"/>
        <v>3.7769156701000152E-2</v>
      </c>
      <c r="K41" s="217">
        <f t="shared" si="2"/>
        <v>4.0981217079418007E-2</v>
      </c>
      <c r="L41" s="135">
        <f t="shared" si="3"/>
        <v>1736729.9999999998</v>
      </c>
      <c r="M41" s="135">
        <f t="shared" si="0"/>
        <v>1793669.9999999998</v>
      </c>
      <c r="N41" s="130">
        <f t="shared" si="4"/>
        <v>1</v>
      </c>
      <c r="O41" s="130">
        <f t="shared" si="1"/>
        <v>1</v>
      </c>
      <c r="Q41" s="168" t="s">
        <v>5491</v>
      </c>
      <c r="R41" s="213">
        <f>R40</f>
        <v>6.9117141686168657E-2</v>
      </c>
    </row>
    <row r="42" spans="1:18" x14ac:dyDescent="0.3">
      <c r="A42" t="s">
        <v>2611</v>
      </c>
      <c r="B42" t="s">
        <v>116</v>
      </c>
      <c r="C42" s="130">
        <v>1012231</v>
      </c>
      <c r="D42" s="131" t="s">
        <v>2579</v>
      </c>
      <c r="E42" s="131" t="s">
        <v>5477</v>
      </c>
      <c r="F42" s="135">
        <v>968.66000000000008</v>
      </c>
      <c r="G42" s="135">
        <v>1010.85</v>
      </c>
      <c r="H42" s="135">
        <v>321062796</v>
      </c>
      <c r="I42" s="135">
        <v>238813503</v>
      </c>
      <c r="J42" s="217">
        <f t="shared" si="2"/>
        <v>3.017042186351607E-3</v>
      </c>
      <c r="K42" s="217">
        <f t="shared" si="2"/>
        <v>4.2328008563234385E-3</v>
      </c>
      <c r="L42" s="135">
        <f t="shared" si="3"/>
        <v>968660</v>
      </c>
      <c r="M42" s="135">
        <f t="shared" si="0"/>
        <v>1010850</v>
      </c>
      <c r="N42" s="130">
        <f t="shared" si="4"/>
        <v>1</v>
      </c>
      <c r="O42" s="130">
        <f t="shared" si="1"/>
        <v>1</v>
      </c>
      <c r="Q42" s="168" t="s">
        <v>5625</v>
      </c>
      <c r="R42" s="169">
        <f>IFERROR(SUMIFS('GHGRP GB'!F$3:F$334,'GHGRP GB'!$E$3:$E$334,$Q42,'GHGRP GB'!N$3:N$334,1)*1000/SUMIFS('GHGRP GB'!H$3:H$334,'GHGRP GB'!$E$3:$E$334,$Q42,'GHGRP GB'!N$3:N$334,1),"N/A")</f>
        <v>0.30062796843642592</v>
      </c>
    </row>
    <row r="43" spans="1:18" x14ac:dyDescent="0.3">
      <c r="A43" t="s">
        <v>2611</v>
      </c>
      <c r="B43" t="s">
        <v>109</v>
      </c>
      <c r="C43" s="130">
        <v>1012232</v>
      </c>
      <c r="D43" s="131" t="s">
        <v>2572</v>
      </c>
      <c r="E43" s="131" t="s">
        <v>5470</v>
      </c>
      <c r="F43" s="135">
        <v>2015.9099999999999</v>
      </c>
      <c r="G43" s="135">
        <v>1787.7700000000002</v>
      </c>
      <c r="H43" s="135">
        <v>277673415.26999998</v>
      </c>
      <c r="I43" s="135">
        <v>196274943.19</v>
      </c>
      <c r="J43" s="217">
        <f t="shared" si="2"/>
        <v>7.2600036198632815E-3</v>
      </c>
      <c r="K43" s="217">
        <f t="shared" si="2"/>
        <v>9.1084983693990196E-3</v>
      </c>
      <c r="L43" s="135">
        <f t="shared" si="3"/>
        <v>2015910</v>
      </c>
      <c r="M43" s="135">
        <f t="shared" si="0"/>
        <v>1787770.0000000002</v>
      </c>
      <c r="N43" s="130">
        <f t="shared" si="4"/>
        <v>1</v>
      </c>
      <c r="O43" s="130">
        <f t="shared" si="1"/>
        <v>1</v>
      </c>
      <c r="Q43" s="168" t="s">
        <v>5492</v>
      </c>
      <c r="R43" s="169">
        <f>IFERROR(SUMIFS('GHGRP GB'!F$3:F$334,'GHGRP GB'!$E$3:$E$334,$Q43,'GHGRP GB'!N$3:N$334,1)*1000/SUMIFS('GHGRP GB'!H$3:H$334,'GHGRP GB'!$E$3:$E$334,$Q43,'GHGRP GB'!N$3:N$334,1),"N/A")</f>
        <v>0.5721233425588903</v>
      </c>
    </row>
    <row r="44" spans="1:18" x14ac:dyDescent="0.3">
      <c r="A44" t="s">
        <v>2611</v>
      </c>
      <c r="B44" t="s">
        <v>103</v>
      </c>
      <c r="C44" s="130">
        <v>1012233</v>
      </c>
      <c r="D44" s="131" t="s">
        <v>2566</v>
      </c>
      <c r="E44" s="131" t="s">
        <v>5465</v>
      </c>
      <c r="F44" s="135">
        <v>2027.6100000000001</v>
      </c>
      <c r="G44" s="135">
        <v>2152.14</v>
      </c>
      <c r="H44" s="135">
        <v>110661681</v>
      </c>
      <c r="I44" s="135">
        <v>78907709.629999995</v>
      </c>
      <c r="J44" s="217">
        <f t="shared" si="2"/>
        <v>1.8322602563754658E-2</v>
      </c>
      <c r="K44" s="217">
        <f t="shared" si="2"/>
        <v>2.7274141019824706E-2</v>
      </c>
      <c r="L44" s="135">
        <f t="shared" si="3"/>
        <v>2027610</v>
      </c>
      <c r="M44" s="135">
        <f t="shared" si="0"/>
        <v>2152140</v>
      </c>
      <c r="N44" s="130">
        <f t="shared" si="4"/>
        <v>1</v>
      </c>
      <c r="O44" s="130">
        <f t="shared" si="1"/>
        <v>1</v>
      </c>
      <c r="Q44" s="168" t="s">
        <v>5493</v>
      </c>
      <c r="R44" s="169">
        <f>IFERROR(SUMIFS('GHGRP GB'!F$3:F$334,'GHGRP GB'!$E$3:$E$334,$Q44,'GHGRP GB'!N$3:N$334,1)*1000/SUMIFS('GHGRP GB'!H$3:H$334,'GHGRP GB'!$E$3:$E$334,$Q44,'GHGRP GB'!N$3:N$334,1),"N/A")</f>
        <v>4.9413387965030489E-2</v>
      </c>
    </row>
    <row r="45" spans="1:18" x14ac:dyDescent="0.3">
      <c r="A45" t="s">
        <v>2611</v>
      </c>
      <c r="B45" t="s">
        <v>103</v>
      </c>
      <c r="C45" s="130">
        <v>1012234</v>
      </c>
      <c r="D45" s="131" t="s">
        <v>2564</v>
      </c>
      <c r="E45" s="131" t="s">
        <v>5463</v>
      </c>
      <c r="F45" s="135">
        <v>292.46999999999997</v>
      </c>
      <c r="G45" s="135">
        <v>278.35000000000002</v>
      </c>
      <c r="H45" s="135">
        <v>5082677</v>
      </c>
      <c r="I45" s="135">
        <v>4803732.3</v>
      </c>
      <c r="J45" s="217">
        <f t="shared" si="2"/>
        <v>5.7542511554442663E-2</v>
      </c>
      <c r="K45" s="217">
        <f t="shared" si="2"/>
        <v>5.7944527841403658E-2</v>
      </c>
      <c r="L45" s="135">
        <f t="shared" si="3"/>
        <v>292470</v>
      </c>
      <c r="M45" s="135">
        <f t="shared" si="0"/>
        <v>278350</v>
      </c>
      <c r="N45" s="130">
        <f t="shared" si="4"/>
        <v>1</v>
      </c>
      <c r="O45" s="130">
        <f t="shared" si="1"/>
        <v>1</v>
      </c>
      <c r="Q45" s="168" t="s">
        <v>5494</v>
      </c>
      <c r="R45" s="169">
        <f>IFERROR(SUMIFS('GHGRP GB'!F$3:F$334,'GHGRP GB'!$E$3:$E$334,$Q45,'GHGRP GB'!N$3:N$334,1)*1000/SUMIFS('GHGRP GB'!H$3:H$334,'GHGRP GB'!$E$3:$E$334,$Q45,'GHGRP GB'!N$3:N$334,1),"N/A")</f>
        <v>3.8706842397457021E-3</v>
      </c>
    </row>
    <row r="46" spans="1:18" x14ac:dyDescent="0.3">
      <c r="A46" t="s">
        <v>2611</v>
      </c>
      <c r="B46" t="s">
        <v>105</v>
      </c>
      <c r="C46" s="130">
        <v>1012236</v>
      </c>
      <c r="D46" s="131" t="s">
        <v>2556</v>
      </c>
      <c r="E46" s="131" t="s">
        <v>5455</v>
      </c>
      <c r="F46" s="135">
        <v>15753.8</v>
      </c>
      <c r="G46" s="135">
        <v>13504.449999999999</v>
      </c>
      <c r="H46" s="135">
        <v>2349943281</v>
      </c>
      <c r="I46" s="135">
        <v>2389285071.79</v>
      </c>
      <c r="J46" s="217">
        <f t="shared" si="2"/>
        <v>6.7039064846263407E-3</v>
      </c>
      <c r="K46" s="217">
        <f t="shared" si="2"/>
        <v>5.6520882164482616E-3</v>
      </c>
      <c r="L46" s="135">
        <f t="shared" si="3"/>
        <v>15753800</v>
      </c>
      <c r="M46" s="135">
        <f t="shared" si="0"/>
        <v>13504449.999999998</v>
      </c>
      <c r="N46" s="130">
        <f t="shared" si="4"/>
        <v>1</v>
      </c>
      <c r="O46" s="130">
        <f t="shared" si="1"/>
        <v>1</v>
      </c>
      <c r="Q46" s="295" t="s">
        <v>119</v>
      </c>
      <c r="R46" s="213">
        <f>R18</f>
        <v>3.1021904471868679E-2</v>
      </c>
    </row>
    <row r="47" spans="1:18" x14ac:dyDescent="0.3">
      <c r="A47" t="s">
        <v>2611</v>
      </c>
      <c r="B47" t="s">
        <v>109</v>
      </c>
      <c r="C47" s="130">
        <v>1012238</v>
      </c>
      <c r="D47" s="131" t="s">
        <v>2561</v>
      </c>
      <c r="E47" s="131" t="s">
        <v>5460</v>
      </c>
      <c r="F47" s="135">
        <v>768.43000000000018</v>
      </c>
      <c r="G47" s="135">
        <v>475.33000000000004</v>
      </c>
      <c r="H47" s="135">
        <v>26823497.8706</v>
      </c>
      <c r="I47" s="135">
        <v>35368280.195100002</v>
      </c>
      <c r="J47" s="217">
        <f t="shared" si="2"/>
        <v>2.8647643335220678E-2</v>
      </c>
      <c r="K47" s="217">
        <f t="shared" si="2"/>
        <v>1.3439443404597696E-2</v>
      </c>
      <c r="L47" s="135">
        <f t="shared" si="3"/>
        <v>768430.00000000012</v>
      </c>
      <c r="M47" s="135">
        <f t="shared" si="0"/>
        <v>475330.00000000006</v>
      </c>
      <c r="N47" s="130">
        <f t="shared" si="4"/>
        <v>1</v>
      </c>
      <c r="O47" s="130">
        <f t="shared" si="1"/>
        <v>1</v>
      </c>
    </row>
    <row r="48" spans="1:18" x14ac:dyDescent="0.3">
      <c r="A48" t="s">
        <v>2611</v>
      </c>
      <c r="B48" t="s">
        <v>73</v>
      </c>
      <c r="C48" s="130">
        <v>1012239</v>
      </c>
      <c r="D48" s="131" t="s">
        <v>2577</v>
      </c>
      <c r="E48" s="131" t="s">
        <v>5475</v>
      </c>
      <c r="F48" s="135">
        <v>267.58</v>
      </c>
      <c r="G48" s="135">
        <v>286.40999999999997</v>
      </c>
      <c r="H48" s="135">
        <v>4099510.4429000001</v>
      </c>
      <c r="I48" s="135">
        <v>4822905.1420999998</v>
      </c>
      <c r="J48" s="217">
        <f t="shared" si="2"/>
        <v>6.5271208288644689E-2</v>
      </c>
      <c r="K48" s="217">
        <f t="shared" si="2"/>
        <v>5.9385368685748341E-2</v>
      </c>
      <c r="L48" s="135">
        <f t="shared" si="3"/>
        <v>267579.99999999994</v>
      </c>
      <c r="M48" s="135">
        <f t="shared" si="0"/>
        <v>286410</v>
      </c>
      <c r="N48" s="130">
        <f t="shared" si="4"/>
        <v>1</v>
      </c>
      <c r="O48" s="130">
        <f t="shared" si="1"/>
        <v>1</v>
      </c>
    </row>
    <row r="49" spans="1:15" x14ac:dyDescent="0.3">
      <c r="A49" t="s">
        <v>2611</v>
      </c>
      <c r="B49" t="s">
        <v>103</v>
      </c>
      <c r="C49" s="130">
        <v>1012240</v>
      </c>
      <c r="D49" s="131" t="s">
        <v>2564</v>
      </c>
      <c r="E49" s="131" t="s">
        <v>5463</v>
      </c>
      <c r="F49" s="135">
        <v>2552.16</v>
      </c>
      <c r="G49" s="135">
        <v>2151.8000000000002</v>
      </c>
      <c r="H49" s="135">
        <v>93589286.283800006</v>
      </c>
      <c r="I49" s="135">
        <v>93083419.418899998</v>
      </c>
      <c r="J49" s="217">
        <f t="shared" si="2"/>
        <v>2.726978804241368E-2</v>
      </c>
      <c r="K49" s="217">
        <f t="shared" si="2"/>
        <v>2.3116898943262184E-2</v>
      </c>
      <c r="L49" s="135">
        <f t="shared" si="3"/>
        <v>2552160</v>
      </c>
      <c r="M49" s="135">
        <f t="shared" si="0"/>
        <v>2151800</v>
      </c>
      <c r="N49" s="130">
        <f t="shared" si="4"/>
        <v>1</v>
      </c>
      <c r="O49" s="130">
        <f t="shared" si="1"/>
        <v>1</v>
      </c>
    </row>
    <row r="50" spans="1:15" x14ac:dyDescent="0.3">
      <c r="A50" t="s">
        <v>2611</v>
      </c>
      <c r="B50" t="s">
        <v>105</v>
      </c>
      <c r="C50" s="130">
        <v>1012241</v>
      </c>
      <c r="D50" s="131" t="s">
        <v>2612</v>
      </c>
      <c r="E50" s="131" t="s">
        <v>5455</v>
      </c>
      <c r="F50" s="135">
        <v>1468.64</v>
      </c>
      <c r="G50" s="135">
        <v>1780.53</v>
      </c>
      <c r="H50" s="135">
        <v>176085759.80000001</v>
      </c>
      <c r="I50" s="135">
        <v>63662596.93</v>
      </c>
      <c r="J50" s="217">
        <f t="shared" si="2"/>
        <v>8.3404813749169502E-3</v>
      </c>
      <c r="K50" s="217">
        <f t="shared" si="2"/>
        <v>2.7968227591434511E-2</v>
      </c>
      <c r="L50" s="135">
        <f t="shared" si="3"/>
        <v>1468640</v>
      </c>
      <c r="M50" s="135">
        <f t="shared" si="0"/>
        <v>1780530</v>
      </c>
      <c r="N50" s="130">
        <f t="shared" si="4"/>
        <v>1</v>
      </c>
      <c r="O50" s="130">
        <f t="shared" si="1"/>
        <v>1</v>
      </c>
    </row>
    <row r="51" spans="1:15" x14ac:dyDescent="0.3">
      <c r="A51" t="s">
        <v>2611</v>
      </c>
      <c r="B51" t="s">
        <v>73</v>
      </c>
      <c r="C51" s="130">
        <v>1012244</v>
      </c>
      <c r="D51" s="131" t="s">
        <v>2583</v>
      </c>
      <c r="E51" s="131" t="s">
        <v>5481</v>
      </c>
      <c r="F51" s="135">
        <v>2740.54</v>
      </c>
      <c r="G51" s="135">
        <v>2905.0300000000007</v>
      </c>
      <c r="H51" s="135">
        <v>196988709</v>
      </c>
      <c r="I51" s="135">
        <v>168890821</v>
      </c>
      <c r="J51" s="217">
        <f t="shared" si="2"/>
        <v>1.3912167930396457E-2</v>
      </c>
      <c r="K51" s="217">
        <f t="shared" si="2"/>
        <v>1.7200638748745268E-2</v>
      </c>
      <c r="L51" s="135">
        <f t="shared" si="3"/>
        <v>2740540</v>
      </c>
      <c r="M51" s="135">
        <f t="shared" si="0"/>
        <v>2905030.0000000009</v>
      </c>
      <c r="N51" s="130">
        <f t="shared" si="4"/>
        <v>1</v>
      </c>
      <c r="O51" s="130">
        <f t="shared" si="1"/>
        <v>1</v>
      </c>
    </row>
    <row r="52" spans="1:15" x14ac:dyDescent="0.3">
      <c r="A52" t="s">
        <v>2611</v>
      </c>
      <c r="B52" t="s">
        <v>85</v>
      </c>
      <c r="C52" s="130">
        <v>1012245</v>
      </c>
      <c r="D52" s="131" t="s">
        <v>2559</v>
      </c>
      <c r="E52" s="131" t="s">
        <v>5458</v>
      </c>
      <c r="F52" s="135">
        <v>2385.21</v>
      </c>
      <c r="G52" s="135">
        <v>2419.1</v>
      </c>
      <c r="H52" s="135">
        <v>140206689.84999999</v>
      </c>
      <c r="I52" s="135">
        <v>141422122.24000001</v>
      </c>
      <c r="J52" s="217">
        <f t="shared" si="2"/>
        <v>1.7012098370996525E-2</v>
      </c>
      <c r="K52" s="217">
        <f t="shared" si="2"/>
        <v>1.7105527492330182E-2</v>
      </c>
      <c r="L52" s="135">
        <f t="shared" si="3"/>
        <v>2385210</v>
      </c>
      <c r="M52" s="135">
        <f t="shared" si="0"/>
        <v>2419100</v>
      </c>
      <c r="N52" s="130">
        <f t="shared" si="4"/>
        <v>1</v>
      </c>
      <c r="O52" s="130">
        <f t="shared" si="1"/>
        <v>1</v>
      </c>
    </row>
    <row r="53" spans="1:15" x14ac:dyDescent="0.3">
      <c r="A53" t="s">
        <v>2611</v>
      </c>
      <c r="B53" t="s">
        <v>110</v>
      </c>
      <c r="C53" s="130">
        <v>1012248</v>
      </c>
      <c r="D53" s="131" t="s">
        <v>2586</v>
      </c>
      <c r="E53" s="131" t="s">
        <v>5484</v>
      </c>
      <c r="F53" s="135">
        <v>2591.1800000000003</v>
      </c>
      <c r="G53" s="135">
        <v>991.84</v>
      </c>
      <c r="H53" s="135">
        <v>116980511.581641</v>
      </c>
      <c r="I53" s="135">
        <v>86530705.6514851</v>
      </c>
      <c r="J53" s="217">
        <f t="shared" si="2"/>
        <v>2.2150527168720825E-2</v>
      </c>
      <c r="K53" s="217">
        <f t="shared" si="2"/>
        <v>1.1462289513675974E-2</v>
      </c>
      <c r="L53" s="135">
        <f t="shared" si="3"/>
        <v>2591180</v>
      </c>
      <c r="M53" s="135">
        <f t="shared" si="0"/>
        <v>991840</v>
      </c>
      <c r="N53" s="130">
        <f t="shared" si="4"/>
        <v>1</v>
      </c>
      <c r="O53" s="130">
        <f t="shared" si="1"/>
        <v>1</v>
      </c>
    </row>
    <row r="54" spans="1:15" x14ac:dyDescent="0.3">
      <c r="A54" t="s">
        <v>2611</v>
      </c>
      <c r="B54" t="s">
        <v>73</v>
      </c>
      <c r="C54" s="130">
        <v>1012251</v>
      </c>
      <c r="D54" s="131" t="s">
        <v>2583</v>
      </c>
      <c r="E54" s="131" t="s">
        <v>5481</v>
      </c>
      <c r="F54" s="135">
        <v>3883.8799999999997</v>
      </c>
      <c r="G54" s="135">
        <v>2106.3599999999997</v>
      </c>
      <c r="H54" s="135">
        <v>189384773.38988501</v>
      </c>
      <c r="I54" s="135">
        <v>185870632.323443</v>
      </c>
      <c r="J54" s="217">
        <f t="shared" si="2"/>
        <v>2.0507878909590504E-2</v>
      </c>
      <c r="K54" s="217">
        <f t="shared" si="2"/>
        <v>1.1332398096836595E-2</v>
      </c>
      <c r="L54" s="135">
        <f t="shared" si="3"/>
        <v>3883879.9999999995</v>
      </c>
      <c r="M54" s="135">
        <f t="shared" si="0"/>
        <v>2106360</v>
      </c>
      <c r="N54" s="130">
        <f t="shared" si="4"/>
        <v>1</v>
      </c>
      <c r="O54" s="130">
        <f t="shared" si="1"/>
        <v>1</v>
      </c>
    </row>
    <row r="55" spans="1:15" x14ac:dyDescent="0.3">
      <c r="A55" t="s">
        <v>2611</v>
      </c>
      <c r="B55" t="s">
        <v>105</v>
      </c>
      <c r="C55" s="130">
        <v>1012256</v>
      </c>
      <c r="D55" s="131" t="s">
        <v>2556</v>
      </c>
      <c r="E55" s="131" t="s">
        <v>5455</v>
      </c>
      <c r="F55" s="135">
        <v>1909.96</v>
      </c>
      <c r="G55" s="135">
        <v>356.15999999999997</v>
      </c>
      <c r="H55" s="135">
        <v>134030015</v>
      </c>
      <c r="I55" s="135">
        <v>127282380</v>
      </c>
      <c r="J55" s="217">
        <f t="shared" si="2"/>
        <v>1.4250240888207017E-2</v>
      </c>
      <c r="K55" s="217">
        <f t="shared" si="2"/>
        <v>2.7981877774441361E-3</v>
      </c>
      <c r="L55" s="135">
        <f t="shared" si="3"/>
        <v>1909959.9999999998</v>
      </c>
      <c r="M55" s="135">
        <f t="shared" si="0"/>
        <v>356159.99999999994</v>
      </c>
      <c r="N55" s="130">
        <f t="shared" si="4"/>
        <v>1</v>
      </c>
      <c r="O55" s="130">
        <f t="shared" si="1"/>
        <v>1</v>
      </c>
    </row>
    <row r="56" spans="1:15" x14ac:dyDescent="0.3">
      <c r="A56" t="s">
        <v>2611</v>
      </c>
      <c r="B56" t="s">
        <v>109</v>
      </c>
      <c r="C56" s="130">
        <v>1012257</v>
      </c>
      <c r="D56" s="131" t="s">
        <v>2561</v>
      </c>
      <c r="E56" s="131" t="s">
        <v>5460</v>
      </c>
      <c r="F56" s="135">
        <v>684.82</v>
      </c>
      <c r="G56" s="135">
        <v>226.32</v>
      </c>
      <c r="H56" s="135">
        <v>8538937</v>
      </c>
      <c r="I56" s="135">
        <v>3880561</v>
      </c>
      <c r="J56" s="217">
        <f t="shared" si="2"/>
        <v>8.019967825034896E-2</v>
      </c>
      <c r="K56" s="217">
        <f t="shared" si="2"/>
        <v>5.8321464344974865E-2</v>
      </c>
      <c r="L56" s="135">
        <f t="shared" si="3"/>
        <v>684820</v>
      </c>
      <c r="M56" s="135">
        <f t="shared" si="0"/>
        <v>226320</v>
      </c>
      <c r="N56" s="130">
        <f t="shared" si="4"/>
        <v>1</v>
      </c>
      <c r="O56" s="130">
        <f t="shared" si="1"/>
        <v>1</v>
      </c>
    </row>
    <row r="57" spans="1:15" x14ac:dyDescent="0.3">
      <c r="A57" t="s">
        <v>2611</v>
      </c>
      <c r="B57" t="s">
        <v>73</v>
      </c>
      <c r="C57" s="130">
        <v>1012272</v>
      </c>
      <c r="D57" s="131" t="s">
        <v>2584</v>
      </c>
      <c r="E57" s="131" t="s">
        <v>5482</v>
      </c>
      <c r="F57" s="135">
        <v>146.01000000000002</v>
      </c>
      <c r="G57" s="135">
        <v>205.96</v>
      </c>
      <c r="H57" s="135">
        <v>8107094</v>
      </c>
      <c r="I57" s="135">
        <v>9796065.0999999996</v>
      </c>
      <c r="J57" s="217">
        <f t="shared" si="2"/>
        <v>1.8010152589818251E-2</v>
      </c>
      <c r="K57" s="217">
        <f t="shared" si="2"/>
        <v>2.1024768404203441E-2</v>
      </c>
      <c r="L57" s="135">
        <f t="shared" si="3"/>
        <v>146010</v>
      </c>
      <c r="M57" s="135">
        <f t="shared" si="0"/>
        <v>205960</v>
      </c>
      <c r="N57" s="130">
        <f t="shared" si="4"/>
        <v>1</v>
      </c>
      <c r="O57" s="130">
        <f t="shared" si="1"/>
        <v>1</v>
      </c>
    </row>
    <row r="58" spans="1:15" x14ac:dyDescent="0.3">
      <c r="A58" t="s">
        <v>2611</v>
      </c>
      <c r="B58" t="s">
        <v>73</v>
      </c>
      <c r="C58" s="130">
        <v>1012286</v>
      </c>
      <c r="D58" s="131" t="s">
        <v>2584</v>
      </c>
      <c r="E58" s="131" t="s">
        <v>5482</v>
      </c>
      <c r="F58" s="135">
        <v>2446.5800000000004</v>
      </c>
      <c r="G58" s="135">
        <v>697.89</v>
      </c>
      <c r="H58" s="135">
        <v>232335285</v>
      </c>
      <c r="I58" s="135">
        <v>240814831.81</v>
      </c>
      <c r="J58" s="217">
        <f t="shared" si="2"/>
        <v>1.0530384999420129E-2</v>
      </c>
      <c r="K58" s="217">
        <f t="shared" si="2"/>
        <v>2.8980357844014641E-3</v>
      </c>
      <c r="L58" s="135">
        <f t="shared" si="3"/>
        <v>2446580.0000000005</v>
      </c>
      <c r="M58" s="135">
        <f t="shared" si="0"/>
        <v>697890</v>
      </c>
      <c r="N58" s="130">
        <f t="shared" si="4"/>
        <v>1</v>
      </c>
      <c r="O58" s="130">
        <f t="shared" si="1"/>
        <v>1</v>
      </c>
    </row>
    <row r="59" spans="1:15" x14ac:dyDescent="0.3">
      <c r="A59" t="s">
        <v>2611</v>
      </c>
      <c r="B59" t="s">
        <v>73</v>
      </c>
      <c r="C59" s="130">
        <v>1012298</v>
      </c>
      <c r="D59" s="131" t="s">
        <v>2578</v>
      </c>
      <c r="E59" s="131" t="s">
        <v>5476</v>
      </c>
      <c r="F59" s="135">
        <v>2623.1899999999996</v>
      </c>
      <c r="G59" s="135">
        <v>2488.66</v>
      </c>
      <c r="H59" s="135">
        <v>40963827.479999997</v>
      </c>
      <c r="I59" s="135">
        <v>32597912.879999999</v>
      </c>
      <c r="J59" s="217">
        <f t="shared" si="2"/>
        <v>6.4036740738661058E-2</v>
      </c>
      <c r="K59" s="217">
        <f t="shared" si="2"/>
        <v>7.634415151550647E-2</v>
      </c>
      <c r="L59" s="135">
        <f t="shared" si="3"/>
        <v>2623189.9999999991</v>
      </c>
      <c r="M59" s="135">
        <f t="shared" si="0"/>
        <v>2488660</v>
      </c>
      <c r="N59" s="130">
        <f t="shared" si="4"/>
        <v>1</v>
      </c>
      <c r="O59" s="130">
        <f t="shared" si="1"/>
        <v>1</v>
      </c>
    </row>
    <row r="60" spans="1:15" x14ac:dyDescent="0.3">
      <c r="A60" t="s">
        <v>2611</v>
      </c>
      <c r="B60" t="s">
        <v>98</v>
      </c>
      <c r="C60" s="130">
        <v>1012300</v>
      </c>
      <c r="D60" s="131" t="s">
        <v>2587</v>
      </c>
      <c r="E60" s="131" t="s">
        <v>5485</v>
      </c>
      <c r="F60" s="135">
        <v>1012.4800000000001</v>
      </c>
      <c r="G60" s="135">
        <v>731.74</v>
      </c>
      <c r="H60" s="135">
        <v>338077491</v>
      </c>
      <c r="I60" s="135">
        <v>15347082.585059101</v>
      </c>
      <c r="J60" s="217">
        <f t="shared" si="2"/>
        <v>2.9948163570582111E-3</v>
      </c>
      <c r="K60" s="217">
        <f t="shared" si="2"/>
        <v>4.7679420237978873E-2</v>
      </c>
      <c r="L60" s="135">
        <f t="shared" si="3"/>
        <v>1012480.0000000001</v>
      </c>
      <c r="M60" s="135">
        <f t="shared" si="0"/>
        <v>731740</v>
      </c>
      <c r="N60" s="130">
        <f t="shared" si="4"/>
        <v>1</v>
      </c>
      <c r="O60" s="130">
        <f t="shared" si="1"/>
        <v>1</v>
      </c>
    </row>
    <row r="61" spans="1:15" x14ac:dyDescent="0.3">
      <c r="A61" t="s">
        <v>2611</v>
      </c>
      <c r="B61" t="s">
        <v>101</v>
      </c>
      <c r="C61" s="130">
        <v>1012301</v>
      </c>
      <c r="D61" s="131" t="s">
        <v>2570</v>
      </c>
      <c r="E61" s="131" t="s">
        <v>5468</v>
      </c>
      <c r="F61" s="135">
        <v>267.08999999999997</v>
      </c>
      <c r="G61" s="135">
        <v>697.63</v>
      </c>
      <c r="H61" s="135">
        <v>11294405.640000001</v>
      </c>
      <c r="I61" s="135">
        <v>10836619.114</v>
      </c>
      <c r="J61" s="217">
        <f t="shared" si="2"/>
        <v>2.3647990741016096E-2</v>
      </c>
      <c r="K61" s="217">
        <f t="shared" si="2"/>
        <v>6.4377089631093593E-2</v>
      </c>
      <c r="L61" s="135">
        <f t="shared" si="3"/>
        <v>267090</v>
      </c>
      <c r="M61" s="135">
        <f t="shared" si="0"/>
        <v>697630</v>
      </c>
      <c r="N61" s="130">
        <f t="shared" si="4"/>
        <v>1</v>
      </c>
      <c r="O61" s="130">
        <f t="shared" si="1"/>
        <v>1</v>
      </c>
    </row>
    <row r="62" spans="1:15" x14ac:dyDescent="0.3">
      <c r="A62" t="s">
        <v>2611</v>
      </c>
      <c r="B62" t="s">
        <v>109</v>
      </c>
      <c r="C62" s="130">
        <v>1012305</v>
      </c>
      <c r="D62" s="131" t="s">
        <v>2575</v>
      </c>
      <c r="E62" s="131" t="s">
        <v>5473</v>
      </c>
      <c r="F62" s="135">
        <v>1918.16</v>
      </c>
      <c r="G62" s="135">
        <v>1174.1500000000001</v>
      </c>
      <c r="H62" s="135">
        <v>58917167</v>
      </c>
      <c r="I62" s="135">
        <v>59008268</v>
      </c>
      <c r="J62" s="217">
        <f t="shared" si="2"/>
        <v>3.2556894665352797E-2</v>
      </c>
      <c r="K62" s="217">
        <f t="shared" si="2"/>
        <v>1.9898059031320831E-2</v>
      </c>
      <c r="L62" s="135">
        <f t="shared" si="3"/>
        <v>1918159.9999999998</v>
      </c>
      <c r="M62" s="135">
        <f t="shared" si="0"/>
        <v>1174150</v>
      </c>
      <c r="N62" s="130">
        <f t="shared" si="4"/>
        <v>1</v>
      </c>
      <c r="O62" s="130">
        <f t="shared" si="1"/>
        <v>1</v>
      </c>
    </row>
    <row r="63" spans="1:15" x14ac:dyDescent="0.3">
      <c r="A63" t="s">
        <v>2611</v>
      </c>
      <c r="B63" t="s">
        <v>98</v>
      </c>
      <c r="C63" s="130">
        <v>1012310</v>
      </c>
      <c r="D63" s="131" t="s">
        <v>2587</v>
      </c>
      <c r="E63" s="131" t="s">
        <v>5485</v>
      </c>
      <c r="F63" s="135">
        <v>307.20000000000005</v>
      </c>
      <c r="G63" s="135">
        <v>236.06</v>
      </c>
      <c r="H63" s="135">
        <v>196547</v>
      </c>
      <c r="I63" s="135">
        <v>677178.54545450001</v>
      </c>
      <c r="J63" s="217">
        <f t="shared" si="2"/>
        <v>1.5629849349010672</v>
      </c>
      <c r="K63" s="217">
        <f t="shared" si="2"/>
        <v>0.34859344198739239</v>
      </c>
      <c r="L63" s="135">
        <f t="shared" si="3"/>
        <v>307200.00000000006</v>
      </c>
      <c r="M63" s="135">
        <f t="shared" si="0"/>
        <v>236060</v>
      </c>
      <c r="N63" s="130">
        <f t="shared" si="4"/>
        <v>1</v>
      </c>
      <c r="O63" s="130">
        <f t="shared" si="1"/>
        <v>1</v>
      </c>
    </row>
    <row r="64" spans="1:15" x14ac:dyDescent="0.3">
      <c r="A64" t="s">
        <v>2611</v>
      </c>
      <c r="B64" t="s">
        <v>73</v>
      </c>
      <c r="C64" s="130">
        <v>1012311</v>
      </c>
      <c r="D64" s="131" t="s">
        <v>2589</v>
      </c>
      <c r="E64" s="131" t="s">
        <v>5487</v>
      </c>
      <c r="F64" s="135">
        <v>502.24000000000007</v>
      </c>
      <c r="G64" s="135">
        <v>207.89</v>
      </c>
      <c r="H64" s="135">
        <v>328015</v>
      </c>
      <c r="I64" s="135">
        <v>5144324</v>
      </c>
      <c r="J64" s="217">
        <f t="shared" si="2"/>
        <v>1.5311494901147815</v>
      </c>
      <c r="K64" s="217">
        <f t="shared" si="2"/>
        <v>4.0411529289368246E-2</v>
      </c>
      <c r="L64" s="135">
        <f t="shared" si="3"/>
        <v>502240.00000000006</v>
      </c>
      <c r="M64" s="135">
        <f t="shared" si="0"/>
        <v>207890</v>
      </c>
      <c r="N64" s="130">
        <f t="shared" si="4"/>
        <v>1</v>
      </c>
      <c r="O64" s="130">
        <f t="shared" si="1"/>
        <v>1</v>
      </c>
    </row>
    <row r="65" spans="1:15" x14ac:dyDescent="0.3">
      <c r="A65" t="s">
        <v>2611</v>
      </c>
      <c r="B65" t="s">
        <v>110</v>
      </c>
      <c r="C65" s="130">
        <v>1012317</v>
      </c>
      <c r="D65" s="131" t="s">
        <v>2586</v>
      </c>
      <c r="E65" s="131" t="s">
        <v>5484</v>
      </c>
      <c r="F65" s="135">
        <v>4869.3600000000006</v>
      </c>
      <c r="G65" s="135">
        <v>4675.5800000000008</v>
      </c>
      <c r="H65" s="135">
        <v>138875841</v>
      </c>
      <c r="I65" s="135">
        <v>115505846</v>
      </c>
      <c r="J65" s="217">
        <f t="shared" si="2"/>
        <v>3.5062685957019696E-2</v>
      </c>
      <c r="K65" s="217">
        <f t="shared" si="2"/>
        <v>4.0479163279752962E-2</v>
      </c>
      <c r="L65" s="135">
        <f t="shared" si="3"/>
        <v>4869360</v>
      </c>
      <c r="M65" s="135">
        <f t="shared" si="0"/>
        <v>4675580.0000000009</v>
      </c>
      <c r="N65" s="130">
        <f t="shared" si="4"/>
        <v>1</v>
      </c>
      <c r="O65" s="130">
        <f t="shared" si="1"/>
        <v>1</v>
      </c>
    </row>
    <row r="66" spans="1:15" x14ac:dyDescent="0.3">
      <c r="A66" t="s">
        <v>2611</v>
      </c>
      <c r="B66" t="s">
        <v>109</v>
      </c>
      <c r="C66" s="130">
        <v>1012321</v>
      </c>
      <c r="D66" s="131" t="s">
        <v>2575</v>
      </c>
      <c r="E66" s="131" t="s">
        <v>5473</v>
      </c>
      <c r="F66" s="135">
        <v>14999.31</v>
      </c>
      <c r="G66" s="135">
        <v>16737.18</v>
      </c>
      <c r="H66" s="135">
        <v>109982902.64</v>
      </c>
      <c r="I66" s="135">
        <v>141525118.164</v>
      </c>
      <c r="J66" s="217">
        <f t="shared" si="2"/>
        <v>0.13637856103049292</v>
      </c>
      <c r="K66" s="217">
        <f t="shared" si="2"/>
        <v>0.11826296432132193</v>
      </c>
      <c r="L66" s="135">
        <f t="shared" si="3"/>
        <v>14999310.000000002</v>
      </c>
      <c r="M66" s="135">
        <f t="shared" si="0"/>
        <v>16737180.000000002</v>
      </c>
      <c r="N66" s="130">
        <f t="shared" si="4"/>
        <v>1</v>
      </c>
      <c r="O66" s="130">
        <f t="shared" si="1"/>
        <v>1</v>
      </c>
    </row>
    <row r="67" spans="1:15" x14ac:dyDescent="0.3">
      <c r="A67" t="s">
        <v>2611</v>
      </c>
      <c r="B67" t="s">
        <v>105</v>
      </c>
      <c r="C67" s="130">
        <v>1012322</v>
      </c>
      <c r="D67" s="131" t="s">
        <v>2556</v>
      </c>
      <c r="E67" s="131" t="s">
        <v>5455</v>
      </c>
      <c r="F67" s="135">
        <v>690.56000000000006</v>
      </c>
      <c r="G67" s="135">
        <v>669.48</v>
      </c>
      <c r="H67" s="135">
        <v>67304756</v>
      </c>
      <c r="I67" s="135">
        <v>62294956</v>
      </c>
      <c r="J67" s="217">
        <f t="shared" si="2"/>
        <v>1.0260196173952404E-2</v>
      </c>
      <c r="K67" s="217">
        <f t="shared" si="2"/>
        <v>1.0746937520912608E-2</v>
      </c>
      <c r="L67" s="135">
        <f t="shared" si="3"/>
        <v>690560.00000000012</v>
      </c>
      <c r="M67" s="135">
        <f t="shared" si="3"/>
        <v>669480</v>
      </c>
      <c r="N67" s="130">
        <f t="shared" si="4"/>
        <v>1</v>
      </c>
      <c r="O67" s="130">
        <f t="shared" si="4"/>
        <v>1</v>
      </c>
    </row>
    <row r="68" spans="1:15" x14ac:dyDescent="0.3">
      <c r="A68" t="s">
        <v>2611</v>
      </c>
      <c r="B68" t="s">
        <v>102</v>
      </c>
      <c r="C68" s="130">
        <v>1012323</v>
      </c>
      <c r="D68" s="131" t="s">
        <v>2555</v>
      </c>
      <c r="E68" s="131" t="s">
        <v>5454</v>
      </c>
      <c r="F68" s="135">
        <v>5161.2299999999996</v>
      </c>
      <c r="G68" s="135">
        <v>0</v>
      </c>
      <c r="H68" s="135">
        <v>26476742</v>
      </c>
      <c r="I68" s="135">
        <v>0</v>
      </c>
      <c r="J68" s="217">
        <f t="shared" ref="J68:K131" si="5">IF(OR(F68=0,H68=0),"",F68/H68*1000)</f>
        <v>0.19493448249788436</v>
      </c>
      <c r="K68" s="217" t="str">
        <f t="shared" si="5"/>
        <v/>
      </c>
      <c r="L68" s="135">
        <f t="shared" ref="L68:M131" si="6">IFERROR(H68*J68,"N/A")</f>
        <v>5161230</v>
      </c>
      <c r="M68" s="135" t="str">
        <f t="shared" si="6"/>
        <v>N/A</v>
      </c>
      <c r="N68" s="130">
        <f t="shared" ref="N68:O131" si="7">IF(OR(F68=0,H68=0),0,1)</f>
        <v>1</v>
      </c>
      <c r="O68" s="130">
        <f t="shared" si="7"/>
        <v>0</v>
      </c>
    </row>
    <row r="69" spans="1:15" x14ac:dyDescent="0.3">
      <c r="A69" t="s">
        <v>2611</v>
      </c>
      <c r="B69" t="s">
        <v>85</v>
      </c>
      <c r="C69" s="130">
        <v>1012325</v>
      </c>
      <c r="D69" s="131" t="s">
        <v>2559</v>
      </c>
      <c r="E69" s="131" t="s">
        <v>5458</v>
      </c>
      <c r="F69" s="135">
        <v>786.29</v>
      </c>
      <c r="G69" s="135">
        <v>555.75</v>
      </c>
      <c r="H69" s="135">
        <v>50192546.359999999</v>
      </c>
      <c r="I69" s="135">
        <v>44889064.829999998</v>
      </c>
      <c r="J69" s="217">
        <f t="shared" si="5"/>
        <v>1.5665473402373922E-2</v>
      </c>
      <c r="K69" s="217">
        <f t="shared" si="5"/>
        <v>1.2380520781724648E-2</v>
      </c>
      <c r="L69" s="135">
        <f t="shared" si="6"/>
        <v>786290</v>
      </c>
      <c r="M69" s="135">
        <f t="shared" si="6"/>
        <v>555750</v>
      </c>
      <c r="N69" s="130">
        <f t="shared" si="7"/>
        <v>1</v>
      </c>
      <c r="O69" s="130">
        <f t="shared" si="7"/>
        <v>1</v>
      </c>
    </row>
    <row r="70" spans="1:15" x14ac:dyDescent="0.3">
      <c r="A70" t="s">
        <v>2611</v>
      </c>
      <c r="B70" t="s">
        <v>116</v>
      </c>
      <c r="C70" s="130">
        <v>1012329</v>
      </c>
      <c r="D70" s="131" t="s">
        <v>2580</v>
      </c>
      <c r="E70" s="131" t="s">
        <v>5478</v>
      </c>
      <c r="F70" s="135">
        <v>5991.5499999999993</v>
      </c>
      <c r="G70" s="135">
        <v>1190.6800000000003</v>
      </c>
      <c r="H70" s="135">
        <v>8400090</v>
      </c>
      <c r="I70" s="135">
        <v>7720396</v>
      </c>
      <c r="J70" s="217">
        <f t="shared" si="5"/>
        <v>0.71327211970347926</v>
      </c>
      <c r="K70" s="217">
        <f t="shared" si="5"/>
        <v>0.15422524958564304</v>
      </c>
      <c r="L70" s="135">
        <f t="shared" si="6"/>
        <v>5991549.9999999991</v>
      </c>
      <c r="M70" s="135">
        <f t="shared" si="6"/>
        <v>1190680.0000000002</v>
      </c>
      <c r="N70" s="130">
        <f t="shared" si="7"/>
        <v>1</v>
      </c>
      <c r="O70" s="130">
        <f t="shared" si="7"/>
        <v>1</v>
      </c>
    </row>
    <row r="71" spans="1:15" x14ac:dyDescent="0.3">
      <c r="A71" t="s">
        <v>2611</v>
      </c>
      <c r="B71" t="s">
        <v>103</v>
      </c>
      <c r="C71" s="130">
        <v>1012332</v>
      </c>
      <c r="D71" s="131" t="s">
        <v>2566</v>
      </c>
      <c r="E71" s="131" t="s">
        <v>5465</v>
      </c>
      <c r="F71" s="135">
        <v>7768.77</v>
      </c>
      <c r="G71" s="135">
        <v>7772.449999999998</v>
      </c>
      <c r="H71" s="135">
        <v>76005742</v>
      </c>
      <c r="I71" s="135">
        <v>29700326</v>
      </c>
      <c r="J71" s="217">
        <f t="shared" si="5"/>
        <v>0.10221293543848306</v>
      </c>
      <c r="K71" s="217">
        <f t="shared" si="5"/>
        <v>0.26169578071297933</v>
      </c>
      <c r="L71" s="135">
        <f t="shared" si="6"/>
        <v>7768770</v>
      </c>
      <c r="M71" s="135">
        <f t="shared" si="6"/>
        <v>7772449.9999999981</v>
      </c>
      <c r="N71" s="130">
        <f t="shared" si="7"/>
        <v>1</v>
      </c>
      <c r="O71" s="130">
        <f t="shared" si="7"/>
        <v>1</v>
      </c>
    </row>
    <row r="72" spans="1:15" x14ac:dyDescent="0.3">
      <c r="A72" t="s">
        <v>2611</v>
      </c>
      <c r="B72" t="s">
        <v>85</v>
      </c>
      <c r="C72" s="130">
        <v>1012335</v>
      </c>
      <c r="D72" s="131" t="s">
        <v>2559</v>
      </c>
      <c r="E72" s="131" t="s">
        <v>5458</v>
      </c>
      <c r="F72" s="135">
        <v>621.1099999999999</v>
      </c>
      <c r="G72" s="135">
        <v>808.02</v>
      </c>
      <c r="H72" s="135">
        <v>79072187.203999996</v>
      </c>
      <c r="I72" s="135">
        <v>67532768</v>
      </c>
      <c r="J72" s="217">
        <f t="shared" si="5"/>
        <v>7.8549743210920061E-3</v>
      </c>
      <c r="K72" s="217">
        <f t="shared" si="5"/>
        <v>1.1964858304045822E-2</v>
      </c>
      <c r="L72" s="135">
        <f t="shared" si="6"/>
        <v>621109.99999999988</v>
      </c>
      <c r="M72" s="135">
        <f t="shared" si="6"/>
        <v>808019.99999999988</v>
      </c>
      <c r="N72" s="130">
        <f t="shared" si="7"/>
        <v>1</v>
      </c>
      <c r="O72" s="130">
        <f t="shared" si="7"/>
        <v>1</v>
      </c>
    </row>
    <row r="73" spans="1:15" x14ac:dyDescent="0.3">
      <c r="A73" t="s">
        <v>2611</v>
      </c>
      <c r="B73" t="s">
        <v>105</v>
      </c>
      <c r="C73" s="130">
        <v>1012336</v>
      </c>
      <c r="D73" s="131" t="s">
        <v>2556</v>
      </c>
      <c r="E73" s="131" t="s">
        <v>5455</v>
      </c>
      <c r="F73" s="135">
        <v>818.69</v>
      </c>
      <c r="G73" s="135">
        <v>1018.24</v>
      </c>
      <c r="H73" s="135">
        <v>77756862</v>
      </c>
      <c r="I73" s="135">
        <v>90335818.789700001</v>
      </c>
      <c r="J73" s="217">
        <f t="shared" si="5"/>
        <v>1.0528845672810202E-2</v>
      </c>
      <c r="K73" s="217">
        <f t="shared" si="5"/>
        <v>1.1271719387084348E-2</v>
      </c>
      <c r="L73" s="135">
        <f t="shared" si="6"/>
        <v>818690</v>
      </c>
      <c r="M73" s="135">
        <f t="shared" si="6"/>
        <v>1018240.0000000001</v>
      </c>
      <c r="N73" s="130">
        <f t="shared" si="7"/>
        <v>1</v>
      </c>
      <c r="O73" s="130">
        <f t="shared" si="7"/>
        <v>1</v>
      </c>
    </row>
    <row r="74" spans="1:15" x14ac:dyDescent="0.3">
      <c r="A74" t="s">
        <v>2611</v>
      </c>
      <c r="B74" t="s">
        <v>103</v>
      </c>
      <c r="C74" s="130">
        <v>1012340</v>
      </c>
      <c r="D74" s="131" t="s">
        <v>2565</v>
      </c>
      <c r="E74" s="131" t="s">
        <v>5464</v>
      </c>
      <c r="F74" s="135">
        <v>686.08999999999992</v>
      </c>
      <c r="G74" s="135">
        <v>627.29</v>
      </c>
      <c r="H74" s="135">
        <v>7868422</v>
      </c>
      <c r="I74" s="135">
        <v>4883.7</v>
      </c>
      <c r="J74" s="217">
        <f t="shared" si="5"/>
        <v>8.7195374116944904E-2</v>
      </c>
      <c r="K74" s="217">
        <f t="shared" si="5"/>
        <v>128.44564571943403</v>
      </c>
      <c r="L74" s="135">
        <f t="shared" si="6"/>
        <v>686089.99999999988</v>
      </c>
      <c r="M74" s="135">
        <f t="shared" si="6"/>
        <v>627289.99999999988</v>
      </c>
      <c r="N74" s="130">
        <f t="shared" si="7"/>
        <v>1</v>
      </c>
      <c r="O74" s="130">
        <f t="shared" si="7"/>
        <v>1</v>
      </c>
    </row>
    <row r="75" spans="1:15" x14ac:dyDescent="0.3">
      <c r="A75" t="s">
        <v>2611</v>
      </c>
      <c r="B75" t="s">
        <v>73</v>
      </c>
      <c r="C75" s="130">
        <v>1012341</v>
      </c>
      <c r="D75" s="131" t="s">
        <v>2583</v>
      </c>
      <c r="E75" s="131" t="s">
        <v>5481</v>
      </c>
      <c r="F75" s="135">
        <v>2128.83</v>
      </c>
      <c r="G75" s="135">
        <v>965.64</v>
      </c>
      <c r="H75" s="135">
        <v>36234255</v>
      </c>
      <c r="I75" s="135">
        <v>33025851</v>
      </c>
      <c r="J75" s="217">
        <f t="shared" si="5"/>
        <v>5.8751863395563118E-2</v>
      </c>
      <c r="K75" s="217">
        <f t="shared" si="5"/>
        <v>2.9238913480230985E-2</v>
      </c>
      <c r="L75" s="135">
        <f t="shared" si="6"/>
        <v>2128830</v>
      </c>
      <c r="M75" s="135">
        <f t="shared" si="6"/>
        <v>965640</v>
      </c>
      <c r="N75" s="130">
        <f t="shared" si="7"/>
        <v>1</v>
      </c>
      <c r="O75" s="130">
        <f t="shared" si="7"/>
        <v>1</v>
      </c>
    </row>
    <row r="76" spans="1:15" x14ac:dyDescent="0.3">
      <c r="A76" t="s">
        <v>2611</v>
      </c>
      <c r="B76" t="s">
        <v>103</v>
      </c>
      <c r="C76" s="130">
        <v>1012342</v>
      </c>
      <c r="D76" s="131" t="s">
        <v>2566</v>
      </c>
      <c r="E76" s="131" t="s">
        <v>5465</v>
      </c>
      <c r="F76" s="135">
        <v>1220.47</v>
      </c>
      <c r="G76" s="135">
        <v>1062.18</v>
      </c>
      <c r="H76" s="135">
        <v>11357882.800000001</v>
      </c>
      <c r="I76" s="135">
        <v>9483579.5</v>
      </c>
      <c r="J76" s="217">
        <f t="shared" si="5"/>
        <v>0.10745576631588416</v>
      </c>
      <c r="K76" s="217">
        <f t="shared" si="5"/>
        <v>0.11200201358569305</v>
      </c>
      <c r="L76" s="135">
        <f t="shared" si="6"/>
        <v>1220470.0000000002</v>
      </c>
      <c r="M76" s="135">
        <f t="shared" si="6"/>
        <v>1062180</v>
      </c>
      <c r="N76" s="130">
        <f t="shared" si="7"/>
        <v>1</v>
      </c>
      <c r="O76" s="130">
        <f t="shared" si="7"/>
        <v>1</v>
      </c>
    </row>
    <row r="77" spans="1:15" x14ac:dyDescent="0.3">
      <c r="A77" t="s">
        <v>2611</v>
      </c>
      <c r="B77" t="s">
        <v>72</v>
      </c>
      <c r="C77" s="130">
        <v>1012348</v>
      </c>
      <c r="D77" s="131" t="s">
        <v>2595</v>
      </c>
      <c r="E77" s="131" t="s">
        <v>5492</v>
      </c>
      <c r="F77" s="135">
        <v>662.34</v>
      </c>
      <c r="G77" s="135">
        <v>627.9799999999999</v>
      </c>
      <c r="H77" s="135">
        <v>763888.66810000001</v>
      </c>
      <c r="I77" s="135">
        <v>3610957.6</v>
      </c>
      <c r="J77" s="217">
        <f t="shared" si="5"/>
        <v>0.86706352333700754</v>
      </c>
      <c r="K77" s="217">
        <f t="shared" si="5"/>
        <v>0.17390954687476803</v>
      </c>
      <c r="L77" s="135">
        <f t="shared" si="6"/>
        <v>662340</v>
      </c>
      <c r="M77" s="135">
        <f t="shared" si="6"/>
        <v>627979.99999999988</v>
      </c>
      <c r="N77" s="130">
        <f t="shared" si="7"/>
        <v>1</v>
      </c>
      <c r="O77" s="130">
        <f t="shared" si="7"/>
        <v>1</v>
      </c>
    </row>
    <row r="78" spans="1:15" x14ac:dyDescent="0.3">
      <c r="A78" t="s">
        <v>2611</v>
      </c>
      <c r="B78" t="s">
        <v>72</v>
      </c>
      <c r="C78" s="130">
        <v>1012351</v>
      </c>
      <c r="D78" s="131" t="s">
        <v>2594</v>
      </c>
      <c r="E78" s="131" t="s">
        <v>5625</v>
      </c>
      <c r="F78" s="135">
        <v>909.79</v>
      </c>
      <c r="G78" s="135">
        <v>832.65</v>
      </c>
      <c r="H78" s="135">
        <v>3026298.6</v>
      </c>
      <c r="I78" s="135">
        <v>2298760.75</v>
      </c>
      <c r="J78" s="217">
        <f t="shared" si="5"/>
        <v>0.30062796843642592</v>
      </c>
      <c r="K78" s="217">
        <f t="shared" si="5"/>
        <v>0.36221690317272032</v>
      </c>
      <c r="L78" s="135">
        <f t="shared" si="6"/>
        <v>909790</v>
      </c>
      <c r="M78" s="135">
        <f t="shared" si="6"/>
        <v>832649.99999999988</v>
      </c>
      <c r="N78" s="130">
        <f t="shared" si="7"/>
        <v>1</v>
      </c>
      <c r="O78" s="130">
        <f t="shared" si="7"/>
        <v>1</v>
      </c>
    </row>
    <row r="79" spans="1:15" x14ac:dyDescent="0.3">
      <c r="A79" t="s">
        <v>2611</v>
      </c>
      <c r="B79" t="s">
        <v>109</v>
      </c>
      <c r="C79" s="130">
        <v>1012353</v>
      </c>
      <c r="D79" s="131" t="s">
        <v>2575</v>
      </c>
      <c r="E79" s="131" t="s">
        <v>5473</v>
      </c>
      <c r="F79" s="135">
        <v>740.60000000000014</v>
      </c>
      <c r="G79" s="135">
        <v>397.34000000000003</v>
      </c>
      <c r="H79" s="135">
        <v>13500020</v>
      </c>
      <c r="I79" s="135">
        <v>14525065</v>
      </c>
      <c r="J79" s="217">
        <f t="shared" si="5"/>
        <v>5.4859177986402989E-2</v>
      </c>
      <c r="K79" s="217">
        <f t="shared" si="5"/>
        <v>2.7355471386875035E-2</v>
      </c>
      <c r="L79" s="135">
        <f t="shared" si="6"/>
        <v>740600.00000000012</v>
      </c>
      <c r="M79" s="135">
        <f t="shared" si="6"/>
        <v>397340</v>
      </c>
      <c r="N79" s="130">
        <f t="shared" si="7"/>
        <v>1</v>
      </c>
      <c r="O79" s="130">
        <f t="shared" si="7"/>
        <v>1</v>
      </c>
    </row>
    <row r="80" spans="1:15" x14ac:dyDescent="0.3">
      <c r="A80" t="s">
        <v>2611</v>
      </c>
      <c r="B80" t="s">
        <v>72</v>
      </c>
      <c r="C80" s="130">
        <v>1012355</v>
      </c>
      <c r="D80" s="131" t="s">
        <v>2591</v>
      </c>
      <c r="E80" s="131" t="s">
        <v>5489</v>
      </c>
      <c r="F80" s="135">
        <v>136.79</v>
      </c>
      <c r="G80" s="135">
        <v>134.82999999999998</v>
      </c>
      <c r="H80" s="135">
        <v>0</v>
      </c>
      <c r="I80" s="135">
        <v>0</v>
      </c>
      <c r="J80" s="217" t="str">
        <f t="shared" si="5"/>
        <v/>
      </c>
      <c r="K80" s="217" t="str">
        <f t="shared" si="5"/>
        <v/>
      </c>
      <c r="L80" s="135" t="str">
        <f t="shared" si="6"/>
        <v>N/A</v>
      </c>
      <c r="M80" s="135" t="str">
        <f t="shared" si="6"/>
        <v>N/A</v>
      </c>
      <c r="N80" s="130">
        <f t="shared" si="7"/>
        <v>0</v>
      </c>
      <c r="O80" s="130">
        <f t="shared" si="7"/>
        <v>0</v>
      </c>
    </row>
    <row r="81" spans="1:15" x14ac:dyDescent="0.3">
      <c r="A81" t="s">
        <v>2611</v>
      </c>
      <c r="B81" t="s">
        <v>72</v>
      </c>
      <c r="C81" s="130">
        <v>1012357</v>
      </c>
      <c r="D81" s="131" t="s">
        <v>2592</v>
      </c>
      <c r="E81" s="131" t="s">
        <v>5490</v>
      </c>
      <c r="F81" s="135">
        <v>1229.8300000000002</v>
      </c>
      <c r="G81" s="135">
        <v>1109.3600000000001</v>
      </c>
      <c r="H81" s="135">
        <v>7647836.7000000002</v>
      </c>
      <c r="I81" s="135">
        <v>403398.43</v>
      </c>
      <c r="J81" s="217">
        <f t="shared" si="5"/>
        <v>0.16080756536028026</v>
      </c>
      <c r="K81" s="217">
        <f t="shared" si="5"/>
        <v>2.7500354922055599</v>
      </c>
      <c r="L81" s="135">
        <f t="shared" si="6"/>
        <v>1229830.0000000002</v>
      </c>
      <c r="M81" s="135">
        <f t="shared" si="6"/>
        <v>1109360</v>
      </c>
      <c r="N81" s="130">
        <f t="shared" si="7"/>
        <v>1</v>
      </c>
      <c r="O81" s="130">
        <f t="shared" si="7"/>
        <v>1</v>
      </c>
    </row>
    <row r="82" spans="1:15" x14ac:dyDescent="0.3">
      <c r="A82" t="s">
        <v>2611</v>
      </c>
      <c r="B82" t="s">
        <v>85</v>
      </c>
      <c r="C82" s="130">
        <v>1012358</v>
      </c>
      <c r="D82" s="131" t="s">
        <v>2559</v>
      </c>
      <c r="E82" s="131" t="s">
        <v>5458</v>
      </c>
      <c r="F82" s="135">
        <v>433.89</v>
      </c>
      <c r="G82" s="135">
        <v>7129.17</v>
      </c>
      <c r="H82" s="135">
        <v>25580.825400000002</v>
      </c>
      <c r="I82" s="135">
        <v>175001805</v>
      </c>
      <c r="J82" s="217">
        <f>IF(OR(F82=0,H82=0),"",F82/H82*1000)</f>
        <v>16.961532445313509</v>
      </c>
      <c r="K82" s="217">
        <f t="shared" si="5"/>
        <v>4.0737694105497942E-2</v>
      </c>
      <c r="L82" s="135">
        <f t="shared" si="6"/>
        <v>433889.99999999994</v>
      </c>
      <c r="M82" s="135">
        <f t="shared" si="6"/>
        <v>7129170</v>
      </c>
      <c r="N82" s="130">
        <f t="shared" si="7"/>
        <v>1</v>
      </c>
      <c r="O82" s="130">
        <f t="shared" si="7"/>
        <v>1</v>
      </c>
    </row>
    <row r="83" spans="1:15" x14ac:dyDescent="0.3">
      <c r="A83" t="s">
        <v>2611</v>
      </c>
      <c r="B83" t="s">
        <v>109</v>
      </c>
      <c r="C83" s="130">
        <v>1012359</v>
      </c>
      <c r="D83" s="131" t="s">
        <v>2575</v>
      </c>
      <c r="E83" s="131" t="s">
        <v>5473</v>
      </c>
      <c r="F83" s="135">
        <v>1705.26</v>
      </c>
      <c r="G83" s="135">
        <v>1027.77</v>
      </c>
      <c r="H83" s="135">
        <v>45767320.866800003</v>
      </c>
      <c r="I83" s="135">
        <v>59666455.1613001</v>
      </c>
      <c r="J83" s="217">
        <f t="shared" si="5"/>
        <v>3.7259336305984429E-2</v>
      </c>
      <c r="K83" s="217">
        <f t="shared" si="5"/>
        <v>1.7225256590517476E-2</v>
      </c>
      <c r="L83" s="135">
        <f t="shared" si="6"/>
        <v>1705260</v>
      </c>
      <c r="M83" s="135">
        <f t="shared" si="6"/>
        <v>1027770</v>
      </c>
      <c r="N83" s="130">
        <f t="shared" si="7"/>
        <v>1</v>
      </c>
      <c r="O83" s="130">
        <f t="shared" si="7"/>
        <v>1</v>
      </c>
    </row>
    <row r="84" spans="1:15" x14ac:dyDescent="0.3">
      <c r="A84" t="s">
        <v>2611</v>
      </c>
      <c r="B84" t="s">
        <v>72</v>
      </c>
      <c r="C84" s="130">
        <v>1012360</v>
      </c>
      <c r="D84" s="131" t="s">
        <v>2592</v>
      </c>
      <c r="E84" s="131" t="s">
        <v>5490</v>
      </c>
      <c r="F84" s="135">
        <v>6928.0100000000011</v>
      </c>
      <c r="G84" s="135">
        <v>6022.89</v>
      </c>
      <c r="H84" s="135">
        <v>124753982.52</v>
      </c>
      <c r="I84" s="135">
        <v>91598577.518000007</v>
      </c>
      <c r="J84" s="217">
        <f t="shared" si="5"/>
        <v>5.553337745261426E-2</v>
      </c>
      <c r="K84" s="217">
        <f t="shared" si="5"/>
        <v>6.5753095334001713E-2</v>
      </c>
      <c r="L84" s="135">
        <f t="shared" si="6"/>
        <v>6928010.0000000009</v>
      </c>
      <c r="M84" s="135">
        <f t="shared" si="6"/>
        <v>6022890</v>
      </c>
      <c r="N84" s="130">
        <f t="shared" si="7"/>
        <v>1</v>
      </c>
      <c r="O84" s="130">
        <f t="shared" si="7"/>
        <v>1</v>
      </c>
    </row>
    <row r="85" spans="1:15" x14ac:dyDescent="0.3">
      <c r="A85" t="s">
        <v>2611</v>
      </c>
      <c r="B85" t="s">
        <v>72</v>
      </c>
      <c r="C85" s="130">
        <v>1012361</v>
      </c>
      <c r="D85" s="131" t="s">
        <v>2590</v>
      </c>
      <c r="E85" s="131" t="s">
        <v>5488</v>
      </c>
      <c r="F85" s="135">
        <v>5219.8500000000004</v>
      </c>
      <c r="G85" s="135">
        <v>4293.96</v>
      </c>
      <c r="H85" s="135">
        <v>15149727.852</v>
      </c>
      <c r="I85" s="135">
        <v>14728351.369999999</v>
      </c>
      <c r="J85" s="217">
        <f t="shared" si="5"/>
        <v>0.34455074381490614</v>
      </c>
      <c r="K85" s="217">
        <f t="shared" si="5"/>
        <v>0.29154383217298274</v>
      </c>
      <c r="L85" s="135">
        <f t="shared" si="6"/>
        <v>5219850</v>
      </c>
      <c r="M85" s="135">
        <f t="shared" si="6"/>
        <v>4293960</v>
      </c>
      <c r="N85" s="130">
        <f t="shared" si="7"/>
        <v>1</v>
      </c>
      <c r="O85" s="130">
        <f t="shared" si="7"/>
        <v>1</v>
      </c>
    </row>
    <row r="86" spans="1:15" x14ac:dyDescent="0.3">
      <c r="A86" t="s">
        <v>2611</v>
      </c>
      <c r="B86" t="s">
        <v>103</v>
      </c>
      <c r="C86" s="130">
        <v>1012364</v>
      </c>
      <c r="D86" s="131" t="s">
        <v>2566</v>
      </c>
      <c r="E86" s="131" t="s">
        <v>5465</v>
      </c>
      <c r="F86" s="135">
        <v>8822.3799999999992</v>
      </c>
      <c r="G86" s="135">
        <v>6687.56</v>
      </c>
      <c r="H86" s="135">
        <v>82798509.090000004</v>
      </c>
      <c r="I86" s="135">
        <v>75216431.512999997</v>
      </c>
      <c r="J86" s="217">
        <f t="shared" si="5"/>
        <v>0.1065524016913189</v>
      </c>
      <c r="K86" s="217">
        <f t="shared" si="5"/>
        <v>8.8910891749021073E-2</v>
      </c>
      <c r="L86" s="135">
        <f t="shared" si="6"/>
        <v>8822380</v>
      </c>
      <c r="M86" s="135">
        <f t="shared" si="6"/>
        <v>6687560</v>
      </c>
      <c r="N86" s="130">
        <f t="shared" si="7"/>
        <v>1</v>
      </c>
      <c r="O86" s="130">
        <f t="shared" si="7"/>
        <v>1</v>
      </c>
    </row>
    <row r="87" spans="1:15" x14ac:dyDescent="0.3">
      <c r="A87" t="s">
        <v>2611</v>
      </c>
      <c r="B87" t="s">
        <v>109</v>
      </c>
      <c r="C87" s="130">
        <v>1012365</v>
      </c>
      <c r="D87" s="131" t="s">
        <v>2575</v>
      </c>
      <c r="E87" s="131" t="s">
        <v>5473</v>
      </c>
      <c r="F87" s="135">
        <v>371.82999999999993</v>
      </c>
      <c r="G87" s="135">
        <v>1633.2800000000002</v>
      </c>
      <c r="H87" s="135">
        <v>7318775</v>
      </c>
      <c r="I87" s="135">
        <v>25874566</v>
      </c>
      <c r="J87" s="217">
        <f t="shared" si="5"/>
        <v>5.0804950281980239E-2</v>
      </c>
      <c r="K87" s="217">
        <f t="shared" si="5"/>
        <v>6.3122991125725558E-2</v>
      </c>
      <c r="L87" s="135">
        <f t="shared" si="6"/>
        <v>371829.99999999994</v>
      </c>
      <c r="M87" s="135">
        <f t="shared" si="6"/>
        <v>1633280.0000000002</v>
      </c>
      <c r="N87" s="130">
        <f t="shared" si="7"/>
        <v>1</v>
      </c>
      <c r="O87" s="130">
        <f t="shared" si="7"/>
        <v>1</v>
      </c>
    </row>
    <row r="88" spans="1:15" x14ac:dyDescent="0.3">
      <c r="A88" t="s">
        <v>2611</v>
      </c>
      <c r="B88" t="s">
        <v>73</v>
      </c>
      <c r="C88" s="130">
        <v>1012377</v>
      </c>
      <c r="D88" s="131" t="s">
        <v>2589</v>
      </c>
      <c r="E88" s="131" t="s">
        <v>5487</v>
      </c>
      <c r="F88" s="135">
        <v>413.65999999999997</v>
      </c>
      <c r="G88" s="135">
        <v>357.01</v>
      </c>
      <c r="H88" s="135">
        <v>26197807.899999999</v>
      </c>
      <c r="I88" s="135">
        <v>23474014</v>
      </c>
      <c r="J88" s="217">
        <f t="shared" si="5"/>
        <v>1.5789870724260101E-2</v>
      </c>
      <c r="K88" s="217">
        <f t="shared" si="5"/>
        <v>1.5208732515879049E-2</v>
      </c>
      <c r="L88" s="135">
        <f t="shared" si="6"/>
        <v>413659.99999999994</v>
      </c>
      <c r="M88" s="135">
        <f t="shared" si="6"/>
        <v>357010</v>
      </c>
      <c r="N88" s="130">
        <f t="shared" si="7"/>
        <v>1</v>
      </c>
      <c r="O88" s="130">
        <f t="shared" si="7"/>
        <v>1</v>
      </c>
    </row>
    <row r="89" spans="1:15" x14ac:dyDescent="0.3">
      <c r="A89" t="s">
        <v>2611</v>
      </c>
      <c r="B89" t="s">
        <v>72</v>
      </c>
      <c r="C89" s="130">
        <v>1012378</v>
      </c>
      <c r="D89" s="131" t="s">
        <v>2592</v>
      </c>
      <c r="E89" s="131" t="s">
        <v>5490</v>
      </c>
      <c r="F89" s="135">
        <v>224.77</v>
      </c>
      <c r="G89" s="135">
        <v>0</v>
      </c>
      <c r="H89" s="135">
        <v>0</v>
      </c>
      <c r="I89" s="135">
        <v>0</v>
      </c>
      <c r="J89" s="217" t="str">
        <f t="shared" si="5"/>
        <v/>
      </c>
      <c r="K89" s="217" t="str">
        <f t="shared" si="5"/>
        <v/>
      </c>
      <c r="L89" s="135" t="str">
        <f t="shared" si="6"/>
        <v>N/A</v>
      </c>
      <c r="M89" s="135" t="str">
        <f t="shared" si="6"/>
        <v>N/A</v>
      </c>
      <c r="N89" s="130">
        <f t="shared" si="7"/>
        <v>0</v>
      </c>
      <c r="O89" s="130">
        <f t="shared" si="7"/>
        <v>0</v>
      </c>
    </row>
    <row r="90" spans="1:15" x14ac:dyDescent="0.3">
      <c r="A90" t="s">
        <v>2611</v>
      </c>
      <c r="B90" t="s">
        <v>109</v>
      </c>
      <c r="C90" s="130">
        <v>1012383</v>
      </c>
      <c r="D90" s="131" t="s">
        <v>2561</v>
      </c>
      <c r="E90" s="131" t="s">
        <v>5460</v>
      </c>
      <c r="F90" s="135">
        <v>4476.9900000000007</v>
      </c>
      <c r="G90" s="135">
        <v>1838.1200000000001</v>
      </c>
      <c r="H90" s="135">
        <v>159438428.50473899</v>
      </c>
      <c r="I90" s="135">
        <v>39209521</v>
      </c>
      <c r="J90" s="217">
        <f t="shared" si="5"/>
        <v>2.8079742393264565E-2</v>
      </c>
      <c r="K90" s="217">
        <f t="shared" si="5"/>
        <v>4.6879430126167576E-2</v>
      </c>
      <c r="L90" s="135">
        <f t="shared" si="6"/>
        <v>4476990.0000000009</v>
      </c>
      <c r="M90" s="135">
        <f t="shared" si="6"/>
        <v>1838120.0000000002</v>
      </c>
      <c r="N90" s="130">
        <f t="shared" si="7"/>
        <v>1</v>
      </c>
      <c r="O90" s="130">
        <f t="shared" si="7"/>
        <v>1</v>
      </c>
    </row>
    <row r="91" spans="1:15" x14ac:dyDescent="0.3">
      <c r="A91" t="s">
        <v>2611</v>
      </c>
      <c r="B91" t="s">
        <v>109</v>
      </c>
      <c r="C91" s="130">
        <v>1012385</v>
      </c>
      <c r="D91" s="131" t="s">
        <v>2572</v>
      </c>
      <c r="E91" s="131" t="s">
        <v>5470</v>
      </c>
      <c r="F91" s="135">
        <v>986.66000000000008</v>
      </c>
      <c r="G91" s="135">
        <v>873.88000000000011</v>
      </c>
      <c r="H91" s="135">
        <v>329345384.5</v>
      </c>
      <c r="I91" s="135">
        <v>5099593</v>
      </c>
      <c r="J91" s="217">
        <f t="shared" si="5"/>
        <v>2.995821549155489E-3</v>
      </c>
      <c r="K91" s="217">
        <f t="shared" si="5"/>
        <v>0.17136269502291657</v>
      </c>
      <c r="L91" s="135">
        <f t="shared" si="6"/>
        <v>986660.00000000012</v>
      </c>
      <c r="M91" s="135">
        <f t="shared" si="6"/>
        <v>873880.00000000012</v>
      </c>
      <c r="N91" s="130">
        <f t="shared" si="7"/>
        <v>1</v>
      </c>
      <c r="O91" s="130">
        <f t="shared" si="7"/>
        <v>1</v>
      </c>
    </row>
    <row r="92" spans="1:15" x14ac:dyDescent="0.3">
      <c r="A92" t="s">
        <v>2611</v>
      </c>
      <c r="B92" t="s">
        <v>109</v>
      </c>
      <c r="C92" s="130">
        <v>1012386</v>
      </c>
      <c r="D92" s="131" t="s">
        <v>2573</v>
      </c>
      <c r="E92" s="131" t="s">
        <v>5471</v>
      </c>
      <c r="F92" s="135">
        <v>734.07999999999993</v>
      </c>
      <c r="G92" s="135">
        <v>769.69999999999993</v>
      </c>
      <c r="H92" s="135">
        <v>8899545.9000000004</v>
      </c>
      <c r="I92" s="135">
        <v>5958795</v>
      </c>
      <c r="J92" s="217">
        <f t="shared" si="5"/>
        <v>8.248510747048339E-2</v>
      </c>
      <c r="K92" s="217">
        <f t="shared" si="5"/>
        <v>0.12917041113178085</v>
      </c>
      <c r="L92" s="135">
        <f t="shared" si="6"/>
        <v>734079.99999999988</v>
      </c>
      <c r="M92" s="135">
        <f t="shared" si="6"/>
        <v>769700.00000000012</v>
      </c>
      <c r="N92" s="130">
        <f t="shared" si="7"/>
        <v>1</v>
      </c>
      <c r="O92" s="130">
        <f t="shared" si="7"/>
        <v>1</v>
      </c>
    </row>
    <row r="93" spans="1:15" x14ac:dyDescent="0.3">
      <c r="A93" t="s">
        <v>2611</v>
      </c>
      <c r="B93" t="s">
        <v>103</v>
      </c>
      <c r="C93" s="130">
        <v>1012387</v>
      </c>
      <c r="D93" s="131" t="s">
        <v>2565</v>
      </c>
      <c r="E93" s="131" t="s">
        <v>5464</v>
      </c>
      <c r="F93" s="135">
        <v>3073.73</v>
      </c>
      <c r="G93" s="135">
        <v>3288.57</v>
      </c>
      <c r="H93" s="135">
        <v>216494.25316270001</v>
      </c>
      <c r="I93" s="135">
        <v>7886744</v>
      </c>
      <c r="J93" s="217">
        <f t="shared" si="5"/>
        <v>14.197744074481399</v>
      </c>
      <c r="K93" s="217">
        <f t="shared" si="5"/>
        <v>0.41697435595728732</v>
      </c>
      <c r="L93" s="135">
        <f t="shared" si="6"/>
        <v>3073730</v>
      </c>
      <c r="M93" s="135">
        <f t="shared" si="6"/>
        <v>3288570</v>
      </c>
      <c r="N93" s="130">
        <f t="shared" si="7"/>
        <v>1</v>
      </c>
      <c r="O93" s="130">
        <f t="shared" si="7"/>
        <v>1</v>
      </c>
    </row>
    <row r="94" spans="1:15" x14ac:dyDescent="0.3">
      <c r="A94" t="s">
        <v>2611</v>
      </c>
      <c r="B94" t="s">
        <v>103</v>
      </c>
      <c r="C94" s="130">
        <v>1012388</v>
      </c>
      <c r="D94" s="131" t="s">
        <v>2566</v>
      </c>
      <c r="E94" s="131" t="s">
        <v>5465</v>
      </c>
      <c r="F94" s="135">
        <v>152001.76999999999</v>
      </c>
      <c r="G94" s="135">
        <v>56810</v>
      </c>
      <c r="H94" s="135">
        <v>207747556</v>
      </c>
      <c r="I94" s="135">
        <v>257764679</v>
      </c>
      <c r="J94" s="217">
        <f t="shared" si="5"/>
        <v>0.73166574339868518</v>
      </c>
      <c r="K94" s="217">
        <f t="shared" si="5"/>
        <v>0.22039481988143148</v>
      </c>
      <c r="L94" s="135">
        <f t="shared" si="6"/>
        <v>152001769.99999997</v>
      </c>
      <c r="M94" s="135">
        <f t="shared" si="6"/>
        <v>56810000</v>
      </c>
      <c r="N94" s="130">
        <f t="shared" si="7"/>
        <v>1</v>
      </c>
      <c r="O94" s="130">
        <f t="shared" si="7"/>
        <v>1</v>
      </c>
    </row>
    <row r="95" spans="1:15" x14ac:dyDescent="0.3">
      <c r="A95" t="s">
        <v>2611</v>
      </c>
      <c r="B95" t="s">
        <v>109</v>
      </c>
      <c r="C95" s="130">
        <v>1012390</v>
      </c>
      <c r="D95" s="131" t="s">
        <v>2575</v>
      </c>
      <c r="E95" s="131" t="s">
        <v>5473</v>
      </c>
      <c r="F95" s="135">
        <v>40956.409999999996</v>
      </c>
      <c r="G95" s="135">
        <v>28550.200000000004</v>
      </c>
      <c r="H95" s="135">
        <v>505705556</v>
      </c>
      <c r="I95" s="135">
        <v>387798215</v>
      </c>
      <c r="J95" s="217">
        <f t="shared" si="5"/>
        <v>8.0988649450392816E-2</v>
      </c>
      <c r="K95" s="217">
        <f t="shared" si="5"/>
        <v>7.3621277498659973E-2</v>
      </c>
      <c r="L95" s="135">
        <f t="shared" si="6"/>
        <v>40956409.999999993</v>
      </c>
      <c r="M95" s="135">
        <f t="shared" si="6"/>
        <v>28550200.000000004</v>
      </c>
      <c r="N95" s="130">
        <f t="shared" si="7"/>
        <v>1</v>
      </c>
      <c r="O95" s="130">
        <f t="shared" si="7"/>
        <v>1</v>
      </c>
    </row>
    <row r="96" spans="1:15" x14ac:dyDescent="0.3">
      <c r="A96" t="s">
        <v>2611</v>
      </c>
      <c r="B96" t="s">
        <v>85</v>
      </c>
      <c r="C96" s="130">
        <v>1012392</v>
      </c>
      <c r="D96" s="131" t="s">
        <v>2559</v>
      </c>
      <c r="E96" s="131" t="s">
        <v>5458</v>
      </c>
      <c r="F96" s="135">
        <v>110733.40999999999</v>
      </c>
      <c r="G96" s="135">
        <v>26835.989999999998</v>
      </c>
      <c r="H96" s="135">
        <v>502489552</v>
      </c>
      <c r="I96" s="135">
        <v>374173883</v>
      </c>
      <c r="J96" s="217">
        <f>IF(OR(F96=0,H96=0),"",F96/H96*1000)</f>
        <v>0.22036957695789064</v>
      </c>
      <c r="K96" s="217">
        <f t="shared" si="5"/>
        <v>7.1720639037759881E-2</v>
      </c>
      <c r="L96" s="135">
        <f t="shared" si="6"/>
        <v>110733409.99999999</v>
      </c>
      <c r="M96" s="135">
        <f t="shared" si="6"/>
        <v>26835990</v>
      </c>
      <c r="N96" s="130">
        <f t="shared" si="7"/>
        <v>1</v>
      </c>
      <c r="O96" s="130">
        <f t="shared" si="7"/>
        <v>1</v>
      </c>
    </row>
    <row r="97" spans="1:15" x14ac:dyDescent="0.3">
      <c r="A97" t="s">
        <v>2611</v>
      </c>
      <c r="B97" t="s">
        <v>85</v>
      </c>
      <c r="C97" s="130">
        <v>1012393</v>
      </c>
      <c r="D97" s="131" t="s">
        <v>2560</v>
      </c>
      <c r="E97" s="131" t="s">
        <v>5459</v>
      </c>
      <c r="F97" s="135">
        <v>10623.49</v>
      </c>
      <c r="G97" s="135">
        <v>8212.42</v>
      </c>
      <c r="H97" s="135">
        <v>505601532.72982198</v>
      </c>
      <c r="I97" s="135">
        <v>427933334</v>
      </c>
      <c r="J97" s="217">
        <f t="shared" si="5"/>
        <v>2.1011585828551806E-2</v>
      </c>
      <c r="K97" s="217">
        <f t="shared" si="5"/>
        <v>1.9190886401011239E-2</v>
      </c>
      <c r="L97" s="135">
        <f t="shared" si="6"/>
        <v>10623490</v>
      </c>
      <c r="M97" s="135">
        <f t="shared" si="6"/>
        <v>8212420</v>
      </c>
      <c r="N97" s="130">
        <f t="shared" si="7"/>
        <v>1</v>
      </c>
      <c r="O97" s="130">
        <f t="shared" si="7"/>
        <v>1</v>
      </c>
    </row>
    <row r="98" spans="1:15" x14ac:dyDescent="0.3">
      <c r="A98" t="s">
        <v>2611</v>
      </c>
      <c r="B98" t="s">
        <v>105</v>
      </c>
      <c r="C98" s="130">
        <v>1012395</v>
      </c>
      <c r="D98" s="131" t="s">
        <v>2556</v>
      </c>
      <c r="E98" s="131" t="s">
        <v>5455</v>
      </c>
      <c r="F98" s="135">
        <v>3628.41</v>
      </c>
      <c r="G98" s="135">
        <v>3284.94</v>
      </c>
      <c r="H98" s="135">
        <v>80442651.099999994</v>
      </c>
      <c r="I98" s="135">
        <v>966720671</v>
      </c>
      <c r="J98" s="217">
        <f t="shared" si="5"/>
        <v>4.5105549734921653E-2</v>
      </c>
      <c r="K98" s="217">
        <f t="shared" si="5"/>
        <v>3.3980239572222824E-3</v>
      </c>
      <c r="L98" s="135">
        <f t="shared" si="6"/>
        <v>3628409.9999999995</v>
      </c>
      <c r="M98" s="135">
        <f t="shared" si="6"/>
        <v>3284940</v>
      </c>
      <c r="N98" s="130">
        <f t="shared" si="7"/>
        <v>1</v>
      </c>
      <c r="O98" s="130">
        <f t="shared" si="7"/>
        <v>1</v>
      </c>
    </row>
    <row r="99" spans="1:15" x14ac:dyDescent="0.3">
      <c r="A99" t="s">
        <v>2611</v>
      </c>
      <c r="B99" t="s">
        <v>85</v>
      </c>
      <c r="C99" s="130">
        <v>1012412</v>
      </c>
      <c r="D99" s="131" t="s">
        <v>2560</v>
      </c>
      <c r="E99" s="131" t="s">
        <v>5459</v>
      </c>
      <c r="F99" s="135">
        <v>203.70999999999998</v>
      </c>
      <c r="G99" s="135">
        <v>659.21</v>
      </c>
      <c r="H99" s="135">
        <v>9048842</v>
      </c>
      <c r="I99" s="135">
        <v>7991540.1299999999</v>
      </c>
      <c r="J99" s="217">
        <f t="shared" si="5"/>
        <v>2.2512272841099447E-2</v>
      </c>
      <c r="K99" s="217">
        <f t="shared" si="5"/>
        <v>8.2488480227402683E-2</v>
      </c>
      <c r="L99" s="135">
        <f t="shared" si="6"/>
        <v>203710</v>
      </c>
      <c r="M99" s="135">
        <f t="shared" si="6"/>
        <v>659210</v>
      </c>
      <c r="N99" s="130">
        <f t="shared" si="7"/>
        <v>1</v>
      </c>
      <c r="O99" s="130">
        <f t="shared" si="7"/>
        <v>1</v>
      </c>
    </row>
    <row r="100" spans="1:15" x14ac:dyDescent="0.3">
      <c r="A100" t="s">
        <v>2611</v>
      </c>
      <c r="B100" t="s">
        <v>71</v>
      </c>
      <c r="C100" s="130">
        <v>1012421</v>
      </c>
      <c r="D100" s="131" t="s">
        <v>2563</v>
      </c>
      <c r="E100" s="131" t="s">
        <v>5462</v>
      </c>
      <c r="F100" s="135">
        <v>576.83000000000004</v>
      </c>
      <c r="G100" s="135">
        <v>339.10999999999996</v>
      </c>
      <c r="H100" s="135">
        <v>4730362</v>
      </c>
      <c r="I100" s="135">
        <v>5096206</v>
      </c>
      <c r="J100" s="217">
        <f t="shared" si="5"/>
        <v>0.12194204164501575</v>
      </c>
      <c r="K100" s="217">
        <f t="shared" si="5"/>
        <v>6.654165863781801E-2</v>
      </c>
      <c r="L100" s="135">
        <f t="shared" si="6"/>
        <v>576830</v>
      </c>
      <c r="M100" s="135">
        <f t="shared" si="6"/>
        <v>339109.99999999994</v>
      </c>
      <c r="N100" s="130">
        <f t="shared" si="7"/>
        <v>1</v>
      </c>
      <c r="O100" s="130">
        <f t="shared" si="7"/>
        <v>1</v>
      </c>
    </row>
    <row r="101" spans="1:15" x14ac:dyDescent="0.3">
      <c r="A101" t="s">
        <v>2611</v>
      </c>
      <c r="B101" t="s">
        <v>109</v>
      </c>
      <c r="C101" s="130">
        <v>1012432</v>
      </c>
      <c r="D101" s="131" t="s">
        <v>2575</v>
      </c>
      <c r="E101" s="131" t="s">
        <v>5473</v>
      </c>
      <c r="F101" s="135">
        <v>677.13</v>
      </c>
      <c r="G101" s="135">
        <v>626.09</v>
      </c>
      <c r="H101" s="135">
        <v>40997033.490000002</v>
      </c>
      <c r="I101" s="135">
        <v>40115892</v>
      </c>
      <c r="J101" s="217">
        <f t="shared" si="5"/>
        <v>1.6516560891293892E-2</v>
      </c>
      <c r="K101" s="217">
        <f t="shared" si="5"/>
        <v>1.560703174691965E-2</v>
      </c>
      <c r="L101" s="135">
        <f t="shared" si="6"/>
        <v>677130</v>
      </c>
      <c r="M101" s="135">
        <f t="shared" si="6"/>
        <v>626090</v>
      </c>
      <c r="N101" s="130">
        <f t="shared" si="7"/>
        <v>1</v>
      </c>
      <c r="O101" s="130">
        <f t="shared" si="7"/>
        <v>1</v>
      </c>
    </row>
    <row r="102" spans="1:15" x14ac:dyDescent="0.3">
      <c r="A102" t="s">
        <v>2611</v>
      </c>
      <c r="B102" t="s">
        <v>71</v>
      </c>
      <c r="C102" s="130">
        <v>1012433</v>
      </c>
      <c r="D102" s="131" t="s">
        <v>2563</v>
      </c>
      <c r="E102" s="131" t="s">
        <v>5462</v>
      </c>
      <c r="F102" s="135">
        <v>567.5</v>
      </c>
      <c r="G102" s="135">
        <v>551.07999999999993</v>
      </c>
      <c r="H102" s="135">
        <v>51224418</v>
      </c>
      <c r="I102" s="135">
        <v>46716377</v>
      </c>
      <c r="J102" s="217">
        <f t="shared" si="5"/>
        <v>1.1078700786800545E-2</v>
      </c>
      <c r="K102" s="217">
        <f t="shared" si="5"/>
        <v>1.1796291480394551E-2</v>
      </c>
      <c r="L102" s="135">
        <f t="shared" si="6"/>
        <v>567500</v>
      </c>
      <c r="M102" s="135">
        <f t="shared" si="6"/>
        <v>551080</v>
      </c>
      <c r="N102" s="130">
        <f t="shared" si="7"/>
        <v>1</v>
      </c>
      <c r="O102" s="130">
        <f t="shared" si="7"/>
        <v>1</v>
      </c>
    </row>
    <row r="103" spans="1:15" x14ac:dyDescent="0.3">
      <c r="A103" t="s">
        <v>2611</v>
      </c>
      <c r="B103" t="s">
        <v>103</v>
      </c>
      <c r="C103" s="130">
        <v>1012438</v>
      </c>
      <c r="D103" s="131" t="s">
        <v>2566</v>
      </c>
      <c r="E103" s="131" t="s">
        <v>5465</v>
      </c>
      <c r="F103" s="135">
        <v>354.46000000000009</v>
      </c>
      <c r="G103" s="135">
        <v>400.28000000000009</v>
      </c>
      <c r="H103" s="135">
        <v>5977059</v>
      </c>
      <c r="I103" s="135">
        <v>9666724</v>
      </c>
      <c r="J103" s="217">
        <f t="shared" si="5"/>
        <v>5.9303413267294186E-2</v>
      </c>
      <c r="K103" s="217">
        <f t="shared" si="5"/>
        <v>4.1408030269613587E-2</v>
      </c>
      <c r="L103" s="135">
        <f t="shared" si="6"/>
        <v>354460.00000000012</v>
      </c>
      <c r="M103" s="135">
        <f t="shared" si="6"/>
        <v>400280.00000000012</v>
      </c>
      <c r="N103" s="130">
        <f t="shared" si="7"/>
        <v>1</v>
      </c>
      <c r="O103" s="130">
        <f t="shared" si="7"/>
        <v>1</v>
      </c>
    </row>
    <row r="104" spans="1:15" x14ac:dyDescent="0.3">
      <c r="A104" t="s">
        <v>2611</v>
      </c>
      <c r="B104" t="s">
        <v>73</v>
      </c>
      <c r="C104" s="130">
        <v>1012439</v>
      </c>
      <c r="D104" s="131" t="s">
        <v>2584</v>
      </c>
      <c r="E104" s="131" t="s">
        <v>5482</v>
      </c>
      <c r="F104" s="135">
        <v>180.26</v>
      </c>
      <c r="G104" s="135">
        <v>154.63999999999999</v>
      </c>
      <c r="H104" s="135">
        <v>26055788.359999999</v>
      </c>
      <c r="I104" s="135">
        <v>28361695.280000001</v>
      </c>
      <c r="J104" s="217">
        <f t="shared" si="5"/>
        <v>6.9182324291798937E-3</v>
      </c>
      <c r="K104" s="217">
        <f t="shared" si="5"/>
        <v>5.4524244222117595E-3</v>
      </c>
      <c r="L104" s="135">
        <f t="shared" si="6"/>
        <v>180260</v>
      </c>
      <c r="M104" s="135">
        <f t="shared" si="6"/>
        <v>154640</v>
      </c>
      <c r="N104" s="130">
        <f t="shared" si="7"/>
        <v>1</v>
      </c>
      <c r="O104" s="130">
        <f t="shared" si="7"/>
        <v>1</v>
      </c>
    </row>
    <row r="105" spans="1:15" x14ac:dyDescent="0.3">
      <c r="A105" t="s">
        <v>2611</v>
      </c>
      <c r="B105" t="s">
        <v>102</v>
      </c>
      <c r="C105" s="130">
        <v>1012440</v>
      </c>
      <c r="D105" s="131" t="s">
        <v>2555</v>
      </c>
      <c r="E105" s="131" t="s">
        <v>5454</v>
      </c>
      <c r="F105" s="135">
        <v>1979.49</v>
      </c>
      <c r="G105" s="135">
        <v>256.04999999999995</v>
      </c>
      <c r="H105" s="135">
        <v>9183222</v>
      </c>
      <c r="I105" s="135">
        <v>6631231</v>
      </c>
      <c r="J105" s="217">
        <f t="shared" si="5"/>
        <v>0.21555506335358113</v>
      </c>
      <c r="K105" s="217">
        <f t="shared" si="5"/>
        <v>3.8612740228775012E-2</v>
      </c>
      <c r="L105" s="135">
        <f t="shared" si="6"/>
        <v>1979490</v>
      </c>
      <c r="M105" s="135">
        <f t="shared" si="6"/>
        <v>256049.99999999994</v>
      </c>
      <c r="N105" s="130">
        <f t="shared" si="7"/>
        <v>1</v>
      </c>
      <c r="O105" s="130">
        <f t="shared" si="7"/>
        <v>1</v>
      </c>
    </row>
    <row r="106" spans="1:15" x14ac:dyDescent="0.3">
      <c r="A106" t="s">
        <v>2611</v>
      </c>
      <c r="B106" t="s">
        <v>109</v>
      </c>
      <c r="C106" s="130">
        <v>1012445</v>
      </c>
      <c r="D106" s="131" t="s">
        <v>2575</v>
      </c>
      <c r="E106" s="131" t="s">
        <v>5473</v>
      </c>
      <c r="F106" s="135">
        <v>3862.8199999999997</v>
      </c>
      <c r="G106" s="135">
        <v>2844.6100000000006</v>
      </c>
      <c r="H106" s="135">
        <v>308038713.61856598</v>
      </c>
      <c r="I106" s="135">
        <v>21468092.931875601</v>
      </c>
      <c r="J106" s="217">
        <f t="shared" si="5"/>
        <v>1.2540047173366658E-2</v>
      </c>
      <c r="K106" s="217">
        <f t="shared" si="5"/>
        <v>0.13250408450470014</v>
      </c>
      <c r="L106" s="135">
        <f t="shared" si="6"/>
        <v>3862820</v>
      </c>
      <c r="M106" s="135">
        <f t="shared" si="6"/>
        <v>2844610.0000000005</v>
      </c>
      <c r="N106" s="130">
        <f t="shared" si="7"/>
        <v>1</v>
      </c>
      <c r="O106" s="130">
        <f t="shared" si="7"/>
        <v>1</v>
      </c>
    </row>
    <row r="107" spans="1:15" x14ac:dyDescent="0.3">
      <c r="A107" t="s">
        <v>2611</v>
      </c>
      <c r="B107" t="s">
        <v>109</v>
      </c>
      <c r="C107" s="130">
        <v>1012446</v>
      </c>
      <c r="D107" s="131" t="s">
        <v>2575</v>
      </c>
      <c r="E107" s="131" t="s">
        <v>5473</v>
      </c>
      <c r="F107" s="135">
        <v>3292.1099999999997</v>
      </c>
      <c r="G107" s="135">
        <v>2975.18</v>
      </c>
      <c r="H107" s="135">
        <v>444930165.15616602</v>
      </c>
      <c r="I107" s="135">
        <v>23368307.3856338</v>
      </c>
      <c r="J107" s="217">
        <f t="shared" si="5"/>
        <v>7.3991611668867228E-3</v>
      </c>
      <c r="K107" s="217">
        <f t="shared" si="5"/>
        <v>0.12731688054690088</v>
      </c>
      <c r="L107" s="135">
        <f t="shared" si="6"/>
        <v>3292109.9999999995</v>
      </c>
      <c r="M107" s="135">
        <f t="shared" si="6"/>
        <v>2975180</v>
      </c>
      <c r="N107" s="130">
        <f t="shared" si="7"/>
        <v>1</v>
      </c>
      <c r="O107" s="130">
        <f t="shared" si="7"/>
        <v>1</v>
      </c>
    </row>
    <row r="108" spans="1:15" x14ac:dyDescent="0.3">
      <c r="A108" t="s">
        <v>2611</v>
      </c>
      <c r="B108" t="s">
        <v>89</v>
      </c>
      <c r="C108" s="130">
        <v>1012450</v>
      </c>
      <c r="D108" s="131" t="s">
        <v>2562</v>
      </c>
      <c r="E108" s="131" t="s">
        <v>5461</v>
      </c>
      <c r="F108" s="135">
        <v>1629.8699999999997</v>
      </c>
      <c r="G108" s="135">
        <v>1573.1699999999998</v>
      </c>
      <c r="H108" s="135">
        <v>6999038.7999999998</v>
      </c>
      <c r="I108" s="135">
        <v>9268307.1300000008</v>
      </c>
      <c r="J108" s="217">
        <f t="shared" si="5"/>
        <v>0.23287054788151765</v>
      </c>
      <c r="K108" s="217">
        <f t="shared" si="5"/>
        <v>0.1697364985788942</v>
      </c>
      <c r="L108" s="135">
        <f t="shared" si="6"/>
        <v>1629869.9999999998</v>
      </c>
      <c r="M108" s="135">
        <f t="shared" si="6"/>
        <v>1573170</v>
      </c>
      <c r="N108" s="130">
        <f t="shared" si="7"/>
        <v>1</v>
      </c>
      <c r="O108" s="130">
        <f t="shared" si="7"/>
        <v>1</v>
      </c>
    </row>
    <row r="109" spans="1:15" x14ac:dyDescent="0.3">
      <c r="A109" t="s">
        <v>2611</v>
      </c>
      <c r="B109" t="s">
        <v>109</v>
      </c>
      <c r="C109" s="130">
        <v>1012451</v>
      </c>
      <c r="D109" s="131" t="s">
        <v>2575</v>
      </c>
      <c r="E109" s="131" t="s">
        <v>5473</v>
      </c>
      <c r="F109" s="135">
        <v>787.96</v>
      </c>
      <c r="G109" s="135">
        <v>131.57000000000002</v>
      </c>
      <c r="H109" s="135">
        <v>87600000</v>
      </c>
      <c r="I109" s="135">
        <v>96371963.914521396</v>
      </c>
      <c r="J109" s="217">
        <f t="shared" si="5"/>
        <v>8.9949771689497721E-3</v>
      </c>
      <c r="K109" s="217">
        <f t="shared" si="5"/>
        <v>1.36523107609074E-3</v>
      </c>
      <c r="L109" s="135">
        <f t="shared" si="6"/>
        <v>787960</v>
      </c>
      <c r="M109" s="135">
        <f t="shared" si="6"/>
        <v>131570</v>
      </c>
      <c r="N109" s="130">
        <f t="shared" si="7"/>
        <v>1</v>
      </c>
      <c r="O109" s="130">
        <f t="shared" si="7"/>
        <v>1</v>
      </c>
    </row>
    <row r="110" spans="1:15" x14ac:dyDescent="0.3">
      <c r="A110" t="s">
        <v>2611</v>
      </c>
      <c r="B110" t="s">
        <v>85</v>
      </c>
      <c r="C110" s="130">
        <v>1012452</v>
      </c>
      <c r="D110" s="131" t="s">
        <v>2559</v>
      </c>
      <c r="E110" s="131" t="s">
        <v>5458</v>
      </c>
      <c r="F110" s="135">
        <v>1639.3099999999997</v>
      </c>
      <c r="G110" s="135">
        <v>1501.7099999999998</v>
      </c>
      <c r="H110" s="135">
        <v>213466537.604</v>
      </c>
      <c r="I110" s="135">
        <v>113668524.572115</v>
      </c>
      <c r="J110" s="217">
        <f t="shared" si="5"/>
        <v>7.6794706018095916E-3</v>
      </c>
      <c r="K110" s="217">
        <f t="shared" si="5"/>
        <v>1.3211308985076746E-2</v>
      </c>
      <c r="L110" s="135">
        <f t="shared" si="6"/>
        <v>1639309.9999999998</v>
      </c>
      <c r="M110" s="135">
        <f t="shared" si="6"/>
        <v>1501709.9999999998</v>
      </c>
      <c r="N110" s="130">
        <f t="shared" si="7"/>
        <v>1</v>
      </c>
      <c r="O110" s="130">
        <f t="shared" si="7"/>
        <v>1</v>
      </c>
    </row>
    <row r="111" spans="1:15" x14ac:dyDescent="0.3">
      <c r="A111" t="s">
        <v>2611</v>
      </c>
      <c r="B111" t="s">
        <v>98</v>
      </c>
      <c r="C111" s="130">
        <v>1012453</v>
      </c>
      <c r="D111" s="131" t="s">
        <v>2587</v>
      </c>
      <c r="E111" s="131" t="s">
        <v>5485</v>
      </c>
      <c r="F111" s="135">
        <v>521.05999999999995</v>
      </c>
      <c r="G111" s="135">
        <v>208.48</v>
      </c>
      <c r="H111" s="135">
        <v>6122760</v>
      </c>
      <c r="I111" s="135">
        <v>6461662</v>
      </c>
      <c r="J111" s="217">
        <f t="shared" si="5"/>
        <v>8.5102143477777989E-2</v>
      </c>
      <c r="K111" s="217">
        <f t="shared" si="5"/>
        <v>3.2264145045036399E-2</v>
      </c>
      <c r="L111" s="135">
        <f t="shared" si="6"/>
        <v>521059.99999999994</v>
      </c>
      <c r="M111" s="135">
        <f t="shared" si="6"/>
        <v>208480</v>
      </c>
      <c r="N111" s="130">
        <f t="shared" si="7"/>
        <v>1</v>
      </c>
      <c r="O111" s="130">
        <f t="shared" si="7"/>
        <v>1</v>
      </c>
    </row>
    <row r="112" spans="1:15" x14ac:dyDescent="0.3">
      <c r="A112" t="s">
        <v>2611</v>
      </c>
      <c r="B112" t="s">
        <v>98</v>
      </c>
      <c r="C112" s="130">
        <v>1012454</v>
      </c>
      <c r="D112" s="131" t="s">
        <v>2587</v>
      </c>
      <c r="E112" s="131" t="s">
        <v>5485</v>
      </c>
      <c r="F112" s="135">
        <v>211.3</v>
      </c>
      <c r="G112" s="135">
        <v>0</v>
      </c>
      <c r="H112" s="135">
        <v>3288767</v>
      </c>
      <c r="I112" s="135">
        <v>0</v>
      </c>
      <c r="J112" s="217">
        <f t="shared" si="5"/>
        <v>6.4249002741757016E-2</v>
      </c>
      <c r="K112" s="217" t="str">
        <f t="shared" si="5"/>
        <v/>
      </c>
      <c r="L112" s="135">
        <f t="shared" si="6"/>
        <v>211300</v>
      </c>
      <c r="M112" s="135" t="str">
        <f t="shared" si="6"/>
        <v>N/A</v>
      </c>
      <c r="N112" s="130">
        <f t="shared" si="7"/>
        <v>1</v>
      </c>
      <c r="O112" s="130">
        <f t="shared" si="7"/>
        <v>0</v>
      </c>
    </row>
    <row r="113" spans="1:15" x14ac:dyDescent="0.3">
      <c r="A113" t="s">
        <v>2611</v>
      </c>
      <c r="B113" t="s">
        <v>83</v>
      </c>
      <c r="C113" s="130">
        <v>1012455</v>
      </c>
      <c r="D113" s="131" t="s">
        <v>2568</v>
      </c>
      <c r="E113" s="131" t="s">
        <v>5466</v>
      </c>
      <c r="F113" s="135">
        <v>987.95999999999981</v>
      </c>
      <c r="G113" s="135">
        <v>1013.18</v>
      </c>
      <c r="H113" s="135">
        <v>5977059</v>
      </c>
      <c r="I113" s="135">
        <v>5312655</v>
      </c>
      <c r="J113" s="217">
        <f t="shared" si="5"/>
        <v>0.16529199393882507</v>
      </c>
      <c r="K113" s="217">
        <f t="shared" si="5"/>
        <v>0.19071067102983347</v>
      </c>
      <c r="L113" s="135">
        <f t="shared" si="6"/>
        <v>987959.99999999988</v>
      </c>
      <c r="M113" s="135">
        <f t="shared" si="6"/>
        <v>1013179.9999999999</v>
      </c>
      <c r="N113" s="130">
        <f t="shared" si="7"/>
        <v>1</v>
      </c>
      <c r="O113" s="130">
        <f t="shared" si="7"/>
        <v>1</v>
      </c>
    </row>
    <row r="114" spans="1:15" x14ac:dyDescent="0.3">
      <c r="A114" t="s">
        <v>2611</v>
      </c>
      <c r="B114" t="s">
        <v>109</v>
      </c>
      <c r="C114" s="130">
        <v>1012457</v>
      </c>
      <c r="D114" s="131" t="s">
        <v>2575</v>
      </c>
      <c r="E114" s="131" t="s">
        <v>5473</v>
      </c>
      <c r="F114" s="135">
        <v>4857.0500000000011</v>
      </c>
      <c r="G114" s="135">
        <v>2474.9100000000003</v>
      </c>
      <c r="H114" s="135">
        <v>137464624.69999999</v>
      </c>
      <c r="I114" s="135">
        <v>148062796.80000001</v>
      </c>
      <c r="J114" s="217">
        <f t="shared" si="5"/>
        <v>3.5333090317599368E-2</v>
      </c>
      <c r="K114" s="217">
        <f t="shared" si="5"/>
        <v>1.6715272529554164E-2</v>
      </c>
      <c r="L114" s="135">
        <f t="shared" si="6"/>
        <v>4857050.0000000009</v>
      </c>
      <c r="M114" s="135">
        <f t="shared" si="6"/>
        <v>2474910.0000000005</v>
      </c>
      <c r="N114" s="130">
        <f t="shared" si="7"/>
        <v>1</v>
      </c>
      <c r="O114" s="130">
        <f t="shared" si="7"/>
        <v>1</v>
      </c>
    </row>
    <row r="115" spans="1:15" x14ac:dyDescent="0.3">
      <c r="A115" t="s">
        <v>2611</v>
      </c>
      <c r="B115" t="s">
        <v>73</v>
      </c>
      <c r="C115" s="130">
        <v>1012459</v>
      </c>
      <c r="D115" s="131" t="s">
        <v>2583</v>
      </c>
      <c r="E115" s="131" t="s">
        <v>5481</v>
      </c>
      <c r="F115" s="135">
        <v>1171.92</v>
      </c>
      <c r="G115" s="135">
        <v>486.77000000000004</v>
      </c>
      <c r="H115" s="135">
        <v>241151850</v>
      </c>
      <c r="I115" s="135">
        <v>247959604.30000001</v>
      </c>
      <c r="J115" s="217">
        <f t="shared" si="5"/>
        <v>4.8596765896674653E-3</v>
      </c>
      <c r="K115" s="217">
        <f t="shared" si="5"/>
        <v>1.9631020196784533E-3</v>
      </c>
      <c r="L115" s="135">
        <f t="shared" si="6"/>
        <v>1171920.0000000002</v>
      </c>
      <c r="M115" s="135">
        <f t="shared" si="6"/>
        <v>486770.00000000012</v>
      </c>
      <c r="N115" s="130">
        <f t="shared" si="7"/>
        <v>1</v>
      </c>
      <c r="O115" s="130">
        <f t="shared" si="7"/>
        <v>1</v>
      </c>
    </row>
    <row r="116" spans="1:15" x14ac:dyDescent="0.3">
      <c r="A116" t="s">
        <v>2611</v>
      </c>
      <c r="B116" t="s">
        <v>109</v>
      </c>
      <c r="C116" s="130">
        <v>1012460</v>
      </c>
      <c r="D116" s="131" t="s">
        <v>2575</v>
      </c>
      <c r="E116" s="131" t="s">
        <v>5473</v>
      </c>
      <c r="F116" s="135">
        <v>253.64999999999998</v>
      </c>
      <c r="G116" s="135">
        <v>112.86999999999999</v>
      </c>
      <c r="H116" s="135">
        <v>9746304.3000000007</v>
      </c>
      <c r="I116" s="135">
        <v>15002118.93</v>
      </c>
      <c r="J116" s="217">
        <f t="shared" si="5"/>
        <v>2.6025249386067286E-2</v>
      </c>
      <c r="K116" s="217">
        <f t="shared" si="5"/>
        <v>7.5236038673371581E-3</v>
      </c>
      <c r="L116" s="135">
        <f t="shared" si="6"/>
        <v>253649.99999999997</v>
      </c>
      <c r="M116" s="135">
        <f t="shared" si="6"/>
        <v>112869.99999999999</v>
      </c>
      <c r="N116" s="130">
        <f t="shared" si="7"/>
        <v>1</v>
      </c>
      <c r="O116" s="130">
        <f t="shared" si="7"/>
        <v>1</v>
      </c>
    </row>
    <row r="117" spans="1:15" x14ac:dyDescent="0.3">
      <c r="A117" t="s">
        <v>2611</v>
      </c>
      <c r="B117" t="s">
        <v>109</v>
      </c>
      <c r="C117" s="130">
        <v>1012461</v>
      </c>
      <c r="D117" s="131" t="s">
        <v>2575</v>
      </c>
      <c r="E117" s="131" t="s">
        <v>5473</v>
      </c>
      <c r="F117" s="135">
        <v>7320.58</v>
      </c>
      <c r="G117" s="135">
        <v>5093.4699999999993</v>
      </c>
      <c r="H117" s="135">
        <v>567024245.81102395</v>
      </c>
      <c r="I117" s="135">
        <v>110619324.23951399</v>
      </c>
      <c r="J117" s="217">
        <f t="shared" si="5"/>
        <v>1.2910523763457867E-2</v>
      </c>
      <c r="K117" s="217">
        <f t="shared" si="5"/>
        <v>4.604502906717791E-2</v>
      </c>
      <c r="L117" s="135">
        <f t="shared" si="6"/>
        <v>7320579.9999999991</v>
      </c>
      <c r="M117" s="135">
        <f t="shared" si="6"/>
        <v>5093470</v>
      </c>
      <c r="N117" s="130">
        <f t="shared" si="7"/>
        <v>1</v>
      </c>
      <c r="O117" s="130">
        <f t="shared" si="7"/>
        <v>1</v>
      </c>
    </row>
    <row r="118" spans="1:15" x14ac:dyDescent="0.3">
      <c r="A118" t="s">
        <v>2611</v>
      </c>
      <c r="B118" t="s">
        <v>105</v>
      </c>
      <c r="C118" s="130">
        <v>1012462</v>
      </c>
      <c r="D118" s="131" t="s">
        <v>2556</v>
      </c>
      <c r="E118" s="131" t="s">
        <v>5455</v>
      </c>
      <c r="F118" s="135">
        <v>3860.36</v>
      </c>
      <c r="G118" s="135">
        <v>3179.31</v>
      </c>
      <c r="H118" s="135">
        <v>118047817.158436</v>
      </c>
      <c r="I118" s="135">
        <v>124282281.09999999</v>
      </c>
      <c r="J118" s="217">
        <f t="shared" si="5"/>
        <v>3.2701663554006076E-2</v>
      </c>
      <c r="K118" s="217">
        <f t="shared" si="5"/>
        <v>2.558136181489833E-2</v>
      </c>
      <c r="L118" s="135">
        <f t="shared" si="6"/>
        <v>3860359.9999999995</v>
      </c>
      <c r="M118" s="135">
        <f t="shared" si="6"/>
        <v>3179310.0000000005</v>
      </c>
      <c r="N118" s="130">
        <f t="shared" si="7"/>
        <v>1</v>
      </c>
      <c r="O118" s="130">
        <f t="shared" si="7"/>
        <v>1</v>
      </c>
    </row>
    <row r="119" spans="1:15" x14ac:dyDescent="0.3">
      <c r="A119" t="s">
        <v>2611</v>
      </c>
      <c r="B119" t="s">
        <v>73</v>
      </c>
      <c r="C119" s="130">
        <v>1012464</v>
      </c>
      <c r="D119" s="131" t="s">
        <v>2589</v>
      </c>
      <c r="E119" s="131" t="s">
        <v>5487</v>
      </c>
      <c r="F119" s="135">
        <v>40.25</v>
      </c>
      <c r="G119" s="135">
        <v>41.410000000000004</v>
      </c>
      <c r="H119" s="135">
        <v>4946328</v>
      </c>
      <c r="I119" s="135">
        <v>4978691.0819447003</v>
      </c>
      <c r="J119" s="217">
        <f t="shared" si="5"/>
        <v>8.1373495651723866E-3</v>
      </c>
      <c r="K119" s="217">
        <f t="shared" si="5"/>
        <v>8.3174471599923132E-3</v>
      </c>
      <c r="L119" s="135">
        <f t="shared" si="6"/>
        <v>40250</v>
      </c>
      <c r="M119" s="135">
        <f t="shared" si="6"/>
        <v>41410.000000000007</v>
      </c>
      <c r="N119" s="130">
        <f t="shared" si="7"/>
        <v>1</v>
      </c>
      <c r="O119" s="130">
        <f t="shared" si="7"/>
        <v>1</v>
      </c>
    </row>
    <row r="120" spans="1:15" x14ac:dyDescent="0.3">
      <c r="A120" t="s">
        <v>2611</v>
      </c>
      <c r="B120" t="s">
        <v>103</v>
      </c>
      <c r="C120" s="130">
        <v>1012466</v>
      </c>
      <c r="D120" s="131" t="s">
        <v>2564</v>
      </c>
      <c r="E120" s="131" t="s">
        <v>5463</v>
      </c>
      <c r="F120" s="135">
        <v>4794.3099999999995</v>
      </c>
      <c r="G120" s="135">
        <v>7670.8399999999992</v>
      </c>
      <c r="H120" s="135">
        <v>59976800</v>
      </c>
      <c r="I120" s="135">
        <v>62344562</v>
      </c>
      <c r="J120" s="217">
        <f t="shared" si="5"/>
        <v>7.9936075282442537E-2</v>
      </c>
      <c r="K120" s="217">
        <f t="shared" si="5"/>
        <v>0.12303944007177402</v>
      </c>
      <c r="L120" s="135">
        <f t="shared" si="6"/>
        <v>4794310</v>
      </c>
      <c r="M120" s="135">
        <f t="shared" si="6"/>
        <v>7670840</v>
      </c>
      <c r="N120" s="130">
        <f t="shared" si="7"/>
        <v>1</v>
      </c>
      <c r="O120" s="130">
        <f t="shared" si="7"/>
        <v>1</v>
      </c>
    </row>
    <row r="121" spans="1:15" x14ac:dyDescent="0.3">
      <c r="A121" t="s">
        <v>2611</v>
      </c>
      <c r="B121" t="s">
        <v>105</v>
      </c>
      <c r="C121" s="130">
        <v>1012467</v>
      </c>
      <c r="D121" s="131" t="s">
        <v>2556</v>
      </c>
      <c r="E121" s="131" t="s">
        <v>5455</v>
      </c>
      <c r="F121" s="135">
        <v>153.22999999999999</v>
      </c>
      <c r="G121" s="135">
        <v>208.36</v>
      </c>
      <c r="H121" s="135">
        <v>240646914.84457001</v>
      </c>
      <c r="I121" s="135">
        <v>375391181.53279603</v>
      </c>
      <c r="J121" s="217">
        <f t="shared" si="5"/>
        <v>6.3674200892610154E-4</v>
      </c>
      <c r="K121" s="217">
        <f t="shared" si="5"/>
        <v>5.5504766827293365E-4</v>
      </c>
      <c r="L121" s="135">
        <f t="shared" si="6"/>
        <v>153230</v>
      </c>
      <c r="M121" s="135">
        <f t="shared" si="6"/>
        <v>208360</v>
      </c>
      <c r="N121" s="130">
        <f t="shared" si="7"/>
        <v>1</v>
      </c>
      <c r="O121" s="130">
        <f t="shared" si="7"/>
        <v>1</v>
      </c>
    </row>
    <row r="122" spans="1:15" x14ac:dyDescent="0.3">
      <c r="A122" t="s">
        <v>2611</v>
      </c>
      <c r="B122" t="s">
        <v>98</v>
      </c>
      <c r="C122" s="130">
        <v>1012468</v>
      </c>
      <c r="D122" s="131" t="s">
        <v>2587</v>
      </c>
      <c r="E122" s="131" t="s">
        <v>5485</v>
      </c>
      <c r="F122" s="135">
        <v>5893.9400000000005</v>
      </c>
      <c r="G122" s="135">
        <v>5903.6600000000008</v>
      </c>
      <c r="H122" s="135">
        <v>921951</v>
      </c>
      <c r="I122" s="135">
        <v>909262</v>
      </c>
      <c r="J122" s="217">
        <f t="shared" si="5"/>
        <v>6.3928994057167907</v>
      </c>
      <c r="K122" s="217">
        <f t="shared" si="5"/>
        <v>6.492804054276986</v>
      </c>
      <c r="L122" s="135">
        <f t="shared" si="6"/>
        <v>5893940.0000000009</v>
      </c>
      <c r="M122" s="135">
        <f t="shared" si="6"/>
        <v>5903660.0000000009</v>
      </c>
      <c r="N122" s="130">
        <f t="shared" si="7"/>
        <v>1</v>
      </c>
      <c r="O122" s="130">
        <f t="shared" si="7"/>
        <v>1</v>
      </c>
    </row>
    <row r="123" spans="1:15" x14ac:dyDescent="0.3">
      <c r="A123" t="s">
        <v>2611</v>
      </c>
      <c r="B123" t="s">
        <v>109</v>
      </c>
      <c r="C123" s="130">
        <v>1012470</v>
      </c>
      <c r="D123" s="131" t="s">
        <v>2574</v>
      </c>
      <c r="E123" s="131" t="s">
        <v>5472</v>
      </c>
      <c r="F123" s="135">
        <v>1189.4499999999998</v>
      </c>
      <c r="G123" s="135">
        <v>1139.97</v>
      </c>
      <c r="H123" s="135">
        <v>31761029</v>
      </c>
      <c r="I123" s="135">
        <v>14685484</v>
      </c>
      <c r="J123" s="217">
        <f t="shared" si="5"/>
        <v>3.7449983122398202E-2</v>
      </c>
      <c r="K123" s="217">
        <f t="shared" si="5"/>
        <v>7.7625633584837928E-2</v>
      </c>
      <c r="L123" s="135">
        <f t="shared" si="6"/>
        <v>1189449.9999999998</v>
      </c>
      <c r="M123" s="135">
        <f t="shared" si="6"/>
        <v>1139970</v>
      </c>
      <c r="N123" s="130">
        <f t="shared" si="7"/>
        <v>1</v>
      </c>
      <c r="O123" s="130">
        <f t="shared" si="7"/>
        <v>1</v>
      </c>
    </row>
    <row r="124" spans="1:15" x14ac:dyDescent="0.3">
      <c r="A124" t="s">
        <v>2611</v>
      </c>
      <c r="B124" t="s">
        <v>105</v>
      </c>
      <c r="C124" s="130">
        <v>1012471</v>
      </c>
      <c r="D124" s="131" t="s">
        <v>2556</v>
      </c>
      <c r="E124" s="131" t="s">
        <v>5455</v>
      </c>
      <c r="F124" s="135">
        <v>407.56</v>
      </c>
      <c r="G124" s="135">
        <v>1137.94</v>
      </c>
      <c r="H124" s="135">
        <v>439943263.21511602</v>
      </c>
      <c r="I124" s="135">
        <v>489638498.91310698</v>
      </c>
      <c r="J124" s="217">
        <f t="shared" si="5"/>
        <v>9.263921829863734E-4</v>
      </c>
      <c r="K124" s="217">
        <f t="shared" si="5"/>
        <v>2.3240411089527971E-3</v>
      </c>
      <c r="L124" s="135">
        <f t="shared" si="6"/>
        <v>407560</v>
      </c>
      <c r="M124" s="135">
        <f t="shared" si="6"/>
        <v>1137940</v>
      </c>
      <c r="N124" s="130">
        <f t="shared" si="7"/>
        <v>1</v>
      </c>
      <c r="O124" s="130">
        <f t="shared" si="7"/>
        <v>1</v>
      </c>
    </row>
    <row r="125" spans="1:15" x14ac:dyDescent="0.3">
      <c r="A125" t="s">
        <v>2611</v>
      </c>
      <c r="B125" t="s">
        <v>71</v>
      </c>
      <c r="C125" s="130">
        <v>1012472</v>
      </c>
      <c r="D125" s="131" t="s">
        <v>2563</v>
      </c>
      <c r="E125" s="131" t="s">
        <v>5462</v>
      </c>
      <c r="F125" s="135">
        <v>152.41999999999999</v>
      </c>
      <c r="G125" s="135">
        <v>254.76</v>
      </c>
      <c r="H125" s="135">
        <v>116916505</v>
      </c>
      <c r="I125" s="135">
        <v>131796105</v>
      </c>
      <c r="J125" s="217">
        <f t="shared" si="5"/>
        <v>1.3036653806919732E-3</v>
      </c>
      <c r="K125" s="217">
        <f t="shared" si="5"/>
        <v>1.9329858040948932E-3</v>
      </c>
      <c r="L125" s="135">
        <f t="shared" si="6"/>
        <v>152420</v>
      </c>
      <c r="M125" s="135">
        <f t="shared" si="6"/>
        <v>254759.99999999997</v>
      </c>
      <c r="N125" s="130">
        <f t="shared" si="7"/>
        <v>1</v>
      </c>
      <c r="O125" s="130">
        <f t="shared" si="7"/>
        <v>1</v>
      </c>
    </row>
    <row r="126" spans="1:15" x14ac:dyDescent="0.3">
      <c r="A126" t="s">
        <v>2611</v>
      </c>
      <c r="B126" t="s">
        <v>101</v>
      </c>
      <c r="C126" s="130">
        <v>1012477</v>
      </c>
      <c r="D126" s="131" t="s">
        <v>2570</v>
      </c>
      <c r="E126" s="131" t="s">
        <v>5468</v>
      </c>
      <c r="F126" s="135">
        <v>1370.21</v>
      </c>
      <c r="G126" s="135">
        <v>1377.1499999999999</v>
      </c>
      <c r="H126" s="135">
        <v>13046193</v>
      </c>
      <c r="I126" s="135">
        <v>12834517</v>
      </c>
      <c r="J126" s="217">
        <f t="shared" si="5"/>
        <v>0.10502757394436829</v>
      </c>
      <c r="K126" s="217">
        <f t="shared" si="5"/>
        <v>0.10730049288181237</v>
      </c>
      <c r="L126" s="135">
        <f t="shared" si="6"/>
        <v>1370210</v>
      </c>
      <c r="M126" s="135">
        <f t="shared" si="6"/>
        <v>1377149.9999999998</v>
      </c>
      <c r="N126" s="130">
        <f t="shared" si="7"/>
        <v>1</v>
      </c>
      <c r="O126" s="130">
        <f t="shared" si="7"/>
        <v>1</v>
      </c>
    </row>
    <row r="127" spans="1:15" x14ac:dyDescent="0.3">
      <c r="A127" t="s">
        <v>2611</v>
      </c>
      <c r="B127" t="s">
        <v>85</v>
      </c>
      <c r="C127" s="130">
        <v>1012478</v>
      </c>
      <c r="D127" s="131" t="s">
        <v>2559</v>
      </c>
      <c r="E127" s="131" t="s">
        <v>5458</v>
      </c>
      <c r="F127" s="135">
        <v>5741.6400000000012</v>
      </c>
      <c r="G127" s="135">
        <v>5733.12</v>
      </c>
      <c r="H127" s="135">
        <v>11682219</v>
      </c>
      <c r="I127" s="135">
        <v>3891554</v>
      </c>
      <c r="J127" s="217">
        <f t="shared" si="5"/>
        <v>0.49148539331440377</v>
      </c>
      <c r="K127" s="217">
        <f t="shared" si="5"/>
        <v>1.4732212375827238</v>
      </c>
      <c r="L127" s="135">
        <f t="shared" si="6"/>
        <v>5741640.0000000009</v>
      </c>
      <c r="M127" s="135">
        <f t="shared" si="6"/>
        <v>5733119.9999999991</v>
      </c>
      <c r="N127" s="130">
        <f t="shared" si="7"/>
        <v>1</v>
      </c>
      <c r="O127" s="130">
        <f t="shared" si="7"/>
        <v>1</v>
      </c>
    </row>
    <row r="128" spans="1:15" x14ac:dyDescent="0.3">
      <c r="A128" t="s">
        <v>2611</v>
      </c>
      <c r="B128" t="s">
        <v>103</v>
      </c>
      <c r="C128" s="130">
        <v>1012479</v>
      </c>
      <c r="D128" s="131" t="s">
        <v>2565</v>
      </c>
      <c r="E128" s="131" t="s">
        <v>5464</v>
      </c>
      <c r="F128" s="135">
        <v>1197.6599999999999</v>
      </c>
      <c r="G128" s="135">
        <v>1042.22</v>
      </c>
      <c r="H128" s="135">
        <v>65932638.68</v>
      </c>
      <c r="I128" s="135">
        <v>79523025.459999993</v>
      </c>
      <c r="J128" s="217">
        <f t="shared" si="5"/>
        <v>1.8164903209968115E-2</v>
      </c>
      <c r="K128" s="217">
        <f t="shared" si="5"/>
        <v>1.3105889696365182E-2</v>
      </c>
      <c r="L128" s="135">
        <f t="shared" si="6"/>
        <v>1197660</v>
      </c>
      <c r="M128" s="135">
        <f t="shared" si="6"/>
        <v>1042219.9999999999</v>
      </c>
      <c r="N128" s="130">
        <f t="shared" si="7"/>
        <v>1</v>
      </c>
      <c r="O128" s="130">
        <f t="shared" si="7"/>
        <v>1</v>
      </c>
    </row>
    <row r="129" spans="1:15" x14ac:dyDescent="0.3">
      <c r="A129" t="s">
        <v>2611</v>
      </c>
      <c r="B129" t="s">
        <v>105</v>
      </c>
      <c r="C129" s="130">
        <v>1012482</v>
      </c>
      <c r="D129" s="131" t="s">
        <v>2556</v>
      </c>
      <c r="E129" s="131" t="s">
        <v>5455</v>
      </c>
      <c r="F129" s="135">
        <v>251.87999999999997</v>
      </c>
      <c r="G129" s="135">
        <v>635.46</v>
      </c>
      <c r="H129" s="135">
        <v>323337500.81433499</v>
      </c>
      <c r="I129" s="135">
        <v>360632921.42536402</v>
      </c>
      <c r="J129" s="217">
        <f t="shared" si="5"/>
        <v>7.7900026865313431E-4</v>
      </c>
      <c r="K129" s="217">
        <f t="shared" si="5"/>
        <v>1.7620687470473041E-3</v>
      </c>
      <c r="L129" s="135">
        <f t="shared" si="6"/>
        <v>251880</v>
      </c>
      <c r="M129" s="135">
        <f t="shared" si="6"/>
        <v>635460</v>
      </c>
      <c r="N129" s="130">
        <f t="shared" si="7"/>
        <v>1</v>
      </c>
      <c r="O129" s="130">
        <f t="shared" si="7"/>
        <v>1</v>
      </c>
    </row>
    <row r="130" spans="1:15" x14ac:dyDescent="0.3">
      <c r="A130" t="s">
        <v>2611</v>
      </c>
      <c r="B130" t="s">
        <v>105</v>
      </c>
      <c r="C130" s="130">
        <v>1012483</v>
      </c>
      <c r="D130" s="131" t="s">
        <v>2556</v>
      </c>
      <c r="E130" s="131" t="s">
        <v>5455</v>
      </c>
      <c r="F130" s="135">
        <v>56.76</v>
      </c>
      <c r="G130" s="135">
        <v>730.45</v>
      </c>
      <c r="H130" s="135">
        <v>64655164.886747703</v>
      </c>
      <c r="I130" s="135">
        <v>115907805.83114401</v>
      </c>
      <c r="J130" s="217">
        <f t="shared" si="5"/>
        <v>8.7788810220224239E-4</v>
      </c>
      <c r="K130" s="217">
        <f t="shared" si="5"/>
        <v>6.3019914384724795E-3</v>
      </c>
      <c r="L130" s="135">
        <f t="shared" si="6"/>
        <v>56760</v>
      </c>
      <c r="M130" s="135">
        <f t="shared" si="6"/>
        <v>730450.00000000012</v>
      </c>
      <c r="N130" s="130">
        <f t="shared" si="7"/>
        <v>1</v>
      </c>
      <c r="O130" s="130">
        <f t="shared" si="7"/>
        <v>1</v>
      </c>
    </row>
    <row r="131" spans="1:15" x14ac:dyDescent="0.3">
      <c r="A131" t="s">
        <v>2611</v>
      </c>
      <c r="B131" t="s">
        <v>109</v>
      </c>
      <c r="C131" s="130">
        <v>1012484</v>
      </c>
      <c r="D131" s="131" t="s">
        <v>2561</v>
      </c>
      <c r="E131" s="131" t="s">
        <v>5460</v>
      </c>
      <c r="F131" s="135">
        <v>3097.06</v>
      </c>
      <c r="G131" s="135">
        <v>1962.01</v>
      </c>
      <c r="H131" s="135">
        <v>201907853</v>
      </c>
      <c r="I131" s="135">
        <v>154732638.69999999</v>
      </c>
      <c r="J131" s="217">
        <f t="shared" si="5"/>
        <v>1.5338977429471254E-2</v>
      </c>
      <c r="K131" s="217">
        <f t="shared" si="5"/>
        <v>1.2680000913084669E-2</v>
      </c>
      <c r="L131" s="135">
        <f t="shared" si="6"/>
        <v>3097060</v>
      </c>
      <c r="M131" s="135">
        <f t="shared" si="6"/>
        <v>1962010</v>
      </c>
      <c r="N131" s="130">
        <f t="shared" si="7"/>
        <v>1</v>
      </c>
      <c r="O131" s="130">
        <f t="shared" si="7"/>
        <v>1</v>
      </c>
    </row>
    <row r="132" spans="1:15" x14ac:dyDescent="0.3">
      <c r="A132" t="s">
        <v>2611</v>
      </c>
      <c r="B132" t="s">
        <v>73</v>
      </c>
      <c r="C132" s="130">
        <v>1012486</v>
      </c>
      <c r="D132" s="131" t="s">
        <v>2583</v>
      </c>
      <c r="E132" s="131" t="s">
        <v>5481</v>
      </c>
      <c r="F132" s="135">
        <v>273.76</v>
      </c>
      <c r="G132" s="135">
        <v>295.51</v>
      </c>
      <c r="H132" s="135">
        <v>16955376</v>
      </c>
      <c r="I132" s="135">
        <v>16882228</v>
      </c>
      <c r="J132" s="217">
        <f t="shared" ref="J132:K195" si="8">IF(OR(F132=0,H132=0),"",F132/H132*1000)</f>
        <v>1.6145911479639258E-2</v>
      </c>
      <c r="K132" s="217">
        <f t="shared" si="8"/>
        <v>1.7504206198376185E-2</v>
      </c>
      <c r="L132" s="135">
        <f t="shared" ref="L132:M195" si="9">IFERROR(H132*J132,"N/A")</f>
        <v>273759.99999999994</v>
      </c>
      <c r="M132" s="135">
        <f t="shared" si="9"/>
        <v>295510</v>
      </c>
      <c r="N132" s="130">
        <f t="shared" ref="N132:O195" si="10">IF(OR(F132=0,H132=0),0,1)</f>
        <v>1</v>
      </c>
      <c r="O132" s="130">
        <f t="shared" si="10"/>
        <v>1</v>
      </c>
    </row>
    <row r="133" spans="1:15" x14ac:dyDescent="0.3">
      <c r="A133" t="s">
        <v>2611</v>
      </c>
      <c r="B133" t="s">
        <v>109</v>
      </c>
      <c r="C133" s="130">
        <v>1012487</v>
      </c>
      <c r="D133" s="131" t="s">
        <v>2561</v>
      </c>
      <c r="E133" s="131" t="s">
        <v>5460</v>
      </c>
      <c r="F133" s="135">
        <v>525.41999999999996</v>
      </c>
      <c r="G133" s="135">
        <v>842.92000000000007</v>
      </c>
      <c r="H133" s="135">
        <v>44179566</v>
      </c>
      <c r="I133" s="135">
        <v>58536922</v>
      </c>
      <c r="J133" s="217">
        <f t="shared" si="8"/>
        <v>1.1892828462823739E-2</v>
      </c>
      <c r="K133" s="217">
        <f t="shared" si="8"/>
        <v>1.4399800522480497E-2</v>
      </c>
      <c r="L133" s="135">
        <f t="shared" si="9"/>
        <v>525419.99999999988</v>
      </c>
      <c r="M133" s="135">
        <f t="shared" si="9"/>
        <v>842920.00000000012</v>
      </c>
      <c r="N133" s="130">
        <f t="shared" si="10"/>
        <v>1</v>
      </c>
      <c r="O133" s="130">
        <f t="shared" si="10"/>
        <v>1</v>
      </c>
    </row>
    <row r="134" spans="1:15" x14ac:dyDescent="0.3">
      <c r="A134" t="s">
        <v>2611</v>
      </c>
      <c r="B134" t="s">
        <v>103</v>
      </c>
      <c r="C134" s="130">
        <v>1012491</v>
      </c>
      <c r="D134" s="131" t="s">
        <v>2564</v>
      </c>
      <c r="E134" s="131" t="s">
        <v>5463</v>
      </c>
      <c r="F134" s="135">
        <v>1761.54</v>
      </c>
      <c r="G134" s="135">
        <v>3729.81</v>
      </c>
      <c r="H134" s="135">
        <v>95500472.65625</v>
      </c>
      <c r="I134" s="135">
        <v>92113125</v>
      </c>
      <c r="J134" s="217">
        <f t="shared" si="8"/>
        <v>1.8445353734955747E-2</v>
      </c>
      <c r="K134" s="217">
        <f t="shared" si="8"/>
        <v>4.0491623750686996E-2</v>
      </c>
      <c r="L134" s="135">
        <f t="shared" si="9"/>
        <v>1761540</v>
      </c>
      <c r="M134" s="135">
        <f t="shared" si="9"/>
        <v>3729810</v>
      </c>
      <c r="N134" s="130">
        <f t="shared" si="10"/>
        <v>1</v>
      </c>
      <c r="O134" s="130">
        <f t="shared" si="10"/>
        <v>1</v>
      </c>
    </row>
    <row r="135" spans="1:15" x14ac:dyDescent="0.3">
      <c r="A135" t="s">
        <v>2611</v>
      </c>
      <c r="B135" t="s">
        <v>109</v>
      </c>
      <c r="C135" s="130">
        <v>1012492</v>
      </c>
      <c r="D135" s="131" t="s">
        <v>2575</v>
      </c>
      <c r="E135" s="131" t="s">
        <v>5473</v>
      </c>
      <c r="F135" s="135">
        <v>2549.71</v>
      </c>
      <c r="G135" s="135">
        <v>2829.65</v>
      </c>
      <c r="H135" s="135">
        <v>40054737</v>
      </c>
      <c r="I135" s="135">
        <v>38410509</v>
      </c>
      <c r="J135" s="217">
        <f t="shared" si="8"/>
        <v>6.3655642028057749E-2</v>
      </c>
      <c r="K135" s="217">
        <f t="shared" si="8"/>
        <v>7.3668641048208972E-2</v>
      </c>
      <c r="L135" s="135">
        <f t="shared" si="9"/>
        <v>2549709.9999999995</v>
      </c>
      <c r="M135" s="135">
        <f t="shared" si="9"/>
        <v>2829650</v>
      </c>
      <c r="N135" s="130">
        <f t="shared" si="10"/>
        <v>1</v>
      </c>
      <c r="O135" s="130">
        <f t="shared" si="10"/>
        <v>1</v>
      </c>
    </row>
    <row r="136" spans="1:15" x14ac:dyDescent="0.3">
      <c r="A136" t="s">
        <v>2611</v>
      </c>
      <c r="B136" t="s">
        <v>109</v>
      </c>
      <c r="C136" s="130">
        <v>1012495</v>
      </c>
      <c r="D136" s="131" t="s">
        <v>2573</v>
      </c>
      <c r="E136" s="131" t="s">
        <v>5471</v>
      </c>
      <c r="F136" s="135">
        <v>2472.4299999999998</v>
      </c>
      <c r="G136" s="135">
        <v>1835.84</v>
      </c>
      <c r="H136" s="135">
        <v>116717823</v>
      </c>
      <c r="I136" s="135">
        <v>95688817</v>
      </c>
      <c r="J136" s="217">
        <f t="shared" si="8"/>
        <v>2.1182968774186267E-2</v>
      </c>
      <c r="K136" s="217">
        <f t="shared" si="8"/>
        <v>1.9185523006309085E-2</v>
      </c>
      <c r="L136" s="135">
        <f t="shared" si="9"/>
        <v>2472429.9999999995</v>
      </c>
      <c r="M136" s="135">
        <f t="shared" si="9"/>
        <v>1835839.9999999998</v>
      </c>
      <c r="N136" s="130">
        <f t="shared" si="10"/>
        <v>1</v>
      </c>
      <c r="O136" s="130">
        <f t="shared" si="10"/>
        <v>1</v>
      </c>
    </row>
    <row r="137" spans="1:15" x14ac:dyDescent="0.3">
      <c r="A137" t="s">
        <v>2611</v>
      </c>
      <c r="B137" t="s">
        <v>103</v>
      </c>
      <c r="C137" s="130">
        <v>1012496</v>
      </c>
      <c r="D137" s="131" t="s">
        <v>2566</v>
      </c>
      <c r="E137" s="131" t="s">
        <v>5465</v>
      </c>
      <c r="F137" s="135">
        <v>3050.89</v>
      </c>
      <c r="G137" s="135">
        <v>1949.52</v>
      </c>
      <c r="H137" s="135">
        <v>134329656.40000001</v>
      </c>
      <c r="I137" s="135">
        <v>174402879.53999999</v>
      </c>
      <c r="J137" s="217">
        <f t="shared" si="8"/>
        <v>2.2711961615648112E-2</v>
      </c>
      <c r="K137" s="217">
        <f t="shared" si="8"/>
        <v>1.1178255801406477E-2</v>
      </c>
      <c r="L137" s="135">
        <f t="shared" si="9"/>
        <v>3050890</v>
      </c>
      <c r="M137" s="135">
        <f t="shared" si="9"/>
        <v>1949520</v>
      </c>
      <c r="N137" s="130">
        <f t="shared" si="10"/>
        <v>1</v>
      </c>
      <c r="O137" s="130">
        <f t="shared" si="10"/>
        <v>1</v>
      </c>
    </row>
    <row r="138" spans="1:15" x14ac:dyDescent="0.3">
      <c r="A138" t="s">
        <v>2611</v>
      </c>
      <c r="B138" t="s">
        <v>85</v>
      </c>
      <c r="C138" s="130">
        <v>1012497</v>
      </c>
      <c r="D138" s="131" t="s">
        <v>2559</v>
      </c>
      <c r="E138" s="131" t="s">
        <v>5458</v>
      </c>
      <c r="F138" s="135">
        <v>167.38</v>
      </c>
      <c r="G138" s="135">
        <v>107.30999999999997</v>
      </c>
      <c r="H138" s="135">
        <v>10352320.09</v>
      </c>
      <c r="I138" s="135">
        <v>11348035.970000001</v>
      </c>
      <c r="J138" s="217">
        <f t="shared" si="8"/>
        <v>1.6168356324461369E-2</v>
      </c>
      <c r="K138" s="217">
        <f t="shared" si="8"/>
        <v>9.4562618838790989E-3</v>
      </c>
      <c r="L138" s="135">
        <f t="shared" si="9"/>
        <v>167380</v>
      </c>
      <c r="M138" s="135">
        <f t="shared" si="9"/>
        <v>107309.99999999999</v>
      </c>
      <c r="N138" s="130">
        <f t="shared" si="10"/>
        <v>1</v>
      </c>
      <c r="O138" s="130">
        <f t="shared" si="10"/>
        <v>1</v>
      </c>
    </row>
    <row r="139" spans="1:15" x14ac:dyDescent="0.3">
      <c r="A139" t="s">
        <v>2611</v>
      </c>
      <c r="B139" t="s">
        <v>85</v>
      </c>
      <c r="C139" s="130">
        <v>1012498</v>
      </c>
      <c r="D139" s="131" t="s">
        <v>2559</v>
      </c>
      <c r="E139" s="131" t="s">
        <v>5458</v>
      </c>
      <c r="F139" s="135">
        <v>939.30000000000007</v>
      </c>
      <c r="G139" s="135">
        <v>0</v>
      </c>
      <c r="H139" s="135">
        <v>15407356</v>
      </c>
      <c r="I139" s="135">
        <v>0</v>
      </c>
      <c r="J139" s="217">
        <f t="shared" si="8"/>
        <v>6.0964386102326712E-2</v>
      </c>
      <c r="K139" s="217" t="str">
        <f t="shared" si="8"/>
        <v/>
      </c>
      <c r="L139" s="135">
        <f t="shared" si="9"/>
        <v>939300.00000000012</v>
      </c>
      <c r="M139" s="135" t="str">
        <f t="shared" si="9"/>
        <v>N/A</v>
      </c>
      <c r="N139" s="130">
        <f t="shared" si="10"/>
        <v>1</v>
      </c>
      <c r="O139" s="130">
        <f t="shared" si="10"/>
        <v>0</v>
      </c>
    </row>
    <row r="140" spans="1:15" x14ac:dyDescent="0.3">
      <c r="A140" t="s">
        <v>2611</v>
      </c>
      <c r="B140" t="s">
        <v>109</v>
      </c>
      <c r="C140" s="130">
        <v>1012500</v>
      </c>
      <c r="D140" s="131" t="s">
        <v>2575</v>
      </c>
      <c r="E140" s="131" t="s">
        <v>5473</v>
      </c>
      <c r="F140" s="135">
        <v>11425.990000000002</v>
      </c>
      <c r="G140" s="135">
        <v>18948.68</v>
      </c>
      <c r="H140" s="135">
        <v>467512497</v>
      </c>
      <c r="I140" s="135">
        <v>540292819</v>
      </c>
      <c r="J140" s="217">
        <f t="shared" si="8"/>
        <v>2.4439967002636086E-2</v>
      </c>
      <c r="K140" s="217">
        <f t="shared" si="8"/>
        <v>3.5071130567811595E-2</v>
      </c>
      <c r="L140" s="135">
        <f t="shared" si="9"/>
        <v>11425990.000000002</v>
      </c>
      <c r="M140" s="135">
        <f t="shared" si="9"/>
        <v>18948679.999999996</v>
      </c>
      <c r="N140" s="130">
        <f t="shared" si="10"/>
        <v>1</v>
      </c>
      <c r="O140" s="130">
        <f t="shared" si="10"/>
        <v>1</v>
      </c>
    </row>
    <row r="141" spans="1:15" x14ac:dyDescent="0.3">
      <c r="A141" t="s">
        <v>2611</v>
      </c>
      <c r="B141" t="s">
        <v>71</v>
      </c>
      <c r="C141" s="130">
        <v>1012503</v>
      </c>
      <c r="D141" s="131" t="s">
        <v>2563</v>
      </c>
      <c r="E141" s="131" t="s">
        <v>5462</v>
      </c>
      <c r="F141" s="135">
        <v>3255.2999999999997</v>
      </c>
      <c r="G141" s="135">
        <v>2491.1099999999997</v>
      </c>
      <c r="H141" s="135">
        <v>177580423.28999999</v>
      </c>
      <c r="I141" s="135">
        <v>202009485.66999999</v>
      </c>
      <c r="J141" s="217">
        <f t="shared" si="8"/>
        <v>1.8331412549253193E-2</v>
      </c>
      <c r="K141" s="217">
        <f t="shared" si="8"/>
        <v>1.2331648643813904E-2</v>
      </c>
      <c r="L141" s="135">
        <f t="shared" si="9"/>
        <v>3255300</v>
      </c>
      <c r="M141" s="135">
        <f t="shared" si="9"/>
        <v>2491109.9999999995</v>
      </c>
      <c r="N141" s="130">
        <f t="shared" si="10"/>
        <v>1</v>
      </c>
      <c r="O141" s="130">
        <f t="shared" si="10"/>
        <v>1</v>
      </c>
    </row>
    <row r="142" spans="1:15" x14ac:dyDescent="0.3">
      <c r="A142" t="s">
        <v>2611</v>
      </c>
      <c r="B142" t="s">
        <v>105</v>
      </c>
      <c r="C142" s="130">
        <v>1012504</v>
      </c>
      <c r="D142" s="131" t="s">
        <v>2556</v>
      </c>
      <c r="E142" s="131" t="s">
        <v>5455</v>
      </c>
      <c r="F142" s="135">
        <v>401.91999999999996</v>
      </c>
      <c r="G142" s="135">
        <v>345.54</v>
      </c>
      <c r="H142" s="135">
        <v>232695132.542918</v>
      </c>
      <c r="I142" s="135">
        <v>280106934.55501598</v>
      </c>
      <c r="J142" s="217">
        <f t="shared" si="8"/>
        <v>1.727238535708822E-3</v>
      </c>
      <c r="K142" s="217">
        <f t="shared" si="8"/>
        <v>1.2336003053581392E-3</v>
      </c>
      <c r="L142" s="135">
        <f t="shared" si="9"/>
        <v>401919.99999999994</v>
      </c>
      <c r="M142" s="135">
        <f t="shared" si="9"/>
        <v>345540.00000000006</v>
      </c>
      <c r="N142" s="130">
        <f t="shared" si="10"/>
        <v>1</v>
      </c>
      <c r="O142" s="130">
        <f t="shared" si="10"/>
        <v>1</v>
      </c>
    </row>
    <row r="143" spans="1:15" x14ac:dyDescent="0.3">
      <c r="A143" t="s">
        <v>2611</v>
      </c>
      <c r="B143" t="s">
        <v>85</v>
      </c>
      <c r="C143" s="130">
        <v>1012507</v>
      </c>
      <c r="D143" s="131" t="s">
        <v>2559</v>
      </c>
      <c r="E143" s="131" t="s">
        <v>5458</v>
      </c>
      <c r="F143" s="135">
        <v>1102.83</v>
      </c>
      <c r="G143" s="135">
        <v>2410.83</v>
      </c>
      <c r="H143" s="135">
        <v>386821875</v>
      </c>
      <c r="I143" s="135">
        <v>350942702</v>
      </c>
      <c r="J143" s="217">
        <f t="shared" si="8"/>
        <v>2.8510021570005571E-3</v>
      </c>
      <c r="K143" s="217">
        <f t="shared" si="8"/>
        <v>6.8695829440556366E-3</v>
      </c>
      <c r="L143" s="135">
        <f t="shared" si="9"/>
        <v>1102830</v>
      </c>
      <c r="M143" s="135">
        <f t="shared" si="9"/>
        <v>2410830</v>
      </c>
      <c r="N143" s="130">
        <f t="shared" si="10"/>
        <v>1</v>
      </c>
      <c r="O143" s="130">
        <f t="shared" si="10"/>
        <v>1</v>
      </c>
    </row>
    <row r="144" spans="1:15" x14ac:dyDescent="0.3">
      <c r="A144" t="s">
        <v>2611</v>
      </c>
      <c r="B144" t="s">
        <v>71</v>
      </c>
      <c r="C144" s="130">
        <v>1012508</v>
      </c>
      <c r="D144" s="131" t="s">
        <v>2563</v>
      </c>
      <c r="E144" s="131" t="s">
        <v>5462</v>
      </c>
      <c r="F144" s="135">
        <v>548.41999999999996</v>
      </c>
      <c r="G144" s="135">
        <v>1044.79</v>
      </c>
      <c r="H144" s="135">
        <v>36847347</v>
      </c>
      <c r="I144" s="135">
        <v>5146500</v>
      </c>
      <c r="J144" s="217">
        <f t="shared" si="8"/>
        <v>1.4883568143996906E-2</v>
      </c>
      <c r="K144" s="217">
        <f t="shared" si="8"/>
        <v>0.20300981249392791</v>
      </c>
      <c r="L144" s="135">
        <f t="shared" si="9"/>
        <v>548420</v>
      </c>
      <c r="M144" s="135">
        <f t="shared" si="9"/>
        <v>1044790</v>
      </c>
      <c r="N144" s="130">
        <f t="shared" si="10"/>
        <v>1</v>
      </c>
      <c r="O144" s="130">
        <f t="shared" si="10"/>
        <v>1</v>
      </c>
    </row>
    <row r="145" spans="1:15" x14ac:dyDescent="0.3">
      <c r="A145" t="s">
        <v>2611</v>
      </c>
      <c r="B145" t="s">
        <v>109</v>
      </c>
      <c r="C145" s="130">
        <v>1012515</v>
      </c>
      <c r="D145" s="131" t="s">
        <v>2561</v>
      </c>
      <c r="E145" s="131" t="s">
        <v>5460</v>
      </c>
      <c r="F145" s="135">
        <v>2189.3600000000006</v>
      </c>
      <c r="G145" s="135">
        <v>0</v>
      </c>
      <c r="H145" s="135">
        <v>33983509.585000001</v>
      </c>
      <c r="I145" s="135">
        <v>0</v>
      </c>
      <c r="J145" s="217">
        <f t="shared" si="8"/>
        <v>6.4424187693856175E-2</v>
      </c>
      <c r="K145" s="217" t="str">
        <f t="shared" si="8"/>
        <v/>
      </c>
      <c r="L145" s="135">
        <f t="shared" si="9"/>
        <v>2189360.0000000005</v>
      </c>
      <c r="M145" s="135" t="str">
        <f t="shared" si="9"/>
        <v>N/A</v>
      </c>
      <c r="N145" s="130">
        <f t="shared" si="10"/>
        <v>1</v>
      </c>
      <c r="O145" s="130">
        <f t="shared" si="10"/>
        <v>0</v>
      </c>
    </row>
    <row r="146" spans="1:15" x14ac:dyDescent="0.3">
      <c r="A146" t="s">
        <v>2611</v>
      </c>
      <c r="B146" t="s">
        <v>103</v>
      </c>
      <c r="C146" s="130">
        <v>1012518</v>
      </c>
      <c r="D146" s="131" t="s">
        <v>2566</v>
      </c>
      <c r="E146" s="131" t="s">
        <v>5465</v>
      </c>
      <c r="F146" s="135">
        <v>7937.7800000000007</v>
      </c>
      <c r="G146" s="135">
        <v>22333.199999999997</v>
      </c>
      <c r="H146" s="135">
        <v>277903701.45833302</v>
      </c>
      <c r="I146" s="135">
        <v>335744915.411883</v>
      </c>
      <c r="J146" s="217">
        <f t="shared" si="8"/>
        <v>2.8563059643846221E-2</v>
      </c>
      <c r="K146" s="217">
        <f t="shared" si="8"/>
        <v>6.6518356570202164E-2</v>
      </c>
      <c r="L146" s="135">
        <f t="shared" si="9"/>
        <v>7937780</v>
      </c>
      <c r="M146" s="135">
        <f t="shared" si="9"/>
        <v>22333199.999999996</v>
      </c>
      <c r="N146" s="130">
        <f t="shared" si="10"/>
        <v>1</v>
      </c>
      <c r="O146" s="130">
        <f t="shared" si="10"/>
        <v>1</v>
      </c>
    </row>
    <row r="147" spans="1:15" x14ac:dyDescent="0.3">
      <c r="A147" t="s">
        <v>2611</v>
      </c>
      <c r="B147" t="s">
        <v>85</v>
      </c>
      <c r="C147" s="130">
        <v>1012520</v>
      </c>
      <c r="D147" s="131" t="s">
        <v>2560</v>
      </c>
      <c r="E147" s="131" t="s">
        <v>5459</v>
      </c>
      <c r="F147" s="135">
        <v>470</v>
      </c>
      <c r="G147" s="135">
        <v>436.84000000000009</v>
      </c>
      <c r="H147" s="135">
        <v>16040037</v>
      </c>
      <c r="I147" s="135">
        <v>32928491</v>
      </c>
      <c r="J147" s="217">
        <f t="shared" si="8"/>
        <v>2.9301678044757629E-2</v>
      </c>
      <c r="K147" s="217">
        <f t="shared" si="8"/>
        <v>1.3266323075661139E-2</v>
      </c>
      <c r="L147" s="135">
        <f t="shared" si="9"/>
        <v>470000.00000000006</v>
      </c>
      <c r="M147" s="135">
        <f t="shared" si="9"/>
        <v>436840.00000000012</v>
      </c>
      <c r="N147" s="130">
        <f t="shared" si="10"/>
        <v>1</v>
      </c>
      <c r="O147" s="130">
        <f t="shared" si="10"/>
        <v>1</v>
      </c>
    </row>
    <row r="148" spans="1:15" x14ac:dyDescent="0.3">
      <c r="A148" t="s">
        <v>2611</v>
      </c>
      <c r="B148" t="s">
        <v>103</v>
      </c>
      <c r="C148" s="130">
        <v>1012522</v>
      </c>
      <c r="D148" s="131" t="s">
        <v>2566</v>
      </c>
      <c r="E148" s="131" t="s">
        <v>5465</v>
      </c>
      <c r="F148" s="135">
        <v>5183.8799999999992</v>
      </c>
      <c r="G148" s="135">
        <v>6304.74</v>
      </c>
      <c r="H148" s="135">
        <v>142350964</v>
      </c>
      <c r="I148" s="135">
        <v>131487497</v>
      </c>
      <c r="J148" s="217">
        <f t="shared" si="8"/>
        <v>3.6416191744230123E-2</v>
      </c>
      <c r="K148" s="217">
        <f t="shared" si="8"/>
        <v>4.7949349891419718E-2</v>
      </c>
      <c r="L148" s="135">
        <f t="shared" si="9"/>
        <v>5183879.9999999991</v>
      </c>
      <c r="M148" s="135">
        <f t="shared" si="9"/>
        <v>6304740.0000000009</v>
      </c>
      <c r="N148" s="130">
        <f t="shared" si="10"/>
        <v>1</v>
      </c>
      <c r="O148" s="130">
        <f t="shared" si="10"/>
        <v>1</v>
      </c>
    </row>
    <row r="149" spans="1:15" x14ac:dyDescent="0.3">
      <c r="A149" t="s">
        <v>2611</v>
      </c>
      <c r="B149" t="s">
        <v>83</v>
      </c>
      <c r="C149" s="130">
        <v>1012523</v>
      </c>
      <c r="D149" s="131" t="s">
        <v>2568</v>
      </c>
      <c r="E149" s="131" t="s">
        <v>5466</v>
      </c>
      <c r="F149" s="135">
        <v>885.89</v>
      </c>
      <c r="G149" s="135">
        <v>1023.32</v>
      </c>
      <c r="H149" s="135">
        <v>31673130</v>
      </c>
      <c r="I149" s="135">
        <v>22985400</v>
      </c>
      <c r="J149" s="217">
        <f t="shared" si="8"/>
        <v>2.7969764907983516E-2</v>
      </c>
      <c r="K149" s="217">
        <f t="shared" si="8"/>
        <v>4.4520434710729424E-2</v>
      </c>
      <c r="L149" s="135">
        <f t="shared" si="9"/>
        <v>885889.99999999988</v>
      </c>
      <c r="M149" s="135">
        <f t="shared" si="9"/>
        <v>1023320.0000000001</v>
      </c>
      <c r="N149" s="130">
        <f t="shared" si="10"/>
        <v>1</v>
      </c>
      <c r="O149" s="130">
        <f t="shared" si="10"/>
        <v>1</v>
      </c>
    </row>
    <row r="150" spans="1:15" x14ac:dyDescent="0.3">
      <c r="A150" t="s">
        <v>2611</v>
      </c>
      <c r="B150" t="s">
        <v>73</v>
      </c>
      <c r="C150" s="130">
        <v>1012524</v>
      </c>
      <c r="D150" s="131" t="s">
        <v>2583</v>
      </c>
      <c r="E150" s="131" t="s">
        <v>5481</v>
      </c>
      <c r="F150" s="135">
        <v>2611.83</v>
      </c>
      <c r="G150" s="135">
        <v>2690.45</v>
      </c>
      <c r="H150" s="135">
        <v>286496770</v>
      </c>
      <c r="I150" s="135">
        <v>209701083</v>
      </c>
      <c r="J150" s="217">
        <f t="shared" si="8"/>
        <v>9.1164378572226139E-3</v>
      </c>
      <c r="K150" s="217">
        <f t="shared" si="8"/>
        <v>1.2829928970848472E-2</v>
      </c>
      <c r="L150" s="135">
        <f t="shared" si="9"/>
        <v>2611830</v>
      </c>
      <c r="M150" s="135">
        <f t="shared" si="9"/>
        <v>2690450</v>
      </c>
      <c r="N150" s="130">
        <f t="shared" si="10"/>
        <v>1</v>
      </c>
      <c r="O150" s="130">
        <f t="shared" si="10"/>
        <v>1</v>
      </c>
    </row>
    <row r="151" spans="1:15" x14ac:dyDescent="0.3">
      <c r="A151" t="s">
        <v>2611</v>
      </c>
      <c r="B151" t="s">
        <v>101</v>
      </c>
      <c r="C151" s="130">
        <v>1012526</v>
      </c>
      <c r="D151" s="131" t="s">
        <v>2570</v>
      </c>
      <c r="E151" s="131" t="s">
        <v>5468</v>
      </c>
      <c r="F151" s="135">
        <v>1014.3799999999998</v>
      </c>
      <c r="G151" s="135">
        <v>1779.2999999999997</v>
      </c>
      <c r="H151" s="135">
        <v>18369109</v>
      </c>
      <c r="I151" s="135">
        <v>18090000</v>
      </c>
      <c r="J151" s="217">
        <f t="shared" si="8"/>
        <v>5.5222057858113842E-2</v>
      </c>
      <c r="K151" s="217">
        <f t="shared" si="8"/>
        <v>9.8358208955223861E-2</v>
      </c>
      <c r="L151" s="135">
        <f t="shared" si="9"/>
        <v>1014379.9999999997</v>
      </c>
      <c r="M151" s="135">
        <f t="shared" si="9"/>
        <v>1779299.9999999995</v>
      </c>
      <c r="N151" s="130">
        <f t="shared" si="10"/>
        <v>1</v>
      </c>
      <c r="O151" s="130">
        <f t="shared" si="10"/>
        <v>1</v>
      </c>
    </row>
    <row r="152" spans="1:15" x14ac:dyDescent="0.3">
      <c r="A152" t="s">
        <v>2611</v>
      </c>
      <c r="B152" t="s">
        <v>109</v>
      </c>
      <c r="C152" s="130">
        <v>1012529</v>
      </c>
      <c r="D152" s="131" t="s">
        <v>2575</v>
      </c>
      <c r="E152" s="131" t="s">
        <v>5473</v>
      </c>
      <c r="F152" s="135">
        <v>4801.42</v>
      </c>
      <c r="G152" s="135">
        <v>830.38999999999987</v>
      </c>
      <c r="H152" s="135">
        <v>45686558.715000004</v>
      </c>
      <c r="I152" s="135">
        <v>120592780.689</v>
      </c>
      <c r="J152" s="217">
        <f t="shared" si="8"/>
        <v>0.10509480545365693</v>
      </c>
      <c r="K152" s="217">
        <f t="shared" si="8"/>
        <v>6.8859014217568732E-3</v>
      </c>
      <c r="L152" s="135">
        <f t="shared" si="9"/>
        <v>4801420</v>
      </c>
      <c r="M152" s="135">
        <f t="shared" si="9"/>
        <v>830389.99999999988</v>
      </c>
      <c r="N152" s="130">
        <f t="shared" si="10"/>
        <v>1</v>
      </c>
      <c r="O152" s="130">
        <f t="shared" si="10"/>
        <v>1</v>
      </c>
    </row>
    <row r="153" spans="1:15" x14ac:dyDescent="0.3">
      <c r="A153" t="s">
        <v>2611</v>
      </c>
      <c r="B153" t="s">
        <v>85</v>
      </c>
      <c r="C153" s="130">
        <v>1012530</v>
      </c>
      <c r="D153" s="131" t="s">
        <v>2560</v>
      </c>
      <c r="E153" s="131" t="s">
        <v>5459</v>
      </c>
      <c r="F153" s="135">
        <v>224.79</v>
      </c>
      <c r="G153" s="135">
        <v>224</v>
      </c>
      <c r="H153" s="135">
        <v>27800930</v>
      </c>
      <c r="I153" s="135">
        <v>24297984.427000001</v>
      </c>
      <c r="J153" s="217">
        <f t="shared" si="8"/>
        <v>8.0857007301554287E-3</v>
      </c>
      <c r="K153" s="217">
        <f t="shared" si="8"/>
        <v>9.2188716587985973E-3</v>
      </c>
      <c r="L153" s="135">
        <f t="shared" si="9"/>
        <v>224789.99999999997</v>
      </c>
      <c r="M153" s="135">
        <f t="shared" si="9"/>
        <v>223999.99999999997</v>
      </c>
      <c r="N153" s="130">
        <f t="shared" si="10"/>
        <v>1</v>
      </c>
      <c r="O153" s="130">
        <f t="shared" si="10"/>
        <v>1</v>
      </c>
    </row>
    <row r="154" spans="1:15" x14ac:dyDescent="0.3">
      <c r="A154" t="s">
        <v>2611</v>
      </c>
      <c r="B154" t="s">
        <v>105</v>
      </c>
      <c r="C154" s="130">
        <v>1012532</v>
      </c>
      <c r="D154" s="131" t="s">
        <v>2556</v>
      </c>
      <c r="E154" s="131" t="s">
        <v>5455</v>
      </c>
      <c r="F154" s="135">
        <v>763.06000000000006</v>
      </c>
      <c r="G154" s="135">
        <v>8638.8399999999983</v>
      </c>
      <c r="H154" s="135">
        <v>153479589</v>
      </c>
      <c r="I154" s="135">
        <v>154692619.90000001</v>
      </c>
      <c r="J154" s="217">
        <f t="shared" si="8"/>
        <v>4.9717360137053798E-3</v>
      </c>
      <c r="K154" s="217">
        <f t="shared" si="8"/>
        <v>5.5845198081101201E-2</v>
      </c>
      <c r="L154" s="135">
        <f t="shared" si="9"/>
        <v>763060</v>
      </c>
      <c r="M154" s="135">
        <f t="shared" si="9"/>
        <v>8638839.9999999981</v>
      </c>
      <c r="N154" s="130">
        <f t="shared" si="10"/>
        <v>1</v>
      </c>
      <c r="O154" s="130">
        <f t="shared" si="10"/>
        <v>1</v>
      </c>
    </row>
    <row r="155" spans="1:15" x14ac:dyDescent="0.3">
      <c r="A155" t="s">
        <v>2611</v>
      </c>
      <c r="B155" t="s">
        <v>85</v>
      </c>
      <c r="C155" s="130">
        <v>1012533</v>
      </c>
      <c r="D155" s="131" t="s">
        <v>2560</v>
      </c>
      <c r="E155" s="131" t="s">
        <v>5459</v>
      </c>
      <c r="F155" s="135">
        <v>2240.11</v>
      </c>
      <c r="G155" s="135">
        <v>1458.0099999999998</v>
      </c>
      <c r="H155" s="135">
        <v>78957083.333333299</v>
      </c>
      <c r="I155" s="135">
        <v>44636028</v>
      </c>
      <c r="J155" s="217">
        <f t="shared" si="8"/>
        <v>2.8371235428529224E-2</v>
      </c>
      <c r="K155" s="217">
        <f t="shared" si="8"/>
        <v>3.2664420767905239E-2</v>
      </c>
      <c r="L155" s="135">
        <f t="shared" si="9"/>
        <v>2240110</v>
      </c>
      <c r="M155" s="135">
        <f t="shared" si="9"/>
        <v>1458009.9999999998</v>
      </c>
      <c r="N155" s="130">
        <f t="shared" si="10"/>
        <v>1</v>
      </c>
      <c r="O155" s="130">
        <f t="shared" si="10"/>
        <v>1</v>
      </c>
    </row>
    <row r="156" spans="1:15" x14ac:dyDescent="0.3">
      <c r="A156" t="s">
        <v>2611</v>
      </c>
      <c r="B156" t="s">
        <v>85</v>
      </c>
      <c r="C156" s="130">
        <v>1012534</v>
      </c>
      <c r="D156" s="131" t="s">
        <v>2560</v>
      </c>
      <c r="E156" s="131" t="s">
        <v>5459</v>
      </c>
      <c r="F156" s="135">
        <v>229.17</v>
      </c>
      <c r="G156" s="135">
        <v>227.45</v>
      </c>
      <c r="H156" s="135">
        <v>14344500</v>
      </c>
      <c r="I156" s="135">
        <v>13288045.6042885</v>
      </c>
      <c r="J156" s="217">
        <f t="shared" si="8"/>
        <v>1.5976158109379902E-2</v>
      </c>
      <c r="K156" s="217">
        <f t="shared" si="8"/>
        <v>1.7116888876916123E-2</v>
      </c>
      <c r="L156" s="135">
        <f t="shared" si="9"/>
        <v>229170</v>
      </c>
      <c r="M156" s="135">
        <f t="shared" si="9"/>
        <v>227450</v>
      </c>
      <c r="N156" s="130">
        <f t="shared" si="10"/>
        <v>1</v>
      </c>
      <c r="O156" s="130">
        <f t="shared" si="10"/>
        <v>1</v>
      </c>
    </row>
    <row r="157" spans="1:15" x14ac:dyDescent="0.3">
      <c r="A157" t="s">
        <v>2611</v>
      </c>
      <c r="B157" t="s">
        <v>116</v>
      </c>
      <c r="C157" s="130">
        <v>1012535</v>
      </c>
      <c r="D157" s="131" t="s">
        <v>2580</v>
      </c>
      <c r="E157" s="131" t="s">
        <v>5478</v>
      </c>
      <c r="F157" s="135">
        <v>1734.1600000000003</v>
      </c>
      <c r="G157" s="135">
        <v>1673.72</v>
      </c>
      <c r="H157" s="135">
        <v>29760208.760000002</v>
      </c>
      <c r="I157" s="135">
        <v>25517730</v>
      </c>
      <c r="J157" s="217">
        <f t="shared" si="8"/>
        <v>5.8271096617132742E-2</v>
      </c>
      <c r="K157" s="217">
        <f t="shared" si="8"/>
        <v>6.5590473760792994E-2</v>
      </c>
      <c r="L157" s="135">
        <f t="shared" si="9"/>
        <v>1734160.0000000002</v>
      </c>
      <c r="M157" s="135">
        <f t="shared" si="9"/>
        <v>1673720.0000000002</v>
      </c>
      <c r="N157" s="130">
        <f t="shared" si="10"/>
        <v>1</v>
      </c>
      <c r="O157" s="130">
        <f t="shared" si="10"/>
        <v>1</v>
      </c>
    </row>
    <row r="158" spans="1:15" x14ac:dyDescent="0.3">
      <c r="A158" t="s">
        <v>2611</v>
      </c>
      <c r="B158" t="s">
        <v>116</v>
      </c>
      <c r="C158" s="130">
        <v>1012536</v>
      </c>
      <c r="D158" s="131" t="s">
        <v>2580</v>
      </c>
      <c r="E158" s="131" t="s">
        <v>5478</v>
      </c>
      <c r="F158" s="135">
        <v>245.54999999999998</v>
      </c>
      <c r="G158" s="135">
        <v>223.54999999999998</v>
      </c>
      <c r="H158" s="135">
        <v>3785286</v>
      </c>
      <c r="I158" s="135">
        <v>3138184</v>
      </c>
      <c r="J158" s="217">
        <f t="shared" si="8"/>
        <v>6.4869602983763971E-2</v>
      </c>
      <c r="K158" s="217">
        <f t="shared" si="8"/>
        <v>7.1235466116709528E-2</v>
      </c>
      <c r="L158" s="135">
        <f t="shared" si="9"/>
        <v>245550</v>
      </c>
      <c r="M158" s="135">
        <f t="shared" si="9"/>
        <v>223549.99999999997</v>
      </c>
      <c r="N158" s="130">
        <f t="shared" si="10"/>
        <v>1</v>
      </c>
      <c r="O158" s="130">
        <f t="shared" si="10"/>
        <v>1</v>
      </c>
    </row>
    <row r="159" spans="1:15" x14ac:dyDescent="0.3">
      <c r="A159" t="s">
        <v>2611</v>
      </c>
      <c r="B159" t="s">
        <v>105</v>
      </c>
      <c r="C159" s="130">
        <v>1012538</v>
      </c>
      <c r="D159" s="131" t="s">
        <v>2556</v>
      </c>
      <c r="E159" s="131" t="s">
        <v>5455</v>
      </c>
      <c r="F159" s="135">
        <v>801.26</v>
      </c>
      <c r="G159" s="135">
        <v>591.34</v>
      </c>
      <c r="H159" s="135">
        <v>52407395</v>
      </c>
      <c r="I159" s="135">
        <v>49743969</v>
      </c>
      <c r="J159" s="217">
        <f t="shared" si="8"/>
        <v>1.5289063690343701E-2</v>
      </c>
      <c r="K159" s="217">
        <f t="shared" si="8"/>
        <v>1.1887672252288515E-2</v>
      </c>
      <c r="L159" s="135">
        <f t="shared" si="9"/>
        <v>801260</v>
      </c>
      <c r="M159" s="135">
        <f t="shared" si="9"/>
        <v>591340.00000000012</v>
      </c>
      <c r="N159" s="130">
        <f t="shared" si="10"/>
        <v>1</v>
      </c>
      <c r="O159" s="130">
        <f t="shared" si="10"/>
        <v>1</v>
      </c>
    </row>
    <row r="160" spans="1:15" x14ac:dyDescent="0.3">
      <c r="A160" t="s">
        <v>2611</v>
      </c>
      <c r="B160" t="s">
        <v>103</v>
      </c>
      <c r="C160" s="130">
        <v>1012539</v>
      </c>
      <c r="D160" s="131" t="s">
        <v>2566</v>
      </c>
      <c r="E160" s="131" t="s">
        <v>5465</v>
      </c>
      <c r="F160" s="135">
        <v>569.56000000000006</v>
      </c>
      <c r="G160" s="135">
        <v>579.32000000000005</v>
      </c>
      <c r="H160" s="135">
        <v>17074499</v>
      </c>
      <c r="I160" s="135">
        <v>15814659.944</v>
      </c>
      <c r="J160" s="217">
        <f t="shared" si="8"/>
        <v>3.3357347703144906E-2</v>
      </c>
      <c r="K160" s="217">
        <f t="shared" si="8"/>
        <v>3.6631834136894678E-2</v>
      </c>
      <c r="L160" s="135">
        <f t="shared" si="9"/>
        <v>569560</v>
      </c>
      <c r="M160" s="135">
        <f t="shared" si="9"/>
        <v>579320.00000000012</v>
      </c>
      <c r="N160" s="130">
        <f t="shared" si="10"/>
        <v>1</v>
      </c>
      <c r="O160" s="130">
        <f t="shared" si="10"/>
        <v>1</v>
      </c>
    </row>
    <row r="161" spans="1:15" x14ac:dyDescent="0.3">
      <c r="A161" t="s">
        <v>2611</v>
      </c>
      <c r="B161" t="s">
        <v>109</v>
      </c>
      <c r="C161" s="130">
        <v>1012541</v>
      </c>
      <c r="D161" s="131" t="s">
        <v>2575</v>
      </c>
      <c r="E161" s="131" t="s">
        <v>5473</v>
      </c>
      <c r="F161" s="135">
        <v>6140.4100000000008</v>
      </c>
      <c r="G161" s="135">
        <v>8322.24</v>
      </c>
      <c r="H161" s="135">
        <v>149914166</v>
      </c>
      <c r="I161" s="135">
        <v>161087092.752</v>
      </c>
      <c r="J161" s="217">
        <f t="shared" si="8"/>
        <v>4.0959504787559574E-2</v>
      </c>
      <c r="K161" s="217">
        <f t="shared" si="8"/>
        <v>5.1662984649008599E-2</v>
      </c>
      <c r="L161" s="135">
        <f t="shared" si="9"/>
        <v>6140410.0000000009</v>
      </c>
      <c r="M161" s="135">
        <f t="shared" si="9"/>
        <v>8322240.0000000009</v>
      </c>
      <c r="N161" s="130">
        <f t="shared" si="10"/>
        <v>1</v>
      </c>
      <c r="O161" s="130">
        <f t="shared" si="10"/>
        <v>1</v>
      </c>
    </row>
    <row r="162" spans="1:15" x14ac:dyDescent="0.3">
      <c r="A162" t="s">
        <v>2611</v>
      </c>
      <c r="B162" t="s">
        <v>109</v>
      </c>
      <c r="C162" s="130">
        <v>1012544</v>
      </c>
      <c r="D162" s="131" t="s">
        <v>2573</v>
      </c>
      <c r="E162" s="131" t="s">
        <v>5471</v>
      </c>
      <c r="F162" s="135">
        <v>252.1</v>
      </c>
      <c r="G162" s="135">
        <v>223.39000000000001</v>
      </c>
      <c r="H162" s="135">
        <v>20455185</v>
      </c>
      <c r="I162" s="135">
        <v>17934627.568999998</v>
      </c>
      <c r="J162" s="217">
        <f t="shared" si="8"/>
        <v>1.2324503542744785E-2</v>
      </c>
      <c r="K162" s="217">
        <f t="shared" si="8"/>
        <v>1.2455792524296941E-2</v>
      </c>
      <c r="L162" s="135">
        <f t="shared" si="9"/>
        <v>252100</v>
      </c>
      <c r="M162" s="135">
        <f t="shared" si="9"/>
        <v>223390</v>
      </c>
      <c r="N162" s="130">
        <f t="shared" si="10"/>
        <v>1</v>
      </c>
      <c r="O162" s="130">
        <f t="shared" si="10"/>
        <v>1</v>
      </c>
    </row>
    <row r="163" spans="1:15" x14ac:dyDescent="0.3">
      <c r="A163" t="s">
        <v>2611</v>
      </c>
      <c r="B163" t="s">
        <v>109</v>
      </c>
      <c r="C163" s="130">
        <v>1012545</v>
      </c>
      <c r="D163" s="131" t="s">
        <v>2572</v>
      </c>
      <c r="E163" s="131" t="s">
        <v>5470</v>
      </c>
      <c r="F163" s="135">
        <v>2508.3499999999995</v>
      </c>
      <c r="G163" s="135">
        <v>2231.81</v>
      </c>
      <c r="H163" s="135">
        <v>178102042</v>
      </c>
      <c r="I163" s="135">
        <v>155473218.37400001</v>
      </c>
      <c r="J163" s="217">
        <f t="shared" si="8"/>
        <v>1.4083780128697231E-2</v>
      </c>
      <c r="K163" s="217">
        <f t="shared" si="8"/>
        <v>1.4354948224145262E-2</v>
      </c>
      <c r="L163" s="135">
        <f t="shared" si="9"/>
        <v>2508349.9999999995</v>
      </c>
      <c r="M163" s="135">
        <f t="shared" si="9"/>
        <v>2231810</v>
      </c>
      <c r="N163" s="130">
        <f t="shared" si="10"/>
        <v>1</v>
      </c>
      <c r="O163" s="130">
        <f t="shared" si="10"/>
        <v>1</v>
      </c>
    </row>
    <row r="164" spans="1:15" x14ac:dyDescent="0.3">
      <c r="A164" t="s">
        <v>2611</v>
      </c>
      <c r="B164" t="s">
        <v>89</v>
      </c>
      <c r="C164" s="130">
        <v>1012547</v>
      </c>
      <c r="D164" s="131" t="s">
        <v>2562</v>
      </c>
      <c r="E164" s="131" t="s">
        <v>5461</v>
      </c>
      <c r="F164" s="135">
        <v>1352.99</v>
      </c>
      <c r="G164" s="135">
        <v>1266.33</v>
      </c>
      <c r="H164" s="135">
        <v>17432786.381609399</v>
      </c>
      <c r="I164" s="135">
        <v>16974269.056261599</v>
      </c>
      <c r="J164" s="217">
        <f t="shared" si="8"/>
        <v>7.76118040101339E-2</v>
      </c>
      <c r="K164" s="217">
        <f t="shared" si="8"/>
        <v>7.4602917851880432E-2</v>
      </c>
      <c r="L164" s="135">
        <f t="shared" si="9"/>
        <v>1352990</v>
      </c>
      <c r="M164" s="135">
        <f t="shared" si="9"/>
        <v>1266330</v>
      </c>
      <c r="N164" s="130">
        <f t="shared" si="10"/>
        <v>1</v>
      </c>
      <c r="O164" s="130">
        <f t="shared" si="10"/>
        <v>1</v>
      </c>
    </row>
    <row r="165" spans="1:15" x14ac:dyDescent="0.3">
      <c r="A165" t="s">
        <v>2611</v>
      </c>
      <c r="B165" t="s">
        <v>109</v>
      </c>
      <c r="C165" s="130">
        <v>1012551</v>
      </c>
      <c r="D165" s="131" t="s">
        <v>2575</v>
      </c>
      <c r="E165" s="131" t="s">
        <v>5473</v>
      </c>
      <c r="F165" s="135">
        <v>13962.12</v>
      </c>
      <c r="G165" s="135">
        <v>14546.74</v>
      </c>
      <c r="H165" s="135">
        <v>183044002.315</v>
      </c>
      <c r="I165" s="135">
        <v>22358506.151708499</v>
      </c>
      <c r="J165" s="217">
        <f t="shared" si="8"/>
        <v>7.6277396819441373E-2</v>
      </c>
      <c r="K165" s="217">
        <f t="shared" si="8"/>
        <v>0.65061323423382778</v>
      </c>
      <c r="L165" s="135">
        <f t="shared" si="9"/>
        <v>13962120</v>
      </c>
      <c r="M165" s="135">
        <f t="shared" si="9"/>
        <v>14546740</v>
      </c>
      <c r="N165" s="130">
        <f t="shared" si="10"/>
        <v>1</v>
      </c>
      <c r="O165" s="130">
        <f t="shared" si="10"/>
        <v>1</v>
      </c>
    </row>
    <row r="166" spans="1:15" x14ac:dyDescent="0.3">
      <c r="A166" t="s">
        <v>2611</v>
      </c>
      <c r="B166" t="s">
        <v>103</v>
      </c>
      <c r="C166" s="130">
        <v>1012552</v>
      </c>
      <c r="D166" s="131" t="s">
        <v>2564</v>
      </c>
      <c r="E166" s="131" t="s">
        <v>5463</v>
      </c>
      <c r="F166" s="135">
        <v>1762.61</v>
      </c>
      <c r="G166" s="135">
        <v>1846.87</v>
      </c>
      <c r="H166" s="135">
        <v>76934441</v>
      </c>
      <c r="I166" s="135">
        <v>77675492.027999997</v>
      </c>
      <c r="J166" s="217">
        <f t="shared" si="8"/>
        <v>2.2910545356402863E-2</v>
      </c>
      <c r="K166" s="217">
        <f t="shared" si="8"/>
        <v>2.377674027908637E-2</v>
      </c>
      <c r="L166" s="135">
        <f t="shared" si="9"/>
        <v>1762610</v>
      </c>
      <c r="M166" s="135">
        <f t="shared" si="9"/>
        <v>1846869.9999999998</v>
      </c>
      <c r="N166" s="130">
        <f t="shared" si="10"/>
        <v>1</v>
      </c>
      <c r="O166" s="130">
        <f t="shared" si="10"/>
        <v>1</v>
      </c>
    </row>
    <row r="167" spans="1:15" x14ac:dyDescent="0.3">
      <c r="A167" t="s">
        <v>2611</v>
      </c>
      <c r="B167" t="s">
        <v>109</v>
      </c>
      <c r="C167" s="130">
        <v>1012555</v>
      </c>
      <c r="D167" s="131" t="s">
        <v>2574</v>
      </c>
      <c r="E167" s="131" t="s">
        <v>5472</v>
      </c>
      <c r="F167" s="135">
        <v>894.77</v>
      </c>
      <c r="G167" s="135">
        <v>754.84</v>
      </c>
      <c r="H167" s="135">
        <v>58942.3143413</v>
      </c>
      <c r="I167" s="135">
        <v>4207193.2842482999</v>
      </c>
      <c r="J167" s="217">
        <f t="shared" si="8"/>
        <v>15.180435481696858</v>
      </c>
      <c r="K167" s="217">
        <f t="shared" si="8"/>
        <v>0.17941652522267407</v>
      </c>
      <c r="L167" s="135">
        <f t="shared" si="9"/>
        <v>894770.00000000012</v>
      </c>
      <c r="M167" s="135">
        <f t="shared" si="9"/>
        <v>754840</v>
      </c>
      <c r="N167" s="130">
        <f t="shared" si="10"/>
        <v>1</v>
      </c>
      <c r="O167" s="130">
        <f t="shared" si="10"/>
        <v>1</v>
      </c>
    </row>
    <row r="168" spans="1:15" x14ac:dyDescent="0.3">
      <c r="A168" t="s">
        <v>2611</v>
      </c>
      <c r="B168" t="s">
        <v>101</v>
      </c>
      <c r="C168" s="130">
        <v>1012557</v>
      </c>
      <c r="D168" s="131" t="s">
        <v>2570</v>
      </c>
      <c r="E168" s="131" t="s">
        <v>5468</v>
      </c>
      <c r="F168" s="135">
        <v>64.23</v>
      </c>
      <c r="G168" s="135">
        <v>74.7</v>
      </c>
      <c r="H168" s="135">
        <v>10502954.9</v>
      </c>
      <c r="I168" s="135">
        <v>8706829</v>
      </c>
      <c r="J168" s="217">
        <f t="shared" si="8"/>
        <v>6.1154218609469606E-3</v>
      </c>
      <c r="K168" s="217">
        <f t="shared" si="8"/>
        <v>8.5794725037094451E-3</v>
      </c>
      <c r="L168" s="135">
        <f t="shared" si="9"/>
        <v>64230</v>
      </c>
      <c r="M168" s="135">
        <f t="shared" si="9"/>
        <v>74700</v>
      </c>
      <c r="N168" s="130">
        <f t="shared" si="10"/>
        <v>1</v>
      </c>
      <c r="O168" s="130">
        <f t="shared" si="10"/>
        <v>1</v>
      </c>
    </row>
    <row r="169" spans="1:15" x14ac:dyDescent="0.3">
      <c r="A169" t="s">
        <v>2611</v>
      </c>
      <c r="B169" t="s">
        <v>109</v>
      </c>
      <c r="C169" s="130">
        <v>1012558</v>
      </c>
      <c r="D169" s="131" t="s">
        <v>2575</v>
      </c>
      <c r="E169" s="131" t="s">
        <v>5473</v>
      </c>
      <c r="F169" s="135">
        <v>115.50999999999999</v>
      </c>
      <c r="G169" s="135">
        <v>197.49999999999997</v>
      </c>
      <c r="H169" s="135">
        <v>606120284.89999998</v>
      </c>
      <c r="I169" s="135">
        <v>674748237.99999905</v>
      </c>
      <c r="J169" s="217">
        <f t="shared" si="8"/>
        <v>1.905727342866561E-4</v>
      </c>
      <c r="K169" s="217">
        <f t="shared" si="8"/>
        <v>2.9270176471361196E-4</v>
      </c>
      <c r="L169" s="135">
        <f t="shared" si="9"/>
        <v>115509.99999999999</v>
      </c>
      <c r="M169" s="135">
        <f t="shared" si="9"/>
        <v>197499.99999999997</v>
      </c>
      <c r="N169" s="130">
        <f t="shared" si="10"/>
        <v>1</v>
      </c>
      <c r="O169" s="130">
        <f t="shared" si="10"/>
        <v>1</v>
      </c>
    </row>
    <row r="170" spans="1:15" x14ac:dyDescent="0.3">
      <c r="A170" t="s">
        <v>2611</v>
      </c>
      <c r="B170" t="s">
        <v>71</v>
      </c>
      <c r="C170" s="130">
        <v>1012559</v>
      </c>
      <c r="D170" s="131" t="s">
        <v>2563</v>
      </c>
      <c r="E170" s="131" t="s">
        <v>5462</v>
      </c>
      <c r="F170" s="135">
        <v>3908.07</v>
      </c>
      <c r="G170" s="135">
        <v>3774.67</v>
      </c>
      <c r="H170" s="135">
        <v>145054266</v>
      </c>
      <c r="I170" s="135">
        <v>122434235.881</v>
      </c>
      <c r="J170" s="217">
        <f t="shared" si="8"/>
        <v>2.6942123853151621E-2</v>
      </c>
      <c r="K170" s="217">
        <f t="shared" si="8"/>
        <v>3.0830183835743395E-2</v>
      </c>
      <c r="L170" s="135">
        <f t="shared" si="9"/>
        <v>3908070</v>
      </c>
      <c r="M170" s="135">
        <f t="shared" si="9"/>
        <v>3774670</v>
      </c>
      <c r="N170" s="130">
        <f t="shared" si="10"/>
        <v>1</v>
      </c>
      <c r="O170" s="130">
        <f t="shared" si="10"/>
        <v>1</v>
      </c>
    </row>
    <row r="171" spans="1:15" x14ac:dyDescent="0.3">
      <c r="A171" t="s">
        <v>2611</v>
      </c>
      <c r="B171" t="s">
        <v>105</v>
      </c>
      <c r="C171" s="130">
        <v>1012560</v>
      </c>
      <c r="D171" s="131" t="s">
        <v>2556</v>
      </c>
      <c r="E171" s="131" t="s">
        <v>5455</v>
      </c>
      <c r="F171" s="135">
        <v>870</v>
      </c>
      <c r="G171" s="135">
        <v>834.35</v>
      </c>
      <c r="H171" s="135">
        <v>158174891</v>
      </c>
      <c r="I171" s="135">
        <v>193918836.84099999</v>
      </c>
      <c r="J171" s="217">
        <f t="shared" si="8"/>
        <v>5.5002408694563281E-3</v>
      </c>
      <c r="K171" s="217">
        <f t="shared" si="8"/>
        <v>4.3025732496740849E-3</v>
      </c>
      <c r="L171" s="135">
        <f t="shared" si="9"/>
        <v>869999.99999999988</v>
      </c>
      <c r="M171" s="135">
        <f t="shared" si="9"/>
        <v>834350</v>
      </c>
      <c r="N171" s="130">
        <f t="shared" si="10"/>
        <v>1</v>
      </c>
      <c r="O171" s="130">
        <f t="shared" si="10"/>
        <v>1</v>
      </c>
    </row>
    <row r="172" spans="1:15" x14ac:dyDescent="0.3">
      <c r="A172" t="s">
        <v>2611</v>
      </c>
      <c r="B172" t="s">
        <v>103</v>
      </c>
      <c r="C172" s="130">
        <v>1012562</v>
      </c>
      <c r="D172" s="131" t="s">
        <v>2564</v>
      </c>
      <c r="E172" s="131" t="s">
        <v>5463</v>
      </c>
      <c r="F172" s="135">
        <v>590.78</v>
      </c>
      <c r="G172" s="135">
        <v>585.36</v>
      </c>
      <c r="H172" s="135">
        <v>1118245.8</v>
      </c>
      <c r="I172" s="135">
        <v>507290.4</v>
      </c>
      <c r="J172" s="217">
        <f t="shared" si="8"/>
        <v>0.52830960778032876</v>
      </c>
      <c r="K172" s="217">
        <f t="shared" si="8"/>
        <v>1.1538952836481824</v>
      </c>
      <c r="L172" s="135">
        <f t="shared" si="9"/>
        <v>590780</v>
      </c>
      <c r="M172" s="135">
        <f t="shared" si="9"/>
        <v>585359.99999999988</v>
      </c>
      <c r="N172" s="130">
        <f t="shared" si="10"/>
        <v>1</v>
      </c>
      <c r="O172" s="130">
        <f t="shared" si="10"/>
        <v>1</v>
      </c>
    </row>
    <row r="173" spans="1:15" x14ac:dyDescent="0.3">
      <c r="A173" t="s">
        <v>2611</v>
      </c>
      <c r="B173" t="s">
        <v>102</v>
      </c>
      <c r="C173" s="130">
        <v>1012563</v>
      </c>
      <c r="D173" s="131" t="s">
        <v>2555</v>
      </c>
      <c r="E173" s="131" t="s">
        <v>5454</v>
      </c>
      <c r="F173" s="135">
        <v>445.53999999999996</v>
      </c>
      <c r="G173" s="135">
        <v>420.91999999999996</v>
      </c>
      <c r="H173" s="135">
        <v>104427657</v>
      </c>
      <c r="I173" s="135">
        <v>89006683</v>
      </c>
      <c r="J173" s="217">
        <f t="shared" si="8"/>
        <v>4.266494267893035E-3</v>
      </c>
      <c r="K173" s="217">
        <f t="shared" si="8"/>
        <v>4.7290830959288745E-3</v>
      </c>
      <c r="L173" s="135">
        <f t="shared" si="9"/>
        <v>445540</v>
      </c>
      <c r="M173" s="135">
        <f t="shared" si="9"/>
        <v>420919.99999999994</v>
      </c>
      <c r="N173" s="130">
        <f t="shared" si="10"/>
        <v>1</v>
      </c>
      <c r="O173" s="130">
        <f t="shared" si="10"/>
        <v>1</v>
      </c>
    </row>
    <row r="174" spans="1:15" x14ac:dyDescent="0.3">
      <c r="A174" t="s">
        <v>2611</v>
      </c>
      <c r="B174" t="s">
        <v>103</v>
      </c>
      <c r="C174" s="130">
        <v>1012565</v>
      </c>
      <c r="D174" s="131" t="s">
        <v>2566</v>
      </c>
      <c r="E174" s="131" t="s">
        <v>5465</v>
      </c>
      <c r="F174" s="135">
        <v>0</v>
      </c>
      <c r="G174" s="135">
        <v>228.63</v>
      </c>
      <c r="H174" s="135">
        <v>0</v>
      </c>
      <c r="I174" s="135">
        <v>5257651</v>
      </c>
      <c r="J174" s="217" t="str">
        <f t="shared" si="8"/>
        <v/>
      </c>
      <c r="K174" s="217">
        <f t="shared" si="8"/>
        <v>4.3485198998564192E-2</v>
      </c>
      <c r="L174" s="135" t="str">
        <f t="shared" si="9"/>
        <v>N/A</v>
      </c>
      <c r="M174" s="135">
        <f t="shared" si="9"/>
        <v>228630.00000000003</v>
      </c>
      <c r="N174" s="130">
        <f t="shared" si="10"/>
        <v>0</v>
      </c>
      <c r="O174" s="130">
        <f t="shared" si="10"/>
        <v>1</v>
      </c>
    </row>
    <row r="175" spans="1:15" x14ac:dyDescent="0.3">
      <c r="A175" t="s">
        <v>2611</v>
      </c>
      <c r="B175" t="s">
        <v>71</v>
      </c>
      <c r="C175" s="130">
        <v>1012566</v>
      </c>
      <c r="D175" s="131" t="s">
        <v>2563</v>
      </c>
      <c r="E175" s="131" t="s">
        <v>5462</v>
      </c>
      <c r="F175" s="135">
        <v>1889.7499999999998</v>
      </c>
      <c r="G175" s="135">
        <v>1831.2400000000002</v>
      </c>
      <c r="H175" s="135">
        <v>90026730.599999994</v>
      </c>
      <c r="I175" s="135">
        <v>76063068.799999997</v>
      </c>
      <c r="J175" s="217">
        <f t="shared" si="8"/>
        <v>2.0990987758917903E-2</v>
      </c>
      <c r="K175" s="217">
        <f t="shared" si="8"/>
        <v>2.4075284219928821E-2</v>
      </c>
      <c r="L175" s="135">
        <f t="shared" si="9"/>
        <v>1889749.9999999998</v>
      </c>
      <c r="M175" s="135">
        <f t="shared" si="9"/>
        <v>1831240.0000000002</v>
      </c>
      <c r="N175" s="130">
        <f t="shared" si="10"/>
        <v>1</v>
      </c>
      <c r="O175" s="130">
        <f t="shared" si="10"/>
        <v>1</v>
      </c>
    </row>
    <row r="176" spans="1:15" x14ac:dyDescent="0.3">
      <c r="A176" t="s">
        <v>2611</v>
      </c>
      <c r="B176" t="s">
        <v>101</v>
      </c>
      <c r="C176" s="130">
        <v>1012568</v>
      </c>
      <c r="D176" s="131" t="s">
        <v>2570</v>
      </c>
      <c r="E176" s="131" t="s">
        <v>5468</v>
      </c>
      <c r="F176" s="135">
        <v>2982.64</v>
      </c>
      <c r="G176" s="135">
        <v>2670.7</v>
      </c>
      <c r="H176" s="135">
        <v>48980042</v>
      </c>
      <c r="I176" s="135">
        <v>50902762.759000003</v>
      </c>
      <c r="J176" s="217">
        <f t="shared" si="8"/>
        <v>6.0895006990806577E-2</v>
      </c>
      <c r="K176" s="217">
        <f t="shared" si="8"/>
        <v>5.2466700336963525E-2</v>
      </c>
      <c r="L176" s="135">
        <f t="shared" si="9"/>
        <v>2982639.9999999995</v>
      </c>
      <c r="M176" s="135">
        <f t="shared" si="9"/>
        <v>2670700</v>
      </c>
      <c r="N176" s="130">
        <f t="shared" si="10"/>
        <v>1</v>
      </c>
      <c r="O176" s="130">
        <f t="shared" si="10"/>
        <v>1</v>
      </c>
    </row>
    <row r="177" spans="1:15" x14ac:dyDescent="0.3">
      <c r="A177" t="s">
        <v>2611</v>
      </c>
      <c r="B177" t="s">
        <v>109</v>
      </c>
      <c r="C177" s="130">
        <v>1012570</v>
      </c>
      <c r="D177" s="131" t="s">
        <v>2561</v>
      </c>
      <c r="E177" s="131" t="s">
        <v>5460</v>
      </c>
      <c r="F177" s="135">
        <v>3368.89</v>
      </c>
      <c r="G177" s="135">
        <v>1882.8899999999999</v>
      </c>
      <c r="H177" s="135">
        <v>103722393.939394</v>
      </c>
      <c r="I177" s="135">
        <v>13282356.087195</v>
      </c>
      <c r="J177" s="217">
        <f t="shared" si="8"/>
        <v>3.2479871241387612E-2</v>
      </c>
      <c r="K177" s="217">
        <f t="shared" si="8"/>
        <v>0.14175873524541482</v>
      </c>
      <c r="L177" s="135">
        <f t="shared" si="9"/>
        <v>3368890</v>
      </c>
      <c r="M177" s="135">
        <f t="shared" si="9"/>
        <v>1882890</v>
      </c>
      <c r="N177" s="130">
        <f t="shared" si="10"/>
        <v>1</v>
      </c>
      <c r="O177" s="130">
        <f t="shared" si="10"/>
        <v>1</v>
      </c>
    </row>
    <row r="178" spans="1:15" x14ac:dyDescent="0.3">
      <c r="A178" t="s">
        <v>2611</v>
      </c>
      <c r="B178" t="s">
        <v>85</v>
      </c>
      <c r="C178" s="130">
        <v>1012572</v>
      </c>
      <c r="D178" s="131" t="s">
        <v>2559</v>
      </c>
      <c r="E178" s="131" t="s">
        <v>5458</v>
      </c>
      <c r="F178" s="135">
        <v>2112.77</v>
      </c>
      <c r="G178" s="135">
        <v>1599.48</v>
      </c>
      <c r="H178" s="135">
        <v>111827982</v>
      </c>
      <c r="I178" s="135">
        <v>103492300</v>
      </c>
      <c r="J178" s="217">
        <f t="shared" si="8"/>
        <v>1.8893035197576936E-2</v>
      </c>
      <c r="K178" s="217">
        <f t="shared" si="8"/>
        <v>1.5455062840423878E-2</v>
      </c>
      <c r="L178" s="135">
        <f t="shared" si="9"/>
        <v>2112770</v>
      </c>
      <c r="M178" s="135">
        <f t="shared" si="9"/>
        <v>1599480.0000000002</v>
      </c>
      <c r="N178" s="130">
        <f t="shared" si="10"/>
        <v>1</v>
      </c>
      <c r="O178" s="130">
        <f t="shared" si="10"/>
        <v>1</v>
      </c>
    </row>
    <row r="179" spans="1:15" x14ac:dyDescent="0.3">
      <c r="A179" t="s">
        <v>2611</v>
      </c>
      <c r="B179" t="s">
        <v>109</v>
      </c>
      <c r="C179" s="130">
        <v>1012574</v>
      </c>
      <c r="D179" s="131" t="s">
        <v>2575</v>
      </c>
      <c r="E179" s="131" t="s">
        <v>5473</v>
      </c>
      <c r="F179" s="135">
        <v>1609.3600000000001</v>
      </c>
      <c r="G179" s="135">
        <v>1182.01</v>
      </c>
      <c r="H179" s="135">
        <v>25832714.967999998</v>
      </c>
      <c r="I179" s="135">
        <v>45079004</v>
      </c>
      <c r="J179" s="217">
        <f t="shared" si="8"/>
        <v>6.2299297692618744E-2</v>
      </c>
      <c r="K179" s="217">
        <f t="shared" si="8"/>
        <v>2.6220854391547782E-2</v>
      </c>
      <c r="L179" s="135">
        <f t="shared" si="9"/>
        <v>1609360</v>
      </c>
      <c r="M179" s="135">
        <f t="shared" si="9"/>
        <v>1182010</v>
      </c>
      <c r="N179" s="130">
        <f t="shared" si="10"/>
        <v>1</v>
      </c>
      <c r="O179" s="130">
        <f t="shared" si="10"/>
        <v>1</v>
      </c>
    </row>
    <row r="180" spans="1:15" x14ac:dyDescent="0.3">
      <c r="A180" t="s">
        <v>2611</v>
      </c>
      <c r="B180" t="s">
        <v>85</v>
      </c>
      <c r="C180" s="130">
        <v>1012576</v>
      </c>
      <c r="D180" s="131" t="s">
        <v>2559</v>
      </c>
      <c r="E180" s="131" t="s">
        <v>5458</v>
      </c>
      <c r="F180" s="135">
        <v>1456.6000000000001</v>
      </c>
      <c r="G180" s="135">
        <v>1659.84</v>
      </c>
      <c r="H180" s="135">
        <v>289533979</v>
      </c>
      <c r="I180" s="135">
        <v>279149541.80000001</v>
      </c>
      <c r="J180" s="217">
        <f t="shared" si="8"/>
        <v>5.0308430293081428E-3</v>
      </c>
      <c r="K180" s="217">
        <f t="shared" si="8"/>
        <v>5.9460602704095138E-3</v>
      </c>
      <c r="L180" s="135">
        <f t="shared" si="9"/>
        <v>1456600.0000000002</v>
      </c>
      <c r="M180" s="135">
        <f t="shared" si="9"/>
        <v>1659840</v>
      </c>
      <c r="N180" s="130">
        <f t="shared" si="10"/>
        <v>1</v>
      </c>
      <c r="O180" s="130">
        <f t="shared" si="10"/>
        <v>1</v>
      </c>
    </row>
    <row r="181" spans="1:15" x14ac:dyDescent="0.3">
      <c r="A181" t="s">
        <v>2611</v>
      </c>
      <c r="B181" t="s">
        <v>110</v>
      </c>
      <c r="C181" s="130">
        <v>1012577</v>
      </c>
      <c r="D181" s="131" t="s">
        <v>2586</v>
      </c>
      <c r="E181" s="131" t="s">
        <v>5484</v>
      </c>
      <c r="F181" s="135">
        <v>389.79999999999995</v>
      </c>
      <c r="G181" s="135">
        <v>268.75</v>
      </c>
      <c r="H181" s="135">
        <v>10910425</v>
      </c>
      <c r="I181" s="135">
        <v>10028593.588</v>
      </c>
      <c r="J181" s="217">
        <f t="shared" si="8"/>
        <v>3.5727297515907946E-2</v>
      </c>
      <c r="K181" s="217">
        <f t="shared" si="8"/>
        <v>2.6798373833952199E-2</v>
      </c>
      <c r="L181" s="135">
        <f t="shared" si="9"/>
        <v>389799.99999999994</v>
      </c>
      <c r="M181" s="135">
        <f t="shared" si="9"/>
        <v>268750</v>
      </c>
      <c r="N181" s="130">
        <f t="shared" si="10"/>
        <v>1</v>
      </c>
      <c r="O181" s="130">
        <f t="shared" si="10"/>
        <v>1</v>
      </c>
    </row>
    <row r="182" spans="1:15" x14ac:dyDescent="0.3">
      <c r="A182" t="s">
        <v>2611</v>
      </c>
      <c r="B182" t="s">
        <v>109</v>
      </c>
      <c r="C182" s="130">
        <v>1012579</v>
      </c>
      <c r="D182" s="131" t="s">
        <v>2573</v>
      </c>
      <c r="E182" s="131" t="s">
        <v>5471</v>
      </c>
      <c r="F182" s="135">
        <v>437.43999999999994</v>
      </c>
      <c r="G182" s="135">
        <v>432.83000000000004</v>
      </c>
      <c r="H182" s="135">
        <v>32130605.300000001</v>
      </c>
      <c r="I182" s="135">
        <v>28601041</v>
      </c>
      <c r="J182" s="217">
        <f t="shared" si="8"/>
        <v>1.3614433837012089E-2</v>
      </c>
      <c r="K182" s="217">
        <f t="shared" si="8"/>
        <v>1.5133365250586509E-2</v>
      </c>
      <c r="L182" s="135">
        <f t="shared" si="9"/>
        <v>437439.99999999994</v>
      </c>
      <c r="M182" s="135">
        <f t="shared" si="9"/>
        <v>432830</v>
      </c>
      <c r="N182" s="130">
        <f t="shared" si="10"/>
        <v>1</v>
      </c>
      <c r="O182" s="130">
        <f t="shared" si="10"/>
        <v>1</v>
      </c>
    </row>
    <row r="183" spans="1:15" x14ac:dyDescent="0.3">
      <c r="A183" t="s">
        <v>2611</v>
      </c>
      <c r="B183" t="s">
        <v>73</v>
      </c>
      <c r="C183" s="130">
        <v>1012581</v>
      </c>
      <c r="D183" s="131" t="s">
        <v>2589</v>
      </c>
      <c r="E183" s="131" t="s">
        <v>5487</v>
      </c>
      <c r="F183" s="135">
        <v>116.08999999999999</v>
      </c>
      <c r="G183" s="135">
        <v>113.67</v>
      </c>
      <c r="H183" s="135">
        <v>19297316</v>
      </c>
      <c r="I183" s="135">
        <v>24272740.067000002</v>
      </c>
      <c r="J183" s="217">
        <f t="shared" si="8"/>
        <v>6.0158625168391291E-3</v>
      </c>
      <c r="K183" s="217">
        <f t="shared" si="8"/>
        <v>4.683031239416601E-3</v>
      </c>
      <c r="L183" s="135">
        <f t="shared" si="9"/>
        <v>116090</v>
      </c>
      <c r="M183" s="135">
        <f t="shared" si="9"/>
        <v>113670.00000000001</v>
      </c>
      <c r="N183" s="130">
        <f t="shared" si="10"/>
        <v>1</v>
      </c>
      <c r="O183" s="130">
        <f t="shared" si="10"/>
        <v>1</v>
      </c>
    </row>
    <row r="184" spans="1:15" x14ac:dyDescent="0.3">
      <c r="A184" t="s">
        <v>2611</v>
      </c>
      <c r="B184" t="s">
        <v>89</v>
      </c>
      <c r="C184" s="130">
        <v>1012582</v>
      </c>
      <c r="D184" s="131" t="s">
        <v>2562</v>
      </c>
      <c r="E184" s="131" t="s">
        <v>5461</v>
      </c>
      <c r="F184" s="135">
        <v>3065.64</v>
      </c>
      <c r="G184" s="135">
        <v>3492.5199999999995</v>
      </c>
      <c r="H184" s="135">
        <v>7716307</v>
      </c>
      <c r="I184" s="135">
        <v>9486480</v>
      </c>
      <c r="J184" s="217">
        <f t="shared" si="8"/>
        <v>0.3972936794764646</v>
      </c>
      <c r="K184" s="217">
        <f t="shared" si="8"/>
        <v>0.36815763064909213</v>
      </c>
      <c r="L184" s="135">
        <f t="shared" si="9"/>
        <v>3065640</v>
      </c>
      <c r="M184" s="135">
        <f t="shared" si="9"/>
        <v>3492519.9999999995</v>
      </c>
      <c r="N184" s="130">
        <f t="shared" si="10"/>
        <v>1</v>
      </c>
      <c r="O184" s="130">
        <f t="shared" si="10"/>
        <v>1</v>
      </c>
    </row>
    <row r="185" spans="1:15" x14ac:dyDescent="0.3">
      <c r="A185" t="s">
        <v>2611</v>
      </c>
      <c r="B185" t="s">
        <v>85</v>
      </c>
      <c r="C185" s="130">
        <v>1012583</v>
      </c>
      <c r="D185" s="131" t="s">
        <v>2559</v>
      </c>
      <c r="E185" s="131" t="s">
        <v>5458</v>
      </c>
      <c r="F185" s="135">
        <v>1520.01</v>
      </c>
      <c r="G185" s="135">
        <v>1558.5</v>
      </c>
      <c r="H185" s="135">
        <v>24837377</v>
      </c>
      <c r="I185" s="135">
        <v>24167887</v>
      </c>
      <c r="J185" s="217">
        <f t="shared" si="8"/>
        <v>6.1198491289961895E-2</v>
      </c>
      <c r="K185" s="217">
        <f t="shared" si="8"/>
        <v>6.4486398831639688E-2</v>
      </c>
      <c r="L185" s="135">
        <f t="shared" si="9"/>
        <v>1520010</v>
      </c>
      <c r="M185" s="135">
        <f t="shared" si="9"/>
        <v>1558500</v>
      </c>
      <c r="N185" s="130">
        <f t="shared" si="10"/>
        <v>1</v>
      </c>
      <c r="O185" s="130">
        <f t="shared" si="10"/>
        <v>1</v>
      </c>
    </row>
    <row r="186" spans="1:15" x14ac:dyDescent="0.3">
      <c r="A186" t="s">
        <v>2611</v>
      </c>
      <c r="B186" t="s">
        <v>105</v>
      </c>
      <c r="C186" s="130">
        <v>1012584</v>
      </c>
      <c r="D186" s="131" t="s">
        <v>2556</v>
      </c>
      <c r="E186" s="131" t="s">
        <v>5455</v>
      </c>
      <c r="F186" s="135">
        <v>1870.7999999999997</v>
      </c>
      <c r="G186" s="135">
        <v>1752.3700000000001</v>
      </c>
      <c r="H186" s="135">
        <v>205476365.62</v>
      </c>
      <c r="I186" s="135">
        <v>204086433.69</v>
      </c>
      <c r="J186" s="217">
        <f t="shared" si="8"/>
        <v>9.1046967584572942E-3</v>
      </c>
      <c r="K186" s="217">
        <f t="shared" si="8"/>
        <v>8.5864110039856317E-3</v>
      </c>
      <c r="L186" s="135">
        <f t="shared" si="9"/>
        <v>1870799.9999999998</v>
      </c>
      <c r="M186" s="135">
        <f t="shared" si="9"/>
        <v>1752370</v>
      </c>
      <c r="N186" s="130">
        <f t="shared" si="10"/>
        <v>1</v>
      </c>
      <c r="O186" s="130">
        <f t="shared" si="10"/>
        <v>1</v>
      </c>
    </row>
    <row r="187" spans="1:15" x14ac:dyDescent="0.3">
      <c r="A187" t="s">
        <v>2611</v>
      </c>
      <c r="B187" t="s">
        <v>109</v>
      </c>
      <c r="C187" s="130">
        <v>1012586</v>
      </c>
      <c r="D187" s="131" t="s">
        <v>2575</v>
      </c>
      <c r="E187" s="131" t="s">
        <v>5473</v>
      </c>
      <c r="F187" s="135">
        <v>497.67999999999995</v>
      </c>
      <c r="G187" s="135">
        <v>697.91</v>
      </c>
      <c r="H187" s="135">
        <v>9345289</v>
      </c>
      <c r="I187" s="135">
        <v>33125300</v>
      </c>
      <c r="J187" s="217">
        <f t="shared" si="8"/>
        <v>5.3254639851159226E-2</v>
      </c>
      <c r="K187" s="217">
        <f t="shared" si="8"/>
        <v>2.1068790320389552E-2</v>
      </c>
      <c r="L187" s="135">
        <f t="shared" si="9"/>
        <v>497679.99999999994</v>
      </c>
      <c r="M187" s="135">
        <f t="shared" si="9"/>
        <v>697910</v>
      </c>
      <c r="N187" s="130">
        <f t="shared" si="10"/>
        <v>1</v>
      </c>
      <c r="O187" s="130">
        <f t="shared" si="10"/>
        <v>1</v>
      </c>
    </row>
    <row r="188" spans="1:15" x14ac:dyDescent="0.3">
      <c r="A188" t="s">
        <v>2611</v>
      </c>
      <c r="B188" t="s">
        <v>98</v>
      </c>
      <c r="C188" s="130">
        <v>1012588</v>
      </c>
      <c r="D188" s="131" t="s">
        <v>2587</v>
      </c>
      <c r="E188" s="131" t="s">
        <v>5485</v>
      </c>
      <c r="F188" s="135">
        <v>787.43000000000006</v>
      </c>
      <c r="G188" s="135">
        <v>878.36</v>
      </c>
      <c r="H188" s="135">
        <v>50620012</v>
      </c>
      <c r="I188" s="135">
        <v>44751811.778999999</v>
      </c>
      <c r="J188" s="217">
        <f t="shared" si="8"/>
        <v>1.5555705518204937E-2</v>
      </c>
      <c r="K188" s="217">
        <f t="shared" si="8"/>
        <v>1.9627361777834761E-2</v>
      </c>
      <c r="L188" s="135">
        <f t="shared" si="9"/>
        <v>787430.00000000012</v>
      </c>
      <c r="M188" s="135">
        <f t="shared" si="9"/>
        <v>878360</v>
      </c>
      <c r="N188" s="130">
        <f t="shared" si="10"/>
        <v>1</v>
      </c>
      <c r="O188" s="130">
        <f t="shared" si="10"/>
        <v>1</v>
      </c>
    </row>
    <row r="189" spans="1:15" x14ac:dyDescent="0.3">
      <c r="A189" t="s">
        <v>2611</v>
      </c>
      <c r="B189" t="s">
        <v>105</v>
      </c>
      <c r="C189" s="130">
        <v>1012589</v>
      </c>
      <c r="D189" s="131" t="s">
        <v>2556</v>
      </c>
      <c r="E189" s="131" t="s">
        <v>5455</v>
      </c>
      <c r="F189" s="135">
        <v>378.19</v>
      </c>
      <c r="G189" s="135">
        <v>498.05</v>
      </c>
      <c r="H189" s="135">
        <v>377202255.94</v>
      </c>
      <c r="I189" s="135">
        <v>353969668</v>
      </c>
      <c r="J189" s="217">
        <f t="shared" si="8"/>
        <v>1.0026186059188286E-3</v>
      </c>
      <c r="K189" s="217">
        <f t="shared" si="8"/>
        <v>1.4070414643550758E-3</v>
      </c>
      <c r="L189" s="135">
        <f t="shared" si="9"/>
        <v>378190</v>
      </c>
      <c r="M189" s="135">
        <f t="shared" si="9"/>
        <v>498050</v>
      </c>
      <c r="N189" s="130">
        <f t="shared" si="10"/>
        <v>1</v>
      </c>
      <c r="O189" s="130">
        <f t="shared" si="10"/>
        <v>1</v>
      </c>
    </row>
    <row r="190" spans="1:15" x14ac:dyDescent="0.3">
      <c r="A190" t="s">
        <v>2611</v>
      </c>
      <c r="B190" t="s">
        <v>110</v>
      </c>
      <c r="C190" s="130">
        <v>1012590</v>
      </c>
      <c r="D190" s="131" t="s">
        <v>2586</v>
      </c>
      <c r="E190" s="131" t="s">
        <v>5484</v>
      </c>
      <c r="F190" s="135">
        <v>494.01999999999992</v>
      </c>
      <c r="G190" s="135">
        <v>483.87000000000006</v>
      </c>
      <c r="H190" s="135">
        <v>21724957</v>
      </c>
      <c r="I190" s="135">
        <v>15428742.6</v>
      </c>
      <c r="J190" s="217">
        <f t="shared" si="8"/>
        <v>2.2739745813996314E-2</v>
      </c>
      <c r="K190" s="217">
        <f t="shared" si="8"/>
        <v>3.1361596504954341E-2</v>
      </c>
      <c r="L190" s="135">
        <f t="shared" si="9"/>
        <v>494019.99999999988</v>
      </c>
      <c r="M190" s="135">
        <f t="shared" si="9"/>
        <v>483870.00000000012</v>
      </c>
      <c r="N190" s="130">
        <f t="shared" si="10"/>
        <v>1</v>
      </c>
      <c r="O190" s="130">
        <f t="shared" si="10"/>
        <v>1</v>
      </c>
    </row>
    <row r="191" spans="1:15" x14ac:dyDescent="0.3">
      <c r="A191" t="s">
        <v>2611</v>
      </c>
      <c r="B191" t="s">
        <v>71</v>
      </c>
      <c r="C191" s="130">
        <v>1012591</v>
      </c>
      <c r="D191" s="131" t="s">
        <v>2563</v>
      </c>
      <c r="E191" s="131" t="s">
        <v>5462</v>
      </c>
      <c r="F191" s="135">
        <v>20536.97</v>
      </c>
      <c r="G191" s="135">
        <v>17742.760000000002</v>
      </c>
      <c r="H191" s="135">
        <v>201572387.38709599</v>
      </c>
      <c r="I191" s="135">
        <v>123524731.055839</v>
      </c>
      <c r="J191" s="217">
        <f t="shared" si="8"/>
        <v>0.10188384563090566</v>
      </c>
      <c r="K191" s="217">
        <f t="shared" si="8"/>
        <v>0.1436373092929823</v>
      </c>
      <c r="L191" s="135">
        <f t="shared" si="9"/>
        <v>20536970.000000004</v>
      </c>
      <c r="M191" s="135">
        <f t="shared" si="9"/>
        <v>17742760.000000004</v>
      </c>
      <c r="N191" s="130">
        <f t="shared" si="10"/>
        <v>1</v>
      </c>
      <c r="O191" s="130">
        <f t="shared" si="10"/>
        <v>1</v>
      </c>
    </row>
    <row r="192" spans="1:15" x14ac:dyDescent="0.3">
      <c r="A192" t="s">
        <v>2611</v>
      </c>
      <c r="B192" t="s">
        <v>103</v>
      </c>
      <c r="C192" s="130">
        <v>1012592</v>
      </c>
      <c r="D192" s="131" t="s">
        <v>2566</v>
      </c>
      <c r="E192" s="131" t="s">
        <v>5465</v>
      </c>
      <c r="F192" s="135">
        <v>780.24</v>
      </c>
      <c r="G192" s="135">
        <v>886.63</v>
      </c>
      <c r="H192" s="135">
        <v>10037500</v>
      </c>
      <c r="I192" s="135">
        <v>6649906</v>
      </c>
      <c r="J192" s="217">
        <f t="shared" si="8"/>
        <v>7.7732503113325024E-2</v>
      </c>
      <c r="K192" s="217">
        <f t="shared" si="8"/>
        <v>0.13332970420935272</v>
      </c>
      <c r="L192" s="135">
        <f t="shared" si="9"/>
        <v>780239.99999999988</v>
      </c>
      <c r="M192" s="135">
        <f t="shared" si="9"/>
        <v>886629.99999999988</v>
      </c>
      <c r="N192" s="130">
        <f t="shared" si="10"/>
        <v>1</v>
      </c>
      <c r="O192" s="130">
        <f t="shared" si="10"/>
        <v>1</v>
      </c>
    </row>
    <row r="193" spans="1:15" x14ac:dyDescent="0.3">
      <c r="A193" t="s">
        <v>2611</v>
      </c>
      <c r="B193" t="s">
        <v>85</v>
      </c>
      <c r="C193" s="130">
        <v>1012594</v>
      </c>
      <c r="D193" s="131" t="s">
        <v>2559</v>
      </c>
      <c r="E193" s="131" t="s">
        <v>5458</v>
      </c>
      <c r="F193" s="135">
        <v>189.86999999999998</v>
      </c>
      <c r="G193" s="135">
        <v>299.96999999999997</v>
      </c>
      <c r="H193" s="135">
        <v>986600</v>
      </c>
      <c r="I193" s="135">
        <v>3512502</v>
      </c>
      <c r="J193" s="217">
        <f t="shared" si="8"/>
        <v>0.19244881410906139</v>
      </c>
      <c r="K193" s="217">
        <f t="shared" si="8"/>
        <v>8.5400663117060141E-2</v>
      </c>
      <c r="L193" s="135">
        <f t="shared" si="9"/>
        <v>189869.99999999997</v>
      </c>
      <c r="M193" s="135">
        <f t="shared" si="9"/>
        <v>299970</v>
      </c>
      <c r="N193" s="130">
        <f t="shared" si="10"/>
        <v>1</v>
      </c>
      <c r="O193" s="130">
        <f t="shared" si="10"/>
        <v>1</v>
      </c>
    </row>
    <row r="194" spans="1:15" x14ac:dyDescent="0.3">
      <c r="A194" t="s">
        <v>2611</v>
      </c>
      <c r="B194" t="s">
        <v>109</v>
      </c>
      <c r="C194" s="130">
        <v>1012595</v>
      </c>
      <c r="D194" s="131" t="s">
        <v>2561</v>
      </c>
      <c r="E194" s="131" t="s">
        <v>5460</v>
      </c>
      <c r="F194" s="135">
        <v>8612.989999999998</v>
      </c>
      <c r="G194" s="135">
        <v>8215.3700000000008</v>
      </c>
      <c r="H194" s="135">
        <v>340814719</v>
      </c>
      <c r="I194" s="135">
        <v>325336552.40200001</v>
      </c>
      <c r="J194" s="217">
        <f t="shared" si="8"/>
        <v>2.527176650489675E-2</v>
      </c>
      <c r="K194" s="217">
        <f t="shared" si="8"/>
        <v>2.5251912025700488E-2</v>
      </c>
      <c r="L194" s="135">
        <f t="shared" si="9"/>
        <v>8612989.9999999981</v>
      </c>
      <c r="M194" s="135">
        <f t="shared" si="9"/>
        <v>8215370.0000000009</v>
      </c>
      <c r="N194" s="130">
        <f t="shared" si="10"/>
        <v>1</v>
      </c>
      <c r="O194" s="130">
        <f t="shared" si="10"/>
        <v>1</v>
      </c>
    </row>
    <row r="195" spans="1:15" x14ac:dyDescent="0.3">
      <c r="A195" t="s">
        <v>2611</v>
      </c>
      <c r="B195" t="s">
        <v>85</v>
      </c>
      <c r="C195" s="130">
        <v>1012596</v>
      </c>
      <c r="D195" s="131" t="s">
        <v>2559</v>
      </c>
      <c r="E195" s="131" t="s">
        <v>5458</v>
      </c>
      <c r="F195" s="135">
        <v>2451.1799999999998</v>
      </c>
      <c r="G195" s="135">
        <v>1564.47</v>
      </c>
      <c r="H195" s="135">
        <v>13892430</v>
      </c>
      <c r="I195" s="135">
        <v>12599173.074999999</v>
      </c>
      <c r="J195" s="217">
        <f t="shared" si="8"/>
        <v>0.17643997486400867</v>
      </c>
      <c r="K195" s="217">
        <f t="shared" si="8"/>
        <v>0.12417243502308188</v>
      </c>
      <c r="L195" s="135">
        <f t="shared" si="9"/>
        <v>2451180</v>
      </c>
      <c r="M195" s="135">
        <f t="shared" si="9"/>
        <v>1564470.0000000002</v>
      </c>
      <c r="N195" s="130">
        <f t="shared" si="10"/>
        <v>1</v>
      </c>
      <c r="O195" s="130">
        <f t="shared" si="10"/>
        <v>1</v>
      </c>
    </row>
    <row r="196" spans="1:15" x14ac:dyDescent="0.3">
      <c r="A196" t="s">
        <v>2611</v>
      </c>
      <c r="B196" t="s">
        <v>103</v>
      </c>
      <c r="C196" s="130">
        <v>1012597</v>
      </c>
      <c r="D196" s="131" t="s">
        <v>2565</v>
      </c>
      <c r="E196" s="131" t="s">
        <v>5464</v>
      </c>
      <c r="F196" s="135">
        <v>2625.9500000000003</v>
      </c>
      <c r="G196" s="135">
        <v>1812.7299999999998</v>
      </c>
      <c r="H196" s="135">
        <v>57026329.700000003</v>
      </c>
      <c r="I196" s="135">
        <v>24991211.91</v>
      </c>
      <c r="J196" s="217">
        <f t="shared" ref="J196:K259" si="11">IF(OR(F196=0,H196=0),"",F196/H196*1000)</f>
        <v>4.6048027530693425E-2</v>
      </c>
      <c r="K196" s="217">
        <f t="shared" si="11"/>
        <v>7.2534697658045655E-2</v>
      </c>
      <c r="L196" s="135">
        <f t="shared" ref="L196:M259" si="12">IFERROR(H196*J196,"N/A")</f>
        <v>2625950.0000000005</v>
      </c>
      <c r="M196" s="135">
        <f t="shared" si="12"/>
        <v>1812729.9999999998</v>
      </c>
      <c r="N196" s="130">
        <f t="shared" ref="N196:O259" si="13">IF(OR(F196=0,H196=0),0,1)</f>
        <v>1</v>
      </c>
      <c r="O196" s="130">
        <f t="shared" si="13"/>
        <v>1</v>
      </c>
    </row>
    <row r="197" spans="1:15" x14ac:dyDescent="0.3">
      <c r="A197" t="s">
        <v>2611</v>
      </c>
      <c r="B197" t="s">
        <v>73</v>
      </c>
      <c r="C197" s="130">
        <v>1012598</v>
      </c>
      <c r="D197" s="131" t="s">
        <v>2578</v>
      </c>
      <c r="E197" s="131" t="s">
        <v>5476</v>
      </c>
      <c r="F197" s="135">
        <v>804.95</v>
      </c>
      <c r="G197" s="135">
        <v>1113.96</v>
      </c>
      <c r="H197" s="135">
        <v>12766051</v>
      </c>
      <c r="I197" s="135">
        <v>24520472.84</v>
      </c>
      <c r="J197" s="217">
        <f t="shared" si="11"/>
        <v>6.3053954586269487E-2</v>
      </c>
      <c r="K197" s="217">
        <f t="shared" si="11"/>
        <v>4.5429792780456023E-2</v>
      </c>
      <c r="L197" s="135">
        <f t="shared" si="12"/>
        <v>804950.00000000012</v>
      </c>
      <c r="M197" s="135">
        <f t="shared" si="12"/>
        <v>1113960</v>
      </c>
      <c r="N197" s="130">
        <f t="shared" si="13"/>
        <v>1</v>
      </c>
      <c r="O197" s="130">
        <f t="shared" si="13"/>
        <v>1</v>
      </c>
    </row>
    <row r="198" spans="1:15" x14ac:dyDescent="0.3">
      <c r="A198" t="s">
        <v>2611</v>
      </c>
      <c r="B198" t="s">
        <v>102</v>
      </c>
      <c r="C198" s="130">
        <v>1012601</v>
      </c>
      <c r="D198" s="131" t="s">
        <v>2555</v>
      </c>
      <c r="E198" s="131" t="s">
        <v>5454</v>
      </c>
      <c r="F198" s="135">
        <v>14019.650000000001</v>
      </c>
      <c r="G198" s="135">
        <v>12667.570000000002</v>
      </c>
      <c r="H198" s="135">
        <v>69310340</v>
      </c>
      <c r="I198" s="135">
        <v>68198870</v>
      </c>
      <c r="J198" s="217">
        <f t="shared" si="11"/>
        <v>0.20227357130263685</v>
      </c>
      <c r="K198" s="217">
        <f t="shared" si="11"/>
        <v>0.18574457318720972</v>
      </c>
      <c r="L198" s="135">
        <f t="shared" si="12"/>
        <v>14019650.000000002</v>
      </c>
      <c r="M198" s="135">
        <f t="shared" si="12"/>
        <v>12667570.000000002</v>
      </c>
      <c r="N198" s="130">
        <f t="shared" si="13"/>
        <v>1</v>
      </c>
      <c r="O198" s="130">
        <f t="shared" si="13"/>
        <v>1</v>
      </c>
    </row>
    <row r="199" spans="1:15" x14ac:dyDescent="0.3">
      <c r="A199" t="s">
        <v>2611</v>
      </c>
      <c r="B199" t="s">
        <v>105</v>
      </c>
      <c r="C199" s="130">
        <v>1012602</v>
      </c>
      <c r="D199" s="131" t="s">
        <v>2556</v>
      </c>
      <c r="E199" s="131" t="s">
        <v>5455</v>
      </c>
      <c r="F199" s="135">
        <v>2070.84</v>
      </c>
      <c r="G199" s="135">
        <v>2059.2200000000003</v>
      </c>
      <c r="H199" s="135">
        <v>194633900</v>
      </c>
      <c r="I199" s="135">
        <v>50995620</v>
      </c>
      <c r="J199" s="217">
        <f t="shared" si="11"/>
        <v>1.0639667601584309E-2</v>
      </c>
      <c r="K199" s="217">
        <f t="shared" si="11"/>
        <v>4.0380330702911353E-2</v>
      </c>
      <c r="L199" s="135">
        <f t="shared" si="12"/>
        <v>2070840.0000000002</v>
      </c>
      <c r="M199" s="135">
        <f t="shared" si="12"/>
        <v>2059220.0000000002</v>
      </c>
      <c r="N199" s="130">
        <f t="shared" si="13"/>
        <v>1</v>
      </c>
      <c r="O199" s="130">
        <f t="shared" si="13"/>
        <v>1</v>
      </c>
    </row>
    <row r="200" spans="1:15" x14ac:dyDescent="0.3">
      <c r="A200" t="s">
        <v>2611</v>
      </c>
      <c r="B200" t="s">
        <v>109</v>
      </c>
      <c r="C200" s="130">
        <v>1012603</v>
      </c>
      <c r="D200" s="131" t="s">
        <v>2575</v>
      </c>
      <c r="E200" s="131" t="s">
        <v>5473</v>
      </c>
      <c r="F200" s="135">
        <v>294.88</v>
      </c>
      <c r="G200" s="135">
        <v>485.06000000000006</v>
      </c>
      <c r="H200" s="135">
        <v>5592521</v>
      </c>
      <c r="I200" s="135">
        <v>4769062</v>
      </c>
      <c r="J200" s="217">
        <f t="shared" si="11"/>
        <v>5.2727562399855092E-2</v>
      </c>
      <c r="K200" s="217">
        <f t="shared" si="11"/>
        <v>0.10170972824425432</v>
      </c>
      <c r="L200" s="135">
        <f t="shared" si="12"/>
        <v>294880</v>
      </c>
      <c r="M200" s="135">
        <f t="shared" si="12"/>
        <v>485060</v>
      </c>
      <c r="N200" s="130">
        <f t="shared" si="13"/>
        <v>1</v>
      </c>
      <c r="O200" s="130">
        <f t="shared" si="13"/>
        <v>1</v>
      </c>
    </row>
    <row r="201" spans="1:15" x14ac:dyDescent="0.3">
      <c r="A201" t="s">
        <v>2611</v>
      </c>
      <c r="B201" t="s">
        <v>109</v>
      </c>
      <c r="C201" s="130">
        <v>1012607</v>
      </c>
      <c r="D201" s="131" t="s">
        <v>2574</v>
      </c>
      <c r="E201" s="131" t="s">
        <v>5472</v>
      </c>
      <c r="F201" s="135">
        <v>606.16999999999996</v>
      </c>
      <c r="G201" s="135">
        <v>498.06000000000006</v>
      </c>
      <c r="H201" s="135">
        <v>6830400</v>
      </c>
      <c r="I201" s="135">
        <v>5222030</v>
      </c>
      <c r="J201" s="217">
        <f t="shared" si="11"/>
        <v>8.8745900679315995E-2</v>
      </c>
      <c r="K201" s="217">
        <f t="shared" si="11"/>
        <v>9.537670216371795E-2</v>
      </c>
      <c r="L201" s="135">
        <f t="shared" si="12"/>
        <v>606170</v>
      </c>
      <c r="M201" s="135">
        <f t="shared" si="12"/>
        <v>498060.00000000006</v>
      </c>
      <c r="N201" s="130">
        <f t="shared" si="13"/>
        <v>1</v>
      </c>
      <c r="O201" s="130">
        <f t="shared" si="13"/>
        <v>1</v>
      </c>
    </row>
    <row r="202" spans="1:15" x14ac:dyDescent="0.3">
      <c r="A202" t="s">
        <v>2611</v>
      </c>
      <c r="B202" t="s">
        <v>109</v>
      </c>
      <c r="C202" s="130">
        <v>1012608</v>
      </c>
      <c r="D202" s="131" t="s">
        <v>2572</v>
      </c>
      <c r="E202" s="131" t="s">
        <v>5470</v>
      </c>
      <c r="F202" s="135">
        <v>99</v>
      </c>
      <c r="G202" s="135">
        <v>103.86</v>
      </c>
      <c r="H202" s="135">
        <v>342494</v>
      </c>
      <c r="I202" s="135">
        <v>973779</v>
      </c>
      <c r="J202" s="217">
        <f t="shared" si="11"/>
        <v>0.28905615864803469</v>
      </c>
      <c r="K202" s="217">
        <f t="shared" si="11"/>
        <v>0.10665664385861678</v>
      </c>
      <c r="L202" s="135">
        <f t="shared" si="12"/>
        <v>99000</v>
      </c>
      <c r="M202" s="135">
        <f t="shared" si="12"/>
        <v>103860</v>
      </c>
      <c r="N202" s="130">
        <f t="shared" si="13"/>
        <v>1</v>
      </c>
      <c r="O202" s="130">
        <f t="shared" si="13"/>
        <v>1</v>
      </c>
    </row>
    <row r="203" spans="1:15" x14ac:dyDescent="0.3">
      <c r="A203" t="s">
        <v>2611</v>
      </c>
      <c r="B203" t="s">
        <v>71</v>
      </c>
      <c r="C203" s="130">
        <v>1012611</v>
      </c>
      <c r="D203" s="131" t="s">
        <v>2563</v>
      </c>
      <c r="E203" s="131" t="s">
        <v>5462</v>
      </c>
      <c r="F203" s="135">
        <v>580.45000000000005</v>
      </c>
      <c r="G203" s="135">
        <v>616.21</v>
      </c>
      <c r="H203" s="135">
        <v>17044380</v>
      </c>
      <c r="I203" s="135">
        <v>13636035</v>
      </c>
      <c r="J203" s="217">
        <f t="shared" si="11"/>
        <v>3.4055213507326168E-2</v>
      </c>
      <c r="K203" s="217">
        <f t="shared" si="11"/>
        <v>4.5189822408053373E-2</v>
      </c>
      <c r="L203" s="135">
        <f t="shared" si="12"/>
        <v>580450</v>
      </c>
      <c r="M203" s="135">
        <f t="shared" si="12"/>
        <v>616210.00000000012</v>
      </c>
      <c r="N203" s="130">
        <f t="shared" si="13"/>
        <v>1</v>
      </c>
      <c r="O203" s="130">
        <f t="shared" si="13"/>
        <v>1</v>
      </c>
    </row>
    <row r="204" spans="1:15" x14ac:dyDescent="0.3">
      <c r="A204" t="s">
        <v>2611</v>
      </c>
      <c r="B204" t="s">
        <v>105</v>
      </c>
      <c r="C204" s="130">
        <v>1012615</v>
      </c>
      <c r="D204" s="131" t="s">
        <v>2556</v>
      </c>
      <c r="E204" s="131" t="s">
        <v>5455</v>
      </c>
      <c r="F204" s="135">
        <v>233.99</v>
      </c>
      <c r="G204" s="135">
        <v>212.61</v>
      </c>
      <c r="H204" s="135">
        <v>220112552</v>
      </c>
      <c r="I204" s="135">
        <v>316584626</v>
      </c>
      <c r="J204" s="217">
        <f t="shared" si="11"/>
        <v>1.0630470542179712E-3</v>
      </c>
      <c r="K204" s="217">
        <f t="shared" si="11"/>
        <v>6.7157398856127653E-4</v>
      </c>
      <c r="L204" s="135">
        <f t="shared" si="12"/>
        <v>233990</v>
      </c>
      <c r="M204" s="135">
        <f t="shared" si="12"/>
        <v>212610</v>
      </c>
      <c r="N204" s="130">
        <f t="shared" si="13"/>
        <v>1</v>
      </c>
      <c r="O204" s="130">
        <f t="shared" si="13"/>
        <v>1</v>
      </c>
    </row>
    <row r="205" spans="1:15" x14ac:dyDescent="0.3">
      <c r="A205" t="s">
        <v>2611</v>
      </c>
      <c r="B205" t="s">
        <v>116</v>
      </c>
      <c r="C205" s="130">
        <v>1012618</v>
      </c>
      <c r="D205" s="131" t="s">
        <v>2580</v>
      </c>
      <c r="E205" s="131" t="s">
        <v>5478</v>
      </c>
      <c r="F205" s="135">
        <v>423.24</v>
      </c>
      <c r="G205" s="135">
        <v>120.35</v>
      </c>
      <c r="H205" s="135">
        <v>9090562.3662857991</v>
      </c>
      <c r="I205" s="135">
        <v>6130616.3093718998</v>
      </c>
      <c r="J205" s="217">
        <f t="shared" si="11"/>
        <v>4.6558175715252968E-2</v>
      </c>
      <c r="K205" s="217">
        <f t="shared" si="11"/>
        <v>1.9630978995703974E-2</v>
      </c>
      <c r="L205" s="135">
        <f t="shared" si="12"/>
        <v>423240.00000000006</v>
      </c>
      <c r="M205" s="135">
        <f t="shared" si="12"/>
        <v>120349.99999999999</v>
      </c>
      <c r="N205" s="130">
        <f t="shared" si="13"/>
        <v>1</v>
      </c>
      <c r="O205" s="130">
        <f t="shared" si="13"/>
        <v>1</v>
      </c>
    </row>
    <row r="206" spans="1:15" x14ac:dyDescent="0.3">
      <c r="A206" t="s">
        <v>2611</v>
      </c>
      <c r="B206" t="s">
        <v>85</v>
      </c>
      <c r="C206" s="130">
        <v>1012621</v>
      </c>
      <c r="D206" s="131" t="s">
        <v>2559</v>
      </c>
      <c r="E206" s="131" t="s">
        <v>5458</v>
      </c>
      <c r="F206" s="135">
        <v>277.90000000000003</v>
      </c>
      <c r="G206" s="135">
        <v>0</v>
      </c>
      <c r="H206" s="135">
        <v>4901138.4379532002</v>
      </c>
      <c r="I206" s="135">
        <v>0</v>
      </c>
      <c r="J206" s="217">
        <f t="shared" si="11"/>
        <v>5.6701112102447743E-2</v>
      </c>
      <c r="K206" s="217" t="str">
        <f t="shared" si="11"/>
        <v/>
      </c>
      <c r="L206" s="135">
        <f t="shared" si="12"/>
        <v>277900</v>
      </c>
      <c r="M206" s="135" t="str">
        <f t="shared" si="12"/>
        <v>N/A</v>
      </c>
      <c r="N206" s="130">
        <f t="shared" si="13"/>
        <v>1</v>
      </c>
      <c r="O206" s="130">
        <f t="shared" si="13"/>
        <v>0</v>
      </c>
    </row>
    <row r="207" spans="1:15" x14ac:dyDescent="0.3">
      <c r="A207" t="s">
        <v>2611</v>
      </c>
      <c r="B207" t="s">
        <v>109</v>
      </c>
      <c r="C207" s="130">
        <v>1012622</v>
      </c>
      <c r="D207" s="131" t="s">
        <v>2572</v>
      </c>
      <c r="E207" s="131" t="s">
        <v>5470</v>
      </c>
      <c r="F207" s="135">
        <v>595.35</v>
      </c>
      <c r="G207" s="135">
        <v>888.34</v>
      </c>
      <c r="H207" s="135">
        <v>104371711</v>
      </c>
      <c r="I207" s="135">
        <v>87702340</v>
      </c>
      <c r="J207" s="217">
        <f t="shared" si="11"/>
        <v>5.704131840858679E-3</v>
      </c>
      <c r="K207" s="217">
        <f t="shared" si="11"/>
        <v>1.012903418540486E-2</v>
      </c>
      <c r="L207" s="135">
        <f t="shared" si="12"/>
        <v>595350</v>
      </c>
      <c r="M207" s="135">
        <f t="shared" si="12"/>
        <v>888340.00000000012</v>
      </c>
      <c r="N207" s="130">
        <f t="shared" si="13"/>
        <v>1</v>
      </c>
      <c r="O207" s="130">
        <f t="shared" si="13"/>
        <v>1</v>
      </c>
    </row>
    <row r="208" spans="1:15" x14ac:dyDescent="0.3">
      <c r="A208" t="s">
        <v>2611</v>
      </c>
      <c r="B208" t="s">
        <v>109</v>
      </c>
      <c r="C208" s="130">
        <v>1012623</v>
      </c>
      <c r="D208" s="131" t="s">
        <v>2575</v>
      </c>
      <c r="E208" s="131" t="s">
        <v>5473</v>
      </c>
      <c r="F208" s="135">
        <v>914.82000000000016</v>
      </c>
      <c r="G208" s="135">
        <v>1250.0299999999997</v>
      </c>
      <c r="H208" s="135">
        <v>23161742.48</v>
      </c>
      <c r="I208" s="135">
        <v>18832006.579999998</v>
      </c>
      <c r="J208" s="217">
        <f t="shared" si="11"/>
        <v>3.9497028377288142E-2</v>
      </c>
      <c r="K208" s="217">
        <f t="shared" si="11"/>
        <v>6.6377950469046612E-2</v>
      </c>
      <c r="L208" s="135">
        <f t="shared" si="12"/>
        <v>914820.00000000023</v>
      </c>
      <c r="M208" s="135">
        <f t="shared" si="12"/>
        <v>1250029.9999999998</v>
      </c>
      <c r="N208" s="130">
        <f t="shared" si="13"/>
        <v>1</v>
      </c>
      <c r="O208" s="130">
        <f t="shared" si="13"/>
        <v>1</v>
      </c>
    </row>
    <row r="209" spans="1:15" x14ac:dyDescent="0.3">
      <c r="A209" t="s">
        <v>2611</v>
      </c>
      <c r="B209" t="s">
        <v>85</v>
      </c>
      <c r="C209" s="130">
        <v>1012624</v>
      </c>
      <c r="D209" s="131" t="s">
        <v>2559</v>
      </c>
      <c r="E209" s="131" t="s">
        <v>5458</v>
      </c>
      <c r="F209" s="135">
        <v>327.49999999999994</v>
      </c>
      <c r="G209" s="135">
        <v>391.73999999999995</v>
      </c>
      <c r="H209" s="135">
        <v>10094915</v>
      </c>
      <c r="I209" s="135">
        <v>56329172.127999999</v>
      </c>
      <c r="J209" s="217">
        <f t="shared" si="11"/>
        <v>3.2442076035310838E-2</v>
      </c>
      <c r="K209" s="217">
        <f t="shared" si="11"/>
        <v>6.9544782073101795E-3</v>
      </c>
      <c r="L209" s="135">
        <f t="shared" si="12"/>
        <v>327499.99999999988</v>
      </c>
      <c r="M209" s="135">
        <f t="shared" si="12"/>
        <v>391739.99999999994</v>
      </c>
      <c r="N209" s="130">
        <f t="shared" si="13"/>
        <v>1</v>
      </c>
      <c r="O209" s="130">
        <f t="shared" si="13"/>
        <v>1</v>
      </c>
    </row>
    <row r="210" spans="1:15" x14ac:dyDescent="0.3">
      <c r="A210" t="s">
        <v>2611</v>
      </c>
      <c r="B210" t="s">
        <v>98</v>
      </c>
      <c r="C210" s="130">
        <v>1012626</v>
      </c>
      <c r="D210" s="131" t="s">
        <v>2587</v>
      </c>
      <c r="E210" s="131" t="s">
        <v>5485</v>
      </c>
      <c r="F210" s="135">
        <v>37.599999999999994</v>
      </c>
      <c r="G210" s="135">
        <v>45.010000000000005</v>
      </c>
      <c r="H210" s="135">
        <v>10311832</v>
      </c>
      <c r="I210" s="135">
        <v>10311832</v>
      </c>
      <c r="J210" s="217">
        <f t="shared" si="11"/>
        <v>3.6462967976980225E-3</v>
      </c>
      <c r="K210" s="217">
        <f t="shared" si="11"/>
        <v>4.3648887995847881E-3</v>
      </c>
      <c r="L210" s="135">
        <f t="shared" si="12"/>
        <v>37599.999999999993</v>
      </c>
      <c r="M210" s="135">
        <f t="shared" si="12"/>
        <v>45010.000000000007</v>
      </c>
      <c r="N210" s="130">
        <f t="shared" si="13"/>
        <v>1</v>
      </c>
      <c r="O210" s="130">
        <f t="shared" si="13"/>
        <v>1</v>
      </c>
    </row>
    <row r="211" spans="1:15" x14ac:dyDescent="0.3">
      <c r="A211" t="s">
        <v>2611</v>
      </c>
      <c r="B211" t="s">
        <v>85</v>
      </c>
      <c r="C211" s="130">
        <v>1012628</v>
      </c>
      <c r="D211" s="131" t="s">
        <v>2559</v>
      </c>
      <c r="E211" s="131" t="s">
        <v>5458</v>
      </c>
      <c r="F211" s="135">
        <v>4006.91</v>
      </c>
      <c r="G211" s="135">
        <v>3563.3300000000004</v>
      </c>
      <c r="H211" s="135">
        <v>58049904.329999998</v>
      </c>
      <c r="I211" s="135">
        <v>13520330.91</v>
      </c>
      <c r="J211" s="217">
        <f t="shared" si="11"/>
        <v>6.902526449004398E-2</v>
      </c>
      <c r="K211" s="217">
        <f t="shared" si="11"/>
        <v>0.26355346061570617</v>
      </c>
      <c r="L211" s="135">
        <f t="shared" si="12"/>
        <v>4006909.9999999991</v>
      </c>
      <c r="M211" s="135">
        <f t="shared" si="12"/>
        <v>3563330</v>
      </c>
      <c r="N211" s="130">
        <f t="shared" si="13"/>
        <v>1</v>
      </c>
      <c r="O211" s="130">
        <f t="shared" si="13"/>
        <v>1</v>
      </c>
    </row>
    <row r="212" spans="1:15" x14ac:dyDescent="0.3">
      <c r="A212" t="s">
        <v>2611</v>
      </c>
      <c r="B212" t="s">
        <v>73</v>
      </c>
      <c r="C212" s="130">
        <v>1012631</v>
      </c>
      <c r="D212" s="131" t="s">
        <v>2589</v>
      </c>
      <c r="E212" s="131" t="s">
        <v>5487</v>
      </c>
      <c r="F212" s="135">
        <v>967.2</v>
      </c>
      <c r="G212" s="135">
        <v>624.24999999999989</v>
      </c>
      <c r="H212" s="135">
        <v>237640538</v>
      </c>
      <c r="I212" s="135">
        <v>252532779</v>
      </c>
      <c r="J212" s="217">
        <f t="shared" si="11"/>
        <v>4.0700126676198661E-3</v>
      </c>
      <c r="K212" s="217">
        <f t="shared" si="11"/>
        <v>2.4719563237372835E-3</v>
      </c>
      <c r="L212" s="135">
        <f t="shared" si="12"/>
        <v>967200.00000000012</v>
      </c>
      <c r="M212" s="135">
        <f t="shared" si="12"/>
        <v>624249.99999999988</v>
      </c>
      <c r="N212" s="130">
        <f t="shared" si="13"/>
        <v>1</v>
      </c>
      <c r="O212" s="130">
        <f t="shared" si="13"/>
        <v>1</v>
      </c>
    </row>
    <row r="213" spans="1:15" x14ac:dyDescent="0.3">
      <c r="A213" t="s">
        <v>2611</v>
      </c>
      <c r="B213" t="s">
        <v>109</v>
      </c>
      <c r="C213" s="130">
        <v>1012632</v>
      </c>
      <c r="D213" s="131" t="s">
        <v>2575</v>
      </c>
      <c r="E213" s="131" t="s">
        <v>5473</v>
      </c>
      <c r="F213" s="135">
        <v>207.47999999999996</v>
      </c>
      <c r="G213" s="135">
        <v>350.74</v>
      </c>
      <c r="H213" s="135">
        <v>11257850.3401404</v>
      </c>
      <c r="I213" s="135">
        <v>37761743.317941502</v>
      </c>
      <c r="J213" s="217">
        <f t="shared" si="11"/>
        <v>1.8429806200231689E-2</v>
      </c>
      <c r="K213" s="217">
        <f t="shared" si="11"/>
        <v>9.2882364314296664E-3</v>
      </c>
      <c r="L213" s="135">
        <f t="shared" si="12"/>
        <v>207479.99999999997</v>
      </c>
      <c r="M213" s="135">
        <f t="shared" si="12"/>
        <v>350740</v>
      </c>
      <c r="N213" s="130">
        <f t="shared" si="13"/>
        <v>1</v>
      </c>
      <c r="O213" s="130">
        <f t="shared" si="13"/>
        <v>1</v>
      </c>
    </row>
    <row r="214" spans="1:15" x14ac:dyDescent="0.3">
      <c r="A214" t="s">
        <v>2611</v>
      </c>
      <c r="B214" t="s">
        <v>101</v>
      </c>
      <c r="C214" s="130">
        <v>1012633</v>
      </c>
      <c r="D214" s="131" t="s">
        <v>2570</v>
      </c>
      <c r="E214" s="131" t="s">
        <v>5468</v>
      </c>
      <c r="F214" s="135">
        <v>78.820000000000007</v>
      </c>
      <c r="G214" s="135">
        <v>101.32</v>
      </c>
      <c r="H214" s="135">
        <v>15268152.315194501</v>
      </c>
      <c r="I214" s="135">
        <v>16892148.739999998</v>
      </c>
      <c r="J214" s="217">
        <f t="shared" si="11"/>
        <v>5.1623797282635327E-3</v>
      </c>
      <c r="K214" s="217">
        <f t="shared" si="11"/>
        <v>5.9980527971600136E-3</v>
      </c>
      <c r="L214" s="135">
        <f t="shared" si="12"/>
        <v>78820.000000000015</v>
      </c>
      <c r="M214" s="135">
        <f t="shared" si="12"/>
        <v>101319.99999999999</v>
      </c>
      <c r="N214" s="130">
        <f t="shared" si="13"/>
        <v>1</v>
      </c>
      <c r="O214" s="130">
        <f t="shared" si="13"/>
        <v>1</v>
      </c>
    </row>
    <row r="215" spans="1:15" x14ac:dyDescent="0.3">
      <c r="A215" t="s">
        <v>2611</v>
      </c>
      <c r="B215" t="s">
        <v>83</v>
      </c>
      <c r="C215" s="130">
        <v>1012635</v>
      </c>
      <c r="D215" s="131" t="s">
        <v>2567</v>
      </c>
      <c r="E215" s="131" t="e">
        <v>#N/A</v>
      </c>
      <c r="F215" s="135">
        <v>4141.46</v>
      </c>
      <c r="G215" s="135">
        <v>0</v>
      </c>
      <c r="H215" s="135">
        <v>3103595</v>
      </c>
      <c r="I215" s="135">
        <v>0</v>
      </c>
      <c r="J215" s="217">
        <f t="shared" si="11"/>
        <v>1.3344073566299726</v>
      </c>
      <c r="K215" s="217" t="str">
        <f t="shared" si="11"/>
        <v/>
      </c>
      <c r="L215" s="135">
        <f t="shared" si="12"/>
        <v>4141459.9999999995</v>
      </c>
      <c r="M215" s="135" t="str">
        <f t="shared" si="12"/>
        <v>N/A</v>
      </c>
      <c r="N215" s="130">
        <f t="shared" si="13"/>
        <v>1</v>
      </c>
      <c r="O215" s="130">
        <f t="shared" si="13"/>
        <v>0</v>
      </c>
    </row>
    <row r="216" spans="1:15" x14ac:dyDescent="0.3">
      <c r="A216" t="s">
        <v>2611</v>
      </c>
      <c r="B216" t="s">
        <v>105</v>
      </c>
      <c r="C216" s="130">
        <v>1012637</v>
      </c>
      <c r="D216" s="131" t="s">
        <v>2556</v>
      </c>
      <c r="E216" s="131" t="s">
        <v>5455</v>
      </c>
      <c r="F216" s="135">
        <v>3186.1699999999996</v>
      </c>
      <c r="G216" s="135">
        <v>3104.5800000000004</v>
      </c>
      <c r="H216" s="135">
        <v>154134400</v>
      </c>
      <c r="I216" s="135">
        <v>196816604.98710701</v>
      </c>
      <c r="J216" s="217">
        <f t="shared" si="11"/>
        <v>2.0671375111590919E-2</v>
      </c>
      <c r="K216" s="217">
        <f t="shared" si="11"/>
        <v>1.5773973950030152E-2</v>
      </c>
      <c r="L216" s="135">
        <f t="shared" si="12"/>
        <v>3186169.9999999995</v>
      </c>
      <c r="M216" s="135">
        <f t="shared" si="12"/>
        <v>3104580.0000000005</v>
      </c>
      <c r="N216" s="130">
        <f t="shared" si="13"/>
        <v>1</v>
      </c>
      <c r="O216" s="130">
        <f t="shared" si="13"/>
        <v>1</v>
      </c>
    </row>
    <row r="217" spans="1:15" x14ac:dyDescent="0.3">
      <c r="A217" t="s">
        <v>2611</v>
      </c>
      <c r="B217" t="s">
        <v>103</v>
      </c>
      <c r="C217" s="130">
        <v>1012638</v>
      </c>
      <c r="D217" s="131" t="s">
        <v>2566</v>
      </c>
      <c r="E217" s="131" t="s">
        <v>5465</v>
      </c>
      <c r="F217" s="135">
        <v>4451.6499999999996</v>
      </c>
      <c r="G217" s="135">
        <v>2940.22</v>
      </c>
      <c r="H217" s="135">
        <v>287284762</v>
      </c>
      <c r="I217" s="135">
        <v>171090274</v>
      </c>
      <c r="J217" s="217">
        <f t="shared" si="11"/>
        <v>1.5495600842205477E-2</v>
      </c>
      <c r="K217" s="217">
        <f t="shared" si="11"/>
        <v>1.7185196629003002E-2</v>
      </c>
      <c r="L217" s="135">
        <f t="shared" si="12"/>
        <v>4451650</v>
      </c>
      <c r="M217" s="135">
        <f t="shared" si="12"/>
        <v>2940220</v>
      </c>
      <c r="N217" s="130">
        <f t="shared" si="13"/>
        <v>1</v>
      </c>
      <c r="O217" s="130">
        <f t="shared" si="13"/>
        <v>1</v>
      </c>
    </row>
    <row r="218" spans="1:15" x14ac:dyDescent="0.3">
      <c r="A218" t="s">
        <v>2611</v>
      </c>
      <c r="B218" t="s">
        <v>103</v>
      </c>
      <c r="C218" s="130">
        <v>1012650</v>
      </c>
      <c r="D218" s="131" t="s">
        <v>2565</v>
      </c>
      <c r="E218" s="131" t="s">
        <v>5464</v>
      </c>
      <c r="F218" s="135">
        <v>62.27</v>
      </c>
      <c r="G218" s="135">
        <v>0</v>
      </c>
      <c r="H218" s="135">
        <v>856474</v>
      </c>
      <c r="I218" s="135">
        <v>0</v>
      </c>
      <c r="J218" s="217">
        <f t="shared" si="11"/>
        <v>7.2705067521022237E-2</v>
      </c>
      <c r="K218" s="217" t="str">
        <f t="shared" si="11"/>
        <v/>
      </c>
      <c r="L218" s="135">
        <f t="shared" si="12"/>
        <v>62270</v>
      </c>
      <c r="M218" s="135" t="str">
        <f t="shared" si="12"/>
        <v>N/A</v>
      </c>
      <c r="N218" s="130">
        <f t="shared" si="13"/>
        <v>1</v>
      </c>
      <c r="O218" s="130">
        <f t="shared" si="13"/>
        <v>0</v>
      </c>
    </row>
    <row r="219" spans="1:15" x14ac:dyDescent="0.3">
      <c r="A219" t="s">
        <v>2611</v>
      </c>
      <c r="B219" t="s">
        <v>105</v>
      </c>
      <c r="C219" s="130">
        <v>1012652</v>
      </c>
      <c r="D219" s="131" t="s">
        <v>2556</v>
      </c>
      <c r="E219" s="131" t="s">
        <v>5455</v>
      </c>
      <c r="F219" s="135">
        <v>677.63</v>
      </c>
      <c r="G219" s="135">
        <v>1041.51</v>
      </c>
      <c r="H219" s="135">
        <v>221754649.16</v>
      </c>
      <c r="I219" s="135">
        <v>385712357</v>
      </c>
      <c r="J219" s="217">
        <f t="shared" si="11"/>
        <v>3.0557645693871233E-3</v>
      </c>
      <c r="K219" s="217">
        <f t="shared" si="11"/>
        <v>2.7002246132342604E-3</v>
      </c>
      <c r="L219" s="135">
        <f t="shared" si="12"/>
        <v>677630</v>
      </c>
      <c r="M219" s="135">
        <f t="shared" si="12"/>
        <v>1041510</v>
      </c>
      <c r="N219" s="130">
        <f t="shared" si="13"/>
        <v>1</v>
      </c>
      <c r="O219" s="130">
        <f t="shared" si="13"/>
        <v>1</v>
      </c>
    </row>
    <row r="220" spans="1:15" x14ac:dyDescent="0.3">
      <c r="A220" t="s">
        <v>2611</v>
      </c>
      <c r="B220" t="s">
        <v>109</v>
      </c>
      <c r="C220" s="130">
        <v>1012653</v>
      </c>
      <c r="D220" s="131" t="s">
        <v>2575</v>
      </c>
      <c r="E220" s="131" t="s">
        <v>5473</v>
      </c>
      <c r="F220" s="135">
        <v>24.69</v>
      </c>
      <c r="G220" s="135">
        <v>58.960000000000008</v>
      </c>
      <c r="H220" s="135">
        <v>336615.3</v>
      </c>
      <c r="I220" s="135">
        <v>0</v>
      </c>
      <c r="J220" s="217">
        <f t="shared" si="11"/>
        <v>7.3347824653246615E-2</v>
      </c>
      <c r="K220" s="217" t="str">
        <f t="shared" si="11"/>
        <v/>
      </c>
      <c r="L220" s="135">
        <f t="shared" si="12"/>
        <v>24690.000000000004</v>
      </c>
      <c r="M220" s="135" t="str">
        <f t="shared" si="12"/>
        <v>N/A</v>
      </c>
      <c r="N220" s="130">
        <f t="shared" si="13"/>
        <v>1</v>
      </c>
      <c r="O220" s="130">
        <f t="shared" si="13"/>
        <v>0</v>
      </c>
    </row>
    <row r="221" spans="1:15" x14ac:dyDescent="0.3">
      <c r="A221" t="s">
        <v>2611</v>
      </c>
      <c r="B221" t="s">
        <v>71</v>
      </c>
      <c r="C221" s="130">
        <v>1012656</v>
      </c>
      <c r="D221" s="131" t="s">
        <v>2563</v>
      </c>
      <c r="E221" s="131" t="s">
        <v>5462</v>
      </c>
      <c r="F221" s="135">
        <v>430.02</v>
      </c>
      <c r="G221" s="135">
        <v>441.85</v>
      </c>
      <c r="H221" s="135">
        <v>16700130.35</v>
      </c>
      <c r="I221" s="135">
        <v>13953911.289999999</v>
      </c>
      <c r="J221" s="217">
        <f t="shared" si="11"/>
        <v>2.5749499613935647E-2</v>
      </c>
      <c r="K221" s="217">
        <f t="shared" si="11"/>
        <v>3.1664956929792841E-2</v>
      </c>
      <c r="L221" s="135">
        <f t="shared" si="12"/>
        <v>430020</v>
      </c>
      <c r="M221" s="135">
        <f t="shared" si="12"/>
        <v>441850.00000000006</v>
      </c>
      <c r="N221" s="130">
        <f t="shared" si="13"/>
        <v>1</v>
      </c>
      <c r="O221" s="130">
        <f t="shared" si="13"/>
        <v>1</v>
      </c>
    </row>
    <row r="222" spans="1:15" x14ac:dyDescent="0.3">
      <c r="A222" t="s">
        <v>2611</v>
      </c>
      <c r="B222" t="s">
        <v>103</v>
      </c>
      <c r="C222" s="130">
        <v>1012658</v>
      </c>
      <c r="D222" s="131" t="s">
        <v>2566</v>
      </c>
      <c r="E222" s="131" t="s">
        <v>5465</v>
      </c>
      <c r="F222" s="135">
        <v>9737.76</v>
      </c>
      <c r="G222" s="135">
        <v>12130.390000000001</v>
      </c>
      <c r="H222" s="135">
        <v>199685650.47344199</v>
      </c>
      <c r="I222" s="135">
        <v>198746713.98637301</v>
      </c>
      <c r="J222" s="217">
        <f t="shared" si="11"/>
        <v>4.8765446975846241E-2</v>
      </c>
      <c r="K222" s="217">
        <f t="shared" si="11"/>
        <v>6.1034417911592323E-2</v>
      </c>
      <c r="L222" s="135">
        <f t="shared" si="12"/>
        <v>9737760.0000000019</v>
      </c>
      <c r="M222" s="135">
        <f t="shared" si="12"/>
        <v>12130390.000000002</v>
      </c>
      <c r="N222" s="130">
        <f t="shared" si="13"/>
        <v>1</v>
      </c>
      <c r="O222" s="130">
        <f t="shared" si="13"/>
        <v>1</v>
      </c>
    </row>
    <row r="223" spans="1:15" x14ac:dyDescent="0.3">
      <c r="A223" t="s">
        <v>2611</v>
      </c>
      <c r="B223" t="s">
        <v>103</v>
      </c>
      <c r="C223" s="130">
        <v>1012659</v>
      </c>
      <c r="D223" s="131" t="s">
        <v>2564</v>
      </c>
      <c r="E223" s="131" t="s">
        <v>5463</v>
      </c>
      <c r="F223" s="135">
        <v>2114.5100000000002</v>
      </c>
      <c r="G223" s="135">
        <v>2178.3000000000002</v>
      </c>
      <c r="H223" s="135">
        <v>32286287.227680001</v>
      </c>
      <c r="I223" s="135">
        <v>44592901.323036097</v>
      </c>
      <c r="J223" s="217">
        <f t="shared" si="11"/>
        <v>6.5492510336932375E-2</v>
      </c>
      <c r="K223" s="217">
        <f t="shared" si="11"/>
        <v>4.884858206960218E-2</v>
      </c>
      <c r="L223" s="135">
        <f t="shared" si="12"/>
        <v>2114510</v>
      </c>
      <c r="M223" s="135">
        <f t="shared" si="12"/>
        <v>2178300.0000000005</v>
      </c>
      <c r="N223" s="130">
        <f t="shared" si="13"/>
        <v>1</v>
      </c>
      <c r="O223" s="130">
        <f t="shared" si="13"/>
        <v>1</v>
      </c>
    </row>
    <row r="224" spans="1:15" x14ac:dyDescent="0.3">
      <c r="A224" t="s">
        <v>2611</v>
      </c>
      <c r="B224" t="s">
        <v>103</v>
      </c>
      <c r="C224" s="130">
        <v>1012663</v>
      </c>
      <c r="D224" s="131" t="s">
        <v>2566</v>
      </c>
      <c r="E224" s="131" t="s">
        <v>5465</v>
      </c>
      <c r="F224" s="135">
        <v>62.160000000000004</v>
      </c>
      <c r="G224" s="135">
        <v>53.500000000000007</v>
      </c>
      <c r="H224" s="135">
        <v>5405309</v>
      </c>
      <c r="I224" s="135">
        <v>3047310</v>
      </c>
      <c r="J224" s="217">
        <f t="shared" si="11"/>
        <v>1.1499805099023942E-2</v>
      </c>
      <c r="K224" s="217">
        <f t="shared" si="11"/>
        <v>1.7556467835566452E-2</v>
      </c>
      <c r="L224" s="135">
        <f t="shared" si="12"/>
        <v>62160.000000000007</v>
      </c>
      <c r="M224" s="135">
        <f t="shared" si="12"/>
        <v>53500.000000000007</v>
      </c>
      <c r="N224" s="130">
        <f t="shared" si="13"/>
        <v>1</v>
      </c>
      <c r="O224" s="130">
        <f t="shared" si="13"/>
        <v>1</v>
      </c>
    </row>
    <row r="225" spans="1:15" x14ac:dyDescent="0.3">
      <c r="A225" t="s">
        <v>2611</v>
      </c>
      <c r="B225" t="s">
        <v>101</v>
      </c>
      <c r="C225" s="130">
        <v>1012667</v>
      </c>
      <c r="D225" s="131" t="s">
        <v>2570</v>
      </c>
      <c r="E225" s="131" t="s">
        <v>5468</v>
      </c>
      <c r="F225" s="135">
        <v>4665.04</v>
      </c>
      <c r="G225" s="135">
        <v>4899.3399999999992</v>
      </c>
      <c r="H225" s="135">
        <v>271001333.67628998</v>
      </c>
      <c r="I225" s="135">
        <v>293839106.00188702</v>
      </c>
      <c r="J225" s="217">
        <f t="shared" si="11"/>
        <v>1.7214085025767333E-2</v>
      </c>
      <c r="K225" s="217">
        <f t="shared" si="11"/>
        <v>1.6673546508709211E-2</v>
      </c>
      <c r="L225" s="135">
        <f t="shared" si="12"/>
        <v>4665040</v>
      </c>
      <c r="M225" s="135">
        <f t="shared" si="12"/>
        <v>4899339.9999999991</v>
      </c>
      <c r="N225" s="130">
        <f t="shared" si="13"/>
        <v>1</v>
      </c>
      <c r="O225" s="130">
        <f t="shared" si="13"/>
        <v>1</v>
      </c>
    </row>
    <row r="226" spans="1:15" x14ac:dyDescent="0.3">
      <c r="A226" t="s">
        <v>2611</v>
      </c>
      <c r="B226" t="s">
        <v>109</v>
      </c>
      <c r="C226" s="130">
        <v>1012668</v>
      </c>
      <c r="D226" s="131" t="s">
        <v>2572</v>
      </c>
      <c r="E226" s="131" t="s">
        <v>5470</v>
      </c>
      <c r="F226" s="135">
        <v>432.66</v>
      </c>
      <c r="G226" s="135">
        <v>413.60999999999996</v>
      </c>
      <c r="H226" s="135">
        <v>87143950</v>
      </c>
      <c r="I226" s="135">
        <v>89281237</v>
      </c>
      <c r="J226" s="217">
        <f t="shared" si="11"/>
        <v>4.9648885550861539E-3</v>
      </c>
      <c r="K226" s="217">
        <f t="shared" si="11"/>
        <v>4.6326643077313099E-3</v>
      </c>
      <c r="L226" s="135">
        <f t="shared" si="12"/>
        <v>432660.00000000006</v>
      </c>
      <c r="M226" s="135">
        <f t="shared" si="12"/>
        <v>413610</v>
      </c>
      <c r="N226" s="130">
        <f t="shared" si="13"/>
        <v>1</v>
      </c>
      <c r="O226" s="130">
        <f t="shared" si="13"/>
        <v>1</v>
      </c>
    </row>
    <row r="227" spans="1:15" x14ac:dyDescent="0.3">
      <c r="A227" t="s">
        <v>2611</v>
      </c>
      <c r="B227" t="s">
        <v>102</v>
      </c>
      <c r="C227" s="130">
        <v>1012669</v>
      </c>
      <c r="D227" s="131" t="s">
        <v>2555</v>
      </c>
      <c r="E227" s="131" t="s">
        <v>5454</v>
      </c>
      <c r="F227" s="135">
        <v>373.77000000000004</v>
      </c>
      <c r="G227" s="135">
        <v>190.38000000000002</v>
      </c>
      <c r="H227" s="135">
        <v>12189864</v>
      </c>
      <c r="I227" s="135">
        <v>6664511.1699999999</v>
      </c>
      <c r="J227" s="217">
        <f t="shared" si="11"/>
        <v>3.0662360137898182E-2</v>
      </c>
      <c r="K227" s="217">
        <f t="shared" si="11"/>
        <v>2.8566236164024619E-2</v>
      </c>
      <c r="L227" s="135">
        <f t="shared" si="12"/>
        <v>373770.00000000006</v>
      </c>
      <c r="M227" s="135">
        <f t="shared" si="12"/>
        <v>190380.00000000003</v>
      </c>
      <c r="N227" s="130">
        <f t="shared" si="13"/>
        <v>1</v>
      </c>
      <c r="O227" s="130">
        <f t="shared" si="13"/>
        <v>1</v>
      </c>
    </row>
    <row r="228" spans="1:15" x14ac:dyDescent="0.3">
      <c r="A228" t="s">
        <v>2611</v>
      </c>
      <c r="B228" t="s">
        <v>109</v>
      </c>
      <c r="C228" s="130">
        <v>1012672</v>
      </c>
      <c r="D228" s="131" t="s">
        <v>2573</v>
      </c>
      <c r="E228" s="131" t="s">
        <v>5471</v>
      </c>
      <c r="F228" s="135">
        <v>997.48000000000013</v>
      </c>
      <c r="G228" s="135">
        <v>703.26</v>
      </c>
      <c r="H228" s="135">
        <v>61164036</v>
      </c>
      <c r="I228" s="135">
        <v>35658584</v>
      </c>
      <c r="J228" s="217">
        <f t="shared" si="11"/>
        <v>1.6308276321072079E-2</v>
      </c>
      <c r="K228" s="217">
        <f t="shared" si="11"/>
        <v>1.9722039439367532E-2</v>
      </c>
      <c r="L228" s="135">
        <f t="shared" si="12"/>
        <v>997480.00000000023</v>
      </c>
      <c r="M228" s="135">
        <f t="shared" si="12"/>
        <v>703260</v>
      </c>
      <c r="N228" s="130">
        <f t="shared" si="13"/>
        <v>1</v>
      </c>
      <c r="O228" s="130">
        <f t="shared" si="13"/>
        <v>1</v>
      </c>
    </row>
    <row r="229" spans="1:15" x14ac:dyDescent="0.3">
      <c r="A229" t="s">
        <v>2611</v>
      </c>
      <c r="B229" t="s">
        <v>109</v>
      </c>
      <c r="C229" s="130">
        <v>1012676</v>
      </c>
      <c r="D229" s="131" t="s">
        <v>2575</v>
      </c>
      <c r="E229" s="131" t="s">
        <v>5473</v>
      </c>
      <c r="F229" s="135">
        <v>367.77</v>
      </c>
      <c r="G229" s="135">
        <v>601.11</v>
      </c>
      <c r="H229" s="135">
        <v>76027752</v>
      </c>
      <c r="I229" s="135">
        <v>73997867</v>
      </c>
      <c r="J229" s="217">
        <f t="shared" si="11"/>
        <v>4.8373125644961858E-3</v>
      </c>
      <c r="K229" s="217">
        <f t="shared" si="11"/>
        <v>8.123342257959949E-3</v>
      </c>
      <c r="L229" s="135">
        <f t="shared" si="12"/>
        <v>367770</v>
      </c>
      <c r="M229" s="135">
        <f t="shared" si="12"/>
        <v>601110</v>
      </c>
      <c r="N229" s="130">
        <f t="shared" si="13"/>
        <v>1</v>
      </c>
      <c r="O229" s="130">
        <f t="shared" si="13"/>
        <v>1</v>
      </c>
    </row>
    <row r="230" spans="1:15" x14ac:dyDescent="0.3">
      <c r="A230" t="s">
        <v>2611</v>
      </c>
      <c r="B230" t="s">
        <v>73</v>
      </c>
      <c r="C230" s="130">
        <v>1012680</v>
      </c>
      <c r="D230" s="131" t="s">
        <v>2583</v>
      </c>
      <c r="E230" s="131" t="s">
        <v>5481</v>
      </c>
      <c r="F230" s="135">
        <v>1861.4299999999998</v>
      </c>
      <c r="G230" s="135">
        <v>2009.6100000000001</v>
      </c>
      <c r="H230" s="135">
        <v>5736742.7000000002</v>
      </c>
      <c r="I230" s="135">
        <v>5712765.4000000004</v>
      </c>
      <c r="J230" s="217">
        <f t="shared" si="11"/>
        <v>0.32447507189053465</v>
      </c>
      <c r="K230" s="217">
        <f t="shared" si="11"/>
        <v>0.35177534158850632</v>
      </c>
      <c r="L230" s="135">
        <f t="shared" si="12"/>
        <v>1861430</v>
      </c>
      <c r="M230" s="135">
        <f t="shared" si="12"/>
        <v>2009610</v>
      </c>
      <c r="N230" s="130">
        <f t="shared" si="13"/>
        <v>1</v>
      </c>
      <c r="O230" s="130">
        <f t="shared" si="13"/>
        <v>1</v>
      </c>
    </row>
    <row r="231" spans="1:15" x14ac:dyDescent="0.3">
      <c r="A231" t="s">
        <v>2611</v>
      </c>
      <c r="B231" t="s">
        <v>105</v>
      </c>
      <c r="C231" s="130">
        <v>1012681</v>
      </c>
      <c r="D231" s="131" t="s">
        <v>2556</v>
      </c>
      <c r="E231" s="131" t="s">
        <v>5455</v>
      </c>
      <c r="F231" s="135">
        <v>1313.9299999999998</v>
      </c>
      <c r="G231" s="135">
        <v>839.97</v>
      </c>
      <c r="H231" s="135">
        <v>585855769.79999995</v>
      </c>
      <c r="I231" s="135">
        <v>758771645.01289201</v>
      </c>
      <c r="J231" s="217">
        <f t="shared" si="11"/>
        <v>2.2427533664959053E-3</v>
      </c>
      <c r="K231" s="217">
        <f t="shared" si="11"/>
        <v>1.1070129010760919E-3</v>
      </c>
      <c r="L231" s="135">
        <f t="shared" si="12"/>
        <v>1313930</v>
      </c>
      <c r="M231" s="135">
        <f t="shared" si="12"/>
        <v>839970.00000000012</v>
      </c>
      <c r="N231" s="130">
        <f t="shared" si="13"/>
        <v>1</v>
      </c>
      <c r="O231" s="130">
        <f t="shared" si="13"/>
        <v>1</v>
      </c>
    </row>
    <row r="232" spans="1:15" x14ac:dyDescent="0.3">
      <c r="A232" t="s">
        <v>2611</v>
      </c>
      <c r="B232" t="s">
        <v>109</v>
      </c>
      <c r="C232" s="130">
        <v>1012684</v>
      </c>
      <c r="D232" s="131" t="s">
        <v>2575</v>
      </c>
      <c r="E232" s="131" t="s">
        <v>5473</v>
      </c>
      <c r="F232" s="135">
        <v>0</v>
      </c>
      <c r="G232" s="135">
        <v>167.43</v>
      </c>
      <c r="H232" s="135">
        <v>0</v>
      </c>
      <c r="I232" s="135">
        <v>26302244</v>
      </c>
      <c r="J232" s="217" t="str">
        <f t="shared" si="11"/>
        <v/>
      </c>
      <c r="K232" s="217">
        <f t="shared" si="11"/>
        <v>6.3656165610812528E-3</v>
      </c>
      <c r="L232" s="135" t="str">
        <f t="shared" si="12"/>
        <v>N/A</v>
      </c>
      <c r="M232" s="135">
        <f t="shared" si="12"/>
        <v>167430.00000000003</v>
      </c>
      <c r="N232" s="130">
        <f t="shared" si="13"/>
        <v>0</v>
      </c>
      <c r="O232" s="130">
        <f t="shared" si="13"/>
        <v>1</v>
      </c>
    </row>
    <row r="233" spans="1:15" x14ac:dyDescent="0.3">
      <c r="A233" t="s">
        <v>2611</v>
      </c>
      <c r="B233" t="s">
        <v>98</v>
      </c>
      <c r="C233" s="130">
        <v>1012686</v>
      </c>
      <c r="D233" s="131" t="s">
        <v>2587</v>
      </c>
      <c r="E233" s="131" t="s">
        <v>5485</v>
      </c>
      <c r="F233" s="135">
        <v>5428.8599999999988</v>
      </c>
      <c r="G233" s="135">
        <v>5673.8099999999995</v>
      </c>
      <c r="H233" s="135">
        <v>153453180</v>
      </c>
      <c r="I233" s="135">
        <v>153453180</v>
      </c>
      <c r="J233" s="217">
        <f t="shared" si="11"/>
        <v>3.5377956976844656E-2</v>
      </c>
      <c r="K233" s="217">
        <f t="shared" si="11"/>
        <v>3.6974209332123323E-2</v>
      </c>
      <c r="L233" s="135">
        <f t="shared" si="12"/>
        <v>5428859.9999999991</v>
      </c>
      <c r="M233" s="135">
        <f t="shared" si="12"/>
        <v>5673810</v>
      </c>
      <c r="N233" s="130">
        <f t="shared" si="13"/>
        <v>1</v>
      </c>
      <c r="O233" s="130">
        <f t="shared" si="13"/>
        <v>1</v>
      </c>
    </row>
    <row r="234" spans="1:15" x14ac:dyDescent="0.3">
      <c r="A234" t="s">
        <v>2611</v>
      </c>
      <c r="B234" t="s">
        <v>109</v>
      </c>
      <c r="C234" s="130">
        <v>1012687</v>
      </c>
      <c r="D234" s="131" t="s">
        <v>2575</v>
      </c>
      <c r="E234" s="131" t="s">
        <v>5473</v>
      </c>
      <c r="F234" s="135">
        <v>6101.85</v>
      </c>
      <c r="G234" s="135">
        <v>6533.4000000000005</v>
      </c>
      <c r="H234" s="135">
        <v>33102139.5</v>
      </c>
      <c r="I234" s="135">
        <v>34399317</v>
      </c>
      <c r="J234" s="217">
        <f t="shared" si="11"/>
        <v>0.1843340065677628</v>
      </c>
      <c r="K234" s="217">
        <f t="shared" si="11"/>
        <v>0.18992818956260094</v>
      </c>
      <c r="L234" s="135">
        <f t="shared" si="12"/>
        <v>6101850.0000000009</v>
      </c>
      <c r="M234" s="135">
        <f t="shared" si="12"/>
        <v>6533400.0000000009</v>
      </c>
      <c r="N234" s="130">
        <f t="shared" si="13"/>
        <v>1</v>
      </c>
      <c r="O234" s="130">
        <f t="shared" si="13"/>
        <v>1</v>
      </c>
    </row>
    <row r="235" spans="1:15" x14ac:dyDescent="0.3">
      <c r="A235" t="s">
        <v>2611</v>
      </c>
      <c r="B235" t="s">
        <v>102</v>
      </c>
      <c r="C235" s="130">
        <v>1012689</v>
      </c>
      <c r="D235" s="131" t="s">
        <v>2555</v>
      </c>
      <c r="E235" s="131" t="s">
        <v>5454</v>
      </c>
      <c r="F235" s="135">
        <v>1260.3600000000001</v>
      </c>
      <c r="G235" s="135">
        <v>0</v>
      </c>
      <c r="H235" s="135">
        <v>2355744.6</v>
      </c>
      <c r="I235" s="135">
        <v>0</v>
      </c>
      <c r="J235" s="217">
        <f t="shared" si="11"/>
        <v>0.53501555304424764</v>
      </c>
      <c r="K235" s="217" t="str">
        <f t="shared" si="11"/>
        <v/>
      </c>
      <c r="L235" s="135">
        <f t="shared" si="12"/>
        <v>1260360</v>
      </c>
      <c r="M235" s="135" t="str">
        <f t="shared" si="12"/>
        <v>N/A</v>
      </c>
      <c r="N235" s="130">
        <f t="shared" si="13"/>
        <v>1</v>
      </c>
      <c r="O235" s="130">
        <f t="shared" si="13"/>
        <v>0</v>
      </c>
    </row>
    <row r="236" spans="1:15" x14ac:dyDescent="0.3">
      <c r="A236" t="s">
        <v>2611</v>
      </c>
      <c r="B236" t="s">
        <v>109</v>
      </c>
      <c r="C236" s="130">
        <v>1012690</v>
      </c>
      <c r="D236" s="131" t="s">
        <v>2576</v>
      </c>
      <c r="E236" s="131" t="s">
        <v>5474</v>
      </c>
      <c r="F236" s="135">
        <v>25.599999999999998</v>
      </c>
      <c r="G236" s="135">
        <v>154.00000000000003</v>
      </c>
      <c r="H236" s="135">
        <v>0</v>
      </c>
      <c r="I236" s="135">
        <v>0</v>
      </c>
      <c r="J236" s="217" t="str">
        <f t="shared" si="11"/>
        <v/>
      </c>
      <c r="K236" s="217" t="str">
        <f t="shared" si="11"/>
        <v/>
      </c>
      <c r="L236" s="135" t="str">
        <f t="shared" si="12"/>
        <v>N/A</v>
      </c>
      <c r="M236" s="135" t="str">
        <f t="shared" si="12"/>
        <v>N/A</v>
      </c>
      <c r="N236" s="130">
        <f t="shared" si="13"/>
        <v>0</v>
      </c>
      <c r="O236" s="130">
        <f t="shared" si="13"/>
        <v>0</v>
      </c>
    </row>
    <row r="237" spans="1:15" x14ac:dyDescent="0.3">
      <c r="A237" t="s">
        <v>2611</v>
      </c>
      <c r="B237" t="s">
        <v>109</v>
      </c>
      <c r="C237" s="130">
        <v>1012696</v>
      </c>
      <c r="D237" s="131" t="s">
        <v>2561</v>
      </c>
      <c r="E237" s="131" t="s">
        <v>5460</v>
      </c>
      <c r="F237" s="135">
        <v>4088.3199999999997</v>
      </c>
      <c r="G237" s="135">
        <v>3172.93</v>
      </c>
      <c r="H237" s="135">
        <v>145422596</v>
      </c>
      <c r="I237" s="135">
        <v>51161875.454545401</v>
      </c>
      <c r="J237" s="217">
        <f t="shared" si="11"/>
        <v>2.8113375173140213E-2</v>
      </c>
      <c r="K237" s="217">
        <f t="shared" si="11"/>
        <v>6.2017468511665078E-2</v>
      </c>
      <c r="L237" s="135">
        <f t="shared" si="12"/>
        <v>4088319.9999999995</v>
      </c>
      <c r="M237" s="135">
        <f t="shared" si="12"/>
        <v>3172930</v>
      </c>
      <c r="N237" s="130">
        <f t="shared" si="13"/>
        <v>1</v>
      </c>
      <c r="O237" s="130">
        <f t="shared" si="13"/>
        <v>1</v>
      </c>
    </row>
    <row r="238" spans="1:15" x14ac:dyDescent="0.3">
      <c r="A238" t="s">
        <v>2611</v>
      </c>
      <c r="B238" t="s">
        <v>85</v>
      </c>
      <c r="C238" s="130">
        <v>1012700</v>
      </c>
      <c r="D238" s="131" t="s">
        <v>2559</v>
      </c>
      <c r="E238" s="131" t="s">
        <v>5458</v>
      </c>
      <c r="F238" s="135">
        <v>84.65</v>
      </c>
      <c r="G238" s="135">
        <v>83.190000000000012</v>
      </c>
      <c r="H238" s="135">
        <v>8672018</v>
      </c>
      <c r="I238" s="135">
        <v>12621124</v>
      </c>
      <c r="J238" s="217">
        <f t="shared" si="11"/>
        <v>9.7612804770469824E-3</v>
      </c>
      <c r="K238" s="217">
        <f t="shared" si="11"/>
        <v>6.5913305344278382E-3</v>
      </c>
      <c r="L238" s="135">
        <f t="shared" si="12"/>
        <v>84650.000000000015</v>
      </c>
      <c r="M238" s="135">
        <f t="shared" si="12"/>
        <v>83190.000000000015</v>
      </c>
      <c r="N238" s="130">
        <f t="shared" si="13"/>
        <v>1</v>
      </c>
      <c r="O238" s="130">
        <f t="shared" si="13"/>
        <v>1</v>
      </c>
    </row>
    <row r="239" spans="1:15" x14ac:dyDescent="0.3">
      <c r="A239" t="s">
        <v>2611</v>
      </c>
      <c r="B239" t="s">
        <v>105</v>
      </c>
      <c r="C239" s="130">
        <v>1012705</v>
      </c>
      <c r="D239" s="131" t="s">
        <v>2556</v>
      </c>
      <c r="E239" s="131" t="s">
        <v>5455</v>
      </c>
      <c r="F239" s="135">
        <v>193.32</v>
      </c>
      <c r="G239" s="135">
        <v>436.11000000000007</v>
      </c>
      <c r="H239" s="135">
        <v>44081856.100000001</v>
      </c>
      <c r="I239" s="135">
        <v>42438501.789999999</v>
      </c>
      <c r="J239" s="217">
        <f t="shared" si="11"/>
        <v>4.3854777702974253E-3</v>
      </c>
      <c r="K239" s="217">
        <f t="shared" si="11"/>
        <v>1.0276281716023324E-2</v>
      </c>
      <c r="L239" s="135">
        <f t="shared" si="12"/>
        <v>193319.99999999997</v>
      </c>
      <c r="M239" s="135">
        <f t="shared" si="12"/>
        <v>436110.00000000012</v>
      </c>
      <c r="N239" s="130">
        <f t="shared" si="13"/>
        <v>1</v>
      </c>
      <c r="O239" s="130">
        <f t="shared" si="13"/>
        <v>1</v>
      </c>
    </row>
    <row r="240" spans="1:15" x14ac:dyDescent="0.3">
      <c r="A240" t="s">
        <v>2611</v>
      </c>
      <c r="B240" t="s">
        <v>105</v>
      </c>
      <c r="C240" s="130">
        <v>1012707</v>
      </c>
      <c r="D240" s="131" t="s">
        <v>2556</v>
      </c>
      <c r="E240" s="131" t="s">
        <v>5455</v>
      </c>
      <c r="F240" s="135">
        <v>232.19</v>
      </c>
      <c r="G240" s="135">
        <v>147.41</v>
      </c>
      <c r="H240" s="135">
        <v>50369667</v>
      </c>
      <c r="I240" s="135">
        <v>46876371.3762495</v>
      </c>
      <c r="J240" s="217">
        <f t="shared" si="11"/>
        <v>4.609718781742194E-3</v>
      </c>
      <c r="K240" s="217">
        <f t="shared" si="11"/>
        <v>3.1446546665659177E-3</v>
      </c>
      <c r="L240" s="135">
        <f t="shared" si="12"/>
        <v>232190</v>
      </c>
      <c r="M240" s="135">
        <f t="shared" si="12"/>
        <v>147410</v>
      </c>
      <c r="N240" s="130">
        <f t="shared" si="13"/>
        <v>1</v>
      </c>
      <c r="O240" s="130">
        <f t="shared" si="13"/>
        <v>1</v>
      </c>
    </row>
    <row r="241" spans="1:15" x14ac:dyDescent="0.3">
      <c r="A241" t="s">
        <v>2611</v>
      </c>
      <c r="B241" t="s">
        <v>109</v>
      </c>
      <c r="C241" s="130">
        <v>1012708</v>
      </c>
      <c r="D241" s="131" t="s">
        <v>2575</v>
      </c>
      <c r="E241" s="131" t="s">
        <v>5473</v>
      </c>
      <c r="F241" s="135">
        <v>2453.3900000000003</v>
      </c>
      <c r="G241" s="135">
        <v>3258.62</v>
      </c>
      <c r="H241" s="135">
        <v>54748224.248450801</v>
      </c>
      <c r="I241" s="135">
        <v>74259338.390000001</v>
      </c>
      <c r="J241" s="217">
        <f t="shared" si="11"/>
        <v>4.4812229687420831E-2</v>
      </c>
      <c r="K241" s="217">
        <f t="shared" si="11"/>
        <v>4.3881619075114411E-2</v>
      </c>
      <c r="L241" s="135">
        <f t="shared" si="12"/>
        <v>2453390</v>
      </c>
      <c r="M241" s="135">
        <f t="shared" si="12"/>
        <v>3258620</v>
      </c>
      <c r="N241" s="130">
        <f t="shared" si="13"/>
        <v>1</v>
      </c>
      <c r="O241" s="130">
        <f t="shared" si="13"/>
        <v>1</v>
      </c>
    </row>
    <row r="242" spans="1:15" x14ac:dyDescent="0.3">
      <c r="A242" t="s">
        <v>2611</v>
      </c>
      <c r="B242" t="s">
        <v>85</v>
      </c>
      <c r="C242" s="130">
        <v>1012710</v>
      </c>
      <c r="D242" s="131" t="s">
        <v>2559</v>
      </c>
      <c r="E242" s="131" t="s">
        <v>5458</v>
      </c>
      <c r="F242" s="135">
        <v>3948.04</v>
      </c>
      <c r="G242" s="135">
        <v>2193.85</v>
      </c>
      <c r="H242" s="135">
        <v>147962601.19999999</v>
      </c>
      <c r="I242" s="135">
        <v>69754065.210999995</v>
      </c>
      <c r="J242" s="217">
        <f t="shared" si="11"/>
        <v>2.6682688517103471E-2</v>
      </c>
      <c r="K242" s="217">
        <f t="shared" si="11"/>
        <v>3.1451213536641827E-2</v>
      </c>
      <c r="L242" s="135">
        <f t="shared" si="12"/>
        <v>3948040</v>
      </c>
      <c r="M242" s="135">
        <f t="shared" si="12"/>
        <v>2193850</v>
      </c>
      <c r="N242" s="130">
        <f t="shared" si="13"/>
        <v>1</v>
      </c>
      <c r="O242" s="130">
        <f t="shared" si="13"/>
        <v>1</v>
      </c>
    </row>
    <row r="243" spans="1:15" x14ac:dyDescent="0.3">
      <c r="A243" t="s">
        <v>2611</v>
      </c>
      <c r="B243" t="s">
        <v>105</v>
      </c>
      <c r="C243" s="130">
        <v>1012711</v>
      </c>
      <c r="D243" s="131" t="s">
        <v>2556</v>
      </c>
      <c r="E243" s="131" t="s">
        <v>5455</v>
      </c>
      <c r="F243" s="135">
        <v>221.83999999999997</v>
      </c>
      <c r="G243" s="135">
        <v>152.65999999999997</v>
      </c>
      <c r="H243" s="135">
        <v>11434134.029999999</v>
      </c>
      <c r="I243" s="135">
        <v>7878180.9800000004</v>
      </c>
      <c r="J243" s="217">
        <f t="shared" si="11"/>
        <v>1.9401556726373267E-2</v>
      </c>
      <c r="K243" s="217">
        <f t="shared" si="11"/>
        <v>1.9377569566826576E-2</v>
      </c>
      <c r="L243" s="135">
        <f t="shared" si="12"/>
        <v>221839.99999999997</v>
      </c>
      <c r="M243" s="135">
        <f t="shared" si="12"/>
        <v>152659.99999999997</v>
      </c>
      <c r="N243" s="130">
        <f t="shared" si="13"/>
        <v>1</v>
      </c>
      <c r="O243" s="130">
        <f t="shared" si="13"/>
        <v>1</v>
      </c>
    </row>
    <row r="244" spans="1:15" x14ac:dyDescent="0.3">
      <c r="A244" t="s">
        <v>2611</v>
      </c>
      <c r="B244" t="s">
        <v>109</v>
      </c>
      <c r="C244" s="130">
        <v>1012712</v>
      </c>
      <c r="D244" s="131" t="s">
        <v>2575</v>
      </c>
      <c r="E244" s="131" t="s">
        <v>5473</v>
      </c>
      <c r="F244" s="135">
        <v>722.04000000000008</v>
      </c>
      <c r="G244" s="135">
        <v>1911.3799999999999</v>
      </c>
      <c r="H244" s="135">
        <v>0</v>
      </c>
      <c r="I244" s="135">
        <v>93330.103584700002</v>
      </c>
      <c r="J244" s="217" t="str">
        <f t="shared" si="11"/>
        <v/>
      </c>
      <c r="K244" s="217">
        <f t="shared" si="11"/>
        <v>20.479780120091291</v>
      </c>
      <c r="L244" s="135" t="str">
        <f t="shared" si="12"/>
        <v>N/A</v>
      </c>
      <c r="M244" s="135">
        <f t="shared" si="12"/>
        <v>1911380</v>
      </c>
      <c r="N244" s="130">
        <f t="shared" si="13"/>
        <v>0</v>
      </c>
      <c r="O244" s="130">
        <f t="shared" si="13"/>
        <v>1</v>
      </c>
    </row>
    <row r="245" spans="1:15" x14ac:dyDescent="0.3">
      <c r="A245" t="s">
        <v>2611</v>
      </c>
      <c r="B245" t="s">
        <v>110</v>
      </c>
      <c r="C245" s="130">
        <v>1012713</v>
      </c>
      <c r="D245" s="131" t="s">
        <v>2586</v>
      </c>
      <c r="E245" s="131" t="s">
        <v>5484</v>
      </c>
      <c r="F245" s="135">
        <v>283.14999999999998</v>
      </c>
      <c r="G245" s="135">
        <v>248.47</v>
      </c>
      <c r="H245" s="135">
        <v>7478358</v>
      </c>
      <c r="I245" s="135">
        <v>6801571</v>
      </c>
      <c r="J245" s="217">
        <f t="shared" si="11"/>
        <v>3.786258962194642E-2</v>
      </c>
      <c r="K245" s="217">
        <f t="shared" si="11"/>
        <v>3.6531266085438205E-2</v>
      </c>
      <c r="L245" s="135">
        <f t="shared" si="12"/>
        <v>283150</v>
      </c>
      <c r="M245" s="135">
        <f t="shared" si="12"/>
        <v>248470.00000000003</v>
      </c>
      <c r="N245" s="130">
        <f t="shared" si="13"/>
        <v>1</v>
      </c>
      <c r="O245" s="130">
        <f t="shared" si="13"/>
        <v>1</v>
      </c>
    </row>
    <row r="246" spans="1:15" x14ac:dyDescent="0.3">
      <c r="A246" t="s">
        <v>2611</v>
      </c>
      <c r="B246" t="s">
        <v>102</v>
      </c>
      <c r="C246" s="130">
        <v>1012714</v>
      </c>
      <c r="D246" s="131" t="s">
        <v>2555</v>
      </c>
      <c r="E246" s="131" t="s">
        <v>5454</v>
      </c>
      <c r="F246" s="135">
        <v>126.69000000000003</v>
      </c>
      <c r="G246" s="135">
        <v>94.23</v>
      </c>
      <c r="H246" s="135">
        <v>38591815</v>
      </c>
      <c r="I246" s="135">
        <v>38757000</v>
      </c>
      <c r="J246" s="217">
        <f t="shared" si="11"/>
        <v>3.2828204633547301E-3</v>
      </c>
      <c r="K246" s="217">
        <f t="shared" si="11"/>
        <v>2.4313027324096292E-3</v>
      </c>
      <c r="L246" s="135">
        <f t="shared" si="12"/>
        <v>126690.00000000003</v>
      </c>
      <c r="M246" s="135">
        <f t="shared" si="12"/>
        <v>94230</v>
      </c>
      <c r="N246" s="130">
        <f t="shared" si="13"/>
        <v>1</v>
      </c>
      <c r="O246" s="130">
        <f t="shared" si="13"/>
        <v>1</v>
      </c>
    </row>
    <row r="247" spans="1:15" x14ac:dyDescent="0.3">
      <c r="A247" t="s">
        <v>2611</v>
      </c>
      <c r="B247" t="s">
        <v>109</v>
      </c>
      <c r="C247" s="130">
        <v>1012715</v>
      </c>
      <c r="D247" s="131" t="s">
        <v>2561</v>
      </c>
      <c r="E247" s="131" t="s">
        <v>5460</v>
      </c>
      <c r="F247" s="135">
        <v>1034.94</v>
      </c>
      <c r="G247" s="135">
        <v>843.3900000000001</v>
      </c>
      <c r="H247" s="135">
        <v>40412797.569602497</v>
      </c>
      <c r="I247" s="135">
        <v>41457372.4933258</v>
      </c>
      <c r="J247" s="217">
        <f t="shared" si="11"/>
        <v>2.5609214462758607E-2</v>
      </c>
      <c r="K247" s="217">
        <f t="shared" si="11"/>
        <v>2.0343546859747975E-2</v>
      </c>
      <c r="L247" s="135">
        <f t="shared" si="12"/>
        <v>1034940.0000000001</v>
      </c>
      <c r="M247" s="135">
        <f t="shared" si="12"/>
        <v>843390.00000000012</v>
      </c>
      <c r="N247" s="130">
        <f t="shared" si="13"/>
        <v>1</v>
      </c>
      <c r="O247" s="130">
        <f t="shared" si="13"/>
        <v>1</v>
      </c>
    </row>
    <row r="248" spans="1:15" x14ac:dyDescent="0.3">
      <c r="A248" t="s">
        <v>2611</v>
      </c>
      <c r="B248" t="s">
        <v>85</v>
      </c>
      <c r="C248" s="130">
        <v>1012718</v>
      </c>
      <c r="D248" s="131" t="s">
        <v>2559</v>
      </c>
      <c r="E248" s="131" t="s">
        <v>5458</v>
      </c>
      <c r="F248" s="135">
        <v>3324.83</v>
      </c>
      <c r="G248" s="135">
        <v>3494.4100000000003</v>
      </c>
      <c r="H248" s="135">
        <v>195751830.858551</v>
      </c>
      <c r="I248" s="135">
        <v>747943.91143119999</v>
      </c>
      <c r="J248" s="217">
        <f t="shared" si="11"/>
        <v>1.6984924153289276E-2</v>
      </c>
      <c r="K248" s="217">
        <f t="shared" si="11"/>
        <v>4.6720214532041631</v>
      </c>
      <c r="L248" s="135">
        <f t="shared" si="12"/>
        <v>3324829.9999999995</v>
      </c>
      <c r="M248" s="135">
        <f t="shared" si="12"/>
        <v>3494410.0000000009</v>
      </c>
      <c r="N248" s="130">
        <f t="shared" si="13"/>
        <v>1</v>
      </c>
      <c r="O248" s="130">
        <f t="shared" si="13"/>
        <v>1</v>
      </c>
    </row>
    <row r="249" spans="1:15" x14ac:dyDescent="0.3">
      <c r="A249" t="s">
        <v>2611</v>
      </c>
      <c r="B249" t="s">
        <v>103</v>
      </c>
      <c r="C249" s="130">
        <v>1012720</v>
      </c>
      <c r="D249" s="131" t="s">
        <v>2566</v>
      </c>
      <c r="E249" s="131" t="s">
        <v>5465</v>
      </c>
      <c r="F249" s="135">
        <v>681.56999999999994</v>
      </c>
      <c r="G249" s="135">
        <v>627.16</v>
      </c>
      <c r="H249" s="135">
        <v>32636878</v>
      </c>
      <c r="I249" s="135">
        <v>29096968</v>
      </c>
      <c r="J249" s="217">
        <f t="shared" si="11"/>
        <v>2.0883431313497569E-2</v>
      </c>
      <c r="K249" s="217">
        <f t="shared" si="11"/>
        <v>2.1554135812363678E-2</v>
      </c>
      <c r="L249" s="135">
        <f t="shared" si="12"/>
        <v>681569.99999999988</v>
      </c>
      <c r="M249" s="135">
        <f t="shared" si="12"/>
        <v>627160</v>
      </c>
      <c r="N249" s="130">
        <f t="shared" si="13"/>
        <v>1</v>
      </c>
      <c r="O249" s="130">
        <f t="shared" si="13"/>
        <v>1</v>
      </c>
    </row>
    <row r="250" spans="1:15" x14ac:dyDescent="0.3">
      <c r="A250" t="s">
        <v>2611</v>
      </c>
      <c r="B250" t="s">
        <v>85</v>
      </c>
      <c r="C250" s="130">
        <v>1012721</v>
      </c>
      <c r="D250" s="131" t="s">
        <v>2559</v>
      </c>
      <c r="E250" s="131" t="s">
        <v>5458</v>
      </c>
      <c r="F250" s="135">
        <v>1153.4000000000001</v>
      </c>
      <c r="G250" s="135">
        <v>1197.78</v>
      </c>
      <c r="H250" s="135">
        <v>72117111</v>
      </c>
      <c r="I250" s="135">
        <v>109158976</v>
      </c>
      <c r="J250" s="217">
        <f t="shared" si="11"/>
        <v>1.5993430463402784E-2</v>
      </c>
      <c r="K250" s="217">
        <f t="shared" si="11"/>
        <v>1.0972803555797371E-2</v>
      </c>
      <c r="L250" s="135">
        <f t="shared" si="12"/>
        <v>1153400</v>
      </c>
      <c r="M250" s="135">
        <f t="shared" si="12"/>
        <v>1197780</v>
      </c>
      <c r="N250" s="130">
        <f t="shared" si="13"/>
        <v>1</v>
      </c>
      <c r="O250" s="130">
        <f t="shared" si="13"/>
        <v>1</v>
      </c>
    </row>
    <row r="251" spans="1:15" x14ac:dyDescent="0.3">
      <c r="A251" t="s">
        <v>2611</v>
      </c>
      <c r="B251" t="s">
        <v>85</v>
      </c>
      <c r="C251" s="130">
        <v>1012722</v>
      </c>
      <c r="D251" s="131" t="s">
        <v>2559</v>
      </c>
      <c r="E251" s="131" t="s">
        <v>5458</v>
      </c>
      <c r="F251" s="135">
        <v>4418.66</v>
      </c>
      <c r="G251" s="135">
        <v>4458.4299999999994</v>
      </c>
      <c r="H251" s="135">
        <v>149021437</v>
      </c>
      <c r="I251" s="135">
        <v>23695760</v>
      </c>
      <c r="J251" s="217">
        <f t="shared" si="11"/>
        <v>2.9651170254115854E-2</v>
      </c>
      <c r="K251" s="217">
        <f t="shared" si="11"/>
        <v>0.18815307042272539</v>
      </c>
      <c r="L251" s="135">
        <f t="shared" si="12"/>
        <v>4418660</v>
      </c>
      <c r="M251" s="135">
        <f t="shared" si="12"/>
        <v>4458429.9999999991</v>
      </c>
      <c r="N251" s="130">
        <f t="shared" si="13"/>
        <v>1</v>
      </c>
      <c r="O251" s="130">
        <f t="shared" si="13"/>
        <v>1</v>
      </c>
    </row>
    <row r="252" spans="1:15" x14ac:dyDescent="0.3">
      <c r="A252" t="s">
        <v>2611</v>
      </c>
      <c r="B252" t="s">
        <v>85</v>
      </c>
      <c r="C252" s="130">
        <v>1012723</v>
      </c>
      <c r="D252" s="131" t="s">
        <v>2560</v>
      </c>
      <c r="E252" s="131" t="s">
        <v>5459</v>
      </c>
      <c r="F252" s="135">
        <v>698.72</v>
      </c>
      <c r="G252" s="135">
        <v>1074.1400000000001</v>
      </c>
      <c r="H252" s="135">
        <v>83380357</v>
      </c>
      <c r="I252" s="135">
        <v>75059385</v>
      </c>
      <c r="J252" s="217">
        <f t="shared" si="11"/>
        <v>8.3799113501037189E-3</v>
      </c>
      <c r="K252" s="217">
        <f t="shared" si="11"/>
        <v>1.4310535584590788E-2</v>
      </c>
      <c r="L252" s="135">
        <f t="shared" si="12"/>
        <v>698720.00000000012</v>
      </c>
      <c r="M252" s="135">
        <f t="shared" si="12"/>
        <v>1074140</v>
      </c>
      <c r="N252" s="130">
        <f t="shared" si="13"/>
        <v>1</v>
      </c>
      <c r="O252" s="130">
        <f t="shared" si="13"/>
        <v>1</v>
      </c>
    </row>
    <row r="253" spans="1:15" x14ac:dyDescent="0.3">
      <c r="A253" t="s">
        <v>2611</v>
      </c>
      <c r="B253" t="s">
        <v>73</v>
      </c>
      <c r="C253" s="130">
        <v>1012725</v>
      </c>
      <c r="D253" s="131" t="s">
        <v>2583</v>
      </c>
      <c r="E253" s="131" t="s">
        <v>5481</v>
      </c>
      <c r="F253" s="135">
        <v>263.07</v>
      </c>
      <c r="G253" s="135">
        <v>260.28999999999996</v>
      </c>
      <c r="H253" s="135">
        <v>12739216</v>
      </c>
      <c r="I253" s="135">
        <v>11652426.280990001</v>
      </c>
      <c r="J253" s="217">
        <f t="shared" si="11"/>
        <v>2.0650407372007823E-2</v>
      </c>
      <c r="K253" s="217">
        <f t="shared" si="11"/>
        <v>2.2337837092747132E-2</v>
      </c>
      <c r="L253" s="135">
        <f t="shared" si="12"/>
        <v>263070</v>
      </c>
      <c r="M253" s="135">
        <f t="shared" si="12"/>
        <v>260289.99999999997</v>
      </c>
      <c r="N253" s="130">
        <f t="shared" si="13"/>
        <v>1</v>
      </c>
      <c r="O253" s="130">
        <f t="shared" si="13"/>
        <v>1</v>
      </c>
    </row>
    <row r="254" spans="1:15" x14ac:dyDescent="0.3">
      <c r="A254" t="s">
        <v>2611</v>
      </c>
      <c r="B254" t="s">
        <v>109</v>
      </c>
      <c r="C254" s="130">
        <v>1012726</v>
      </c>
      <c r="D254" s="131" t="s">
        <v>2575</v>
      </c>
      <c r="E254" s="131" t="s">
        <v>5473</v>
      </c>
      <c r="F254" s="135">
        <v>943.47</v>
      </c>
      <c r="G254" s="135">
        <v>1404.3799999999999</v>
      </c>
      <c r="H254" s="135">
        <v>78806180.400000006</v>
      </c>
      <c r="I254" s="135">
        <v>95792389</v>
      </c>
      <c r="J254" s="217">
        <f t="shared" si="11"/>
        <v>1.197203055916665E-2</v>
      </c>
      <c r="K254" s="217">
        <f t="shared" si="11"/>
        <v>1.4660663698448944E-2</v>
      </c>
      <c r="L254" s="135">
        <f t="shared" si="12"/>
        <v>943470</v>
      </c>
      <c r="M254" s="135">
        <f t="shared" si="12"/>
        <v>1404380</v>
      </c>
      <c r="N254" s="130">
        <f t="shared" si="13"/>
        <v>1</v>
      </c>
      <c r="O254" s="130">
        <f t="shared" si="13"/>
        <v>1</v>
      </c>
    </row>
    <row r="255" spans="1:15" x14ac:dyDescent="0.3">
      <c r="A255" t="s">
        <v>2611</v>
      </c>
      <c r="B255" t="s">
        <v>85</v>
      </c>
      <c r="C255" s="130">
        <v>1012727</v>
      </c>
      <c r="D255" s="131" t="s">
        <v>2560</v>
      </c>
      <c r="E255" s="131" t="s">
        <v>5459</v>
      </c>
      <c r="F255" s="135">
        <v>16.72</v>
      </c>
      <c r="G255" s="135">
        <v>290.45000000000005</v>
      </c>
      <c r="H255" s="135">
        <v>71987663.116985604</v>
      </c>
      <c r="I255" s="135">
        <v>193143</v>
      </c>
      <c r="J255" s="217">
        <f t="shared" si="11"/>
        <v>2.3226201929667708E-4</v>
      </c>
      <c r="K255" s="217">
        <f t="shared" si="11"/>
        <v>1.5038080593135659</v>
      </c>
      <c r="L255" s="135">
        <f t="shared" si="12"/>
        <v>16720</v>
      </c>
      <c r="M255" s="135">
        <f t="shared" si="12"/>
        <v>290450.00000000006</v>
      </c>
      <c r="N255" s="130">
        <f t="shared" si="13"/>
        <v>1</v>
      </c>
      <c r="O255" s="130">
        <f t="shared" si="13"/>
        <v>1</v>
      </c>
    </row>
    <row r="256" spans="1:15" x14ac:dyDescent="0.3">
      <c r="A256" t="s">
        <v>2611</v>
      </c>
      <c r="B256" t="s">
        <v>105</v>
      </c>
      <c r="C256" s="130">
        <v>1012729</v>
      </c>
      <c r="D256" s="131" t="s">
        <v>2556</v>
      </c>
      <c r="E256" s="131" t="s">
        <v>5455</v>
      </c>
      <c r="F256" s="135">
        <v>1936.6000000000001</v>
      </c>
      <c r="G256" s="135">
        <v>2423.79</v>
      </c>
      <c r="H256" s="135">
        <v>0</v>
      </c>
      <c r="I256" s="135">
        <v>86753516.606156901</v>
      </c>
      <c r="J256" s="217" t="str">
        <f t="shared" si="11"/>
        <v/>
      </c>
      <c r="K256" s="217">
        <f t="shared" si="11"/>
        <v>2.7938809800685169E-2</v>
      </c>
      <c r="L256" s="135" t="str">
        <f t="shared" si="12"/>
        <v>N/A</v>
      </c>
      <c r="M256" s="135">
        <f t="shared" si="12"/>
        <v>2423790</v>
      </c>
      <c r="N256" s="130">
        <f t="shared" si="13"/>
        <v>0</v>
      </c>
      <c r="O256" s="130">
        <f t="shared" si="13"/>
        <v>1</v>
      </c>
    </row>
    <row r="257" spans="1:15" x14ac:dyDescent="0.3">
      <c r="A257" t="s">
        <v>2611</v>
      </c>
      <c r="B257" t="s">
        <v>103</v>
      </c>
      <c r="C257" s="130">
        <v>1012731</v>
      </c>
      <c r="D257" s="131" t="s">
        <v>2566</v>
      </c>
      <c r="E257" s="131" t="s">
        <v>5465</v>
      </c>
      <c r="F257" s="135">
        <v>395.18</v>
      </c>
      <c r="G257" s="135">
        <v>490.3</v>
      </c>
      <c r="H257" s="135">
        <v>105127172.900214</v>
      </c>
      <c r="I257" s="135">
        <v>269291381.29422998</v>
      </c>
      <c r="J257" s="217">
        <f t="shared" si="11"/>
        <v>3.7590661776389835E-3</v>
      </c>
      <c r="K257" s="217">
        <f t="shared" si="11"/>
        <v>1.8207043895856964E-3</v>
      </c>
      <c r="L257" s="135">
        <f t="shared" si="12"/>
        <v>395180</v>
      </c>
      <c r="M257" s="135">
        <f t="shared" si="12"/>
        <v>490300.00000000006</v>
      </c>
      <c r="N257" s="130">
        <f t="shared" si="13"/>
        <v>1</v>
      </c>
      <c r="O257" s="130">
        <f t="shared" si="13"/>
        <v>1</v>
      </c>
    </row>
    <row r="258" spans="1:15" x14ac:dyDescent="0.3">
      <c r="A258" t="s">
        <v>2611</v>
      </c>
      <c r="B258" t="s">
        <v>89</v>
      </c>
      <c r="C258" s="130">
        <v>1012733</v>
      </c>
      <c r="D258" s="131" t="s">
        <v>2562</v>
      </c>
      <c r="E258" s="131" t="s">
        <v>5461</v>
      </c>
      <c r="F258" s="135">
        <v>437.74999999999994</v>
      </c>
      <c r="G258" s="135">
        <v>552.28</v>
      </c>
      <c r="H258" s="135">
        <v>2033627.1</v>
      </c>
      <c r="I258" s="135">
        <v>10572484</v>
      </c>
      <c r="J258" s="217">
        <f t="shared" si="11"/>
        <v>0.2152557860779884</v>
      </c>
      <c r="K258" s="217">
        <f t="shared" si="11"/>
        <v>5.2237487424904118E-2</v>
      </c>
      <c r="L258" s="135">
        <f t="shared" si="12"/>
        <v>437749.99999999994</v>
      </c>
      <c r="M258" s="135">
        <f t="shared" si="12"/>
        <v>552280</v>
      </c>
      <c r="N258" s="130">
        <f t="shared" si="13"/>
        <v>1</v>
      </c>
      <c r="O258" s="130">
        <f t="shared" si="13"/>
        <v>1</v>
      </c>
    </row>
    <row r="259" spans="1:15" x14ac:dyDescent="0.3">
      <c r="A259" t="s">
        <v>2611</v>
      </c>
      <c r="B259" t="s">
        <v>85</v>
      </c>
      <c r="C259" s="130">
        <v>1012735</v>
      </c>
      <c r="D259" s="131" t="s">
        <v>2559</v>
      </c>
      <c r="E259" s="131" t="s">
        <v>5458</v>
      </c>
      <c r="F259" s="135">
        <v>381.96999999999991</v>
      </c>
      <c r="G259" s="135">
        <v>26.019999999999996</v>
      </c>
      <c r="H259" s="135">
        <v>72394810.400000006</v>
      </c>
      <c r="I259" s="135">
        <v>20048459</v>
      </c>
      <c r="J259" s="217">
        <f t="shared" si="11"/>
        <v>5.2762069254621577E-3</v>
      </c>
      <c r="K259" s="217">
        <f t="shared" si="11"/>
        <v>1.2978553613522115E-3</v>
      </c>
      <c r="L259" s="135">
        <f t="shared" si="12"/>
        <v>381969.99999999988</v>
      </c>
      <c r="M259" s="135">
        <f t="shared" si="12"/>
        <v>26019.999999999996</v>
      </c>
      <c r="N259" s="130">
        <f t="shared" si="13"/>
        <v>1</v>
      </c>
      <c r="O259" s="130">
        <f t="shared" si="13"/>
        <v>1</v>
      </c>
    </row>
    <row r="260" spans="1:15" x14ac:dyDescent="0.3">
      <c r="A260" t="s">
        <v>2611</v>
      </c>
      <c r="B260" t="s">
        <v>105</v>
      </c>
      <c r="C260" s="130">
        <v>1012736</v>
      </c>
      <c r="D260" s="131" t="s">
        <v>2556</v>
      </c>
      <c r="E260" s="131" t="s">
        <v>5455</v>
      </c>
      <c r="F260" s="135">
        <v>315.73</v>
      </c>
      <c r="G260" s="135">
        <v>231.87</v>
      </c>
      <c r="H260" s="135">
        <v>99553173</v>
      </c>
      <c r="I260" s="135">
        <v>58695846</v>
      </c>
      <c r="J260" s="217">
        <f t="shared" ref="J260:K323" si="14">IF(OR(F260=0,H260=0),"",F260/H260*1000)</f>
        <v>3.171470988674565E-3</v>
      </c>
      <c r="K260" s="217">
        <f t="shared" si="14"/>
        <v>3.9503647327955712E-3</v>
      </c>
      <c r="L260" s="135">
        <f t="shared" ref="L260:M323" si="15">IFERROR(H260*J260,"N/A")</f>
        <v>315730</v>
      </c>
      <c r="M260" s="135">
        <f t="shared" si="15"/>
        <v>231870</v>
      </c>
      <c r="N260" s="130">
        <f t="shared" ref="N260:O323" si="16">IF(OR(F260=0,H260=0),0,1)</f>
        <v>1</v>
      </c>
      <c r="O260" s="130">
        <f t="shared" si="16"/>
        <v>1</v>
      </c>
    </row>
    <row r="261" spans="1:15" x14ac:dyDescent="0.3">
      <c r="A261" t="s">
        <v>2611</v>
      </c>
      <c r="B261" t="s">
        <v>109</v>
      </c>
      <c r="C261" s="130">
        <v>1012737</v>
      </c>
      <c r="D261" s="131" t="s">
        <v>2572</v>
      </c>
      <c r="E261" s="131" t="s">
        <v>5470</v>
      </c>
      <c r="F261" s="135">
        <v>846.19</v>
      </c>
      <c r="G261" s="135">
        <v>868.31</v>
      </c>
      <c r="H261" s="135">
        <v>107948639.04000001</v>
      </c>
      <c r="I261" s="135">
        <v>69046135.900000006</v>
      </c>
      <c r="J261" s="217">
        <f t="shared" si="14"/>
        <v>7.8388204568882718E-3</v>
      </c>
      <c r="K261" s="217">
        <f t="shared" si="14"/>
        <v>1.2575794266859182E-2</v>
      </c>
      <c r="L261" s="135">
        <f t="shared" si="15"/>
        <v>846190</v>
      </c>
      <c r="M261" s="135">
        <f t="shared" si="15"/>
        <v>868310</v>
      </c>
      <c r="N261" s="130">
        <f t="shared" si="16"/>
        <v>1</v>
      </c>
      <c r="O261" s="130">
        <f t="shared" si="16"/>
        <v>1</v>
      </c>
    </row>
    <row r="262" spans="1:15" x14ac:dyDescent="0.3">
      <c r="A262" t="s">
        <v>2611</v>
      </c>
      <c r="B262" t="s">
        <v>85</v>
      </c>
      <c r="C262" s="130">
        <v>1012742</v>
      </c>
      <c r="D262" s="131" t="s">
        <v>2559</v>
      </c>
      <c r="E262" s="131" t="s">
        <v>5458</v>
      </c>
      <c r="F262" s="135">
        <v>2055.1299999999997</v>
      </c>
      <c r="G262" s="135">
        <v>1906.91</v>
      </c>
      <c r="H262" s="135">
        <v>12307948.807800001</v>
      </c>
      <c r="I262" s="135">
        <v>5798183.1653500004</v>
      </c>
      <c r="J262" s="217">
        <f t="shared" si="14"/>
        <v>0.16697583261782728</v>
      </c>
      <c r="K262" s="217">
        <f t="shared" si="14"/>
        <v>0.32888060718669826</v>
      </c>
      <c r="L262" s="135">
        <f t="shared" si="15"/>
        <v>2055129.9999999998</v>
      </c>
      <c r="M262" s="135">
        <f t="shared" si="15"/>
        <v>1906910.0000000002</v>
      </c>
      <c r="N262" s="130">
        <f t="shared" si="16"/>
        <v>1</v>
      </c>
      <c r="O262" s="130">
        <f t="shared" si="16"/>
        <v>1</v>
      </c>
    </row>
    <row r="263" spans="1:15" x14ac:dyDescent="0.3">
      <c r="A263" t="s">
        <v>2611</v>
      </c>
      <c r="B263" t="s">
        <v>105</v>
      </c>
      <c r="C263" s="130">
        <v>1012744</v>
      </c>
      <c r="D263" s="131" t="s">
        <v>2556</v>
      </c>
      <c r="E263" s="131" t="s">
        <v>5455</v>
      </c>
      <c r="F263" s="135">
        <v>200.28</v>
      </c>
      <c r="G263" s="135">
        <v>210.54000000000002</v>
      </c>
      <c r="H263" s="135">
        <v>31086946.530074298</v>
      </c>
      <c r="I263" s="135">
        <v>36171199.25</v>
      </c>
      <c r="J263" s="217">
        <f t="shared" si="14"/>
        <v>6.4425754972828892E-3</v>
      </c>
      <c r="K263" s="217">
        <f t="shared" si="14"/>
        <v>5.8206530158106387E-3</v>
      </c>
      <c r="L263" s="135">
        <f t="shared" si="15"/>
        <v>200280</v>
      </c>
      <c r="M263" s="135">
        <f t="shared" si="15"/>
        <v>210540</v>
      </c>
      <c r="N263" s="130">
        <f t="shared" si="16"/>
        <v>1</v>
      </c>
      <c r="O263" s="130">
        <f t="shared" si="16"/>
        <v>1</v>
      </c>
    </row>
    <row r="264" spans="1:15" x14ac:dyDescent="0.3">
      <c r="A264" t="s">
        <v>2611</v>
      </c>
      <c r="B264" t="s">
        <v>109</v>
      </c>
      <c r="C264" s="130">
        <v>1012746</v>
      </c>
      <c r="D264" s="131" t="s">
        <v>2575</v>
      </c>
      <c r="E264" s="131" t="s">
        <v>5473</v>
      </c>
      <c r="F264" s="135">
        <v>373.03</v>
      </c>
      <c r="G264" s="135">
        <v>388.14</v>
      </c>
      <c r="H264" s="135">
        <v>1770045.0377519</v>
      </c>
      <c r="I264" s="135">
        <v>1539793.6669759001</v>
      </c>
      <c r="J264" s="217">
        <f t="shared" si="14"/>
        <v>0.21074604998400387</v>
      </c>
      <c r="K264" s="217">
        <f t="shared" si="14"/>
        <v>0.25207273436985433</v>
      </c>
      <c r="L264" s="135">
        <f t="shared" si="15"/>
        <v>373029.99999999994</v>
      </c>
      <c r="M264" s="135">
        <f t="shared" si="15"/>
        <v>388140</v>
      </c>
      <c r="N264" s="130">
        <f t="shared" si="16"/>
        <v>1</v>
      </c>
      <c r="O264" s="130">
        <f t="shared" si="16"/>
        <v>1</v>
      </c>
    </row>
    <row r="265" spans="1:15" x14ac:dyDescent="0.3">
      <c r="A265" t="s">
        <v>2611</v>
      </c>
      <c r="B265" t="s">
        <v>116</v>
      </c>
      <c r="C265" s="130">
        <v>1012747</v>
      </c>
      <c r="D265" s="131" t="s">
        <v>2582</v>
      </c>
      <c r="E265" s="131" t="s">
        <v>5480</v>
      </c>
      <c r="F265" s="135">
        <v>145.12</v>
      </c>
      <c r="G265" s="135">
        <v>151.44</v>
      </c>
      <c r="H265" s="135">
        <v>3776752.7</v>
      </c>
      <c r="I265" s="135">
        <v>4996084</v>
      </c>
      <c r="J265" s="217">
        <f t="shared" si="14"/>
        <v>3.8424543921025067E-2</v>
      </c>
      <c r="K265" s="217">
        <f t="shared" si="14"/>
        <v>3.0311740154889306E-2</v>
      </c>
      <c r="L265" s="135">
        <f t="shared" si="15"/>
        <v>145120.00000000003</v>
      </c>
      <c r="M265" s="135">
        <f t="shared" si="15"/>
        <v>151440</v>
      </c>
      <c r="N265" s="130">
        <f t="shared" si="16"/>
        <v>1</v>
      </c>
      <c r="O265" s="130">
        <f t="shared" si="16"/>
        <v>1</v>
      </c>
    </row>
    <row r="266" spans="1:15" x14ac:dyDescent="0.3">
      <c r="A266" t="s">
        <v>2611</v>
      </c>
      <c r="B266" t="s">
        <v>85</v>
      </c>
      <c r="C266" s="130">
        <v>1012748</v>
      </c>
      <c r="D266" s="131" t="s">
        <v>2559</v>
      </c>
      <c r="E266" s="131" t="s">
        <v>5458</v>
      </c>
      <c r="F266" s="135">
        <v>75.669999999999987</v>
      </c>
      <c r="G266" s="135">
        <v>202.29999999999995</v>
      </c>
      <c r="H266" s="135">
        <v>2062402</v>
      </c>
      <c r="I266" s="135">
        <v>108853.8552294</v>
      </c>
      <c r="J266" s="217">
        <f t="shared" si="14"/>
        <v>3.6690228190236422E-2</v>
      </c>
      <c r="K266" s="217">
        <f t="shared" si="14"/>
        <v>1.8584550778993576</v>
      </c>
      <c r="L266" s="135">
        <f t="shared" si="15"/>
        <v>75669.999999999971</v>
      </c>
      <c r="M266" s="135">
        <f t="shared" si="15"/>
        <v>202299.99999999997</v>
      </c>
      <c r="N266" s="130">
        <f t="shared" si="16"/>
        <v>1</v>
      </c>
      <c r="O266" s="130">
        <f t="shared" si="16"/>
        <v>1</v>
      </c>
    </row>
    <row r="267" spans="1:15" x14ac:dyDescent="0.3">
      <c r="A267" t="s">
        <v>2611</v>
      </c>
      <c r="B267" t="s">
        <v>105</v>
      </c>
      <c r="C267" s="130">
        <v>1012750</v>
      </c>
      <c r="D267" s="131" t="s">
        <v>2556</v>
      </c>
      <c r="E267" s="131" t="s">
        <v>5455</v>
      </c>
      <c r="F267" s="135">
        <v>96.649999999999991</v>
      </c>
      <c r="G267" s="135">
        <v>383.07000000000005</v>
      </c>
      <c r="H267" s="135">
        <v>37577847</v>
      </c>
      <c r="I267" s="135">
        <v>45000000</v>
      </c>
      <c r="J267" s="217">
        <f t="shared" si="14"/>
        <v>2.5719940793840581E-3</v>
      </c>
      <c r="K267" s="217">
        <f t="shared" si="14"/>
        <v>8.5126666666666666E-3</v>
      </c>
      <c r="L267" s="135">
        <f t="shared" si="15"/>
        <v>96649.999999999985</v>
      </c>
      <c r="M267" s="135">
        <f t="shared" si="15"/>
        <v>383070</v>
      </c>
      <c r="N267" s="130">
        <f t="shared" si="16"/>
        <v>1</v>
      </c>
      <c r="O267" s="130">
        <f t="shared" si="16"/>
        <v>1</v>
      </c>
    </row>
    <row r="268" spans="1:15" x14ac:dyDescent="0.3">
      <c r="A268" t="s">
        <v>2611</v>
      </c>
      <c r="B268" t="s">
        <v>102</v>
      </c>
      <c r="C268" s="130">
        <v>1012753</v>
      </c>
      <c r="D268" s="131" t="s">
        <v>2555</v>
      </c>
      <c r="E268" s="131" t="s">
        <v>5454</v>
      </c>
      <c r="F268" s="135">
        <v>555.91999999999996</v>
      </c>
      <c r="G268" s="135">
        <v>421.94</v>
      </c>
      <c r="H268" s="135">
        <v>100778789</v>
      </c>
      <c r="I268" s="135">
        <v>80298622</v>
      </c>
      <c r="J268" s="217">
        <f t="shared" si="14"/>
        <v>5.5162401286643755E-3</v>
      </c>
      <c r="K268" s="217">
        <f t="shared" si="14"/>
        <v>5.2546356274955752E-3</v>
      </c>
      <c r="L268" s="135">
        <f t="shared" si="15"/>
        <v>555920</v>
      </c>
      <c r="M268" s="135">
        <f t="shared" si="15"/>
        <v>421940</v>
      </c>
      <c r="N268" s="130">
        <f t="shared" si="16"/>
        <v>1</v>
      </c>
      <c r="O268" s="130">
        <f t="shared" si="16"/>
        <v>1</v>
      </c>
    </row>
    <row r="269" spans="1:15" x14ac:dyDescent="0.3">
      <c r="A269" t="s">
        <v>2611</v>
      </c>
      <c r="B269" t="s">
        <v>91</v>
      </c>
      <c r="C269" s="130">
        <v>1012755</v>
      </c>
      <c r="D269" s="131" t="s">
        <v>2558</v>
      </c>
      <c r="E269" s="131" t="s">
        <v>5457</v>
      </c>
      <c r="F269" s="135">
        <v>2459.15</v>
      </c>
      <c r="G269" s="135">
        <v>2765.47</v>
      </c>
      <c r="H269" s="135">
        <v>577037619.33127904</v>
      </c>
      <c r="I269" s="135">
        <v>441194.12505219999</v>
      </c>
      <c r="J269" s="217">
        <f t="shared" si="14"/>
        <v>4.2616805518674418E-3</v>
      </c>
      <c r="K269" s="217">
        <f t="shared" si="14"/>
        <v>6.2681478355424671</v>
      </c>
      <c r="L269" s="135">
        <f t="shared" si="15"/>
        <v>2459150</v>
      </c>
      <c r="M269" s="135">
        <f t="shared" si="15"/>
        <v>2765470</v>
      </c>
      <c r="N269" s="130">
        <f t="shared" si="16"/>
        <v>1</v>
      </c>
      <c r="O269" s="130">
        <f t="shared" si="16"/>
        <v>1</v>
      </c>
    </row>
    <row r="270" spans="1:15" x14ac:dyDescent="0.3">
      <c r="A270" t="s">
        <v>2611</v>
      </c>
      <c r="B270" t="s">
        <v>101</v>
      </c>
      <c r="C270" s="130">
        <v>1012759</v>
      </c>
      <c r="D270" s="131" t="s">
        <v>2570</v>
      </c>
      <c r="E270" s="131" t="s">
        <v>5468</v>
      </c>
      <c r="F270" s="135">
        <v>3688.4900000000002</v>
      </c>
      <c r="G270" s="135">
        <v>1864.8400000000001</v>
      </c>
      <c r="H270" s="135">
        <v>2222343.7979314001</v>
      </c>
      <c r="I270" s="135">
        <v>757547.16714359995</v>
      </c>
      <c r="J270" s="217">
        <f t="shared" si="14"/>
        <v>1.6597296977332296</v>
      </c>
      <c r="K270" s="217">
        <f t="shared" si="14"/>
        <v>2.4616817023176889</v>
      </c>
      <c r="L270" s="135">
        <f t="shared" si="15"/>
        <v>3688490.0000000005</v>
      </c>
      <c r="M270" s="135">
        <f t="shared" si="15"/>
        <v>1864840</v>
      </c>
      <c r="N270" s="130">
        <f t="shared" si="16"/>
        <v>1</v>
      </c>
      <c r="O270" s="130">
        <f t="shared" si="16"/>
        <v>1</v>
      </c>
    </row>
    <row r="271" spans="1:15" x14ac:dyDescent="0.3">
      <c r="A271" t="s">
        <v>2611</v>
      </c>
      <c r="B271" t="s">
        <v>110</v>
      </c>
      <c r="C271" s="130">
        <v>1012760</v>
      </c>
      <c r="D271" s="131" t="s">
        <v>2586</v>
      </c>
      <c r="E271" s="131" t="s">
        <v>5484</v>
      </c>
      <c r="F271" s="135">
        <v>249.47</v>
      </c>
      <c r="G271" s="135">
        <v>843.13</v>
      </c>
      <c r="H271" s="135">
        <v>4506628</v>
      </c>
      <c r="I271" s="135">
        <v>354868.5</v>
      </c>
      <c r="J271" s="217">
        <f t="shared" si="14"/>
        <v>5.5356244180793261E-2</v>
      </c>
      <c r="K271" s="217">
        <f t="shared" si="14"/>
        <v>2.3758941692486091</v>
      </c>
      <c r="L271" s="135">
        <f t="shared" si="15"/>
        <v>249469.99999999997</v>
      </c>
      <c r="M271" s="135">
        <f t="shared" si="15"/>
        <v>843130</v>
      </c>
      <c r="N271" s="130">
        <f t="shared" si="16"/>
        <v>1</v>
      </c>
      <c r="O271" s="130">
        <f t="shared" si="16"/>
        <v>1</v>
      </c>
    </row>
    <row r="272" spans="1:15" x14ac:dyDescent="0.3">
      <c r="A272" t="s">
        <v>2611</v>
      </c>
      <c r="B272" t="s">
        <v>102</v>
      </c>
      <c r="C272" s="130">
        <v>1012761</v>
      </c>
      <c r="D272" s="131" t="s">
        <v>2555</v>
      </c>
      <c r="E272" s="131" t="s">
        <v>5454</v>
      </c>
      <c r="F272" s="135">
        <v>0</v>
      </c>
      <c r="G272" s="135">
        <v>380.31000000000006</v>
      </c>
      <c r="H272" s="135">
        <v>0</v>
      </c>
      <c r="I272" s="135">
        <v>5203755.0352753</v>
      </c>
      <c r="J272" s="217" t="str">
        <f t="shared" si="14"/>
        <v/>
      </c>
      <c r="K272" s="217">
        <f t="shared" si="14"/>
        <v>7.308376305609092E-2</v>
      </c>
      <c r="L272" s="135" t="str">
        <f t="shared" si="15"/>
        <v>N/A</v>
      </c>
      <c r="M272" s="135">
        <f t="shared" si="15"/>
        <v>380310.00000000006</v>
      </c>
      <c r="N272" s="130">
        <f t="shared" si="16"/>
        <v>0</v>
      </c>
      <c r="O272" s="130">
        <f t="shared" si="16"/>
        <v>1</v>
      </c>
    </row>
    <row r="273" spans="1:15" x14ac:dyDescent="0.3">
      <c r="A273" t="s">
        <v>2611</v>
      </c>
      <c r="B273" t="s">
        <v>105</v>
      </c>
      <c r="C273" s="130">
        <v>1012762</v>
      </c>
      <c r="D273" s="131" t="s">
        <v>2556</v>
      </c>
      <c r="E273" s="131" t="s">
        <v>5455</v>
      </c>
      <c r="F273" s="135">
        <v>4771.5</v>
      </c>
      <c r="G273" s="135">
        <v>7830.62</v>
      </c>
      <c r="H273" s="135">
        <v>486436770</v>
      </c>
      <c r="I273" s="135">
        <v>444042.91101059999</v>
      </c>
      <c r="J273" s="217">
        <f t="shared" si="14"/>
        <v>9.8090857728538906E-3</v>
      </c>
      <c r="K273" s="217">
        <f t="shared" si="14"/>
        <v>17.634827188611666</v>
      </c>
      <c r="L273" s="135">
        <f t="shared" si="15"/>
        <v>4771500</v>
      </c>
      <c r="M273" s="135">
        <f t="shared" si="15"/>
        <v>7830619.9999999991</v>
      </c>
      <c r="N273" s="130">
        <f t="shared" si="16"/>
        <v>1</v>
      </c>
      <c r="O273" s="130">
        <f t="shared" si="16"/>
        <v>1</v>
      </c>
    </row>
    <row r="274" spans="1:15" x14ac:dyDescent="0.3">
      <c r="A274" t="s">
        <v>2611</v>
      </c>
      <c r="B274" t="s">
        <v>116</v>
      </c>
      <c r="C274" s="130">
        <v>1012763</v>
      </c>
      <c r="D274" s="131" t="s">
        <v>2580</v>
      </c>
      <c r="E274" s="131" t="s">
        <v>5478</v>
      </c>
      <c r="F274" s="135">
        <v>617.35</v>
      </c>
      <c r="G274" s="135">
        <v>636.19999999999993</v>
      </c>
      <c r="H274" s="135">
        <v>31670761.600000001</v>
      </c>
      <c r="I274" s="135">
        <v>2306261.3967658998</v>
      </c>
      <c r="J274" s="217">
        <f t="shared" si="14"/>
        <v>1.9492742479549338E-2</v>
      </c>
      <c r="K274" s="217">
        <f t="shared" si="14"/>
        <v>0.27585771538826925</v>
      </c>
      <c r="L274" s="135">
        <f t="shared" si="15"/>
        <v>617350</v>
      </c>
      <c r="M274" s="135">
        <f t="shared" si="15"/>
        <v>636199.99999999988</v>
      </c>
      <c r="N274" s="130">
        <f t="shared" si="16"/>
        <v>1</v>
      </c>
      <c r="O274" s="130">
        <f t="shared" si="16"/>
        <v>1</v>
      </c>
    </row>
    <row r="275" spans="1:15" x14ac:dyDescent="0.3">
      <c r="A275" t="s">
        <v>2611</v>
      </c>
      <c r="B275" t="s">
        <v>102</v>
      </c>
      <c r="C275" s="130">
        <v>1012764</v>
      </c>
      <c r="D275" s="131" t="s">
        <v>2555</v>
      </c>
      <c r="E275" s="131" t="s">
        <v>5454</v>
      </c>
      <c r="F275" s="135">
        <v>39.54</v>
      </c>
      <c r="G275" s="135">
        <v>42.28</v>
      </c>
      <c r="H275" s="135">
        <v>696865</v>
      </c>
      <c r="I275" s="135">
        <v>1092440</v>
      </c>
      <c r="J275" s="217">
        <f t="shared" si="14"/>
        <v>5.6739827656719734E-2</v>
      </c>
      <c r="K275" s="217">
        <f t="shared" si="14"/>
        <v>3.8702354362711001E-2</v>
      </c>
      <c r="L275" s="135">
        <f t="shared" si="15"/>
        <v>39540</v>
      </c>
      <c r="M275" s="135">
        <f t="shared" si="15"/>
        <v>42280.000000000007</v>
      </c>
      <c r="N275" s="130">
        <f t="shared" si="16"/>
        <v>1</v>
      </c>
      <c r="O275" s="130">
        <f t="shared" si="16"/>
        <v>1</v>
      </c>
    </row>
    <row r="276" spans="1:15" x14ac:dyDescent="0.3">
      <c r="A276" t="s">
        <v>2611</v>
      </c>
      <c r="B276" t="s">
        <v>109</v>
      </c>
      <c r="C276" s="130">
        <v>1012768</v>
      </c>
      <c r="D276" s="131" t="s">
        <v>2573</v>
      </c>
      <c r="E276" s="131" t="s">
        <v>5471</v>
      </c>
      <c r="F276" s="135">
        <v>2140.6000000000004</v>
      </c>
      <c r="G276" s="135">
        <v>2241.7700000000004</v>
      </c>
      <c r="H276" s="135">
        <v>175395770</v>
      </c>
      <c r="I276" s="135">
        <v>161729269.30000001</v>
      </c>
      <c r="J276" s="217">
        <f t="shared" si="14"/>
        <v>1.2204399228099972E-2</v>
      </c>
      <c r="K276" s="217">
        <f t="shared" si="14"/>
        <v>1.3861251025883415E-2</v>
      </c>
      <c r="L276" s="135">
        <f t="shared" si="15"/>
        <v>2140600.0000000005</v>
      </c>
      <c r="M276" s="135">
        <f t="shared" si="15"/>
        <v>2241770.0000000005</v>
      </c>
      <c r="N276" s="130">
        <f t="shared" si="16"/>
        <v>1</v>
      </c>
      <c r="O276" s="130">
        <f t="shared" si="16"/>
        <v>1</v>
      </c>
    </row>
    <row r="277" spans="1:15" x14ac:dyDescent="0.3">
      <c r="A277" t="s">
        <v>2611</v>
      </c>
      <c r="B277" t="s">
        <v>109</v>
      </c>
      <c r="C277" s="130">
        <v>1012769</v>
      </c>
      <c r="D277" s="131" t="s">
        <v>2573</v>
      </c>
      <c r="E277" s="131" t="s">
        <v>5471</v>
      </c>
      <c r="F277" s="135">
        <v>451.31000000000006</v>
      </c>
      <c r="G277" s="135">
        <v>468.24000000000007</v>
      </c>
      <c r="H277" s="135">
        <v>50652465</v>
      </c>
      <c r="I277" s="135">
        <v>43286255.700000003</v>
      </c>
      <c r="J277" s="217">
        <f t="shared" si="14"/>
        <v>8.9099316291911968E-3</v>
      </c>
      <c r="K277" s="217">
        <f t="shared" si="14"/>
        <v>1.0817290440762241E-2</v>
      </c>
      <c r="L277" s="135">
        <f t="shared" si="15"/>
        <v>451310.00000000006</v>
      </c>
      <c r="M277" s="135">
        <f t="shared" si="15"/>
        <v>468240.00000000012</v>
      </c>
      <c r="N277" s="130">
        <f t="shared" si="16"/>
        <v>1</v>
      </c>
      <c r="O277" s="130">
        <f t="shared" si="16"/>
        <v>1</v>
      </c>
    </row>
    <row r="278" spans="1:15" x14ac:dyDescent="0.3">
      <c r="A278" t="s">
        <v>2611</v>
      </c>
      <c r="B278" t="s">
        <v>73</v>
      </c>
      <c r="C278" s="130">
        <v>1012773</v>
      </c>
      <c r="D278" s="131" t="s">
        <v>2589</v>
      </c>
      <c r="E278" s="131" t="s">
        <v>5487</v>
      </c>
      <c r="F278" s="135">
        <v>1128.6999999999998</v>
      </c>
      <c r="G278" s="135">
        <v>194.23999999999998</v>
      </c>
      <c r="H278" s="135">
        <v>239770097.40000001</v>
      </c>
      <c r="I278" s="135">
        <v>227399832.19999999</v>
      </c>
      <c r="J278" s="217">
        <f t="shared" si="14"/>
        <v>4.7074260395241424E-3</v>
      </c>
      <c r="K278" s="217">
        <f t="shared" si="14"/>
        <v>8.5417829081405982E-4</v>
      </c>
      <c r="L278" s="135">
        <f t="shared" si="15"/>
        <v>1128700</v>
      </c>
      <c r="M278" s="135">
        <f t="shared" si="15"/>
        <v>194240</v>
      </c>
      <c r="N278" s="130">
        <f t="shared" si="16"/>
        <v>1</v>
      </c>
      <c r="O278" s="130">
        <f t="shared" si="16"/>
        <v>1</v>
      </c>
    </row>
    <row r="279" spans="1:15" x14ac:dyDescent="0.3">
      <c r="A279" t="s">
        <v>2611</v>
      </c>
      <c r="B279" t="s">
        <v>109</v>
      </c>
      <c r="C279" s="130">
        <v>1012777</v>
      </c>
      <c r="D279" s="131" t="s">
        <v>2561</v>
      </c>
      <c r="E279" s="131" t="s">
        <v>5460</v>
      </c>
      <c r="F279" s="135">
        <v>0</v>
      </c>
      <c r="G279" s="135">
        <v>398.79</v>
      </c>
      <c r="H279" s="135">
        <v>0</v>
      </c>
      <c r="I279" s="135">
        <v>5882513</v>
      </c>
      <c r="J279" s="217" t="str">
        <f t="shared" si="14"/>
        <v/>
      </c>
      <c r="K279" s="217">
        <f t="shared" si="14"/>
        <v>6.779245536728945E-2</v>
      </c>
      <c r="L279" s="135" t="str">
        <f t="shared" si="15"/>
        <v>N/A</v>
      </c>
      <c r="M279" s="135">
        <f t="shared" si="15"/>
        <v>398789.99999999994</v>
      </c>
      <c r="N279" s="130">
        <f t="shared" si="16"/>
        <v>0</v>
      </c>
      <c r="O279" s="130">
        <f t="shared" si="16"/>
        <v>1</v>
      </c>
    </row>
    <row r="280" spans="1:15" x14ac:dyDescent="0.3">
      <c r="A280" t="s">
        <v>2611</v>
      </c>
      <c r="B280" t="s">
        <v>103</v>
      </c>
      <c r="C280" s="130">
        <v>1012778</v>
      </c>
      <c r="D280" s="131" t="s">
        <v>2566</v>
      </c>
      <c r="E280" s="131" t="s">
        <v>5465</v>
      </c>
      <c r="F280" s="135">
        <v>979.91000000000008</v>
      </c>
      <c r="G280" s="135">
        <v>1376.0500000000002</v>
      </c>
      <c r="H280" s="135">
        <v>30502811.600000001</v>
      </c>
      <c r="I280" s="135">
        <v>15254118</v>
      </c>
      <c r="J280" s="217">
        <f t="shared" si="14"/>
        <v>3.2125235301259901E-2</v>
      </c>
      <c r="K280" s="217">
        <f t="shared" si="14"/>
        <v>9.0208427652126472E-2</v>
      </c>
      <c r="L280" s="135">
        <f t="shared" si="15"/>
        <v>979910</v>
      </c>
      <c r="M280" s="135">
        <f t="shared" si="15"/>
        <v>1376050.0000000002</v>
      </c>
      <c r="N280" s="130">
        <f t="shared" si="16"/>
        <v>1</v>
      </c>
      <c r="O280" s="130">
        <f t="shared" si="16"/>
        <v>1</v>
      </c>
    </row>
    <row r="281" spans="1:15" x14ac:dyDescent="0.3">
      <c r="A281" t="s">
        <v>2611</v>
      </c>
      <c r="B281" t="s">
        <v>103</v>
      </c>
      <c r="C281" s="130">
        <v>1012779</v>
      </c>
      <c r="D281" s="131" t="s">
        <v>2566</v>
      </c>
      <c r="E281" s="131" t="s">
        <v>5465</v>
      </c>
      <c r="F281" s="135">
        <v>3158.5499999999997</v>
      </c>
      <c r="G281" s="135">
        <v>3553.75</v>
      </c>
      <c r="H281" s="135">
        <v>5491188.9373615999</v>
      </c>
      <c r="I281" s="135">
        <v>2932210.0641532</v>
      </c>
      <c r="J281" s="217">
        <f t="shared" si="14"/>
        <v>0.57520330041996626</v>
      </c>
      <c r="K281" s="217">
        <f t="shared" si="14"/>
        <v>1.211969784649892</v>
      </c>
      <c r="L281" s="135">
        <f t="shared" si="15"/>
        <v>3158549.9999999995</v>
      </c>
      <c r="M281" s="135">
        <f t="shared" si="15"/>
        <v>3553750</v>
      </c>
      <c r="N281" s="130">
        <f t="shared" si="16"/>
        <v>1</v>
      </c>
      <c r="O281" s="130">
        <f t="shared" si="16"/>
        <v>1</v>
      </c>
    </row>
    <row r="282" spans="1:15" x14ac:dyDescent="0.3">
      <c r="A282" t="s">
        <v>2611</v>
      </c>
      <c r="B282" t="s">
        <v>101</v>
      </c>
      <c r="C282" s="130">
        <v>1012783</v>
      </c>
      <c r="D282" s="131" t="s">
        <v>2570</v>
      </c>
      <c r="E282" s="131" t="s">
        <v>5468</v>
      </c>
      <c r="F282" s="135">
        <v>52.09</v>
      </c>
      <c r="G282" s="135">
        <v>392.64</v>
      </c>
      <c r="H282" s="135">
        <v>20343952.199999999</v>
      </c>
      <c r="I282" s="135">
        <v>11554264</v>
      </c>
      <c r="J282" s="217">
        <f t="shared" si="14"/>
        <v>2.5604661025501233E-3</v>
      </c>
      <c r="K282" s="217">
        <f t="shared" si="14"/>
        <v>3.3982259709489072E-2</v>
      </c>
      <c r="L282" s="135">
        <f t="shared" si="15"/>
        <v>52090.000000000007</v>
      </c>
      <c r="M282" s="135">
        <f t="shared" si="15"/>
        <v>392640.00000000006</v>
      </c>
      <c r="N282" s="130">
        <f t="shared" si="16"/>
        <v>1</v>
      </c>
      <c r="O282" s="130">
        <f t="shared" si="16"/>
        <v>1</v>
      </c>
    </row>
    <row r="283" spans="1:15" x14ac:dyDescent="0.3">
      <c r="A283" t="s">
        <v>2611</v>
      </c>
      <c r="B283" t="s">
        <v>73</v>
      </c>
      <c r="C283" s="130">
        <v>1012785</v>
      </c>
      <c r="D283" s="131" t="s">
        <v>2589</v>
      </c>
      <c r="E283" s="131" t="s">
        <v>5487</v>
      </c>
      <c r="F283" s="135">
        <v>1100.71</v>
      </c>
      <c r="G283" s="135">
        <v>990.58</v>
      </c>
      <c r="H283" s="135">
        <v>42904872.638942704</v>
      </c>
      <c r="I283" s="135">
        <v>45116393.859999999</v>
      </c>
      <c r="J283" s="217">
        <f t="shared" si="14"/>
        <v>2.5654661867028552E-2</v>
      </c>
      <c r="K283" s="217">
        <f t="shared" si="14"/>
        <v>2.1956098775843078E-2</v>
      </c>
      <c r="L283" s="135">
        <f t="shared" si="15"/>
        <v>1100710</v>
      </c>
      <c r="M283" s="135">
        <f t="shared" si="15"/>
        <v>990580.00000000012</v>
      </c>
      <c r="N283" s="130">
        <f t="shared" si="16"/>
        <v>1</v>
      </c>
      <c r="O283" s="130">
        <f t="shared" si="16"/>
        <v>1</v>
      </c>
    </row>
    <row r="284" spans="1:15" x14ac:dyDescent="0.3">
      <c r="A284" t="s">
        <v>2611</v>
      </c>
      <c r="B284" t="s">
        <v>85</v>
      </c>
      <c r="C284" s="130">
        <v>1012787</v>
      </c>
      <c r="D284" s="131" t="s">
        <v>2559</v>
      </c>
      <c r="E284" s="131" t="s">
        <v>5458</v>
      </c>
      <c r="F284" s="135">
        <v>669.03</v>
      </c>
      <c r="G284" s="135">
        <v>637.77</v>
      </c>
      <c r="H284" s="135">
        <v>120076896</v>
      </c>
      <c r="I284" s="135">
        <v>40596509</v>
      </c>
      <c r="J284" s="217">
        <f t="shared" si="14"/>
        <v>5.571679667668957E-3</v>
      </c>
      <c r="K284" s="217">
        <f t="shared" si="14"/>
        <v>1.5709971515038397E-2</v>
      </c>
      <c r="L284" s="135">
        <f t="shared" si="15"/>
        <v>669029.99999999988</v>
      </c>
      <c r="M284" s="135">
        <f t="shared" si="15"/>
        <v>637769.99999999988</v>
      </c>
      <c r="N284" s="130">
        <f t="shared" si="16"/>
        <v>1</v>
      </c>
      <c r="O284" s="130">
        <f t="shared" si="16"/>
        <v>1</v>
      </c>
    </row>
    <row r="285" spans="1:15" x14ac:dyDescent="0.3">
      <c r="A285" t="s">
        <v>2611</v>
      </c>
      <c r="B285" t="s">
        <v>101</v>
      </c>
      <c r="C285" s="130">
        <v>1012790</v>
      </c>
      <c r="D285" s="131" t="s">
        <v>2570</v>
      </c>
      <c r="E285" s="131" t="s">
        <v>5468</v>
      </c>
      <c r="F285" s="135">
        <v>1230.6500000000001</v>
      </c>
      <c r="G285" s="135">
        <v>955.18999999999994</v>
      </c>
      <c r="H285" s="135">
        <v>34105429</v>
      </c>
      <c r="I285" s="135">
        <v>38671156</v>
      </c>
      <c r="J285" s="217">
        <f t="shared" si="14"/>
        <v>3.608369799424016E-2</v>
      </c>
      <c r="K285" s="217">
        <f t="shared" si="14"/>
        <v>2.4700321862630638E-2</v>
      </c>
      <c r="L285" s="135">
        <f t="shared" si="15"/>
        <v>1230650.0000000002</v>
      </c>
      <c r="M285" s="135">
        <f t="shared" si="15"/>
        <v>955190</v>
      </c>
      <c r="N285" s="130">
        <f t="shared" si="16"/>
        <v>1</v>
      </c>
      <c r="O285" s="130">
        <f t="shared" si="16"/>
        <v>1</v>
      </c>
    </row>
    <row r="286" spans="1:15" x14ac:dyDescent="0.3">
      <c r="A286" t="s">
        <v>2611</v>
      </c>
      <c r="B286" t="s">
        <v>109</v>
      </c>
      <c r="C286" s="130">
        <v>1012796</v>
      </c>
      <c r="D286" s="131" t="s">
        <v>2573</v>
      </c>
      <c r="E286" s="131" t="s">
        <v>5471</v>
      </c>
      <c r="F286" s="135">
        <v>167.52</v>
      </c>
      <c r="G286" s="135">
        <v>191.39999999999998</v>
      </c>
      <c r="H286" s="135">
        <v>58366910.100000001</v>
      </c>
      <c r="I286" s="135">
        <v>30796386.7384804</v>
      </c>
      <c r="J286" s="217">
        <f t="shared" si="14"/>
        <v>2.8701193829344068E-3</v>
      </c>
      <c r="K286" s="217">
        <f t="shared" si="14"/>
        <v>6.2150148205810038E-3</v>
      </c>
      <c r="L286" s="135">
        <f t="shared" si="15"/>
        <v>167520</v>
      </c>
      <c r="M286" s="135">
        <f t="shared" si="15"/>
        <v>191399.99999999997</v>
      </c>
      <c r="N286" s="130">
        <f t="shared" si="16"/>
        <v>1</v>
      </c>
      <c r="O286" s="130">
        <f t="shared" si="16"/>
        <v>1</v>
      </c>
    </row>
    <row r="287" spans="1:15" x14ac:dyDescent="0.3">
      <c r="A287" t="s">
        <v>2611</v>
      </c>
      <c r="B287" t="s">
        <v>105</v>
      </c>
      <c r="C287" s="130">
        <v>1012797</v>
      </c>
      <c r="D287" s="131" t="s">
        <v>2556</v>
      </c>
      <c r="E287" s="131" t="s">
        <v>5455</v>
      </c>
      <c r="F287" s="135">
        <v>550.62</v>
      </c>
      <c r="G287" s="135">
        <v>593.14</v>
      </c>
      <c r="H287" s="135">
        <v>5462440</v>
      </c>
      <c r="I287" s="135">
        <v>5093788</v>
      </c>
      <c r="J287" s="217">
        <f t="shared" si="14"/>
        <v>0.10080110719751613</v>
      </c>
      <c r="K287" s="217">
        <f t="shared" si="14"/>
        <v>0.11644379389169709</v>
      </c>
      <c r="L287" s="135">
        <f t="shared" si="15"/>
        <v>550620</v>
      </c>
      <c r="M287" s="135">
        <f t="shared" si="15"/>
        <v>593140</v>
      </c>
      <c r="N287" s="130">
        <f t="shared" si="16"/>
        <v>1</v>
      </c>
      <c r="O287" s="130">
        <f t="shared" si="16"/>
        <v>1</v>
      </c>
    </row>
    <row r="288" spans="1:15" x14ac:dyDescent="0.3">
      <c r="A288" t="s">
        <v>2611</v>
      </c>
      <c r="B288" t="s">
        <v>71</v>
      </c>
      <c r="C288" s="130">
        <v>1012800</v>
      </c>
      <c r="D288" s="131" t="s">
        <v>2563</v>
      </c>
      <c r="E288" s="131" t="s">
        <v>5462</v>
      </c>
      <c r="F288" s="135">
        <v>2978.12</v>
      </c>
      <c r="G288" s="135">
        <v>2111.4699999999998</v>
      </c>
      <c r="H288" s="135">
        <v>23595041</v>
      </c>
      <c r="I288" s="135">
        <v>11911744</v>
      </c>
      <c r="J288" s="217">
        <f t="shared" si="14"/>
        <v>0.12621804725832009</v>
      </c>
      <c r="K288" s="217">
        <f t="shared" si="14"/>
        <v>0.17725951800173004</v>
      </c>
      <c r="L288" s="135">
        <f t="shared" si="15"/>
        <v>2978120</v>
      </c>
      <c r="M288" s="135">
        <f t="shared" si="15"/>
        <v>2111469.9999999995</v>
      </c>
      <c r="N288" s="130">
        <f t="shared" si="16"/>
        <v>1</v>
      </c>
      <c r="O288" s="130">
        <f t="shared" si="16"/>
        <v>1</v>
      </c>
    </row>
    <row r="289" spans="1:15" x14ac:dyDescent="0.3">
      <c r="A289" t="s">
        <v>2611</v>
      </c>
      <c r="B289" t="s">
        <v>109</v>
      </c>
      <c r="C289" s="130">
        <v>1012804</v>
      </c>
      <c r="D289" s="131" t="s">
        <v>2572</v>
      </c>
      <c r="E289" s="131" t="s">
        <v>5470</v>
      </c>
      <c r="F289" s="135">
        <v>543.21</v>
      </c>
      <c r="G289" s="135">
        <v>591.45000000000005</v>
      </c>
      <c r="H289" s="135">
        <v>85906746</v>
      </c>
      <c r="I289" s="135">
        <v>101792235.7</v>
      </c>
      <c r="J289" s="217">
        <f t="shared" si="14"/>
        <v>6.3232519597471431E-3</v>
      </c>
      <c r="K289" s="217">
        <f t="shared" si="14"/>
        <v>5.8103645718432725E-3</v>
      </c>
      <c r="L289" s="135">
        <f t="shared" si="15"/>
        <v>543210</v>
      </c>
      <c r="M289" s="135">
        <f t="shared" si="15"/>
        <v>591450</v>
      </c>
      <c r="N289" s="130">
        <f t="shared" si="16"/>
        <v>1</v>
      </c>
      <c r="O289" s="130">
        <f t="shared" si="16"/>
        <v>1</v>
      </c>
    </row>
    <row r="290" spans="1:15" x14ac:dyDescent="0.3">
      <c r="A290" t="s">
        <v>2611</v>
      </c>
      <c r="B290" t="s">
        <v>103</v>
      </c>
      <c r="C290" s="130">
        <v>1012806</v>
      </c>
      <c r="D290" s="131" t="s">
        <v>2566</v>
      </c>
      <c r="E290" s="131" t="s">
        <v>5465</v>
      </c>
      <c r="F290" s="135">
        <v>1603.4099999999999</v>
      </c>
      <c r="G290" s="135">
        <v>741.58</v>
      </c>
      <c r="H290" s="135">
        <v>73469774.803344995</v>
      </c>
      <c r="I290" s="135">
        <v>92763807.781742603</v>
      </c>
      <c r="J290" s="217">
        <f t="shared" si="14"/>
        <v>2.1824076694012113E-2</v>
      </c>
      <c r="K290" s="217">
        <f t="shared" si="14"/>
        <v>7.9942815817221641E-3</v>
      </c>
      <c r="L290" s="135">
        <f t="shared" si="15"/>
        <v>1603409.9999999998</v>
      </c>
      <c r="M290" s="135">
        <f t="shared" si="15"/>
        <v>741580</v>
      </c>
      <c r="N290" s="130">
        <f t="shared" si="16"/>
        <v>1</v>
      </c>
      <c r="O290" s="130">
        <f t="shared" si="16"/>
        <v>1</v>
      </c>
    </row>
    <row r="291" spans="1:15" x14ac:dyDescent="0.3">
      <c r="A291" t="s">
        <v>2611</v>
      </c>
      <c r="B291" t="s">
        <v>101</v>
      </c>
      <c r="C291" s="130">
        <v>1012807</v>
      </c>
      <c r="D291" s="131" t="s">
        <v>2570</v>
      </c>
      <c r="E291" s="131" t="s">
        <v>5468</v>
      </c>
      <c r="F291" s="135">
        <v>1.05</v>
      </c>
      <c r="G291" s="135">
        <v>0</v>
      </c>
      <c r="H291" s="135">
        <v>0</v>
      </c>
      <c r="I291" s="135">
        <v>0</v>
      </c>
      <c r="J291" s="217" t="str">
        <f t="shared" si="14"/>
        <v/>
      </c>
      <c r="K291" s="217" t="str">
        <f t="shared" si="14"/>
        <v/>
      </c>
      <c r="L291" s="135" t="str">
        <f t="shared" si="15"/>
        <v>N/A</v>
      </c>
      <c r="M291" s="135" t="str">
        <f t="shared" si="15"/>
        <v>N/A</v>
      </c>
      <c r="N291" s="130">
        <f t="shared" si="16"/>
        <v>0</v>
      </c>
      <c r="O291" s="130">
        <f t="shared" si="16"/>
        <v>0</v>
      </c>
    </row>
    <row r="292" spans="1:15" x14ac:dyDescent="0.3">
      <c r="A292" t="s">
        <v>2611</v>
      </c>
      <c r="B292" t="s">
        <v>109</v>
      </c>
      <c r="C292" s="130">
        <v>1012811</v>
      </c>
      <c r="D292" s="131" t="s">
        <v>2573</v>
      </c>
      <c r="E292" s="131" t="s">
        <v>5471</v>
      </c>
      <c r="F292" s="135">
        <v>577.06999999999994</v>
      </c>
      <c r="G292" s="135">
        <v>607.83999999999992</v>
      </c>
      <c r="H292" s="135">
        <v>60603289</v>
      </c>
      <c r="I292" s="135">
        <v>54320173.109999999</v>
      </c>
      <c r="J292" s="217">
        <f t="shared" si="14"/>
        <v>9.5220904594798469E-3</v>
      </c>
      <c r="K292" s="217">
        <f t="shared" si="14"/>
        <v>1.1189949611705129E-2</v>
      </c>
      <c r="L292" s="135">
        <f t="shared" si="15"/>
        <v>577070</v>
      </c>
      <c r="M292" s="135">
        <f t="shared" si="15"/>
        <v>607839.99999999988</v>
      </c>
      <c r="N292" s="130">
        <f t="shared" si="16"/>
        <v>1</v>
      </c>
      <c r="O292" s="130">
        <f t="shared" si="16"/>
        <v>1</v>
      </c>
    </row>
    <row r="293" spans="1:15" x14ac:dyDescent="0.3">
      <c r="A293" t="s">
        <v>2611</v>
      </c>
      <c r="B293" t="s">
        <v>109</v>
      </c>
      <c r="C293" s="130">
        <v>1012812</v>
      </c>
      <c r="D293" s="131" t="s">
        <v>2575</v>
      </c>
      <c r="E293" s="131" t="s">
        <v>5473</v>
      </c>
      <c r="F293" s="135">
        <v>1659.98</v>
      </c>
      <c r="G293" s="135">
        <v>1650.6</v>
      </c>
      <c r="H293" s="135">
        <v>32399232</v>
      </c>
      <c r="I293" s="135">
        <v>36606313.960000001</v>
      </c>
      <c r="J293" s="217">
        <f t="shared" si="14"/>
        <v>5.1235165080456231E-2</v>
      </c>
      <c r="K293" s="217">
        <f t="shared" si="14"/>
        <v>4.5090581963636744E-2</v>
      </c>
      <c r="L293" s="135">
        <f t="shared" si="15"/>
        <v>1659980</v>
      </c>
      <c r="M293" s="135">
        <f t="shared" si="15"/>
        <v>1650600</v>
      </c>
      <c r="N293" s="130">
        <f t="shared" si="16"/>
        <v>1</v>
      </c>
      <c r="O293" s="130">
        <f t="shared" si="16"/>
        <v>1</v>
      </c>
    </row>
    <row r="294" spans="1:15" x14ac:dyDescent="0.3">
      <c r="A294" t="s">
        <v>2611</v>
      </c>
      <c r="B294" t="s">
        <v>103</v>
      </c>
      <c r="C294" s="130">
        <v>1012814</v>
      </c>
      <c r="D294" s="131" t="s">
        <v>2565</v>
      </c>
      <c r="E294" s="131" t="s">
        <v>5464</v>
      </c>
      <c r="F294" s="135">
        <v>138.79000000000002</v>
      </c>
      <c r="G294" s="135">
        <v>118.87</v>
      </c>
      <c r="H294" s="135">
        <v>29599920.168421101</v>
      </c>
      <c r="I294" s="135">
        <v>29599920.168421101</v>
      </c>
      <c r="J294" s="217">
        <f t="shared" si="14"/>
        <v>4.6888639972775736E-3</v>
      </c>
      <c r="K294" s="217">
        <f t="shared" si="14"/>
        <v>4.0158892092829824E-3</v>
      </c>
      <c r="L294" s="135">
        <f t="shared" si="15"/>
        <v>138790.00000000003</v>
      </c>
      <c r="M294" s="135">
        <f t="shared" si="15"/>
        <v>118870.00000000001</v>
      </c>
      <c r="N294" s="130">
        <f t="shared" si="16"/>
        <v>1</v>
      </c>
      <c r="O294" s="130">
        <f t="shared" si="16"/>
        <v>1</v>
      </c>
    </row>
    <row r="295" spans="1:15" x14ac:dyDescent="0.3">
      <c r="A295" t="s">
        <v>2611</v>
      </c>
      <c r="B295" t="s">
        <v>71</v>
      </c>
      <c r="C295" s="130">
        <v>1012817</v>
      </c>
      <c r="D295" s="131" t="s">
        <v>2563</v>
      </c>
      <c r="E295" s="131" t="s">
        <v>5462</v>
      </c>
      <c r="F295" s="135">
        <v>10036.07</v>
      </c>
      <c r="G295" s="135">
        <v>12642.85</v>
      </c>
      <c r="H295" s="135">
        <v>522866907</v>
      </c>
      <c r="I295" s="135">
        <v>442177041.28399998</v>
      </c>
      <c r="J295" s="217">
        <f t="shared" si="14"/>
        <v>1.9194310953016578E-2</v>
      </c>
      <c r="K295" s="217">
        <f t="shared" si="14"/>
        <v>2.859228051118962E-2</v>
      </c>
      <c r="L295" s="135">
        <f t="shared" si="15"/>
        <v>10036070</v>
      </c>
      <c r="M295" s="135">
        <f t="shared" si="15"/>
        <v>12642850</v>
      </c>
      <c r="N295" s="130">
        <f t="shared" si="16"/>
        <v>1</v>
      </c>
      <c r="O295" s="130">
        <f t="shared" si="16"/>
        <v>1</v>
      </c>
    </row>
    <row r="296" spans="1:15" x14ac:dyDescent="0.3">
      <c r="A296" t="s">
        <v>2611</v>
      </c>
      <c r="B296" t="s">
        <v>85</v>
      </c>
      <c r="C296" s="130">
        <v>1012818</v>
      </c>
      <c r="D296" s="131" t="s">
        <v>2559</v>
      </c>
      <c r="E296" s="131" t="s">
        <v>5458</v>
      </c>
      <c r="F296" s="135">
        <v>600.41999999999996</v>
      </c>
      <c r="G296" s="135">
        <v>1334.5</v>
      </c>
      <c r="H296" s="135">
        <v>91875883.5</v>
      </c>
      <c r="I296" s="135">
        <v>149839028.75999999</v>
      </c>
      <c r="J296" s="217">
        <f t="shared" si="14"/>
        <v>6.5351208296135724E-3</v>
      </c>
      <c r="K296" s="217">
        <f t="shared" si="14"/>
        <v>8.9062243064688702E-3</v>
      </c>
      <c r="L296" s="135">
        <f t="shared" si="15"/>
        <v>600419.99999999988</v>
      </c>
      <c r="M296" s="135">
        <f t="shared" si="15"/>
        <v>1334500</v>
      </c>
      <c r="N296" s="130">
        <f t="shared" si="16"/>
        <v>1</v>
      </c>
      <c r="O296" s="130">
        <f t="shared" si="16"/>
        <v>1</v>
      </c>
    </row>
    <row r="297" spans="1:15" x14ac:dyDescent="0.3">
      <c r="A297" t="s">
        <v>2611</v>
      </c>
      <c r="B297" t="s">
        <v>89</v>
      </c>
      <c r="C297" s="130">
        <v>1012819</v>
      </c>
      <c r="D297" s="131" t="s">
        <v>2562</v>
      </c>
      <c r="E297" s="131" t="s">
        <v>5461</v>
      </c>
      <c r="F297" s="135">
        <v>75.66</v>
      </c>
      <c r="G297" s="135">
        <v>1583.4499999999998</v>
      </c>
      <c r="H297" s="135">
        <v>9352881.0399999991</v>
      </c>
      <c r="I297" s="135">
        <v>3076380</v>
      </c>
      <c r="J297" s="217">
        <f t="shared" si="14"/>
        <v>8.0894859751151089E-3</v>
      </c>
      <c r="K297" s="217">
        <f t="shared" si="14"/>
        <v>0.5147120966850649</v>
      </c>
      <c r="L297" s="135">
        <f t="shared" si="15"/>
        <v>75660</v>
      </c>
      <c r="M297" s="135">
        <f t="shared" si="15"/>
        <v>1583450</v>
      </c>
      <c r="N297" s="130">
        <f t="shared" si="16"/>
        <v>1</v>
      </c>
      <c r="O297" s="130">
        <f t="shared" si="16"/>
        <v>1</v>
      </c>
    </row>
    <row r="298" spans="1:15" x14ac:dyDescent="0.3">
      <c r="A298" t="s">
        <v>2611</v>
      </c>
      <c r="B298" t="s">
        <v>85</v>
      </c>
      <c r="C298" s="130">
        <v>1012822</v>
      </c>
      <c r="D298" s="131" t="s">
        <v>2559</v>
      </c>
      <c r="E298" s="131" t="s">
        <v>5458</v>
      </c>
      <c r="F298" s="135">
        <v>807.4</v>
      </c>
      <c r="G298" s="135">
        <v>881.69999999999993</v>
      </c>
      <c r="H298" s="135">
        <v>1140285</v>
      </c>
      <c r="I298" s="135">
        <v>946246</v>
      </c>
      <c r="J298" s="217">
        <f>IF(OR(F298=0,H298=0),"",F298/H298*1000)</f>
        <v>0.70806859688586621</v>
      </c>
      <c r="K298" s="217">
        <f t="shared" si="14"/>
        <v>0.93178729421313267</v>
      </c>
      <c r="L298" s="135">
        <f t="shared" si="15"/>
        <v>807400</v>
      </c>
      <c r="M298" s="135">
        <f t="shared" si="15"/>
        <v>881699.99999999988</v>
      </c>
      <c r="N298" s="130">
        <f t="shared" si="16"/>
        <v>1</v>
      </c>
      <c r="O298" s="130">
        <f t="shared" si="16"/>
        <v>1</v>
      </c>
    </row>
    <row r="299" spans="1:15" x14ac:dyDescent="0.3">
      <c r="A299" t="s">
        <v>2611</v>
      </c>
      <c r="B299" t="s">
        <v>73</v>
      </c>
      <c r="C299" s="130">
        <v>1012826</v>
      </c>
      <c r="D299" s="131" t="s">
        <v>2584</v>
      </c>
      <c r="E299" s="131" t="s">
        <v>5482</v>
      </c>
      <c r="F299" s="135">
        <v>5883.75</v>
      </c>
      <c r="G299" s="135">
        <v>4732.49</v>
      </c>
      <c r="H299" s="135">
        <v>83653797</v>
      </c>
      <c r="I299" s="135">
        <v>58976892.560000002</v>
      </c>
      <c r="J299" s="217">
        <f t="shared" si="14"/>
        <v>7.0334524086216904E-2</v>
      </c>
      <c r="K299" s="217">
        <f t="shared" si="14"/>
        <v>8.0243122256490745E-2</v>
      </c>
      <c r="L299" s="135">
        <f t="shared" si="15"/>
        <v>5883749.9999999991</v>
      </c>
      <c r="M299" s="135">
        <f t="shared" si="15"/>
        <v>4732490</v>
      </c>
      <c r="N299" s="130">
        <f t="shared" si="16"/>
        <v>1</v>
      </c>
      <c r="O299" s="130">
        <f t="shared" si="16"/>
        <v>1</v>
      </c>
    </row>
    <row r="300" spans="1:15" x14ac:dyDescent="0.3">
      <c r="A300" t="s">
        <v>2611</v>
      </c>
      <c r="B300" t="s">
        <v>85</v>
      </c>
      <c r="C300" s="130">
        <v>1012828</v>
      </c>
      <c r="D300" s="131" t="s">
        <v>2559</v>
      </c>
      <c r="E300" s="131" t="s">
        <v>5458</v>
      </c>
      <c r="F300" s="135">
        <v>1048.5</v>
      </c>
      <c r="G300" s="135">
        <v>1031.6799999999998</v>
      </c>
      <c r="H300" s="135">
        <v>2215387</v>
      </c>
      <c r="I300" s="135">
        <v>5075991</v>
      </c>
      <c r="J300" s="217">
        <f t="shared" si="14"/>
        <v>0.47328074056586955</v>
      </c>
      <c r="K300" s="217">
        <f t="shared" si="14"/>
        <v>0.20324701127326661</v>
      </c>
      <c r="L300" s="135">
        <f t="shared" si="15"/>
        <v>1048500</v>
      </c>
      <c r="M300" s="135">
        <f t="shared" si="15"/>
        <v>1031679.9999999999</v>
      </c>
      <c r="N300" s="130">
        <f t="shared" si="16"/>
        <v>1</v>
      </c>
      <c r="O300" s="130">
        <f t="shared" si="16"/>
        <v>1</v>
      </c>
    </row>
    <row r="301" spans="1:15" x14ac:dyDescent="0.3">
      <c r="A301" t="s">
        <v>2611</v>
      </c>
      <c r="B301" t="s">
        <v>73</v>
      </c>
      <c r="C301" s="130">
        <v>1012831</v>
      </c>
      <c r="D301" s="131" t="s">
        <v>2589</v>
      </c>
      <c r="E301" s="131" t="s">
        <v>5487</v>
      </c>
      <c r="F301" s="135">
        <v>1469.7400000000002</v>
      </c>
      <c r="G301" s="135">
        <v>0</v>
      </c>
      <c r="H301" s="135">
        <v>136517635.77298599</v>
      </c>
      <c r="I301" s="135">
        <v>0</v>
      </c>
      <c r="J301" s="217">
        <f t="shared" si="14"/>
        <v>1.0765935050648094E-2</v>
      </c>
      <c r="K301" s="217" t="str">
        <f t="shared" si="14"/>
        <v/>
      </c>
      <c r="L301" s="135">
        <f t="shared" si="15"/>
        <v>1469740</v>
      </c>
      <c r="M301" s="135" t="str">
        <f t="shared" si="15"/>
        <v>N/A</v>
      </c>
      <c r="N301" s="130">
        <f t="shared" si="16"/>
        <v>1</v>
      </c>
      <c r="O301" s="130">
        <f t="shared" si="16"/>
        <v>0</v>
      </c>
    </row>
    <row r="302" spans="1:15" x14ac:dyDescent="0.3">
      <c r="A302" t="s">
        <v>2611</v>
      </c>
      <c r="B302" t="s">
        <v>85</v>
      </c>
      <c r="C302" s="130">
        <v>1012833</v>
      </c>
      <c r="D302" s="131" t="s">
        <v>2559</v>
      </c>
      <c r="E302" s="131" t="s">
        <v>5458</v>
      </c>
      <c r="F302" s="135">
        <v>1270.6400000000001</v>
      </c>
      <c r="G302" s="135">
        <v>918.2700000000001</v>
      </c>
      <c r="H302" s="135">
        <v>32961998.329283498</v>
      </c>
      <c r="I302" s="135">
        <v>35924580</v>
      </c>
      <c r="J302" s="217">
        <f t="shared" si="14"/>
        <v>3.8548633711663088E-2</v>
      </c>
      <c r="K302" s="217">
        <f t="shared" si="14"/>
        <v>2.5561050400589237E-2</v>
      </c>
      <c r="L302" s="135">
        <f t="shared" si="15"/>
        <v>1270640.0000000002</v>
      </c>
      <c r="M302" s="135">
        <f t="shared" si="15"/>
        <v>918270.00000000012</v>
      </c>
      <c r="N302" s="130">
        <f t="shared" si="16"/>
        <v>1</v>
      </c>
      <c r="O302" s="130">
        <f t="shared" si="16"/>
        <v>1</v>
      </c>
    </row>
    <row r="303" spans="1:15" x14ac:dyDescent="0.3">
      <c r="A303" t="s">
        <v>2611</v>
      </c>
      <c r="B303" t="s">
        <v>109</v>
      </c>
      <c r="C303" s="130">
        <v>1012835</v>
      </c>
      <c r="D303" s="131" t="s">
        <v>2575</v>
      </c>
      <c r="E303" s="131" t="s">
        <v>5473</v>
      </c>
      <c r="F303" s="135">
        <v>227.05999999999997</v>
      </c>
      <c r="G303" s="135">
        <v>354.22</v>
      </c>
      <c r="H303" s="135">
        <v>36593439.942050204</v>
      </c>
      <c r="I303" s="135">
        <v>50788677.711343899</v>
      </c>
      <c r="J303" s="217">
        <f t="shared" si="14"/>
        <v>6.2049372882017877E-3</v>
      </c>
      <c r="K303" s="217">
        <f t="shared" si="14"/>
        <v>6.9743890954042939E-3</v>
      </c>
      <c r="L303" s="135">
        <f t="shared" si="15"/>
        <v>227059.99999999997</v>
      </c>
      <c r="M303" s="135">
        <f t="shared" si="15"/>
        <v>354220</v>
      </c>
      <c r="N303" s="130">
        <f t="shared" si="16"/>
        <v>1</v>
      </c>
      <c r="O303" s="130">
        <f t="shared" si="16"/>
        <v>1</v>
      </c>
    </row>
    <row r="304" spans="1:15" x14ac:dyDescent="0.3">
      <c r="A304" t="s">
        <v>2611</v>
      </c>
      <c r="B304" t="s">
        <v>73</v>
      </c>
      <c r="C304" s="130">
        <v>1012841</v>
      </c>
      <c r="D304" s="131" t="s">
        <v>2584</v>
      </c>
      <c r="E304" s="131" t="s">
        <v>5482</v>
      </c>
      <c r="F304" s="135">
        <v>980.59999999999991</v>
      </c>
      <c r="G304" s="135">
        <v>1124.3</v>
      </c>
      <c r="H304" s="135">
        <v>5269894.67</v>
      </c>
      <c r="I304" s="135">
        <v>12125036.635</v>
      </c>
      <c r="J304" s="217">
        <f t="shared" si="14"/>
        <v>0.1860758253067703</v>
      </c>
      <c r="K304" s="217">
        <f t="shared" si="14"/>
        <v>9.2725493031056733E-2</v>
      </c>
      <c r="L304" s="135">
        <f t="shared" si="15"/>
        <v>980599.99999999988</v>
      </c>
      <c r="M304" s="135">
        <f t="shared" si="15"/>
        <v>1124300</v>
      </c>
      <c r="N304" s="130">
        <f t="shared" si="16"/>
        <v>1</v>
      </c>
      <c r="O304" s="130">
        <f t="shared" si="16"/>
        <v>1</v>
      </c>
    </row>
    <row r="305" spans="1:15" x14ac:dyDescent="0.3">
      <c r="A305" t="s">
        <v>2611</v>
      </c>
      <c r="B305" t="s">
        <v>85</v>
      </c>
      <c r="C305" s="130">
        <v>1012847</v>
      </c>
      <c r="D305" s="131" t="s">
        <v>2559</v>
      </c>
      <c r="E305" s="131" t="s">
        <v>5458</v>
      </c>
      <c r="F305" s="135">
        <v>897.55</v>
      </c>
      <c r="G305" s="135">
        <v>0</v>
      </c>
      <c r="H305" s="135">
        <v>17029103.539999999</v>
      </c>
      <c r="I305" s="135">
        <v>0</v>
      </c>
      <c r="J305" s="217">
        <f t="shared" si="14"/>
        <v>5.2706826163322514E-2</v>
      </c>
      <c r="K305" s="217" t="str">
        <f t="shared" si="14"/>
        <v/>
      </c>
      <c r="L305" s="135">
        <f t="shared" si="15"/>
        <v>897550</v>
      </c>
      <c r="M305" s="135" t="str">
        <f t="shared" si="15"/>
        <v>N/A</v>
      </c>
      <c r="N305" s="130">
        <f t="shared" si="16"/>
        <v>1</v>
      </c>
      <c r="O305" s="130">
        <f t="shared" si="16"/>
        <v>0</v>
      </c>
    </row>
    <row r="306" spans="1:15" x14ac:dyDescent="0.3">
      <c r="A306" t="s">
        <v>2611</v>
      </c>
      <c r="B306" t="s">
        <v>105</v>
      </c>
      <c r="C306" s="130">
        <v>1012861</v>
      </c>
      <c r="D306" s="131" t="s">
        <v>2556</v>
      </c>
      <c r="E306" s="131" t="s">
        <v>5455</v>
      </c>
      <c r="F306" s="135">
        <v>822.75</v>
      </c>
      <c r="G306" s="135">
        <v>341.46999999999997</v>
      </c>
      <c r="H306" s="135">
        <v>37178173</v>
      </c>
      <c r="I306" s="135">
        <v>74423381</v>
      </c>
      <c r="J306" s="217">
        <f t="shared" si="14"/>
        <v>2.2129920155032901E-2</v>
      </c>
      <c r="K306" s="217">
        <f t="shared" si="14"/>
        <v>4.5882086437325385E-3</v>
      </c>
      <c r="L306" s="135">
        <f t="shared" si="15"/>
        <v>822750</v>
      </c>
      <c r="M306" s="135">
        <f t="shared" si="15"/>
        <v>341470</v>
      </c>
      <c r="N306" s="130">
        <f t="shared" si="16"/>
        <v>1</v>
      </c>
      <c r="O306" s="130">
        <f t="shared" si="16"/>
        <v>1</v>
      </c>
    </row>
    <row r="307" spans="1:15" x14ac:dyDescent="0.3">
      <c r="A307" t="s">
        <v>2611</v>
      </c>
      <c r="B307" t="s">
        <v>103</v>
      </c>
      <c r="C307" s="130">
        <v>1012907</v>
      </c>
      <c r="D307" s="131" t="s">
        <v>2565</v>
      </c>
      <c r="E307" s="131" t="s">
        <v>5464</v>
      </c>
      <c r="F307" s="135">
        <v>0</v>
      </c>
      <c r="G307" s="135">
        <v>538.32999999999993</v>
      </c>
      <c r="H307" s="135">
        <v>0</v>
      </c>
      <c r="I307" s="135">
        <v>6327355</v>
      </c>
      <c r="J307" s="217" t="str">
        <f t="shared" si="14"/>
        <v/>
      </c>
      <c r="K307" s="217">
        <f t="shared" si="14"/>
        <v>8.5079784522916757E-2</v>
      </c>
      <c r="L307" s="135" t="str">
        <f t="shared" si="15"/>
        <v>N/A</v>
      </c>
      <c r="M307" s="135">
        <f t="shared" si="15"/>
        <v>538330</v>
      </c>
      <c r="N307" s="130">
        <f t="shared" si="16"/>
        <v>0</v>
      </c>
      <c r="O307" s="130">
        <f t="shared" si="16"/>
        <v>1</v>
      </c>
    </row>
    <row r="308" spans="1:15" x14ac:dyDescent="0.3">
      <c r="A308" t="s">
        <v>2611</v>
      </c>
      <c r="B308" t="s">
        <v>98</v>
      </c>
      <c r="C308" s="130">
        <v>1012908</v>
      </c>
      <c r="D308" s="131" t="s">
        <v>2587</v>
      </c>
      <c r="E308" s="131" t="s">
        <v>5485</v>
      </c>
      <c r="F308" s="135">
        <v>0</v>
      </c>
      <c r="G308" s="135">
        <v>163.32999999999998</v>
      </c>
      <c r="H308" s="135">
        <v>0</v>
      </c>
      <c r="I308" s="135">
        <v>4928288</v>
      </c>
      <c r="J308" s="217" t="str">
        <f t="shared" si="14"/>
        <v/>
      </c>
      <c r="K308" s="217">
        <f t="shared" si="14"/>
        <v>3.3141326156263591E-2</v>
      </c>
      <c r="L308" s="135" t="str">
        <f t="shared" si="15"/>
        <v>N/A</v>
      </c>
      <c r="M308" s="135">
        <f t="shared" si="15"/>
        <v>163329.99999999997</v>
      </c>
      <c r="N308" s="130">
        <f t="shared" si="16"/>
        <v>0</v>
      </c>
      <c r="O308" s="130">
        <f t="shared" si="16"/>
        <v>1</v>
      </c>
    </row>
    <row r="309" spans="1:15" x14ac:dyDescent="0.3">
      <c r="A309" t="s">
        <v>2611</v>
      </c>
      <c r="B309" t="s">
        <v>103</v>
      </c>
      <c r="C309" s="130">
        <v>1012953</v>
      </c>
      <c r="D309" s="131" t="s">
        <v>2566</v>
      </c>
      <c r="E309" s="131" t="s">
        <v>5465</v>
      </c>
      <c r="F309" s="135">
        <v>0</v>
      </c>
      <c r="G309" s="135">
        <v>556.5</v>
      </c>
      <c r="H309" s="135">
        <v>0</v>
      </c>
      <c r="I309" s="135">
        <v>32196013.353399999</v>
      </c>
      <c r="J309" s="217" t="str">
        <f t="shared" si="14"/>
        <v/>
      </c>
      <c r="K309" s="217">
        <f t="shared" si="14"/>
        <v>1.7284748701386406E-2</v>
      </c>
      <c r="L309" s="135" t="str">
        <f t="shared" si="15"/>
        <v>N/A</v>
      </c>
      <c r="M309" s="135">
        <f t="shared" si="15"/>
        <v>556500</v>
      </c>
      <c r="N309" s="130">
        <f t="shared" si="16"/>
        <v>0</v>
      </c>
      <c r="O309" s="130">
        <f t="shared" si="16"/>
        <v>1</v>
      </c>
    </row>
    <row r="310" spans="1:15" x14ac:dyDescent="0.3">
      <c r="A310" t="s">
        <v>2611</v>
      </c>
      <c r="B310" t="s">
        <v>85</v>
      </c>
      <c r="C310" s="130">
        <v>1012964</v>
      </c>
      <c r="D310" s="131" t="s">
        <v>2559</v>
      </c>
      <c r="E310" s="131" t="s">
        <v>5458</v>
      </c>
      <c r="F310" s="135">
        <v>0</v>
      </c>
      <c r="G310" s="135">
        <v>132.82</v>
      </c>
      <c r="H310" s="135">
        <v>0</v>
      </c>
      <c r="I310" s="135">
        <v>25057651.699999999</v>
      </c>
      <c r="J310" s="217" t="str">
        <f t="shared" si="14"/>
        <v/>
      </c>
      <c r="K310" s="217">
        <f t="shared" si="14"/>
        <v>5.3005765101284408E-3</v>
      </c>
      <c r="L310" s="135" t="str">
        <f t="shared" si="15"/>
        <v>N/A</v>
      </c>
      <c r="M310" s="135">
        <f t="shared" si="15"/>
        <v>132820</v>
      </c>
      <c r="N310" s="130">
        <f t="shared" si="16"/>
        <v>0</v>
      </c>
      <c r="O310" s="130">
        <f t="shared" si="16"/>
        <v>1</v>
      </c>
    </row>
    <row r="311" spans="1:15" x14ac:dyDescent="0.3">
      <c r="A311" t="s">
        <v>2611</v>
      </c>
      <c r="B311" t="s">
        <v>109</v>
      </c>
      <c r="C311" s="130">
        <v>1012970</v>
      </c>
      <c r="D311" s="131" t="s">
        <v>2575</v>
      </c>
      <c r="E311" s="131" t="s">
        <v>5473</v>
      </c>
      <c r="F311" s="135">
        <v>0</v>
      </c>
      <c r="G311" s="135">
        <v>438.51</v>
      </c>
      <c r="H311" s="135">
        <v>0</v>
      </c>
      <c r="I311" s="135">
        <v>15277311</v>
      </c>
      <c r="J311" s="217" t="str">
        <f t="shared" si="14"/>
        <v/>
      </c>
      <c r="K311" s="217">
        <f t="shared" si="14"/>
        <v>2.8703349692887709E-2</v>
      </c>
      <c r="L311" s="135" t="str">
        <f t="shared" si="15"/>
        <v>N/A</v>
      </c>
      <c r="M311" s="135">
        <f t="shared" si="15"/>
        <v>438510</v>
      </c>
      <c r="N311" s="130">
        <f t="shared" si="16"/>
        <v>0</v>
      </c>
      <c r="O311" s="130">
        <f t="shared" si="16"/>
        <v>1</v>
      </c>
    </row>
    <row r="312" spans="1:15" x14ac:dyDescent="0.3">
      <c r="A312" t="s">
        <v>2611</v>
      </c>
      <c r="B312" t="s">
        <v>102</v>
      </c>
      <c r="C312" s="130">
        <v>1012976</v>
      </c>
      <c r="D312" s="131" t="s">
        <v>2555</v>
      </c>
      <c r="E312" s="131" t="s">
        <v>5454</v>
      </c>
      <c r="F312" s="135">
        <v>0</v>
      </c>
      <c r="G312" s="135">
        <v>3829.5600000000004</v>
      </c>
      <c r="H312" s="135">
        <v>0</v>
      </c>
      <c r="I312" s="135">
        <v>48603117</v>
      </c>
      <c r="J312" s="217" t="str">
        <f t="shared" si="14"/>
        <v/>
      </c>
      <c r="K312" s="217">
        <f t="shared" si="14"/>
        <v>7.8792477445428041E-2</v>
      </c>
      <c r="L312" s="135" t="str">
        <f t="shared" si="15"/>
        <v>N/A</v>
      </c>
      <c r="M312" s="135">
        <f t="shared" si="15"/>
        <v>3829560</v>
      </c>
      <c r="N312" s="130">
        <f t="shared" si="16"/>
        <v>0</v>
      </c>
      <c r="O312" s="130">
        <f t="shared" si="16"/>
        <v>1</v>
      </c>
    </row>
    <row r="313" spans="1:15" x14ac:dyDescent="0.3">
      <c r="A313" t="s">
        <v>2611</v>
      </c>
      <c r="B313" t="s">
        <v>105</v>
      </c>
      <c r="C313" s="130">
        <v>1012982</v>
      </c>
      <c r="D313" s="131" t="s">
        <v>2556</v>
      </c>
      <c r="E313" s="131" t="s">
        <v>5455</v>
      </c>
      <c r="F313" s="135">
        <v>0</v>
      </c>
      <c r="G313" s="135">
        <v>52.019999999999996</v>
      </c>
      <c r="H313" s="135">
        <v>0</v>
      </c>
      <c r="I313" s="135">
        <v>18778291</v>
      </c>
      <c r="J313" s="217" t="str">
        <f t="shared" si="14"/>
        <v/>
      </c>
      <c r="K313" s="217">
        <f t="shared" si="14"/>
        <v>2.7702201441015049E-3</v>
      </c>
      <c r="L313" s="135" t="str">
        <f t="shared" si="15"/>
        <v>N/A</v>
      </c>
      <c r="M313" s="135">
        <f t="shared" si="15"/>
        <v>52019.999999999993</v>
      </c>
      <c r="N313" s="130">
        <f t="shared" si="16"/>
        <v>0</v>
      </c>
      <c r="O313" s="130">
        <f t="shared" si="16"/>
        <v>1</v>
      </c>
    </row>
    <row r="314" spans="1:15" x14ac:dyDescent="0.3">
      <c r="A314" t="s">
        <v>2611</v>
      </c>
      <c r="B314" t="s">
        <v>73</v>
      </c>
      <c r="C314" s="130">
        <v>1012989</v>
      </c>
      <c r="D314" s="131" t="s">
        <v>2589</v>
      </c>
      <c r="E314" s="131" t="s">
        <v>5487</v>
      </c>
      <c r="F314" s="135">
        <v>0</v>
      </c>
      <c r="G314" s="135">
        <v>378.11999999999995</v>
      </c>
      <c r="H314" s="135">
        <v>0</v>
      </c>
      <c r="I314" s="135">
        <v>1546014</v>
      </c>
      <c r="J314" s="217" t="str">
        <f t="shared" si="14"/>
        <v/>
      </c>
      <c r="K314" s="217">
        <f t="shared" si="14"/>
        <v>0.24457734535392303</v>
      </c>
      <c r="L314" s="135" t="str">
        <f t="shared" si="15"/>
        <v>N/A</v>
      </c>
      <c r="M314" s="135">
        <f t="shared" si="15"/>
        <v>378119.99999999994</v>
      </c>
      <c r="N314" s="130">
        <f t="shared" si="16"/>
        <v>0</v>
      </c>
      <c r="O314" s="130">
        <f t="shared" si="16"/>
        <v>1</v>
      </c>
    </row>
    <row r="315" spans="1:15" x14ac:dyDescent="0.3">
      <c r="A315" t="s">
        <v>2611</v>
      </c>
      <c r="B315" t="s">
        <v>109</v>
      </c>
      <c r="C315" s="130">
        <v>1012996</v>
      </c>
      <c r="D315" s="131" t="s">
        <v>2575</v>
      </c>
      <c r="E315" s="131" t="s">
        <v>5473</v>
      </c>
      <c r="F315" s="135">
        <v>0</v>
      </c>
      <c r="G315" s="135">
        <v>175.86999999999998</v>
      </c>
      <c r="H315" s="135">
        <v>0</v>
      </c>
      <c r="I315" s="135">
        <v>25218463.34</v>
      </c>
      <c r="J315" s="217" t="str">
        <f t="shared" si="14"/>
        <v/>
      </c>
      <c r="K315" s="217">
        <f t="shared" si="14"/>
        <v>6.9738587014160228E-3</v>
      </c>
      <c r="L315" s="135" t="str">
        <f t="shared" si="15"/>
        <v>N/A</v>
      </c>
      <c r="M315" s="135">
        <f t="shared" si="15"/>
        <v>175869.99999999997</v>
      </c>
      <c r="N315" s="130">
        <f t="shared" si="16"/>
        <v>0</v>
      </c>
      <c r="O315" s="130">
        <f t="shared" si="16"/>
        <v>1</v>
      </c>
    </row>
    <row r="316" spans="1:15" x14ac:dyDescent="0.3">
      <c r="A316" t="s">
        <v>2611</v>
      </c>
      <c r="B316" t="s">
        <v>69</v>
      </c>
      <c r="C316" s="130">
        <v>1013004</v>
      </c>
      <c r="D316" s="131" t="s">
        <v>2596</v>
      </c>
      <c r="E316" s="131" t="s">
        <v>5493</v>
      </c>
      <c r="F316" s="135">
        <v>42.900000000000006</v>
      </c>
      <c r="G316" s="135">
        <v>39.239999999999995</v>
      </c>
      <c r="H316" s="135">
        <v>0</v>
      </c>
      <c r="I316" s="135">
        <v>0</v>
      </c>
      <c r="J316" s="217" t="str">
        <f t="shared" si="14"/>
        <v/>
      </c>
      <c r="K316" s="217" t="str">
        <f t="shared" si="14"/>
        <v/>
      </c>
      <c r="L316" s="135" t="str">
        <f t="shared" si="15"/>
        <v>N/A</v>
      </c>
      <c r="M316" s="135" t="str">
        <f t="shared" si="15"/>
        <v>N/A</v>
      </c>
      <c r="N316" s="130">
        <f t="shared" si="16"/>
        <v>0</v>
      </c>
      <c r="O316" s="130">
        <f t="shared" si="16"/>
        <v>0</v>
      </c>
    </row>
    <row r="317" spans="1:15" x14ac:dyDescent="0.3">
      <c r="A317" t="s">
        <v>2611</v>
      </c>
      <c r="B317" t="s">
        <v>109</v>
      </c>
      <c r="C317" s="130">
        <v>1013011</v>
      </c>
      <c r="D317" s="131" t="s">
        <v>2575</v>
      </c>
      <c r="E317" s="131" t="s">
        <v>5473</v>
      </c>
      <c r="F317" s="135">
        <v>1575.23</v>
      </c>
      <c r="G317" s="135">
        <v>1578.1399999999999</v>
      </c>
      <c r="H317" s="135">
        <v>25352966</v>
      </c>
      <c r="I317" s="135">
        <v>30346884</v>
      </c>
      <c r="J317" s="217">
        <f t="shared" si="14"/>
        <v>6.2131980928779695E-2</v>
      </c>
      <c r="K317" s="217">
        <f t="shared" si="14"/>
        <v>5.2003362190332289E-2</v>
      </c>
      <c r="L317" s="135">
        <f t="shared" si="15"/>
        <v>1575230</v>
      </c>
      <c r="M317" s="135">
        <f t="shared" si="15"/>
        <v>1578140</v>
      </c>
      <c r="N317" s="130">
        <f t="shared" si="16"/>
        <v>1</v>
      </c>
      <c r="O317" s="130">
        <f t="shared" si="16"/>
        <v>1</v>
      </c>
    </row>
    <row r="318" spans="1:15" x14ac:dyDescent="0.3">
      <c r="A318" t="s">
        <v>2611</v>
      </c>
      <c r="B318" t="s">
        <v>102</v>
      </c>
      <c r="C318" s="130">
        <v>1013041</v>
      </c>
      <c r="D318" s="131" t="s">
        <v>2555</v>
      </c>
      <c r="E318" s="131" t="s">
        <v>5454</v>
      </c>
      <c r="F318" s="135">
        <v>0</v>
      </c>
      <c r="G318" s="135">
        <v>2633.6099999999997</v>
      </c>
      <c r="H318" s="135">
        <v>0</v>
      </c>
      <c r="I318" s="135">
        <v>34548730.475714199</v>
      </c>
      <c r="J318" s="217" t="str">
        <f t="shared" si="14"/>
        <v/>
      </c>
      <c r="K318" s="217">
        <f t="shared" si="14"/>
        <v>7.6228850199033471E-2</v>
      </c>
      <c r="L318" s="135" t="str">
        <f t="shared" si="15"/>
        <v>N/A</v>
      </c>
      <c r="M318" s="135">
        <f t="shared" si="15"/>
        <v>2633610</v>
      </c>
      <c r="N318" s="130">
        <f t="shared" si="16"/>
        <v>0</v>
      </c>
      <c r="O318" s="130">
        <f t="shared" si="16"/>
        <v>1</v>
      </c>
    </row>
    <row r="319" spans="1:15" x14ac:dyDescent="0.3">
      <c r="A319" t="s">
        <v>2611</v>
      </c>
      <c r="B319" t="s">
        <v>101</v>
      </c>
      <c r="C319" s="130">
        <v>1013045</v>
      </c>
      <c r="D319" s="131" t="s">
        <v>2570</v>
      </c>
      <c r="E319" s="131" t="s">
        <v>5468</v>
      </c>
      <c r="F319" s="135">
        <v>0</v>
      </c>
      <c r="G319" s="135">
        <v>166.35</v>
      </c>
      <c r="H319" s="135">
        <v>0</v>
      </c>
      <c r="I319" s="135">
        <v>25462964</v>
      </c>
      <c r="J319" s="217" t="str">
        <f t="shared" si="14"/>
        <v/>
      </c>
      <c r="K319" s="217">
        <f t="shared" si="14"/>
        <v>6.5330179157461789E-3</v>
      </c>
      <c r="L319" s="135" t="str">
        <f t="shared" si="15"/>
        <v>N/A</v>
      </c>
      <c r="M319" s="135">
        <f t="shared" si="15"/>
        <v>166350</v>
      </c>
      <c r="N319" s="130">
        <f t="shared" si="16"/>
        <v>0</v>
      </c>
      <c r="O319" s="130">
        <f t="shared" si="16"/>
        <v>1</v>
      </c>
    </row>
    <row r="320" spans="1:15" x14ac:dyDescent="0.3">
      <c r="A320" t="s">
        <v>2611</v>
      </c>
      <c r="B320" t="s">
        <v>105</v>
      </c>
      <c r="C320" s="130">
        <v>1013049</v>
      </c>
      <c r="D320" s="131" t="s">
        <v>2556</v>
      </c>
      <c r="E320" s="131" t="s">
        <v>5455</v>
      </c>
      <c r="F320" s="135">
        <v>682.23</v>
      </c>
      <c r="G320" s="135">
        <v>911.43</v>
      </c>
      <c r="H320" s="135">
        <v>8866221</v>
      </c>
      <c r="I320" s="135">
        <v>7749916</v>
      </c>
      <c r="J320" s="217">
        <f t="shared" si="14"/>
        <v>7.6947100686978145E-2</v>
      </c>
      <c r="K320" s="217">
        <f t="shared" si="14"/>
        <v>0.11760514565577225</v>
      </c>
      <c r="L320" s="135">
        <f t="shared" si="15"/>
        <v>682230.00000000012</v>
      </c>
      <c r="M320" s="135">
        <f t="shared" si="15"/>
        <v>911429.99999999988</v>
      </c>
      <c r="N320" s="130">
        <f t="shared" si="16"/>
        <v>1</v>
      </c>
      <c r="O320" s="130">
        <f t="shared" si="16"/>
        <v>1</v>
      </c>
    </row>
    <row r="321" spans="1:15" x14ac:dyDescent="0.3">
      <c r="A321" t="s">
        <v>2611</v>
      </c>
      <c r="B321" t="s">
        <v>109</v>
      </c>
      <c r="C321" s="130">
        <v>1013053</v>
      </c>
      <c r="D321" s="131" t="s">
        <v>2561</v>
      </c>
      <c r="E321" s="131" t="s">
        <v>5460</v>
      </c>
      <c r="F321" s="135">
        <v>0</v>
      </c>
      <c r="G321" s="135">
        <v>1878.7299999999996</v>
      </c>
      <c r="H321" s="135">
        <v>0</v>
      </c>
      <c r="I321" s="135">
        <v>25934481.765999999</v>
      </c>
      <c r="J321" s="217" t="str">
        <f t="shared" si="14"/>
        <v/>
      </c>
      <c r="K321" s="217">
        <f t="shared" si="14"/>
        <v>7.2441393545137539E-2</v>
      </c>
      <c r="L321" s="135" t="str">
        <f t="shared" si="15"/>
        <v>N/A</v>
      </c>
      <c r="M321" s="135">
        <f t="shared" si="15"/>
        <v>1878729.9999999995</v>
      </c>
      <c r="N321" s="130">
        <f t="shared" si="16"/>
        <v>0</v>
      </c>
      <c r="O321" s="130">
        <f t="shared" si="16"/>
        <v>1</v>
      </c>
    </row>
    <row r="322" spans="1:15" x14ac:dyDescent="0.3">
      <c r="A322" t="s">
        <v>2611</v>
      </c>
      <c r="B322" t="s">
        <v>109</v>
      </c>
      <c r="C322" s="130">
        <v>1013058</v>
      </c>
      <c r="D322" s="131" t="s">
        <v>2561</v>
      </c>
      <c r="E322" s="131" t="s">
        <v>5460</v>
      </c>
      <c r="F322" s="135">
        <v>0</v>
      </c>
      <c r="G322" s="135">
        <v>759.69999999999993</v>
      </c>
      <c r="H322" s="135">
        <v>0</v>
      </c>
      <c r="I322" s="135">
        <v>23834500</v>
      </c>
      <c r="J322" s="217" t="str">
        <f t="shared" si="14"/>
        <v/>
      </c>
      <c r="K322" s="217">
        <f t="shared" si="14"/>
        <v>3.1873964211542087E-2</v>
      </c>
      <c r="L322" s="135" t="str">
        <f t="shared" si="15"/>
        <v>N/A</v>
      </c>
      <c r="M322" s="135">
        <f t="shared" si="15"/>
        <v>759699.99999999988</v>
      </c>
      <c r="N322" s="130">
        <f t="shared" si="16"/>
        <v>0</v>
      </c>
      <c r="O322" s="130">
        <f t="shared" si="16"/>
        <v>1</v>
      </c>
    </row>
    <row r="323" spans="1:15" x14ac:dyDescent="0.3">
      <c r="A323" t="s">
        <v>2611</v>
      </c>
      <c r="B323" t="s">
        <v>85</v>
      </c>
      <c r="C323" s="130">
        <v>1013061</v>
      </c>
      <c r="D323" s="131" t="s">
        <v>2559</v>
      </c>
      <c r="E323" s="131" t="s">
        <v>5458</v>
      </c>
      <c r="F323" s="135">
        <v>0</v>
      </c>
      <c r="G323" s="135">
        <v>275.73</v>
      </c>
      <c r="H323" s="135">
        <v>0</v>
      </c>
      <c r="I323" s="135">
        <v>214506</v>
      </c>
      <c r="J323" s="217" t="str">
        <f t="shared" si="14"/>
        <v/>
      </c>
      <c r="K323" s="217">
        <f t="shared" si="14"/>
        <v>1.2854185896897989</v>
      </c>
      <c r="L323" s="135" t="str">
        <f t="shared" si="15"/>
        <v>N/A</v>
      </c>
      <c r="M323" s="135">
        <f t="shared" si="15"/>
        <v>275730</v>
      </c>
      <c r="N323" s="130">
        <f t="shared" si="16"/>
        <v>0</v>
      </c>
      <c r="O323" s="130">
        <f t="shared" si="16"/>
        <v>1</v>
      </c>
    </row>
    <row r="324" spans="1:15" x14ac:dyDescent="0.3">
      <c r="A324" t="s">
        <v>2611</v>
      </c>
      <c r="B324" t="s">
        <v>105</v>
      </c>
      <c r="C324" s="130">
        <v>1013065</v>
      </c>
      <c r="D324" s="131" t="s">
        <v>2556</v>
      </c>
      <c r="E324" s="131" t="s">
        <v>5455</v>
      </c>
      <c r="F324" s="135">
        <v>0</v>
      </c>
      <c r="G324" s="135">
        <v>796.49000000000024</v>
      </c>
      <c r="H324" s="135">
        <v>0</v>
      </c>
      <c r="I324" s="135">
        <v>306486959</v>
      </c>
      <c r="J324" s="217" t="str">
        <f t="shared" ref="J324:K334" si="17">IF(OR(F324=0,H324=0),"",F324/H324*1000)</f>
        <v/>
      </c>
      <c r="K324" s="217">
        <f t="shared" si="17"/>
        <v>2.5987728893874414E-3</v>
      </c>
      <c r="L324" s="135" t="str">
        <f t="shared" ref="L324:M334" si="18">IFERROR(H324*J324,"N/A")</f>
        <v>N/A</v>
      </c>
      <c r="M324" s="135">
        <f t="shared" si="18"/>
        <v>796490.00000000023</v>
      </c>
      <c r="N324" s="130">
        <f t="shared" ref="N324:O334" si="19">IF(OR(F324=0,H324=0),0,1)</f>
        <v>0</v>
      </c>
      <c r="O324" s="130">
        <f t="shared" si="19"/>
        <v>1</v>
      </c>
    </row>
    <row r="325" spans="1:15" x14ac:dyDescent="0.3">
      <c r="A325" t="s">
        <v>2611</v>
      </c>
      <c r="B325" t="s">
        <v>73</v>
      </c>
      <c r="C325" s="130">
        <v>1013075</v>
      </c>
      <c r="D325" s="131" t="s">
        <v>2585</v>
      </c>
      <c r="E325" s="131" t="s">
        <v>5483</v>
      </c>
      <c r="F325" s="135">
        <v>0</v>
      </c>
      <c r="G325" s="135">
        <v>50.89</v>
      </c>
      <c r="H325" s="135">
        <v>0</v>
      </c>
      <c r="I325" s="135">
        <v>0</v>
      </c>
      <c r="J325" s="217" t="str">
        <f t="shared" si="17"/>
        <v/>
      </c>
      <c r="K325" s="217" t="str">
        <f t="shared" si="17"/>
        <v/>
      </c>
      <c r="L325" s="135" t="str">
        <f t="shared" si="18"/>
        <v>N/A</v>
      </c>
      <c r="M325" s="135" t="str">
        <f t="shared" si="18"/>
        <v>N/A</v>
      </c>
      <c r="N325" s="130">
        <f t="shared" si="19"/>
        <v>0</v>
      </c>
      <c r="O325" s="130">
        <f t="shared" si="19"/>
        <v>0</v>
      </c>
    </row>
    <row r="326" spans="1:15" x14ac:dyDescent="0.3">
      <c r="A326" t="s">
        <v>2611</v>
      </c>
      <c r="B326" t="s">
        <v>85</v>
      </c>
      <c r="C326" s="130">
        <v>1013076</v>
      </c>
      <c r="D326" s="131" t="s">
        <v>2560</v>
      </c>
      <c r="E326" s="131" t="s">
        <v>5459</v>
      </c>
      <c r="F326" s="135">
        <v>0</v>
      </c>
      <c r="G326" s="135">
        <v>148.82</v>
      </c>
      <c r="H326" s="135">
        <v>0</v>
      </c>
      <c r="I326" s="135">
        <v>85169135</v>
      </c>
      <c r="J326" s="217" t="str">
        <f t="shared" si="17"/>
        <v/>
      </c>
      <c r="K326" s="217">
        <f t="shared" si="17"/>
        <v>1.7473466179972355E-3</v>
      </c>
      <c r="L326" s="135" t="str">
        <f t="shared" si="18"/>
        <v>N/A</v>
      </c>
      <c r="M326" s="135">
        <f t="shared" si="18"/>
        <v>148819.99999999997</v>
      </c>
      <c r="N326" s="130">
        <f t="shared" si="19"/>
        <v>0</v>
      </c>
      <c r="O326" s="130">
        <f t="shared" si="19"/>
        <v>1</v>
      </c>
    </row>
    <row r="327" spans="1:15" x14ac:dyDescent="0.3">
      <c r="A327" t="s">
        <v>2611</v>
      </c>
      <c r="B327" t="s">
        <v>105</v>
      </c>
      <c r="C327" s="130">
        <v>1013077</v>
      </c>
      <c r="D327" s="131" t="s">
        <v>2556</v>
      </c>
      <c r="E327" s="131" t="s">
        <v>5455</v>
      </c>
      <c r="F327" s="135">
        <v>0</v>
      </c>
      <c r="G327" s="135">
        <v>1111.4100000000001</v>
      </c>
      <c r="H327" s="135">
        <v>0</v>
      </c>
      <c r="I327" s="135">
        <v>84748817</v>
      </c>
      <c r="J327" s="217" t="str">
        <f t="shared" si="17"/>
        <v/>
      </c>
      <c r="K327" s="217">
        <f t="shared" si="17"/>
        <v>1.3114165357612013E-2</v>
      </c>
      <c r="L327" s="135" t="str">
        <f t="shared" si="18"/>
        <v>N/A</v>
      </c>
      <c r="M327" s="135">
        <f t="shared" si="18"/>
        <v>1111410</v>
      </c>
      <c r="N327" s="130">
        <f t="shared" si="19"/>
        <v>0</v>
      </c>
      <c r="O327" s="130">
        <f t="shared" si="19"/>
        <v>1</v>
      </c>
    </row>
    <row r="328" spans="1:15" x14ac:dyDescent="0.3">
      <c r="A328" t="s">
        <v>2611</v>
      </c>
      <c r="B328" t="s">
        <v>85</v>
      </c>
      <c r="C328" s="130">
        <v>1013085</v>
      </c>
      <c r="D328" s="131" t="s">
        <v>2559</v>
      </c>
      <c r="E328" s="131" t="s">
        <v>5458</v>
      </c>
      <c r="F328" s="135">
        <v>0</v>
      </c>
      <c r="G328" s="135">
        <v>24119.79</v>
      </c>
      <c r="H328" s="135">
        <v>0</v>
      </c>
      <c r="I328" s="135">
        <v>91356575.639999807</v>
      </c>
      <c r="J328" s="217" t="str">
        <f t="shared" si="17"/>
        <v/>
      </c>
      <c r="K328" s="217">
        <f t="shared" si="17"/>
        <v>0.26401810522152858</v>
      </c>
      <c r="L328" s="135" t="str">
        <f t="shared" si="18"/>
        <v>N/A</v>
      </c>
      <c r="M328" s="135">
        <f t="shared" si="18"/>
        <v>24119790.000000004</v>
      </c>
      <c r="N328" s="130">
        <f t="shared" si="19"/>
        <v>0</v>
      </c>
      <c r="O328" s="130">
        <f t="shared" si="19"/>
        <v>1</v>
      </c>
    </row>
    <row r="329" spans="1:15" x14ac:dyDescent="0.3">
      <c r="A329" t="s">
        <v>2611</v>
      </c>
      <c r="B329" t="s">
        <v>85</v>
      </c>
      <c r="C329" s="130">
        <v>1013086</v>
      </c>
      <c r="D329" s="131" t="s">
        <v>2559</v>
      </c>
      <c r="E329" s="131" t="s">
        <v>5458</v>
      </c>
      <c r="F329" s="135">
        <v>0</v>
      </c>
      <c r="G329" s="135">
        <v>96.81</v>
      </c>
      <c r="H329" s="135">
        <v>0</v>
      </c>
      <c r="I329" s="135">
        <v>49901768</v>
      </c>
      <c r="J329" s="217" t="str">
        <f t="shared" si="17"/>
        <v/>
      </c>
      <c r="K329" s="217">
        <f t="shared" si="17"/>
        <v>1.9400114240441342E-3</v>
      </c>
      <c r="L329" s="135" t="str">
        <f t="shared" si="18"/>
        <v>N/A</v>
      </c>
      <c r="M329" s="135">
        <f t="shared" si="18"/>
        <v>96810</v>
      </c>
      <c r="N329" s="130">
        <f t="shared" si="19"/>
        <v>0</v>
      </c>
      <c r="O329" s="130">
        <f t="shared" si="19"/>
        <v>1</v>
      </c>
    </row>
    <row r="330" spans="1:15" x14ac:dyDescent="0.3">
      <c r="A330" t="s">
        <v>2611</v>
      </c>
      <c r="B330" t="s">
        <v>73</v>
      </c>
      <c r="C330" s="130">
        <v>1013095</v>
      </c>
      <c r="D330" s="131" t="s">
        <v>2589</v>
      </c>
      <c r="E330" s="131" t="s">
        <v>5487</v>
      </c>
      <c r="F330" s="135">
        <v>0</v>
      </c>
      <c r="G330" s="135">
        <v>1827.3899999999999</v>
      </c>
      <c r="H330" s="135">
        <v>0</v>
      </c>
      <c r="I330" s="135">
        <v>102000000</v>
      </c>
      <c r="J330" s="217" t="str">
        <f t="shared" si="17"/>
        <v/>
      </c>
      <c r="K330" s="217">
        <f t="shared" si="17"/>
        <v>1.7915588235294117E-2</v>
      </c>
      <c r="L330" s="135" t="str">
        <f t="shared" si="18"/>
        <v>N/A</v>
      </c>
      <c r="M330" s="135">
        <f t="shared" si="18"/>
        <v>1827390</v>
      </c>
      <c r="N330" s="130">
        <f t="shared" si="19"/>
        <v>0</v>
      </c>
      <c r="O330" s="130">
        <f t="shared" si="19"/>
        <v>1</v>
      </c>
    </row>
    <row r="331" spans="1:15" x14ac:dyDescent="0.3">
      <c r="A331" t="s">
        <v>2611</v>
      </c>
      <c r="B331" t="s">
        <v>105</v>
      </c>
      <c r="C331" s="130">
        <v>1013096</v>
      </c>
      <c r="D331" s="131" t="s">
        <v>2556</v>
      </c>
      <c r="E331" s="131" t="s">
        <v>5455</v>
      </c>
      <c r="F331" s="135">
        <v>0</v>
      </c>
      <c r="G331" s="135">
        <v>5208.82</v>
      </c>
      <c r="H331" s="135">
        <v>0</v>
      </c>
      <c r="I331" s="135">
        <v>10118610</v>
      </c>
      <c r="J331" s="217" t="str">
        <f t="shared" si="17"/>
        <v/>
      </c>
      <c r="K331" s="217">
        <f t="shared" si="17"/>
        <v>0.51477623902887848</v>
      </c>
      <c r="L331" s="135" t="str">
        <f t="shared" si="18"/>
        <v>N/A</v>
      </c>
      <c r="M331" s="135">
        <f t="shared" si="18"/>
        <v>5208820</v>
      </c>
      <c r="N331" s="130">
        <f t="shared" si="19"/>
        <v>0</v>
      </c>
      <c r="O331" s="130">
        <f t="shared" si="19"/>
        <v>1</v>
      </c>
    </row>
    <row r="332" spans="1:15" x14ac:dyDescent="0.3">
      <c r="A332" t="s">
        <v>2611</v>
      </c>
      <c r="B332" t="s">
        <v>109</v>
      </c>
      <c r="C332" s="130">
        <v>1013124</v>
      </c>
      <c r="D332" s="131" t="s">
        <v>2572</v>
      </c>
      <c r="E332" s="131" t="s">
        <v>5470</v>
      </c>
      <c r="F332" s="135">
        <v>0</v>
      </c>
      <c r="G332" s="135">
        <v>1548.6100000000001</v>
      </c>
      <c r="H332" s="135">
        <v>0</v>
      </c>
      <c r="I332" s="135">
        <v>50063649.006016597</v>
      </c>
      <c r="J332" s="217" t="str">
        <f t="shared" si="17"/>
        <v/>
      </c>
      <c r="K332" s="217">
        <f t="shared" si="17"/>
        <v>3.0932823131088385E-2</v>
      </c>
      <c r="L332" s="135" t="str">
        <f t="shared" si="18"/>
        <v>N/A</v>
      </c>
      <c r="M332" s="135">
        <f t="shared" si="18"/>
        <v>1548610.0000000002</v>
      </c>
      <c r="N332" s="130">
        <f t="shared" si="19"/>
        <v>0</v>
      </c>
      <c r="O332" s="130">
        <f t="shared" si="19"/>
        <v>1</v>
      </c>
    </row>
    <row r="333" spans="1:15" x14ac:dyDescent="0.3">
      <c r="A333" t="s">
        <v>2611</v>
      </c>
      <c r="B333" t="s">
        <v>110</v>
      </c>
      <c r="C333" s="130">
        <v>1013127</v>
      </c>
      <c r="D333" s="131" t="s">
        <v>2586</v>
      </c>
      <c r="E333" s="131" t="s">
        <v>5484</v>
      </c>
      <c r="F333" s="135">
        <v>0</v>
      </c>
      <c r="G333" s="135">
        <v>178.70999999999998</v>
      </c>
      <c r="H333" s="135">
        <v>0</v>
      </c>
      <c r="I333" s="135">
        <v>20432700</v>
      </c>
      <c r="J333" s="217" t="str">
        <f t="shared" si="17"/>
        <v/>
      </c>
      <c r="K333" s="217">
        <f t="shared" si="17"/>
        <v>8.7462743543437714E-3</v>
      </c>
      <c r="L333" s="135" t="str">
        <f t="shared" si="18"/>
        <v>N/A</v>
      </c>
      <c r="M333" s="135">
        <f t="shared" si="18"/>
        <v>178709.99999999997</v>
      </c>
      <c r="N333" s="130">
        <f t="shared" si="19"/>
        <v>0</v>
      </c>
      <c r="O333" s="130">
        <f t="shared" si="19"/>
        <v>1</v>
      </c>
    </row>
    <row r="334" spans="1:15" x14ac:dyDescent="0.3">
      <c r="A334" t="s">
        <v>2611</v>
      </c>
      <c r="B334" t="s">
        <v>109</v>
      </c>
      <c r="C334" s="130">
        <v>1013144</v>
      </c>
      <c r="D334" s="131" t="s">
        <v>2575</v>
      </c>
      <c r="E334" s="131" t="s">
        <v>5473</v>
      </c>
      <c r="F334" s="135">
        <v>0</v>
      </c>
      <c r="G334" s="135">
        <v>488.90000000000003</v>
      </c>
      <c r="H334" s="135">
        <v>0</v>
      </c>
      <c r="I334" s="135">
        <v>7612834.2699999996</v>
      </c>
      <c r="J334" s="217" t="str">
        <f t="shared" si="17"/>
        <v/>
      </c>
      <c r="K334" s="217">
        <f t="shared" si="17"/>
        <v>6.4220496947715644E-2</v>
      </c>
      <c r="L334" s="135" t="str">
        <f t="shared" si="18"/>
        <v>N/A</v>
      </c>
      <c r="M334" s="135">
        <f t="shared" si="18"/>
        <v>488900</v>
      </c>
      <c r="N334" s="130">
        <f t="shared" si="19"/>
        <v>0</v>
      </c>
      <c r="O334" s="130">
        <f t="shared" si="19"/>
        <v>1</v>
      </c>
    </row>
  </sheetData>
  <sheetProtection sheet="1" objects="1" scenarios="1"/>
  <autoFilter ref="A2:O334"/>
  <mergeCells count="2">
    <mergeCell ref="L1:M1"/>
    <mergeCell ref="N1:O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1"/>
  </sheetPr>
  <dimension ref="A1:DF1222"/>
  <sheetViews>
    <sheetView workbookViewId="0"/>
  </sheetViews>
  <sheetFormatPr defaultColWidth="8.5546875" defaultRowHeight="14.4" x14ac:dyDescent="0.3"/>
  <cols>
    <col min="1" max="1" width="14.5546875" style="2" bestFit="1" customWidth="1"/>
    <col min="2" max="2" width="14.5546875" style="2" customWidth="1"/>
    <col min="3" max="3" width="2.5546875" style="6" customWidth="1"/>
    <col min="4" max="4" width="32.44140625" style="2" customWidth="1"/>
    <col min="5" max="5" width="31.5546875" style="2" customWidth="1"/>
    <col min="6" max="6" width="14.44140625" style="2" bestFit="1" customWidth="1"/>
    <col min="7" max="9" width="8.5546875" style="2"/>
    <col min="10" max="10" width="9.5546875" style="2" bestFit="1" customWidth="1"/>
    <col min="11" max="11" width="7.5546875" style="2" bestFit="1" customWidth="1"/>
    <col min="12" max="12" width="11.44140625" style="2" bestFit="1" customWidth="1"/>
    <col min="13" max="13" width="2.5546875" style="84" customWidth="1"/>
    <col min="14" max="14" width="36.6640625" style="2" customWidth="1"/>
    <col min="15" max="57" width="15.33203125" style="2" customWidth="1"/>
    <col min="58" max="58" width="2.5546875" style="6" customWidth="1"/>
    <col min="59" max="59" width="12.5546875" style="2" bestFit="1" customWidth="1"/>
    <col min="60" max="102" width="13.6640625" style="2" customWidth="1"/>
    <col min="103" max="103" width="2.5546875" style="6" customWidth="1"/>
    <col min="104" max="104" width="29.44140625" style="2" bestFit="1" customWidth="1"/>
    <col min="105" max="105" width="2.5546875" style="84" customWidth="1"/>
    <col min="106" max="106" width="19" style="2" bestFit="1" customWidth="1"/>
    <col min="107" max="107" width="8.5546875" style="2"/>
    <col min="108" max="108" width="2.5546875" style="6" customWidth="1"/>
    <col min="109" max="109" width="23.5546875" style="2" bestFit="1" customWidth="1"/>
    <col min="110" max="110" width="3" style="84" customWidth="1"/>
    <col min="111" max="16384" width="8.5546875" style="2"/>
  </cols>
  <sheetData>
    <row r="1" spans="1:110" s="197" customFormat="1" ht="31.35" customHeight="1" x14ac:dyDescent="0.3">
      <c r="A1" s="199" t="s">
        <v>24</v>
      </c>
      <c r="B1" s="199"/>
      <c r="C1" s="198"/>
      <c r="D1" s="199" t="s">
        <v>2499</v>
      </c>
      <c r="M1" s="196"/>
      <c r="N1" s="199" t="s">
        <v>2509</v>
      </c>
      <c r="BF1" s="198"/>
      <c r="BG1" s="199" t="s">
        <v>2508</v>
      </c>
      <c r="CY1" s="198"/>
      <c r="CZ1" s="199" t="s">
        <v>2510</v>
      </c>
      <c r="DA1" s="196"/>
      <c r="DB1" s="194" t="s">
        <v>1313</v>
      </c>
      <c r="DD1" s="198"/>
      <c r="DE1" s="194" t="s">
        <v>4876</v>
      </c>
      <c r="DF1" s="196"/>
    </row>
    <row r="2" spans="1:110" s="197" customFormat="1" ht="29.1" customHeight="1" x14ac:dyDescent="0.3">
      <c r="A2" s="194" t="s">
        <v>118</v>
      </c>
      <c r="B2" s="194" t="s">
        <v>1317</v>
      </c>
      <c r="C2" s="195"/>
      <c r="D2" s="194" t="s">
        <v>1315</v>
      </c>
      <c r="E2" s="194" t="s">
        <v>1316</v>
      </c>
      <c r="F2" s="194" t="s">
        <v>1</v>
      </c>
      <c r="G2" s="194" t="s">
        <v>2</v>
      </c>
      <c r="H2" s="194" t="s">
        <v>1317</v>
      </c>
      <c r="I2" s="194" t="s">
        <v>1318</v>
      </c>
      <c r="J2" s="194" t="s">
        <v>1319</v>
      </c>
      <c r="K2" s="194" t="s">
        <v>1320</v>
      </c>
      <c r="L2" s="194" t="s">
        <v>1321</v>
      </c>
      <c r="M2" s="196"/>
      <c r="O2" s="194" t="s">
        <v>5465</v>
      </c>
      <c r="P2" s="194" t="s">
        <v>5454</v>
      </c>
      <c r="Q2" s="194" t="s">
        <v>5455</v>
      </c>
      <c r="R2" s="194" t="s">
        <v>5459</v>
      </c>
      <c r="S2" s="194" t="s">
        <v>5462</v>
      </c>
      <c r="T2" s="194" t="s">
        <v>5472</v>
      </c>
      <c r="U2" s="194" t="s">
        <v>5479</v>
      </c>
      <c r="V2" s="194" t="s">
        <v>5456</v>
      </c>
      <c r="W2" s="194" t="s">
        <v>5467</v>
      </c>
      <c r="X2" s="194" t="s">
        <v>5477</v>
      </c>
      <c r="Y2" s="194" t="s">
        <v>5464</v>
      </c>
      <c r="Z2" s="194" t="s">
        <v>5626</v>
      </c>
      <c r="AA2" s="194" t="s">
        <v>5489</v>
      </c>
      <c r="AB2" s="194" t="s">
        <v>5482</v>
      </c>
      <c r="AC2" s="194" t="s">
        <v>5460</v>
      </c>
      <c r="AD2" s="194" t="s">
        <v>5453</v>
      </c>
      <c r="AE2" s="194" t="s">
        <v>5471</v>
      </c>
      <c r="AF2" s="194" t="s">
        <v>5481</v>
      </c>
      <c r="AG2" s="194" t="s">
        <v>5458</v>
      </c>
      <c r="AH2" s="194" t="s">
        <v>5475</v>
      </c>
      <c r="AI2" s="194" t="s">
        <v>5476</v>
      </c>
      <c r="AJ2" s="194" t="s">
        <v>5492</v>
      </c>
      <c r="AK2" s="194" t="s">
        <v>5461</v>
      </c>
      <c r="AL2" s="194" t="s">
        <v>5457</v>
      </c>
      <c r="AM2" s="194" t="s">
        <v>5483</v>
      </c>
      <c r="AN2" s="194" t="s">
        <v>5469</v>
      </c>
      <c r="AO2" s="194" t="s">
        <v>5474</v>
      </c>
      <c r="AP2" s="194" t="s">
        <v>5486</v>
      </c>
      <c r="AQ2" s="194" t="s">
        <v>5473</v>
      </c>
      <c r="AR2" s="194" t="s">
        <v>5487</v>
      </c>
      <c r="AS2" s="194" t="s">
        <v>5478</v>
      </c>
      <c r="AT2" s="194" t="s">
        <v>5488</v>
      </c>
      <c r="AU2" s="194" t="s">
        <v>5490</v>
      </c>
      <c r="AV2" s="194" t="s">
        <v>5485</v>
      </c>
      <c r="AW2" s="194" t="s">
        <v>5491</v>
      </c>
      <c r="AX2" s="194" t="s">
        <v>5466</v>
      </c>
      <c r="AY2" s="194" t="s">
        <v>5463</v>
      </c>
      <c r="AZ2" s="194" t="s">
        <v>5470</v>
      </c>
      <c r="BA2" s="194" t="s">
        <v>5484</v>
      </c>
      <c r="BB2" s="194" t="s">
        <v>5625</v>
      </c>
      <c r="BC2" s="194" t="s">
        <v>119</v>
      </c>
      <c r="BD2" s="194" t="s">
        <v>5468</v>
      </c>
      <c r="BE2" s="194" t="s">
        <v>5480</v>
      </c>
      <c r="BF2" s="198"/>
      <c r="BH2" s="194" t="s">
        <v>5465</v>
      </c>
      <c r="BI2" s="194" t="s">
        <v>5454</v>
      </c>
      <c r="BJ2" s="194" t="s">
        <v>5455</v>
      </c>
      <c r="BK2" s="194" t="s">
        <v>5459</v>
      </c>
      <c r="BL2" s="194" t="s">
        <v>5462</v>
      </c>
      <c r="BM2" s="194" t="s">
        <v>5472</v>
      </c>
      <c r="BN2" s="194" t="s">
        <v>5479</v>
      </c>
      <c r="BO2" s="194" t="s">
        <v>5456</v>
      </c>
      <c r="BP2" s="194" t="s">
        <v>5467</v>
      </c>
      <c r="BQ2" s="194" t="s">
        <v>5477</v>
      </c>
      <c r="BR2" s="194" t="s">
        <v>5464</v>
      </c>
      <c r="BS2" s="194" t="s">
        <v>5626</v>
      </c>
      <c r="BT2" s="194" t="s">
        <v>5489</v>
      </c>
      <c r="BU2" s="194" t="s">
        <v>5482</v>
      </c>
      <c r="BV2" s="194" t="s">
        <v>5460</v>
      </c>
      <c r="BW2" s="194" t="s">
        <v>5453</v>
      </c>
      <c r="BX2" s="194" t="s">
        <v>5471</v>
      </c>
      <c r="BY2" s="194" t="s">
        <v>5481</v>
      </c>
      <c r="BZ2" s="194" t="s">
        <v>5458</v>
      </c>
      <c r="CA2" s="194" t="s">
        <v>5475</v>
      </c>
      <c r="CB2" s="194" t="s">
        <v>5476</v>
      </c>
      <c r="CC2" s="194" t="s">
        <v>5492</v>
      </c>
      <c r="CD2" s="194" t="s">
        <v>5461</v>
      </c>
      <c r="CE2" s="194" t="s">
        <v>5457</v>
      </c>
      <c r="CF2" s="194" t="s">
        <v>5483</v>
      </c>
      <c r="CG2" s="194" t="s">
        <v>5469</v>
      </c>
      <c r="CH2" s="194" t="s">
        <v>5474</v>
      </c>
      <c r="CI2" s="194" t="s">
        <v>5486</v>
      </c>
      <c r="CJ2" s="194" t="s">
        <v>5473</v>
      </c>
      <c r="CK2" s="194" t="s">
        <v>5487</v>
      </c>
      <c r="CL2" s="194" t="s">
        <v>5478</v>
      </c>
      <c r="CM2" s="194" t="s">
        <v>5488</v>
      </c>
      <c r="CN2" s="194" t="s">
        <v>5490</v>
      </c>
      <c r="CO2" s="194" t="s">
        <v>5485</v>
      </c>
      <c r="CP2" s="194" t="s">
        <v>5491</v>
      </c>
      <c r="CQ2" s="194" t="s">
        <v>5466</v>
      </c>
      <c r="CR2" s="194" t="s">
        <v>5463</v>
      </c>
      <c r="CS2" s="194" t="s">
        <v>5470</v>
      </c>
      <c r="CT2" s="194" t="s">
        <v>5484</v>
      </c>
      <c r="CU2" s="194" t="s">
        <v>5625</v>
      </c>
      <c r="CV2" s="194" t="s">
        <v>119</v>
      </c>
      <c r="CW2" s="194" t="s">
        <v>5468</v>
      </c>
      <c r="CX2" s="194" t="s">
        <v>5480</v>
      </c>
      <c r="CY2" s="198"/>
      <c r="CZ2" s="226" t="s">
        <v>2511</v>
      </c>
      <c r="DA2" s="227"/>
      <c r="DB2" s="226" t="s">
        <v>63</v>
      </c>
      <c r="DC2" s="232">
        <v>28</v>
      </c>
      <c r="DD2" s="228"/>
      <c r="DE2" s="226" t="s">
        <v>4877</v>
      </c>
      <c r="DF2" s="196"/>
    </row>
    <row r="3" spans="1:110" x14ac:dyDescent="0.3">
      <c r="A3" s="2" t="s">
        <v>5465</v>
      </c>
      <c r="B3" s="2">
        <v>73841</v>
      </c>
      <c r="D3" s="2" t="s">
        <v>120</v>
      </c>
      <c r="E3" s="2" t="s">
        <v>120</v>
      </c>
      <c r="F3" s="2" t="s">
        <v>1322</v>
      </c>
      <c r="G3" s="2" t="s">
        <v>83</v>
      </c>
      <c r="H3" s="2">
        <v>67510</v>
      </c>
      <c r="I3" s="2">
        <v>37.999200000000002</v>
      </c>
      <c r="J3" s="2">
        <v>-98.206299999999999</v>
      </c>
      <c r="K3" s="2" t="s">
        <v>1323</v>
      </c>
      <c r="L3" s="5">
        <v>0.18595081804486699</v>
      </c>
      <c r="N3" s="2" t="s">
        <v>120</v>
      </c>
      <c r="O3" s="86">
        <v>163.7322244318182</v>
      </c>
      <c r="P3" s="86">
        <v>986.92810448232331</v>
      </c>
      <c r="Q3" s="86">
        <v>1130.1110033143941</v>
      </c>
      <c r="R3" s="86">
        <v>549.84156912878791</v>
      </c>
      <c r="S3" s="86">
        <v>359.24690041035353</v>
      </c>
      <c r="T3" s="86">
        <v>450.55162215909093</v>
      </c>
      <c r="U3" s="86">
        <v>942.48648295454552</v>
      </c>
      <c r="V3" s="86">
        <v>946.60802982954556</v>
      </c>
      <c r="W3" s="86">
        <v>52.251620422979798</v>
      </c>
      <c r="X3" s="86">
        <v>1182.9784013573233</v>
      </c>
      <c r="Y3" s="86">
        <v>236.70280445075758</v>
      </c>
      <c r="Z3" s="86">
        <v>220.5832252209596</v>
      </c>
      <c r="AA3" s="86">
        <v>1402.9278292297981</v>
      </c>
      <c r="AB3" s="86">
        <v>426.84697995580808</v>
      </c>
      <c r="AC3" s="86">
        <v>520.50545107323239</v>
      </c>
      <c r="AD3" s="86">
        <v>1688.2957067550506</v>
      </c>
      <c r="AE3" s="86">
        <v>436.51301089015152</v>
      </c>
      <c r="AF3" s="86">
        <v>738.73616966540408</v>
      </c>
      <c r="AG3" s="86">
        <v>818.99790467171727</v>
      </c>
      <c r="AH3" s="86">
        <v>315.43099842171716</v>
      </c>
      <c r="AI3" s="86">
        <v>695.37635321969697</v>
      </c>
      <c r="AJ3" s="86">
        <v>1339.2840121527779</v>
      </c>
      <c r="AK3" s="86">
        <v>872.83526120580814</v>
      </c>
      <c r="AL3" s="86">
        <v>856.65913731060607</v>
      </c>
      <c r="AM3" s="86">
        <v>533.85061347853537</v>
      </c>
      <c r="AN3" s="86">
        <v>437.07162247474747</v>
      </c>
      <c r="AO3" s="86">
        <v>364.5670699179293</v>
      </c>
      <c r="AP3" s="86">
        <v>725.55691303661615</v>
      </c>
      <c r="AQ3" s="86">
        <v>601.56191824494954</v>
      </c>
      <c r="AR3" s="86">
        <v>689.84988888888893</v>
      </c>
      <c r="AS3" s="86">
        <v>858.02490845959596</v>
      </c>
      <c r="AT3" s="86">
        <v>1538.2013099747476</v>
      </c>
      <c r="AU3" s="86">
        <v>1490.9243773674243</v>
      </c>
      <c r="AV3" s="86">
        <v>665.2368038194445</v>
      </c>
      <c r="AW3" s="86">
        <v>1490.3757077020202</v>
      </c>
      <c r="AX3" s="86">
        <v>76.410484059343432</v>
      </c>
      <c r="AY3" s="86">
        <v>317.88168150252528</v>
      </c>
      <c r="AZ3" s="86">
        <v>454.8222978219697</v>
      </c>
      <c r="BA3" s="86">
        <v>788.14005160984857</v>
      </c>
      <c r="BB3" s="86">
        <v>1401.9361227904042</v>
      </c>
      <c r="BC3" s="86">
        <v>2009.0711081123738</v>
      </c>
      <c r="BD3" s="86">
        <v>932.3245988005051</v>
      </c>
      <c r="BE3" s="86">
        <v>818.43680760732332</v>
      </c>
      <c r="BG3" s="4" t="s">
        <v>68</v>
      </c>
      <c r="BH3" s="86">
        <v>843.10705871212122</v>
      </c>
      <c r="BI3" s="86">
        <v>627.78559422348485</v>
      </c>
      <c r="BJ3" s="86">
        <v>813.06195754419196</v>
      </c>
      <c r="BK3" s="86">
        <v>478.39148137626267</v>
      </c>
      <c r="BL3" s="86">
        <v>516.0272378472223</v>
      </c>
      <c r="BM3" s="86">
        <v>778.78967660984847</v>
      </c>
      <c r="BN3" s="86">
        <v>1651.7976786616161</v>
      </c>
      <c r="BO3" s="86">
        <v>278.46880697601011</v>
      </c>
      <c r="BP3" s="86">
        <v>833.5267768308081</v>
      </c>
      <c r="BQ3" s="86">
        <v>1869.1236826073234</v>
      </c>
      <c r="BR3" s="86">
        <v>640.80329466540411</v>
      </c>
      <c r="BS3" s="86">
        <v>596.45487863005053</v>
      </c>
      <c r="BT3" s="86">
        <v>2073.995568655303</v>
      </c>
      <c r="BU3" s="86">
        <v>1227.1590475063133</v>
      </c>
      <c r="BV3" s="86">
        <v>510.88105192550506</v>
      </c>
      <c r="BW3" s="86">
        <v>831.42095407196973</v>
      </c>
      <c r="BX3" s="86">
        <v>716.1444010416667</v>
      </c>
      <c r="BY3" s="86">
        <v>1513.2986665088386</v>
      </c>
      <c r="BZ3" s="86">
        <v>466.51896575126267</v>
      </c>
      <c r="CA3" s="86">
        <v>1119.1090269886365</v>
      </c>
      <c r="CB3" s="86">
        <v>1501.2447108585859</v>
      </c>
      <c r="CC3" s="86">
        <v>2010.351751578283</v>
      </c>
      <c r="CD3" s="86">
        <v>704.34334296085865</v>
      </c>
      <c r="CE3" s="86">
        <v>243.54470896464647</v>
      </c>
      <c r="CF3" s="86">
        <v>1339.7189711174244</v>
      </c>
      <c r="CG3" s="86">
        <v>439.28680634469697</v>
      </c>
      <c r="CH3" s="86">
        <v>960.23467282196975</v>
      </c>
      <c r="CI3" s="86">
        <v>1549.6220896464647</v>
      </c>
      <c r="CJ3" s="86">
        <v>1008.8121327335859</v>
      </c>
      <c r="CK3" s="86">
        <v>1495.7182465277779</v>
      </c>
      <c r="CL3" s="86">
        <v>1576.8890457702021</v>
      </c>
      <c r="CM3" s="86">
        <v>2298.6966125315657</v>
      </c>
      <c r="CN3" s="86">
        <v>2161.9921167929292</v>
      </c>
      <c r="CO3" s="86">
        <v>1478.3205093118688</v>
      </c>
      <c r="CP3" s="86">
        <v>2161.4434471275254</v>
      </c>
      <c r="CQ3" s="86">
        <v>796.65716950757576</v>
      </c>
      <c r="CR3" s="86">
        <v>679.07533396464646</v>
      </c>
      <c r="CS3" s="86">
        <v>713.50792834595961</v>
      </c>
      <c r="CT3" s="86">
        <v>1594.0084092487375</v>
      </c>
      <c r="CU3" s="86">
        <v>2073.0038622159091</v>
      </c>
      <c r="CV3" s="86">
        <v>2679.0036046401515</v>
      </c>
      <c r="CW3" s="86">
        <v>1650.9836840277778</v>
      </c>
      <c r="CX3" s="86">
        <v>1592.9993044507576</v>
      </c>
      <c r="CZ3" s="229" t="s">
        <v>2512</v>
      </c>
      <c r="DA3" s="230"/>
      <c r="DB3" s="229" t="s">
        <v>64</v>
      </c>
      <c r="DC3" s="85">
        <v>34</v>
      </c>
      <c r="DD3" s="231"/>
      <c r="DE3" s="229" t="s">
        <v>4878</v>
      </c>
    </row>
    <row r="4" spans="1:110" x14ac:dyDescent="0.3">
      <c r="A4" s="2" t="s">
        <v>5454</v>
      </c>
      <c r="B4" s="2">
        <v>45784</v>
      </c>
      <c r="D4" s="2" t="s">
        <v>121</v>
      </c>
      <c r="E4" s="2" t="s">
        <v>1324</v>
      </c>
      <c r="F4" s="2" t="s">
        <v>1325</v>
      </c>
      <c r="G4" s="2" t="s">
        <v>85</v>
      </c>
      <c r="H4" s="2">
        <v>70433</v>
      </c>
      <c r="I4" s="2">
        <v>30.490400000000001</v>
      </c>
      <c r="J4" s="2">
        <v>-89.954899999999995</v>
      </c>
      <c r="K4" s="2" t="s">
        <v>1323</v>
      </c>
      <c r="L4" s="5">
        <v>4.1159236437499498</v>
      </c>
      <c r="N4" s="2" t="s">
        <v>121</v>
      </c>
      <c r="O4" s="86">
        <v>849.35866177398998</v>
      </c>
      <c r="P4" s="86">
        <v>963.19239378156567</v>
      </c>
      <c r="Q4" s="86">
        <v>1148.4681357323234</v>
      </c>
      <c r="R4" s="86">
        <v>334.82830413510101</v>
      </c>
      <c r="S4" s="86">
        <v>558.58859390782834</v>
      </c>
      <c r="T4" s="86">
        <v>625.65988762626262</v>
      </c>
      <c r="U4" s="86">
        <v>1769.8865520833335</v>
      </c>
      <c r="V4" s="86">
        <v>149.3226553030303</v>
      </c>
      <c r="W4" s="86">
        <v>885.96170138888897</v>
      </c>
      <c r="X4" s="86">
        <v>2010.3778491161618</v>
      </c>
      <c r="Y4" s="86">
        <v>668.60525031565658</v>
      </c>
      <c r="Z4" s="86">
        <v>697.49398200757582</v>
      </c>
      <c r="AA4" s="86">
        <v>1943.6694354482324</v>
      </c>
      <c r="AB4" s="86">
        <v>1332.5862654671719</v>
      </c>
      <c r="AC4" s="86">
        <v>357.75126294191921</v>
      </c>
      <c r="AD4" s="86">
        <v>855.80164678030303</v>
      </c>
      <c r="AE4" s="86">
        <v>563.01461205808084</v>
      </c>
      <c r="AF4" s="86">
        <v>1572.2940149936869</v>
      </c>
      <c r="AG4" s="86">
        <v>125.8615901199495</v>
      </c>
      <c r="AH4" s="86">
        <v>1078.4826169507576</v>
      </c>
      <c r="AI4" s="86">
        <v>1457.7388724747475</v>
      </c>
      <c r="AJ4" s="86">
        <v>1860.6276912878789</v>
      </c>
      <c r="AK4" s="86">
        <v>1018.1382743055556</v>
      </c>
      <c r="AL4" s="86">
        <v>108.46261016414142</v>
      </c>
      <c r="AM4" s="86">
        <v>1367.4084588068183</v>
      </c>
      <c r="AN4" s="86">
        <v>481.84754103535357</v>
      </c>
      <c r="AO4" s="86">
        <v>859.73988952020204</v>
      </c>
      <c r="AP4" s="86">
        <v>1459.3606480429294</v>
      </c>
      <c r="AQ4" s="86">
        <v>855.68234375000009</v>
      </c>
      <c r="AR4" s="86">
        <v>1432.3012294823234</v>
      </c>
      <c r="AS4" s="86">
        <v>1716.6767791982325</v>
      </c>
      <c r="AT4" s="86">
        <v>2208.4357922979798</v>
      </c>
      <c r="AU4" s="86">
        <v>2071.7306751893939</v>
      </c>
      <c r="AV4" s="86">
        <v>1388.0590677083335</v>
      </c>
      <c r="AW4" s="86">
        <v>2031.1173139204548</v>
      </c>
      <c r="AX4" s="86">
        <v>849.09209406565662</v>
      </c>
      <c r="AY4" s="86">
        <v>597.45466287878787</v>
      </c>
      <c r="AZ4" s="86">
        <v>560.37751799242426</v>
      </c>
      <c r="BA4" s="86">
        <v>1550.5025708648991</v>
      </c>
      <c r="BB4" s="86">
        <v>1942.6771076388891</v>
      </c>
      <c r="BC4" s="86">
        <v>2799.2467676767678</v>
      </c>
      <c r="BD4" s="86">
        <v>1771.226847064394</v>
      </c>
      <c r="BE4" s="86">
        <v>1651.9946529356062</v>
      </c>
      <c r="BG4" s="4" t="s">
        <v>69</v>
      </c>
      <c r="BH4" s="86">
        <v>3654.5159004103539</v>
      </c>
      <c r="BI4" s="86">
        <v>4021.0048675820708</v>
      </c>
      <c r="BJ4" s="86">
        <v>4043.405254261364</v>
      </c>
      <c r="BK4" s="86">
        <v>4034.1859883207071</v>
      </c>
      <c r="BL4" s="86">
        <v>3794.23466177399</v>
      </c>
      <c r="BM4" s="86">
        <v>3887.932900568182</v>
      </c>
      <c r="BN4" s="86">
        <v>2759.569189551768</v>
      </c>
      <c r="BO4" s="86">
        <v>4324.4017941919192</v>
      </c>
      <c r="BP4" s="86">
        <v>3488.7275628156567</v>
      </c>
      <c r="BQ4" s="86">
        <v>2641.2479237689395</v>
      </c>
      <c r="BR4" s="86">
        <v>3675.2622002840913</v>
      </c>
      <c r="BS4" s="86">
        <v>3643.7904337121213</v>
      </c>
      <c r="BT4" s="86">
        <v>3402.5721338383842</v>
      </c>
      <c r="BU4" s="86">
        <v>3200.183242108586</v>
      </c>
      <c r="BV4" s="86">
        <v>3979.4936267361113</v>
      </c>
      <c r="BW4" s="86">
        <v>4946.9349482323232</v>
      </c>
      <c r="BX4" s="86">
        <v>3923.6156912878791</v>
      </c>
      <c r="BY4" s="86">
        <v>2989.9035733901515</v>
      </c>
      <c r="BZ4" s="86">
        <v>4254.8301077967171</v>
      </c>
      <c r="CA4" s="86">
        <v>3392.5034551767681</v>
      </c>
      <c r="CB4" s="86">
        <v>3191.6282206439396</v>
      </c>
      <c r="CC4" s="86">
        <v>3634.0417605744951</v>
      </c>
      <c r="CD4" s="86">
        <v>3731.0102694128791</v>
      </c>
      <c r="CE4" s="86">
        <v>4244.3084504419194</v>
      </c>
      <c r="CF4" s="86">
        <v>3105.6442897727275</v>
      </c>
      <c r="CG4" s="86">
        <v>3807.5332214330811</v>
      </c>
      <c r="CH4" s="86">
        <v>3674.1381420454545</v>
      </c>
      <c r="CI4" s="86">
        <v>3235.811973642677</v>
      </c>
      <c r="CJ4" s="86">
        <v>3844.3431772411618</v>
      </c>
      <c r="CK4" s="86">
        <v>3266.552387784091</v>
      </c>
      <c r="CL4" s="86">
        <v>2821.9771017992425</v>
      </c>
      <c r="CM4" s="86">
        <v>3073.441170770202</v>
      </c>
      <c r="CN4" s="86">
        <v>3169.8206208964648</v>
      </c>
      <c r="CO4" s="86">
        <v>3308.1698828914141</v>
      </c>
      <c r="CP4" s="86">
        <v>3323.6264603851014</v>
      </c>
      <c r="CQ4" s="86">
        <v>3533.1232029671719</v>
      </c>
      <c r="CR4" s="86">
        <v>3775.5954273989901</v>
      </c>
      <c r="CS4" s="86">
        <v>3944.7379199810607</v>
      </c>
      <c r="CT4" s="86">
        <v>3026.2586863952024</v>
      </c>
      <c r="CU4" s="86">
        <v>3398.7997968750001</v>
      </c>
      <c r="CV4" s="86">
        <v>1607.1789666982324</v>
      </c>
      <c r="CW4" s="86">
        <v>2600.6519608585859</v>
      </c>
      <c r="CX4" s="86">
        <v>2920.3014398674245</v>
      </c>
      <c r="CZ4" s="229"/>
      <c r="DA4" s="230"/>
      <c r="DB4" s="229" t="s">
        <v>67</v>
      </c>
      <c r="DC4" s="85">
        <v>36</v>
      </c>
      <c r="DD4" s="231"/>
      <c r="DE4" s="229" t="s">
        <v>7349</v>
      </c>
    </row>
    <row r="5" spans="1:110" x14ac:dyDescent="0.3">
      <c r="A5" s="2" t="s">
        <v>5455</v>
      </c>
      <c r="B5" s="2">
        <v>16214</v>
      </c>
      <c r="D5" s="2" t="s">
        <v>122</v>
      </c>
      <c r="E5" s="2" t="s">
        <v>1326</v>
      </c>
      <c r="F5" s="2" t="s">
        <v>1327</v>
      </c>
      <c r="G5" s="2" t="s">
        <v>77</v>
      </c>
      <c r="H5" s="2">
        <v>30103</v>
      </c>
      <c r="I5" s="2">
        <v>34.369199999999999</v>
      </c>
      <c r="J5" s="2">
        <v>-84.929299999999998</v>
      </c>
      <c r="K5" s="2" t="s">
        <v>1323</v>
      </c>
      <c r="L5" s="5">
        <v>6.1620090864079202</v>
      </c>
      <c r="N5" s="2" t="s">
        <v>122</v>
      </c>
      <c r="O5" s="86">
        <v>1016.7948724747475</v>
      </c>
      <c r="P5" s="86">
        <v>525.18933775252526</v>
      </c>
      <c r="Q5" s="86">
        <v>754.3996633522728</v>
      </c>
      <c r="R5" s="86">
        <v>613.03178614267676</v>
      </c>
      <c r="S5" s="86">
        <v>689.7150516098485</v>
      </c>
      <c r="T5" s="86">
        <v>913.42998137626262</v>
      </c>
      <c r="U5" s="86">
        <v>1721.9559382891416</v>
      </c>
      <c r="V5" s="86">
        <v>382.14189756944444</v>
      </c>
      <c r="W5" s="86">
        <v>928.07691382575763</v>
      </c>
      <c r="X5" s="86">
        <v>1939.281320864899</v>
      </c>
      <c r="Y5" s="86">
        <v>814.49110842803032</v>
      </c>
      <c r="Z5" s="86">
        <v>710.78135700757582</v>
      </c>
      <c r="AA5" s="86">
        <v>2187.4533718434345</v>
      </c>
      <c r="AB5" s="86">
        <v>1299.1658827335859</v>
      </c>
      <c r="AC5" s="86">
        <v>645.52135669191921</v>
      </c>
      <c r="AD5" s="86">
        <v>721.87156786616163</v>
      </c>
      <c r="AE5" s="86">
        <v>850.78470580808084</v>
      </c>
      <c r="AF5" s="86">
        <v>1585.3055017361112</v>
      </c>
      <c r="AG5" s="86">
        <v>601.15927051767676</v>
      </c>
      <c r="AH5" s="86">
        <v>1296.4579524936869</v>
      </c>
      <c r="AI5" s="86">
        <v>1579.5217902462123</v>
      </c>
      <c r="AJ5" s="86">
        <v>2123.8095547664143</v>
      </c>
      <c r="AK5" s="86">
        <v>703.02168907828286</v>
      </c>
      <c r="AL5" s="86">
        <v>378.18501373106062</v>
      </c>
      <c r="AM5" s="86">
        <v>1417.9960505050506</v>
      </c>
      <c r="AN5" s="86">
        <v>552.74398816287885</v>
      </c>
      <c r="AO5" s="86">
        <v>1073.6918546401516</v>
      </c>
      <c r="AP5" s="86">
        <v>1663.0792714646466</v>
      </c>
      <c r="AQ5" s="86">
        <v>1143.4524375000001</v>
      </c>
      <c r="AR5" s="86">
        <v>1573.995325915404</v>
      </c>
      <c r="AS5" s="86">
        <v>1648.8965023674243</v>
      </c>
      <c r="AT5" s="86">
        <v>2446.1222253787878</v>
      </c>
      <c r="AU5" s="86">
        <v>2275.4492986111113</v>
      </c>
      <c r="AV5" s="86">
        <v>1591.7776911300507</v>
      </c>
      <c r="AW5" s="86">
        <v>2274.9012503156569</v>
      </c>
      <c r="AX5" s="86">
        <v>861.53627004419195</v>
      </c>
      <c r="AY5" s="86">
        <v>885.22475662878787</v>
      </c>
      <c r="AZ5" s="86">
        <v>848.14823311237376</v>
      </c>
      <c r="BA5" s="86">
        <v>1672.2848672664143</v>
      </c>
      <c r="BB5" s="86">
        <v>2186.4610440340912</v>
      </c>
      <c r="BC5" s="86">
        <v>2721.4357157512627</v>
      </c>
      <c r="BD5" s="86">
        <v>1693.4164165088384</v>
      </c>
      <c r="BE5" s="86">
        <v>1665.0061396780304</v>
      </c>
      <c r="BG5" s="4" t="s">
        <v>70</v>
      </c>
      <c r="BH5" s="86">
        <v>864.42688304924252</v>
      </c>
      <c r="BI5" s="86">
        <v>1972.8955710227274</v>
      </c>
      <c r="BJ5" s="86">
        <v>2116.0784698547982</v>
      </c>
      <c r="BK5" s="86">
        <v>1247.531904040404</v>
      </c>
      <c r="BL5" s="86">
        <v>1144.8151017992425</v>
      </c>
      <c r="BM5" s="86">
        <v>949.66827683080817</v>
      </c>
      <c r="BN5" s="86">
        <v>1083.3336521464646</v>
      </c>
      <c r="BO5" s="86">
        <v>1655.6079191919193</v>
      </c>
      <c r="BP5" s="86">
        <v>1020.3093409090909</v>
      </c>
      <c r="BQ5" s="86">
        <v>1152.6120519255051</v>
      </c>
      <c r="BR5" s="86">
        <v>1094.8631715593435</v>
      </c>
      <c r="BS5" s="86">
        <v>1172.6313489583333</v>
      </c>
      <c r="BT5" s="86">
        <v>440.90547506313135</v>
      </c>
      <c r="BU5" s="86">
        <v>945.72568450126266</v>
      </c>
      <c r="BV5" s="86">
        <v>1231.1805538194444</v>
      </c>
      <c r="BW5" s="86">
        <v>2357.9659851641413</v>
      </c>
      <c r="BX5" s="86">
        <v>1010.1437285353536</v>
      </c>
      <c r="BY5" s="86">
        <v>854.00713036616162</v>
      </c>
      <c r="BZ5" s="86">
        <v>1393.0461829229798</v>
      </c>
      <c r="CA5" s="86">
        <v>786.76558128156569</v>
      </c>
      <c r="CB5" s="86">
        <v>690.89876136363637</v>
      </c>
      <c r="CC5" s="86">
        <v>357.86373090277777</v>
      </c>
      <c r="CD5" s="86">
        <v>1883.4947267992425</v>
      </c>
      <c r="CE5" s="86">
        <v>1555.9451502525253</v>
      </c>
      <c r="CF5" s="86">
        <v>899.3795640782829</v>
      </c>
      <c r="CG5" s="86">
        <v>1222.6398238636364</v>
      </c>
      <c r="CH5" s="86">
        <v>767.33658570075761</v>
      </c>
      <c r="CI5" s="86">
        <v>427.37887263257579</v>
      </c>
      <c r="CJ5" s="86">
        <v>719.25435763888891</v>
      </c>
      <c r="CK5" s="86">
        <v>614.45845154671724</v>
      </c>
      <c r="CL5" s="86">
        <v>1128.9763817866162</v>
      </c>
      <c r="CM5" s="86">
        <v>779.44584327651523</v>
      </c>
      <c r="CN5" s="86">
        <v>613.76748816287886</v>
      </c>
      <c r="CO5" s="86">
        <v>411.49230713383838</v>
      </c>
      <c r="CP5" s="86">
        <v>528.35273216540406</v>
      </c>
      <c r="CQ5" s="86">
        <v>1021.7534046717172</v>
      </c>
      <c r="CR5" s="86">
        <v>1005.4728906250001</v>
      </c>
      <c r="CS5" s="86">
        <v>1012.3607765151515</v>
      </c>
      <c r="CT5" s="86">
        <v>684.0220601325758</v>
      </c>
      <c r="CU5" s="86">
        <v>439.91314725378788</v>
      </c>
      <c r="CV5" s="86">
        <v>2096.7830688131316</v>
      </c>
      <c r="CW5" s="86">
        <v>1433.9161699810606</v>
      </c>
      <c r="CX5" s="86">
        <v>907.95446938131317</v>
      </c>
      <c r="DB5" s="2" t="s">
        <v>65</v>
      </c>
      <c r="DC5" s="85">
        <v>84</v>
      </c>
    </row>
    <row r="6" spans="1:110" x14ac:dyDescent="0.3">
      <c r="A6" s="2" t="s">
        <v>5459</v>
      </c>
      <c r="B6" s="2">
        <v>71060</v>
      </c>
      <c r="D6" s="2" t="s">
        <v>123</v>
      </c>
      <c r="E6" s="2" t="s">
        <v>123</v>
      </c>
      <c r="F6" s="2" t="s">
        <v>1328</v>
      </c>
      <c r="G6" s="2" t="s">
        <v>108</v>
      </c>
      <c r="H6" s="2">
        <v>38310</v>
      </c>
      <c r="I6" s="2">
        <v>35.243099999999998</v>
      </c>
      <c r="J6" s="2">
        <v>-88.415199999999999</v>
      </c>
      <c r="K6" s="2" t="s">
        <v>1323</v>
      </c>
      <c r="L6" s="5">
        <v>6.9779939291064501</v>
      </c>
      <c r="N6" s="2" t="s">
        <v>123</v>
      </c>
      <c r="O6" s="86">
        <v>730.61921401515156</v>
      </c>
      <c r="P6" s="86">
        <v>572.30098595328286</v>
      </c>
      <c r="Q6" s="86">
        <v>757.57672790404047</v>
      </c>
      <c r="R6" s="86">
        <v>452.16780539772731</v>
      </c>
      <c r="S6" s="86">
        <v>403.53939315025252</v>
      </c>
      <c r="T6" s="86">
        <v>695.53293844696975</v>
      </c>
      <c r="U6" s="86">
        <v>1518.8468787878789</v>
      </c>
      <c r="V6" s="86">
        <v>343.21679845328282</v>
      </c>
      <c r="W6" s="86">
        <v>643.83185179924249</v>
      </c>
      <c r="X6" s="86">
        <v>1736.172882733586</v>
      </c>
      <c r="Y6" s="86">
        <v>528.31544996843434</v>
      </c>
      <c r="Z6" s="86">
        <v>457.89621496212123</v>
      </c>
      <c r="AA6" s="86">
        <v>1961.5077239583334</v>
      </c>
      <c r="AB6" s="86">
        <v>1094.2082476325759</v>
      </c>
      <c r="AC6" s="86">
        <v>440.89304766414142</v>
      </c>
      <c r="AD6" s="86">
        <v>987.08717518939397</v>
      </c>
      <c r="AE6" s="86">
        <v>632.88766287878786</v>
      </c>
      <c r="AF6" s="86">
        <v>1380.3478666351011</v>
      </c>
      <c r="AG6" s="86">
        <v>502.85170943813137</v>
      </c>
      <c r="AH6" s="86">
        <v>1006.6211822916667</v>
      </c>
      <c r="AI6" s="86">
        <v>1374.5635337752526</v>
      </c>
      <c r="AJ6" s="86">
        <v>1897.8639068813131</v>
      </c>
      <c r="AK6" s="86">
        <v>648.85811332070705</v>
      </c>
      <c r="AL6" s="86">
        <v>315.10415782828284</v>
      </c>
      <c r="AM6" s="86">
        <v>1213.0384154040405</v>
      </c>
      <c r="AN6" s="86">
        <v>326.79896164772731</v>
      </c>
      <c r="AO6" s="86">
        <v>847.74682812500009</v>
      </c>
      <c r="AP6" s="86">
        <v>1437.134244949495</v>
      </c>
      <c r="AQ6" s="86">
        <v>925.55539457070711</v>
      </c>
      <c r="AR6" s="86">
        <v>1369.037690814394</v>
      </c>
      <c r="AS6" s="86">
        <v>1443.9382458964647</v>
      </c>
      <c r="AT6" s="86">
        <v>2186.2087678345961</v>
      </c>
      <c r="AU6" s="86">
        <v>2049.5036507260102</v>
      </c>
      <c r="AV6" s="86">
        <v>1365.8320432449495</v>
      </c>
      <c r="AW6" s="86">
        <v>2048.9556024305557</v>
      </c>
      <c r="AX6" s="86">
        <v>608.65112799873737</v>
      </c>
      <c r="AY6" s="86">
        <v>566.5874892676768</v>
      </c>
      <c r="AZ6" s="86">
        <v>630.25119018308089</v>
      </c>
      <c r="BA6" s="86">
        <v>1467.3272321654042</v>
      </c>
      <c r="BB6" s="86">
        <v>1960.51539614899</v>
      </c>
      <c r="BC6" s="86">
        <v>2499.4600004734848</v>
      </c>
      <c r="BD6" s="86">
        <v>1471.4400798611111</v>
      </c>
      <c r="BE6" s="86">
        <v>1460.0485045770204</v>
      </c>
      <c r="BG6" s="4" t="s">
        <v>71</v>
      </c>
      <c r="BH6" s="86">
        <v>504.22990798611113</v>
      </c>
      <c r="BI6" s="86">
        <v>804.00176231060607</v>
      </c>
      <c r="BJ6" s="86">
        <v>989.27812563131317</v>
      </c>
      <c r="BK6" s="86">
        <v>196.69341477272729</v>
      </c>
      <c r="BL6" s="86">
        <v>177.15008712121212</v>
      </c>
      <c r="BM6" s="86">
        <v>440.05854782196974</v>
      </c>
      <c r="BN6" s="86">
        <v>1456.9136931818182</v>
      </c>
      <c r="BO6" s="86">
        <v>455.74006123737377</v>
      </c>
      <c r="BP6" s="86">
        <v>494.64962610479802</v>
      </c>
      <c r="BQ6" s="86">
        <v>1629.6588887310606</v>
      </c>
      <c r="BR6" s="86">
        <v>301.92614393939397</v>
      </c>
      <c r="BS6" s="86">
        <v>316.05609659090914</v>
      </c>
      <c r="BT6" s="86">
        <v>1735.1184179292929</v>
      </c>
      <c r="BU6" s="86">
        <v>941.27356881313142</v>
      </c>
      <c r="BV6" s="86">
        <v>185.41927840909091</v>
      </c>
      <c r="BW6" s="86">
        <v>1206.9098435921717</v>
      </c>
      <c r="BX6" s="86">
        <v>377.41389362373741</v>
      </c>
      <c r="BY6" s="86">
        <v>1253.1627585227272</v>
      </c>
      <c r="BZ6" s="86">
        <v>355.94804734848486</v>
      </c>
      <c r="CA6" s="86">
        <v>780.23187626262632</v>
      </c>
      <c r="CB6" s="86">
        <v>1209.8029420770204</v>
      </c>
      <c r="CC6" s="86">
        <v>1671.4746008522727</v>
      </c>
      <c r="CD6" s="86">
        <v>796.75410321969696</v>
      </c>
      <c r="CE6" s="86">
        <v>365.79179008838383</v>
      </c>
      <c r="CF6" s="86">
        <v>1048.2772023358586</v>
      </c>
      <c r="CG6" s="86">
        <v>100.40965561868687</v>
      </c>
      <c r="CH6" s="86">
        <v>621.35690072601017</v>
      </c>
      <c r="CI6" s="86">
        <v>1210.744317550505</v>
      </c>
      <c r="CJ6" s="86">
        <v>670.08100394570715</v>
      </c>
      <c r="CK6" s="86">
        <v>1204.2770991161617</v>
      </c>
      <c r="CL6" s="86">
        <v>1337.4248732638889</v>
      </c>
      <c r="CM6" s="86">
        <v>1959.8194618055556</v>
      </c>
      <c r="CN6" s="86">
        <v>1823.1143446969697</v>
      </c>
      <c r="CO6" s="86">
        <v>1139.4427372159091</v>
      </c>
      <c r="CP6" s="86">
        <v>1822.5662964015153</v>
      </c>
      <c r="CQ6" s="86">
        <v>457.78001878156567</v>
      </c>
      <c r="CR6" s="86">
        <v>311.11372001262629</v>
      </c>
      <c r="CS6" s="86">
        <v>374.77679955808082</v>
      </c>
      <c r="CT6" s="86">
        <v>1302.5666404671717</v>
      </c>
      <c r="CU6" s="86">
        <v>1734.1260901199496</v>
      </c>
      <c r="CV6" s="86">
        <v>2419.9948617424243</v>
      </c>
      <c r="CW6" s="86">
        <v>1391.9749411300506</v>
      </c>
      <c r="CX6" s="86">
        <v>1332.8633964646465</v>
      </c>
      <c r="DB6" s="2" t="s">
        <v>66</v>
      </c>
      <c r="DC6" s="85">
        <v>86</v>
      </c>
    </row>
    <row r="7" spans="1:110" x14ac:dyDescent="0.3">
      <c r="A7" s="2" t="s">
        <v>5462</v>
      </c>
      <c r="B7" s="2">
        <v>74901</v>
      </c>
      <c r="D7" s="2" t="s">
        <v>124</v>
      </c>
      <c r="E7" s="2" t="s">
        <v>124</v>
      </c>
      <c r="F7" s="2" t="s">
        <v>1329</v>
      </c>
      <c r="G7" s="2" t="s">
        <v>77</v>
      </c>
      <c r="H7" s="2">
        <v>31620</v>
      </c>
      <c r="I7" s="2">
        <v>31.1265</v>
      </c>
      <c r="J7" s="2">
        <v>-83.440799999999996</v>
      </c>
      <c r="K7" s="2" t="s">
        <v>1323</v>
      </c>
      <c r="L7" s="5">
        <v>8.1038494391286005</v>
      </c>
      <c r="N7" s="2" t="s">
        <v>124</v>
      </c>
      <c r="O7" s="86">
        <v>1205.7354543876263</v>
      </c>
      <c r="P7" s="86">
        <v>742.23821070075758</v>
      </c>
      <c r="Q7" s="86">
        <v>907.36478929924249</v>
      </c>
      <c r="R7" s="86">
        <v>697.64248942550512</v>
      </c>
      <c r="S7" s="86">
        <v>878.65563352272727</v>
      </c>
      <c r="T7" s="86">
        <v>998.04068465909097</v>
      </c>
      <c r="U7" s="86">
        <v>1982.6113115530304</v>
      </c>
      <c r="V7" s="86">
        <v>327.97272948232325</v>
      </c>
      <c r="W7" s="86">
        <v>1188.7322870896464</v>
      </c>
      <c r="X7" s="86">
        <v>2199.9366941287881</v>
      </c>
      <c r="Y7" s="86">
        <v>1003.4316903409092</v>
      </c>
      <c r="Z7" s="86">
        <v>959.08389567550512</v>
      </c>
      <c r="AA7" s="86">
        <v>2390.6376171085858</v>
      </c>
      <c r="AB7" s="86">
        <v>1559.8212559974747</v>
      </c>
      <c r="AC7" s="86">
        <v>730.13205997474756</v>
      </c>
      <c r="AD7" s="86">
        <v>460.33633475378792</v>
      </c>
      <c r="AE7" s="86">
        <v>935.39603046085858</v>
      </c>
      <c r="AF7" s="86">
        <v>1845.960875</v>
      </c>
      <c r="AG7" s="86">
        <v>572.83039315025258</v>
      </c>
      <c r="AH7" s="86">
        <v>1481.7374226641416</v>
      </c>
      <c r="AI7" s="86">
        <v>1840.1765421401517</v>
      </c>
      <c r="AJ7" s="86">
        <v>2307.5958729482322</v>
      </c>
      <c r="AK7" s="86">
        <v>963.67706234217178</v>
      </c>
      <c r="AL7" s="86">
        <v>421.64487073863637</v>
      </c>
      <c r="AM7" s="86">
        <v>1678.6514237689396</v>
      </c>
      <c r="AN7" s="86">
        <v>801.91520202020206</v>
      </c>
      <c r="AO7" s="86">
        <v>1232.1213079229799</v>
      </c>
      <c r="AP7" s="86">
        <v>1912.2504853219698</v>
      </c>
      <c r="AQ7" s="86">
        <v>1228.0631407828284</v>
      </c>
      <c r="AR7" s="86">
        <v>1834.650699179293</v>
      </c>
      <c r="AS7" s="86">
        <v>1909.5512542613637</v>
      </c>
      <c r="AT7" s="86">
        <v>2661.3256295770202</v>
      </c>
      <c r="AU7" s="86">
        <v>2524.6205124684343</v>
      </c>
      <c r="AV7" s="86">
        <v>1840.9489049873739</v>
      </c>
      <c r="AW7" s="86">
        <v>2478.0854955808081</v>
      </c>
      <c r="AX7" s="86">
        <v>1159.2861865530303</v>
      </c>
      <c r="AY7" s="86">
        <v>969.83608128156573</v>
      </c>
      <c r="AZ7" s="86">
        <v>932.75893639520211</v>
      </c>
      <c r="BA7" s="86">
        <v>1932.9402405303031</v>
      </c>
      <c r="BB7" s="86">
        <v>2389.6459106691918</v>
      </c>
      <c r="BC7" s="86">
        <v>2982.0910890151517</v>
      </c>
      <c r="BD7" s="86">
        <v>1954.0711684027779</v>
      </c>
      <c r="BE7" s="86">
        <v>1925.6615129419192</v>
      </c>
      <c r="BG7" s="4" t="s">
        <v>2504</v>
      </c>
      <c r="BH7" s="86">
        <v>1536.9933667929295</v>
      </c>
      <c r="BI7" s="86">
        <v>2547.2520487689394</v>
      </c>
      <c r="BJ7" s="86">
        <v>2590.378851483586</v>
      </c>
      <c r="BK7" s="86">
        <v>1915.9668989898992</v>
      </c>
      <c r="BL7" s="86">
        <v>1817.3809641729799</v>
      </c>
      <c r="BM7" s="86">
        <v>1622.2372460542931</v>
      </c>
      <c r="BN7" s="86">
        <v>1181.7238554292931</v>
      </c>
      <c r="BO7" s="86">
        <v>2315.2033052398992</v>
      </c>
      <c r="BP7" s="86">
        <v>1730.1741772411617</v>
      </c>
      <c r="BQ7" s="86">
        <v>1123.1249409722222</v>
      </c>
      <c r="BR7" s="86">
        <v>1767.429033933081</v>
      </c>
      <c r="BS7" s="86">
        <v>1845.2605910669192</v>
      </c>
      <c r="BT7" s="86">
        <v>360.32932686237376</v>
      </c>
      <c r="BU7" s="86">
        <v>1291.3944087752525</v>
      </c>
      <c r="BV7" s="86">
        <v>1901.0596125315658</v>
      </c>
      <c r="BW7" s="86">
        <v>3115.9608950441921</v>
      </c>
      <c r="BX7" s="86">
        <v>1689.4433770517678</v>
      </c>
      <c r="BY7" s="86">
        <v>990.75636474116163</v>
      </c>
      <c r="BZ7" s="86">
        <v>2151.0410928030306</v>
      </c>
      <c r="CA7" s="86">
        <v>1459.3948233901515</v>
      </c>
      <c r="CB7" s="86">
        <v>1025.7525416666667</v>
      </c>
      <c r="CC7" s="86">
        <v>439.3706912878788</v>
      </c>
      <c r="CD7" s="86">
        <v>2275.4362498421719</v>
      </c>
      <c r="CE7" s="86">
        <v>2225.8242089646465</v>
      </c>
      <c r="CF7" s="86">
        <v>1184.7474416035354</v>
      </c>
      <c r="CG7" s="86">
        <v>1895.2690659722223</v>
      </c>
      <c r="CH7" s="86">
        <v>1439.9658278093434</v>
      </c>
      <c r="CI7" s="86">
        <v>977.12164393939395</v>
      </c>
      <c r="CJ7" s="86">
        <v>1477.2492675189394</v>
      </c>
      <c r="CK7" s="86">
        <v>1007.8614367108586</v>
      </c>
      <c r="CL7" s="86">
        <v>1308.8188648989899</v>
      </c>
      <c r="CM7" s="86">
        <v>153.53430082070707</v>
      </c>
      <c r="CN7" s="86">
        <v>181.47668607954546</v>
      </c>
      <c r="CO7" s="86">
        <v>1036.6768467487375</v>
      </c>
      <c r="CP7" s="86">
        <v>277.6715893308081</v>
      </c>
      <c r="CQ7" s="86">
        <v>1694.382646780303</v>
      </c>
      <c r="CR7" s="86">
        <v>1678.1021327335859</v>
      </c>
      <c r="CS7" s="86">
        <v>1705.3467195391415</v>
      </c>
      <c r="CT7" s="86">
        <v>907.71213510101018</v>
      </c>
      <c r="CU7" s="86">
        <v>359.40410700757576</v>
      </c>
      <c r="CV7" s="86">
        <v>1554.808664614899</v>
      </c>
      <c r="CW7" s="86">
        <v>1500.3797638888889</v>
      </c>
      <c r="CX7" s="86">
        <v>1006.3446726641415</v>
      </c>
      <c r="DB7" s="2" t="s">
        <v>2522</v>
      </c>
      <c r="DC7" s="85">
        <v>87</v>
      </c>
    </row>
    <row r="8" spans="1:110" x14ac:dyDescent="0.3">
      <c r="A8" s="2" t="s">
        <v>5472</v>
      </c>
      <c r="B8" s="2">
        <v>76424</v>
      </c>
      <c r="D8" s="2" t="s">
        <v>125</v>
      </c>
      <c r="E8" s="2" t="s">
        <v>125</v>
      </c>
      <c r="F8" s="2" t="s">
        <v>1330</v>
      </c>
      <c r="G8" s="2" t="s">
        <v>103</v>
      </c>
      <c r="H8" s="2">
        <v>74331</v>
      </c>
      <c r="I8" s="2">
        <v>36.629600000000003</v>
      </c>
      <c r="J8" s="2">
        <v>-94.943200000000004</v>
      </c>
      <c r="K8" s="2" t="s">
        <v>1323</v>
      </c>
      <c r="L8" s="5">
        <v>1.6336638931999501</v>
      </c>
      <c r="N8" s="2" t="s">
        <v>125</v>
      </c>
      <c r="O8" s="86">
        <v>295.11717203282831</v>
      </c>
      <c r="P8" s="86">
        <v>841.70959769570709</v>
      </c>
      <c r="Q8" s="86">
        <v>984.89249652777778</v>
      </c>
      <c r="R8" s="86">
        <v>369.76855776515151</v>
      </c>
      <c r="S8" s="86">
        <v>154.8994505997475</v>
      </c>
      <c r="T8" s="86">
        <v>408.81109580176769</v>
      </c>
      <c r="U8" s="86">
        <v>1192.8650186237373</v>
      </c>
      <c r="V8" s="86">
        <v>714.64565672348488</v>
      </c>
      <c r="W8" s="86">
        <v>230.6009515467172</v>
      </c>
      <c r="X8" s="86">
        <v>1378.0699244002526</v>
      </c>
      <c r="Y8" s="86">
        <v>55.530589646464648</v>
      </c>
      <c r="Z8" s="86">
        <v>44.717509785353535</v>
      </c>
      <c r="AA8" s="86">
        <v>1567.5983222853536</v>
      </c>
      <c r="AB8" s="86">
        <v>677.22551562500007</v>
      </c>
      <c r="AC8" s="86">
        <v>340.432439709596</v>
      </c>
      <c r="AD8" s="86">
        <v>1456.3339550189394</v>
      </c>
      <c r="AE8" s="86">
        <v>394.77310590277779</v>
      </c>
      <c r="AF8" s="86">
        <v>989.11470533459601</v>
      </c>
      <c r="AG8" s="86">
        <v>603.05072064393937</v>
      </c>
      <c r="AH8" s="86">
        <v>570.04851988636369</v>
      </c>
      <c r="AI8" s="86">
        <v>945.7542675189394</v>
      </c>
      <c r="AJ8" s="86">
        <v>1503.9545052083333</v>
      </c>
      <c r="AK8" s="86">
        <v>752.30875347222229</v>
      </c>
      <c r="AL8" s="86">
        <v>624.697385574495</v>
      </c>
      <c r="AM8" s="86">
        <v>784.2291491477273</v>
      </c>
      <c r="AN8" s="86">
        <v>205.10924936868687</v>
      </c>
      <c r="AO8" s="86">
        <v>453.83680508207073</v>
      </c>
      <c r="AP8" s="86">
        <v>1043.2242219065656</v>
      </c>
      <c r="AQ8" s="86">
        <v>631.00242645202025</v>
      </c>
      <c r="AR8" s="86">
        <v>940.22842455808086</v>
      </c>
      <c r="AS8" s="86">
        <v>1085.8359089330809</v>
      </c>
      <c r="AT8" s="86">
        <v>1792.2993661616163</v>
      </c>
      <c r="AU8" s="86">
        <v>1655.5942490530304</v>
      </c>
      <c r="AV8" s="86">
        <v>971.92264157196973</v>
      </c>
      <c r="AW8" s="86">
        <v>1655.0455793876263</v>
      </c>
      <c r="AX8" s="86">
        <v>184.80971448863636</v>
      </c>
      <c r="AY8" s="86">
        <v>276.14177651515155</v>
      </c>
      <c r="AZ8" s="86">
        <v>377.08705303030303</v>
      </c>
      <c r="BA8" s="86">
        <v>1038.5179659090909</v>
      </c>
      <c r="BB8" s="86">
        <v>1566.6059944760102</v>
      </c>
      <c r="BC8" s="86">
        <v>2168.4058974116165</v>
      </c>
      <c r="BD8" s="86">
        <v>1140.3859767992424</v>
      </c>
      <c r="BE8" s="86">
        <v>1068.8153432765153</v>
      </c>
      <c r="BG8" s="4" t="s">
        <v>2505</v>
      </c>
      <c r="BH8" s="86">
        <v>1238.4263488005051</v>
      </c>
      <c r="BI8" s="86">
        <v>2346.8950367739899</v>
      </c>
      <c r="BJ8" s="86">
        <v>2477.8325980113636</v>
      </c>
      <c r="BK8" s="86">
        <v>1622.7604395517678</v>
      </c>
      <c r="BL8" s="86">
        <v>1518.8145675505052</v>
      </c>
      <c r="BM8" s="86">
        <v>1324.8968123421719</v>
      </c>
      <c r="BN8" s="86">
        <v>1117.7165369318182</v>
      </c>
      <c r="BO8" s="86">
        <v>2030.8364547032829</v>
      </c>
      <c r="BP8" s="86">
        <v>1394.3088066603536</v>
      </c>
      <c r="BQ8" s="86">
        <v>1186.9955580808082</v>
      </c>
      <c r="BR8" s="86">
        <v>1468.862637310606</v>
      </c>
      <c r="BS8" s="86">
        <v>1546.6308147095961</v>
      </c>
      <c r="BT8" s="86">
        <v>78.636231218434347</v>
      </c>
      <c r="BU8" s="86">
        <v>1146.0093748421718</v>
      </c>
      <c r="BV8" s="86">
        <v>1606.4090893308082</v>
      </c>
      <c r="BW8" s="86">
        <v>2733.1945206755054</v>
      </c>
      <c r="BX8" s="86">
        <v>1385.3722640467172</v>
      </c>
      <c r="BY8" s="86">
        <v>926.74904624368696</v>
      </c>
      <c r="BZ8" s="86">
        <v>1768.2747184343436</v>
      </c>
      <c r="CA8" s="86">
        <v>1160.7650470328283</v>
      </c>
      <c r="CB8" s="86">
        <v>891.18307307449504</v>
      </c>
      <c r="CC8" s="86">
        <v>52.494576073232324</v>
      </c>
      <c r="CD8" s="86">
        <v>2162.8893750000002</v>
      </c>
      <c r="CE8" s="86">
        <v>1931.1736857638889</v>
      </c>
      <c r="CF8" s="86">
        <v>1099.6632544191921</v>
      </c>
      <c r="CG8" s="86">
        <v>1596.6392896148991</v>
      </c>
      <c r="CH8" s="86">
        <v>1141.3360514520202</v>
      </c>
      <c r="CI8" s="86">
        <v>784.00234911616167</v>
      </c>
      <c r="CJ8" s="86">
        <v>1094.4828931502525</v>
      </c>
      <c r="CK8" s="86">
        <v>814.7427632575758</v>
      </c>
      <c r="CL8" s="86">
        <v>1244.8115464015152</v>
      </c>
      <c r="CM8" s="86">
        <v>416.95539172979801</v>
      </c>
      <c r="CN8" s="86">
        <v>251.27703661616164</v>
      </c>
      <c r="CO8" s="86">
        <v>738.0470703914142</v>
      </c>
      <c r="CP8" s="86">
        <v>166.08410969065656</v>
      </c>
      <c r="CQ8" s="86">
        <v>1395.7528704229799</v>
      </c>
      <c r="CR8" s="86">
        <v>1379.4723563762627</v>
      </c>
      <c r="CS8" s="86">
        <v>1387.5893120265152</v>
      </c>
      <c r="CT8" s="86">
        <v>788.47124179292939</v>
      </c>
      <c r="CU8" s="86">
        <v>77.64390340909091</v>
      </c>
      <c r="CV8" s="86">
        <v>1886.7420061553032</v>
      </c>
      <c r="CW8" s="86">
        <v>1564.3174889520203</v>
      </c>
      <c r="CX8" s="86">
        <v>942.33797553661623</v>
      </c>
      <c r="DB8" s="2" t="s">
        <v>16</v>
      </c>
      <c r="DC8" s="85"/>
    </row>
    <row r="9" spans="1:110" x14ac:dyDescent="0.3">
      <c r="A9" s="2" t="s">
        <v>5479</v>
      </c>
      <c r="B9" s="2">
        <v>82410</v>
      </c>
      <c r="D9" s="2" t="s">
        <v>126</v>
      </c>
      <c r="E9" s="2" t="s">
        <v>126</v>
      </c>
      <c r="F9" s="2" t="s">
        <v>1331</v>
      </c>
      <c r="G9" s="2" t="s">
        <v>73</v>
      </c>
      <c r="H9" s="2">
        <v>81082</v>
      </c>
      <c r="I9" s="2">
        <v>37.454099999999997</v>
      </c>
      <c r="J9" s="2">
        <v>-104.5826</v>
      </c>
      <c r="K9" s="2" t="s">
        <v>1323</v>
      </c>
      <c r="L9" s="5">
        <v>0.41123109665327501</v>
      </c>
      <c r="N9" s="2" t="s">
        <v>126</v>
      </c>
      <c r="O9" s="86">
        <v>317.88603109217172</v>
      </c>
      <c r="P9" s="86">
        <v>1388.1783707386364</v>
      </c>
      <c r="Q9" s="86">
        <v>1531.3606482007576</v>
      </c>
      <c r="R9" s="86">
        <v>777.45932354797981</v>
      </c>
      <c r="S9" s="86">
        <v>651.52068355429299</v>
      </c>
      <c r="T9" s="86">
        <v>515.60159943181816</v>
      </c>
      <c r="U9" s="86">
        <v>692.05761631944449</v>
      </c>
      <c r="V9" s="86">
        <v>1176.6957297979798</v>
      </c>
      <c r="W9" s="86">
        <v>431.55510006313136</v>
      </c>
      <c r="X9" s="86">
        <v>932.54891335227273</v>
      </c>
      <c r="Y9" s="86">
        <v>566.96652493686872</v>
      </c>
      <c r="Z9" s="86">
        <v>582.18201089015156</v>
      </c>
      <c r="AA9" s="86">
        <v>1097.4225943813133</v>
      </c>
      <c r="AB9" s="86">
        <v>291.83261047979801</v>
      </c>
      <c r="AC9" s="86">
        <v>762.48865735479797</v>
      </c>
      <c r="AD9" s="86">
        <v>1903.0150637626264</v>
      </c>
      <c r="AE9" s="86">
        <v>550.87242187499999</v>
      </c>
      <c r="AF9" s="86">
        <v>488.30668166035355</v>
      </c>
      <c r="AG9" s="86">
        <v>992.8665370896465</v>
      </c>
      <c r="AH9" s="86">
        <v>125.76589914772728</v>
      </c>
      <c r="AI9" s="86">
        <v>373.75153914141418</v>
      </c>
      <c r="AJ9" s="86">
        <v>1033.778777304293</v>
      </c>
      <c r="AK9" s="86">
        <v>1244.7798565340909</v>
      </c>
      <c r="AL9" s="86">
        <v>1087.2532537878787</v>
      </c>
      <c r="AM9" s="86">
        <v>283.42112547348484</v>
      </c>
      <c r="AN9" s="86">
        <v>729.34540561868687</v>
      </c>
      <c r="AO9" s="86">
        <v>301.39487263257575</v>
      </c>
      <c r="AP9" s="86">
        <v>379.70861284722224</v>
      </c>
      <c r="AQ9" s="86">
        <v>471.60052919823232</v>
      </c>
      <c r="AR9" s="86">
        <v>348.3138961489899</v>
      </c>
      <c r="AS9" s="86">
        <v>607.59604182449493</v>
      </c>
      <c r="AT9" s="86">
        <v>1173.2471265782829</v>
      </c>
      <c r="AU9" s="86">
        <v>1185.4185211489901</v>
      </c>
      <c r="AV9" s="86">
        <v>319.38850363005054</v>
      </c>
      <c r="AW9" s="86">
        <v>1184.8704728535354</v>
      </c>
      <c r="AX9" s="86">
        <v>435.92208806818184</v>
      </c>
      <c r="AY9" s="86">
        <v>539.53117755681819</v>
      </c>
      <c r="AZ9" s="86">
        <v>571.9946505681819</v>
      </c>
      <c r="BA9" s="86">
        <v>466.51461616161617</v>
      </c>
      <c r="BB9" s="86">
        <v>1096.4302665719697</v>
      </c>
      <c r="BC9" s="86">
        <v>1868.7670162563131</v>
      </c>
      <c r="BD9" s="86">
        <v>894.14638636363645</v>
      </c>
      <c r="BE9" s="86">
        <v>568.00731960227279</v>
      </c>
      <c r="BG9" s="4" t="s">
        <v>73</v>
      </c>
      <c r="BH9" s="86">
        <v>483.18100094696973</v>
      </c>
      <c r="BI9" s="86">
        <v>1354.4479244002525</v>
      </c>
      <c r="BJ9" s="86">
        <v>1465.9148582702021</v>
      </c>
      <c r="BK9" s="86">
        <v>967.07160637626271</v>
      </c>
      <c r="BL9" s="86">
        <v>811.44453156565658</v>
      </c>
      <c r="BM9" s="86">
        <v>705.21388226010106</v>
      </c>
      <c r="BN9" s="86">
        <v>501.72827256944447</v>
      </c>
      <c r="BO9" s="86">
        <v>1366.3086339962122</v>
      </c>
      <c r="BP9" s="86">
        <v>483.21206944444447</v>
      </c>
      <c r="BQ9" s="86">
        <v>742.22019097222221</v>
      </c>
      <c r="BR9" s="86">
        <v>688.90043560606068</v>
      </c>
      <c r="BS9" s="86">
        <v>671.78045075757575</v>
      </c>
      <c r="BT9" s="86">
        <v>1088.6395301452021</v>
      </c>
      <c r="BU9" s="86">
        <v>134.0916351010101</v>
      </c>
      <c r="BV9" s="86">
        <v>972.70370359848494</v>
      </c>
      <c r="BW9" s="86">
        <v>2059.6922537878791</v>
      </c>
      <c r="BX9" s="86">
        <v>740.48532607323239</v>
      </c>
      <c r="BY9" s="86">
        <v>297.97733791035353</v>
      </c>
      <c r="BZ9" s="86">
        <v>1182.4794412878789</v>
      </c>
      <c r="CA9" s="86">
        <v>209.37308996212121</v>
      </c>
      <c r="CB9" s="86">
        <v>247.48730129419192</v>
      </c>
      <c r="CC9" s="86">
        <v>1024.9957130681819</v>
      </c>
      <c r="CD9" s="86">
        <v>1150.9716352588384</v>
      </c>
      <c r="CE9" s="86">
        <v>1276.8661579861111</v>
      </c>
      <c r="CF9" s="86">
        <v>93.091781723484857</v>
      </c>
      <c r="CG9" s="86">
        <v>889.26925363005057</v>
      </c>
      <c r="CH9" s="86">
        <v>491.0077768308081</v>
      </c>
      <c r="CI9" s="86">
        <v>419.53283428030306</v>
      </c>
      <c r="CJ9" s="86">
        <v>661.21281202651517</v>
      </c>
      <c r="CK9" s="86">
        <v>241.96145833333335</v>
      </c>
      <c r="CL9" s="86">
        <v>417.26669807449497</v>
      </c>
      <c r="CM9" s="86">
        <v>1090.3122580492425</v>
      </c>
      <c r="CN9" s="86">
        <v>1176.6354569128789</v>
      </c>
      <c r="CO9" s="86">
        <v>395.3783202335859</v>
      </c>
      <c r="CP9" s="86">
        <v>1176.0867872474748</v>
      </c>
      <c r="CQ9" s="86">
        <v>527.60770959595959</v>
      </c>
      <c r="CR9" s="86">
        <v>770.07993402777777</v>
      </c>
      <c r="CS9" s="86">
        <v>761.60755476641418</v>
      </c>
      <c r="CT9" s="86">
        <v>340.25099968434347</v>
      </c>
      <c r="CU9" s="86">
        <v>1087.6472023358585</v>
      </c>
      <c r="CV9" s="86">
        <v>1678.4376725063132</v>
      </c>
      <c r="CW9" s="86">
        <v>703.81766398358593</v>
      </c>
      <c r="CX9" s="86">
        <v>377.67797585227277</v>
      </c>
    </row>
    <row r="10" spans="1:110" x14ac:dyDescent="0.3">
      <c r="A10" s="2" t="s">
        <v>5456</v>
      </c>
      <c r="B10" s="2">
        <v>36613</v>
      </c>
      <c r="D10" s="2" t="s">
        <v>127</v>
      </c>
      <c r="E10" s="2" t="s">
        <v>1332</v>
      </c>
      <c r="F10" s="2" t="s">
        <v>1333</v>
      </c>
      <c r="G10" s="2" t="s">
        <v>68</v>
      </c>
      <c r="H10" s="2">
        <v>35243</v>
      </c>
      <c r="I10" s="2">
        <v>33.446800000000003</v>
      </c>
      <c r="J10" s="2">
        <v>-86.740399999999994</v>
      </c>
      <c r="K10" s="2" t="s">
        <v>1323</v>
      </c>
      <c r="L10" s="5">
        <v>19915.767598132101</v>
      </c>
      <c r="N10" s="2" t="s">
        <v>127</v>
      </c>
      <c r="O10" s="86">
        <v>865.72181802398995</v>
      </c>
      <c r="P10" s="86">
        <v>627.78683696338385</v>
      </c>
      <c r="Q10" s="86">
        <v>822.77956218434349</v>
      </c>
      <c r="R10" s="86">
        <v>473.3155102588384</v>
      </c>
      <c r="S10" s="86">
        <v>538.64199715909092</v>
      </c>
      <c r="T10" s="86">
        <v>773.71370549242431</v>
      </c>
      <c r="U10" s="86">
        <v>1732.9945754419193</v>
      </c>
      <c r="V10" s="86">
        <v>248.72817708333335</v>
      </c>
      <c r="W10" s="86">
        <v>856.14091477272734</v>
      </c>
      <c r="X10" s="86">
        <v>1950.3205793876264</v>
      </c>
      <c r="Y10" s="86">
        <v>663.41805397727273</v>
      </c>
      <c r="Z10" s="86">
        <v>618.25937152777783</v>
      </c>
      <c r="AA10" s="86">
        <v>2095.8000615530304</v>
      </c>
      <c r="AB10" s="86">
        <v>1248.9629190340909</v>
      </c>
      <c r="AC10" s="86">
        <v>505.80508080808085</v>
      </c>
      <c r="AD10" s="86">
        <v>805.47938005050514</v>
      </c>
      <c r="AE10" s="86">
        <v>711.06842992424242</v>
      </c>
      <c r="AF10" s="86">
        <v>1535.1025380366164</v>
      </c>
      <c r="AG10" s="86">
        <v>461.4423732638889</v>
      </c>
      <c r="AH10" s="86">
        <v>1140.9128985164141</v>
      </c>
      <c r="AI10" s="86">
        <v>1523.0485823863637</v>
      </c>
      <c r="AJ10" s="86">
        <v>2059.613339804293</v>
      </c>
      <c r="AK10" s="86">
        <v>713.25068118686875</v>
      </c>
      <c r="AL10" s="86">
        <v>238.46873784722223</v>
      </c>
      <c r="AM10" s="86">
        <v>1361.522842645202</v>
      </c>
      <c r="AN10" s="86">
        <v>461.09067787247477</v>
      </c>
      <c r="AO10" s="86">
        <v>982.03854434974755</v>
      </c>
      <c r="AP10" s="86">
        <v>1571.4259611742425</v>
      </c>
      <c r="AQ10" s="86">
        <v>1003.7361616161617</v>
      </c>
      <c r="AR10" s="86">
        <v>1517.5227394255051</v>
      </c>
      <c r="AS10" s="86">
        <v>1598.6935386679295</v>
      </c>
      <c r="AT10" s="86">
        <v>2320.5011054292931</v>
      </c>
      <c r="AU10" s="86">
        <v>2183.7959883207072</v>
      </c>
      <c r="AV10" s="86">
        <v>1500.1243808396466</v>
      </c>
      <c r="AW10" s="86">
        <v>2183.2473186553029</v>
      </c>
      <c r="AX10" s="86">
        <v>818.46166240530306</v>
      </c>
      <c r="AY10" s="86">
        <v>745.50848074494957</v>
      </c>
      <c r="AZ10" s="86">
        <v>708.43133585858584</v>
      </c>
      <c r="BA10" s="86">
        <v>1615.8122807765153</v>
      </c>
      <c r="BB10" s="86">
        <v>2094.8077337436871</v>
      </c>
      <c r="BC10" s="86">
        <v>2731.6647078598485</v>
      </c>
      <c r="BD10" s="86">
        <v>1703.6447872474748</v>
      </c>
      <c r="BE10" s="86">
        <v>1614.8031759785354</v>
      </c>
      <c r="BG10" s="4" t="s">
        <v>117</v>
      </c>
      <c r="BH10" s="86">
        <v>1434.9457799873737</v>
      </c>
      <c r="BI10" s="86">
        <v>336.72907481060605</v>
      </c>
      <c r="BJ10" s="86">
        <v>277.05394760101012</v>
      </c>
      <c r="BK10" s="86">
        <v>1220.2040536616162</v>
      </c>
      <c r="BL10" s="86">
        <v>1175.3585416666667</v>
      </c>
      <c r="BM10" s="86">
        <v>1467.352086963384</v>
      </c>
      <c r="BN10" s="86">
        <v>1966.7210178345961</v>
      </c>
      <c r="BO10" s="86">
        <v>963.57702178030308</v>
      </c>
      <c r="BP10" s="86">
        <v>1247.7257714646466</v>
      </c>
      <c r="BQ10" s="86">
        <v>2112.7889373421717</v>
      </c>
      <c r="BR10" s="86">
        <v>1196.7013566919193</v>
      </c>
      <c r="BS10" s="86">
        <v>1130.2800159406565</v>
      </c>
      <c r="BT10" s="86">
        <v>2733.3268724747477</v>
      </c>
      <c r="BU10" s="86">
        <v>1570.6585692866163</v>
      </c>
      <c r="BV10" s="86">
        <v>1212.7128175505052</v>
      </c>
      <c r="BW10" s="86">
        <v>1051.7320192550505</v>
      </c>
      <c r="BX10" s="86">
        <v>1404.7074327651517</v>
      </c>
      <c r="BY10" s="86">
        <v>1856.7981882891415</v>
      </c>
      <c r="BZ10" s="86">
        <v>1208.3309166666668</v>
      </c>
      <c r="CA10" s="86">
        <v>1614.2582345328283</v>
      </c>
      <c r="CB10" s="86">
        <v>1897.3214509154041</v>
      </c>
      <c r="CC10" s="86">
        <v>2669.6836767676768</v>
      </c>
      <c r="CD10" s="86">
        <v>606.23027067550504</v>
      </c>
      <c r="CE10" s="86">
        <v>985.35728125000003</v>
      </c>
      <c r="CF10" s="86">
        <v>1675.6620129419193</v>
      </c>
      <c r="CG10" s="86">
        <v>1098.6181101641414</v>
      </c>
      <c r="CH10" s="86">
        <v>1619.5659766414142</v>
      </c>
      <c r="CI10" s="86">
        <v>2069.3663625315658</v>
      </c>
      <c r="CJ10" s="86">
        <v>1697.3745430871213</v>
      </c>
      <c r="CK10" s="86">
        <v>1891.7956079545456</v>
      </c>
      <c r="CL10" s="86">
        <v>1814.6711698232325</v>
      </c>
      <c r="CM10" s="86">
        <v>2717.6149119318184</v>
      </c>
      <c r="CN10" s="86">
        <v>2821.3234206123739</v>
      </c>
      <c r="CO10" s="86">
        <v>1959.1844217171717</v>
      </c>
      <c r="CP10" s="86">
        <v>2820.77475094697</v>
      </c>
      <c r="CQ10" s="86">
        <v>1257.5900194128787</v>
      </c>
      <c r="CR10" s="86">
        <v>1338.4072591540405</v>
      </c>
      <c r="CS10" s="86">
        <v>1402.0703386994951</v>
      </c>
      <c r="CT10" s="86">
        <v>1990.0851493055557</v>
      </c>
      <c r="CU10" s="86">
        <v>2732.3351660353537</v>
      </c>
      <c r="CV10" s="86">
        <v>2760.5242351641414</v>
      </c>
      <c r="CW10" s="86">
        <v>1732.5043145517677</v>
      </c>
      <c r="CX10" s="86">
        <v>1936.4988262310608</v>
      </c>
    </row>
    <row r="11" spans="1:110" x14ac:dyDescent="0.3">
      <c r="A11" s="2" t="s">
        <v>5467</v>
      </c>
      <c r="B11" s="2">
        <v>67062</v>
      </c>
      <c r="D11" s="2" t="s">
        <v>128</v>
      </c>
      <c r="E11" s="2" t="s">
        <v>1334</v>
      </c>
      <c r="F11" s="2" t="s">
        <v>1335</v>
      </c>
      <c r="G11" s="2" t="s">
        <v>92</v>
      </c>
      <c r="H11" s="2">
        <v>64402</v>
      </c>
      <c r="I11" s="2">
        <v>40.241700000000002</v>
      </c>
      <c r="J11" s="2">
        <v>-94.330200000000005</v>
      </c>
      <c r="K11" s="2" t="s">
        <v>1323</v>
      </c>
      <c r="L11" s="5">
        <v>2.4430039266507002</v>
      </c>
      <c r="N11" s="2" t="s">
        <v>128</v>
      </c>
      <c r="O11" s="86">
        <v>487.01858175505055</v>
      </c>
      <c r="P11" s="86">
        <v>783.88118197601011</v>
      </c>
      <c r="Q11" s="86">
        <v>915.9247817234849</v>
      </c>
      <c r="R11" s="86">
        <v>635.6490309343435</v>
      </c>
      <c r="S11" s="86">
        <v>395.69770438762629</v>
      </c>
      <c r="T11" s="86">
        <v>669.60565593434342</v>
      </c>
      <c r="U11" s="86">
        <v>946.26068402777787</v>
      </c>
      <c r="V11" s="86">
        <v>925.86483680555557</v>
      </c>
      <c r="W11" s="86">
        <v>280.61129056186871</v>
      </c>
      <c r="X11" s="86">
        <v>1163.5866879734849</v>
      </c>
      <c r="Y11" s="86">
        <v>313.26366003787882</v>
      </c>
      <c r="Z11" s="86">
        <v>251.03159548611112</v>
      </c>
      <c r="AA11" s="86">
        <v>1715.918086489899</v>
      </c>
      <c r="AB11" s="86">
        <v>521.6220528724748</v>
      </c>
      <c r="AC11" s="86">
        <v>621.82852051767679</v>
      </c>
      <c r="AD11" s="86">
        <v>1525.9572151199495</v>
      </c>
      <c r="AE11" s="86">
        <v>655.56704466540407</v>
      </c>
      <c r="AF11" s="86">
        <v>807.76167187500005</v>
      </c>
      <c r="AG11" s="86">
        <v>856.29315041035363</v>
      </c>
      <c r="AH11" s="86">
        <v>621.68871227904049</v>
      </c>
      <c r="AI11" s="86">
        <v>874.76647900883847</v>
      </c>
      <c r="AJ11" s="86">
        <v>1652.2742694128788</v>
      </c>
      <c r="AK11" s="86">
        <v>600.98218008207073</v>
      </c>
      <c r="AL11" s="86">
        <v>845.77149305555565</v>
      </c>
      <c r="AM11" s="86">
        <v>626.62549652777784</v>
      </c>
      <c r="AN11" s="86">
        <v>408.99626404671722</v>
      </c>
      <c r="AO11" s="86">
        <v>714.63136521464651</v>
      </c>
      <c r="AP11" s="86">
        <v>1046.8113906250001</v>
      </c>
      <c r="AQ11" s="86">
        <v>891.79698658459597</v>
      </c>
      <c r="AR11" s="86">
        <v>869.24001467803032</v>
      </c>
      <c r="AS11" s="86">
        <v>871.35267250631318</v>
      </c>
      <c r="AT11" s="86">
        <v>1668.5783955176769</v>
      </c>
      <c r="AU11" s="86">
        <v>1803.9140132575758</v>
      </c>
      <c r="AV11" s="86">
        <v>966.61552083333333</v>
      </c>
      <c r="AW11" s="86">
        <v>1803.3653435921717</v>
      </c>
      <c r="AX11" s="86">
        <v>289.63358222853537</v>
      </c>
      <c r="AY11" s="86">
        <v>536.93633664772733</v>
      </c>
      <c r="AZ11" s="86">
        <v>673.87633159722225</v>
      </c>
      <c r="BA11" s="86">
        <v>964.60414630681828</v>
      </c>
      <c r="BB11" s="86">
        <v>1714.9257586805556</v>
      </c>
      <c r="BC11" s="86">
        <v>1953.9226609848486</v>
      </c>
      <c r="BD11" s="86">
        <v>925.9027403724748</v>
      </c>
      <c r="BE11" s="86">
        <v>887.46230981691929</v>
      </c>
      <c r="BG11" s="4" t="s">
        <v>75</v>
      </c>
      <c r="BH11" s="86">
        <v>1471.8862234848486</v>
      </c>
      <c r="BI11" s="86">
        <v>407.26885558712121</v>
      </c>
      <c r="BJ11" s="86">
        <v>264.6762582070707</v>
      </c>
      <c r="BK11" s="86">
        <v>1324.5973120265153</v>
      </c>
      <c r="BL11" s="86">
        <v>1279.7524214015152</v>
      </c>
      <c r="BM11" s="86">
        <v>1571.7459666982325</v>
      </c>
      <c r="BN11" s="86">
        <v>1994.8572705176769</v>
      </c>
      <c r="BO11" s="86">
        <v>1070.7496679292931</v>
      </c>
      <c r="BP11" s="86">
        <v>1284.6662149621213</v>
      </c>
      <c r="BQ11" s="86">
        <v>2140.9251900252525</v>
      </c>
      <c r="BR11" s="86">
        <v>1233.6411788194446</v>
      </c>
      <c r="BS11" s="86">
        <v>1167.2204594381315</v>
      </c>
      <c r="BT11" s="86">
        <v>2744.3667523674244</v>
      </c>
      <c r="BU11" s="86">
        <v>1598.7942005997475</v>
      </c>
      <c r="BV11" s="86">
        <v>1317.1060759154041</v>
      </c>
      <c r="BW11" s="86">
        <v>1158.9046654040405</v>
      </c>
      <c r="BX11" s="86">
        <v>1509.1006911300506</v>
      </c>
      <c r="BY11" s="86">
        <v>1884.9338196022729</v>
      </c>
      <c r="BZ11" s="86">
        <v>1312.7247964015153</v>
      </c>
      <c r="CA11" s="86">
        <v>1651.1980566603536</v>
      </c>
      <c r="CB11" s="86">
        <v>1934.261894412879</v>
      </c>
      <c r="CC11" s="86">
        <v>2680.7229352904042</v>
      </c>
      <c r="CD11" s="86">
        <v>634.36590198863644</v>
      </c>
      <c r="CE11" s="86">
        <v>1089.7511609848486</v>
      </c>
      <c r="CF11" s="86">
        <v>1703.7976442550505</v>
      </c>
      <c r="CG11" s="86">
        <v>1203.0119898989899</v>
      </c>
      <c r="CH11" s="86">
        <v>1630.6052351641415</v>
      </c>
      <c r="CI11" s="86">
        <v>2106.3068060290407</v>
      </c>
      <c r="CJ11" s="86">
        <v>1801.7684228219698</v>
      </c>
      <c r="CK11" s="86">
        <v>1928.7360514520203</v>
      </c>
      <c r="CL11" s="86">
        <v>1842.8068011363637</v>
      </c>
      <c r="CM11" s="86">
        <v>2745.7505432449498</v>
      </c>
      <c r="CN11" s="86">
        <v>2832.3626791351012</v>
      </c>
      <c r="CO11" s="86">
        <v>1996.1248652146467</v>
      </c>
      <c r="CP11" s="86">
        <v>2831.8146308396467</v>
      </c>
      <c r="CQ11" s="86">
        <v>1294.5304629103537</v>
      </c>
      <c r="CR11" s="86">
        <v>1452.9102065972222</v>
      </c>
      <c r="CS11" s="86">
        <v>1506.4642184343436</v>
      </c>
      <c r="CT11" s="86">
        <v>2041.7762940340911</v>
      </c>
      <c r="CU11" s="86">
        <v>2743.374424558081</v>
      </c>
      <c r="CV11" s="86">
        <v>2788.6598664772728</v>
      </c>
      <c r="CW11" s="86">
        <v>1760.6399458648991</v>
      </c>
      <c r="CX11" s="86">
        <v>1964.6344575441919</v>
      </c>
    </row>
    <row r="12" spans="1:110" x14ac:dyDescent="0.3">
      <c r="A12" s="2" t="s">
        <v>5477</v>
      </c>
      <c r="B12" s="2">
        <v>59030</v>
      </c>
      <c r="D12" s="2" t="s">
        <v>129</v>
      </c>
      <c r="E12" s="2" t="s">
        <v>129</v>
      </c>
      <c r="F12" s="2" t="s">
        <v>1335</v>
      </c>
      <c r="G12" s="2" t="s">
        <v>77</v>
      </c>
      <c r="H12" s="2">
        <v>31707</v>
      </c>
      <c r="I12" s="2">
        <v>31.598299999999998</v>
      </c>
      <c r="J12" s="2">
        <v>-84.212699999999998</v>
      </c>
      <c r="K12" s="2" t="s">
        <v>1323</v>
      </c>
      <c r="L12" s="5">
        <v>22.754237187491199</v>
      </c>
      <c r="N12" s="2" t="s">
        <v>129</v>
      </c>
      <c r="O12" s="86">
        <v>1099.5072905618688</v>
      </c>
      <c r="P12" s="86">
        <v>722.79616635101013</v>
      </c>
      <c r="Q12" s="86">
        <v>887.92274494949504</v>
      </c>
      <c r="R12" s="86">
        <v>635.19915909090912</v>
      </c>
      <c r="S12" s="86">
        <v>772.42746969696975</v>
      </c>
      <c r="T12" s="86">
        <v>935.59735432449497</v>
      </c>
      <c r="U12" s="86">
        <v>1963.169267203283</v>
      </c>
      <c r="V12" s="86">
        <v>293.06478708964647</v>
      </c>
      <c r="W12" s="86">
        <v>1089.9270086805557</v>
      </c>
      <c r="X12" s="86">
        <v>2180.4946497790406</v>
      </c>
      <c r="Y12" s="86">
        <v>897.20352651515157</v>
      </c>
      <c r="Z12" s="86">
        <v>852.85511047979799</v>
      </c>
      <c r="AA12" s="86">
        <v>2304.5387327967173</v>
      </c>
      <c r="AB12" s="86">
        <v>1540.3792116477273</v>
      </c>
      <c r="AC12" s="86">
        <v>667.68872964015156</v>
      </c>
      <c r="AD12" s="86">
        <v>523.81921701388887</v>
      </c>
      <c r="AE12" s="86">
        <v>872.9520787563132</v>
      </c>
      <c r="AF12" s="86">
        <v>1826.5188306502525</v>
      </c>
      <c r="AG12" s="86">
        <v>537.49867645202028</v>
      </c>
      <c r="AH12" s="86">
        <v>1375.5092588383839</v>
      </c>
      <c r="AI12" s="86">
        <v>1820.7351191603536</v>
      </c>
      <c r="AJ12" s="86">
        <v>2221.4969886363638</v>
      </c>
      <c r="AK12" s="86">
        <v>944.23501799242433</v>
      </c>
      <c r="AL12" s="86">
        <v>386.31377541035357</v>
      </c>
      <c r="AM12" s="86">
        <v>1659.2093794191919</v>
      </c>
      <c r="AN12" s="86">
        <v>695.68703819444443</v>
      </c>
      <c r="AO12" s="86">
        <v>1169.6773562184344</v>
      </c>
      <c r="AP12" s="86">
        <v>1769.2987361111111</v>
      </c>
      <c r="AQ12" s="86">
        <v>1165.6198104482323</v>
      </c>
      <c r="AR12" s="86">
        <v>1815.2086548295456</v>
      </c>
      <c r="AS12" s="86">
        <v>1890.1098312815657</v>
      </c>
      <c r="AT12" s="86">
        <v>2518.3732589962124</v>
      </c>
      <c r="AU12" s="86">
        <v>2381.6681418876265</v>
      </c>
      <c r="AV12" s="86">
        <v>1697.9965344065658</v>
      </c>
      <c r="AW12" s="86">
        <v>2391.9866112689397</v>
      </c>
      <c r="AX12" s="86">
        <v>1053.0574013573232</v>
      </c>
      <c r="AY12" s="86">
        <v>907.39212957702023</v>
      </c>
      <c r="AZ12" s="86">
        <v>870.31560606060611</v>
      </c>
      <c r="BA12" s="86">
        <v>1913.4988175505052</v>
      </c>
      <c r="BB12" s="86">
        <v>2303.5470263573234</v>
      </c>
      <c r="BC12" s="86">
        <v>2962.6490446654043</v>
      </c>
      <c r="BD12" s="86">
        <v>1934.6297454229798</v>
      </c>
      <c r="BE12" s="86">
        <v>1906.2194685921718</v>
      </c>
      <c r="BG12" s="4" t="s">
        <v>76</v>
      </c>
      <c r="BH12" s="86">
        <v>1445.7333836805556</v>
      </c>
      <c r="BI12" s="86">
        <v>876.80395107323238</v>
      </c>
      <c r="BJ12" s="86">
        <v>1041.9305296717173</v>
      </c>
      <c r="BK12" s="86">
        <v>929.66140719696978</v>
      </c>
      <c r="BL12" s="86">
        <v>1118.6535628156566</v>
      </c>
      <c r="BM12" s="86">
        <v>1230.0596024305555</v>
      </c>
      <c r="BN12" s="86">
        <v>2222.6086194760101</v>
      </c>
      <c r="BO12" s="86">
        <v>517.25320075757577</v>
      </c>
      <c r="BP12" s="86">
        <v>1428.7295950126263</v>
      </c>
      <c r="BQ12" s="86">
        <v>2439.9346234217173</v>
      </c>
      <c r="BR12" s="86">
        <v>1243.4296196338385</v>
      </c>
      <c r="BS12" s="86">
        <v>1199.0818249684344</v>
      </c>
      <c r="BT12" s="86">
        <v>2579.9187097537879</v>
      </c>
      <c r="BU12" s="86">
        <v>1799.8191852904042</v>
      </c>
      <c r="BV12" s="86">
        <v>962.15097774621222</v>
      </c>
      <c r="BW12" s="86">
        <v>238.98509627525254</v>
      </c>
      <c r="BX12" s="86">
        <v>1167.4143268623739</v>
      </c>
      <c r="BY12" s="86">
        <v>2085.9588042929295</v>
      </c>
      <c r="BZ12" s="86">
        <v>762.11086442550504</v>
      </c>
      <c r="CA12" s="86">
        <v>1682.8823317550507</v>
      </c>
      <c r="CB12" s="86">
        <v>2080.1744714330807</v>
      </c>
      <c r="CC12" s="86">
        <v>2496.8769655934343</v>
      </c>
      <c r="CD12" s="86">
        <v>1203.6749916351012</v>
      </c>
      <c r="CE12" s="86">
        <v>610.92534201388889</v>
      </c>
      <c r="CF12" s="86">
        <v>1918.6493530618689</v>
      </c>
      <c r="CG12" s="86">
        <v>1041.9131313131313</v>
      </c>
      <c r="CH12" s="86">
        <v>1464.1396043244949</v>
      </c>
      <c r="CI12" s="86">
        <v>2063.7609842171719</v>
      </c>
      <c r="CJ12" s="86">
        <v>1460.0820585542931</v>
      </c>
      <c r="CK12" s="86">
        <v>2074.6486284722223</v>
      </c>
      <c r="CL12" s="86">
        <v>2149.549183554293</v>
      </c>
      <c r="CM12" s="86">
        <v>2812.8355071022729</v>
      </c>
      <c r="CN12" s="86">
        <v>2676.130389993687</v>
      </c>
      <c r="CO12" s="86">
        <v>1992.4587825126264</v>
      </c>
      <c r="CP12" s="86">
        <v>2667.3665882260102</v>
      </c>
      <c r="CQ12" s="86">
        <v>1399.2841158459596</v>
      </c>
      <c r="CR12" s="86">
        <v>1201.8543776830809</v>
      </c>
      <c r="CS12" s="86">
        <v>1164.7778541666667</v>
      </c>
      <c r="CT12" s="86">
        <v>2172.9381698232323</v>
      </c>
      <c r="CU12" s="86">
        <v>2578.9263819444445</v>
      </c>
      <c r="CV12" s="86">
        <v>3222.089018308081</v>
      </c>
      <c r="CW12" s="86">
        <v>2194.0690976957071</v>
      </c>
      <c r="CX12" s="86">
        <v>2165.6594422348485</v>
      </c>
    </row>
    <row r="13" spans="1:110" x14ac:dyDescent="0.3">
      <c r="A13" s="2" t="s">
        <v>5464</v>
      </c>
      <c r="B13" s="2">
        <v>74053</v>
      </c>
      <c r="D13" s="2" t="s">
        <v>130</v>
      </c>
      <c r="E13" s="2" t="s">
        <v>130</v>
      </c>
      <c r="F13" s="2" t="s">
        <v>1336</v>
      </c>
      <c r="G13" s="2" t="s">
        <v>80</v>
      </c>
      <c r="H13" s="2">
        <v>61231</v>
      </c>
      <c r="I13" s="2">
        <v>41.198700000000002</v>
      </c>
      <c r="J13" s="2">
        <v>-90.721900000000005</v>
      </c>
      <c r="K13" s="2" t="s">
        <v>1323</v>
      </c>
      <c r="L13" s="5">
        <v>2.27682867860897</v>
      </c>
      <c r="N13" s="2" t="s">
        <v>130</v>
      </c>
      <c r="O13" s="86">
        <v>741.00851957070711</v>
      </c>
      <c r="P13" s="86">
        <v>567.48288336489907</v>
      </c>
      <c r="Q13" s="86">
        <v>646.66281328914147</v>
      </c>
      <c r="R13" s="86">
        <v>770.78208207070713</v>
      </c>
      <c r="S13" s="86">
        <v>587.14799952651515</v>
      </c>
      <c r="T13" s="86">
        <v>890.46104119318181</v>
      </c>
      <c r="U13" s="86">
        <v>1145.8428476957072</v>
      </c>
      <c r="V13" s="86">
        <v>848.861565814394</v>
      </c>
      <c r="W13" s="86">
        <v>533.75865072601016</v>
      </c>
      <c r="X13" s="86">
        <v>1291.9107672032828</v>
      </c>
      <c r="Y13" s="86">
        <v>538.52269412878786</v>
      </c>
      <c r="Z13" s="86">
        <v>472.02430350378791</v>
      </c>
      <c r="AA13" s="86">
        <v>1929.9303244949497</v>
      </c>
      <c r="AB13" s="86">
        <v>735.63491224747474</v>
      </c>
      <c r="AC13" s="86">
        <v>759.5079457070708</v>
      </c>
      <c r="AD13" s="86">
        <v>1435.4615170454547</v>
      </c>
      <c r="AE13" s="86">
        <v>876.34600142045463</v>
      </c>
      <c r="AF13" s="86">
        <v>1021.7745312500001</v>
      </c>
      <c r="AG13" s="86">
        <v>942.17641934974756</v>
      </c>
      <c r="AH13" s="86">
        <v>898.67493055555565</v>
      </c>
      <c r="AI13" s="86">
        <v>1088.778717013889</v>
      </c>
      <c r="AJ13" s="86">
        <v>1866.2865074179294</v>
      </c>
      <c r="AK13" s="86">
        <v>331.7195902777778</v>
      </c>
      <c r="AL13" s="86">
        <v>797.30153014520204</v>
      </c>
      <c r="AM13" s="86">
        <v>840.63773453282829</v>
      </c>
      <c r="AN13" s="86">
        <v>518.14300252525254</v>
      </c>
      <c r="AO13" s="86">
        <v>935.40970059974757</v>
      </c>
      <c r="AP13" s="86">
        <v>1260.8236286300505</v>
      </c>
      <c r="AQ13" s="86">
        <v>1112.5753219696969</v>
      </c>
      <c r="AR13" s="86">
        <v>1083.2522526830808</v>
      </c>
      <c r="AS13" s="86">
        <v>994.86859106691929</v>
      </c>
      <c r="AT13" s="86">
        <v>1882.5906335227273</v>
      </c>
      <c r="AU13" s="86">
        <v>2017.9262512626265</v>
      </c>
      <c r="AV13" s="86">
        <v>1246.6029559659091</v>
      </c>
      <c r="AW13" s="86">
        <v>2017.3782029671718</v>
      </c>
      <c r="AX13" s="86">
        <v>546.21090451388886</v>
      </c>
      <c r="AY13" s="86">
        <v>757.71467203282828</v>
      </c>
      <c r="AZ13" s="86">
        <v>857.95034406565662</v>
      </c>
      <c r="BA13" s="86">
        <v>1178.6163843118688</v>
      </c>
      <c r="BB13" s="86">
        <v>1928.9379966856061</v>
      </c>
      <c r="BC13" s="86">
        <v>2025.2198917297981</v>
      </c>
      <c r="BD13" s="86">
        <v>997.2005924873738</v>
      </c>
      <c r="BE13" s="86">
        <v>1101.4745478219697</v>
      </c>
      <c r="BG13" s="4" t="s">
        <v>77</v>
      </c>
      <c r="BH13" s="86">
        <v>1004.4693781565657</v>
      </c>
      <c r="BI13" s="86">
        <v>580.70998547979798</v>
      </c>
      <c r="BJ13" s="86">
        <v>756.67636284722221</v>
      </c>
      <c r="BK13" s="86">
        <v>618.14068986742427</v>
      </c>
      <c r="BL13" s="86">
        <v>677.38955729166673</v>
      </c>
      <c r="BM13" s="86">
        <v>918.53888510101012</v>
      </c>
      <c r="BN13" s="86">
        <v>1777.4759646464647</v>
      </c>
      <c r="BO13" s="86">
        <v>326.71631944444448</v>
      </c>
      <c r="BP13" s="86">
        <v>983.59756155303035</v>
      </c>
      <c r="BQ13" s="86">
        <v>1994.8019685921718</v>
      </c>
      <c r="BR13" s="86">
        <v>802.16561410984855</v>
      </c>
      <c r="BS13" s="86">
        <v>757.81719807449497</v>
      </c>
      <c r="BT13" s="86">
        <v>2235.3578880997475</v>
      </c>
      <c r="BU13" s="86">
        <v>1354.6865304608586</v>
      </c>
      <c r="BV13" s="86">
        <v>650.63026041666672</v>
      </c>
      <c r="BW13" s="86">
        <v>662.57858317550506</v>
      </c>
      <c r="BX13" s="86">
        <v>855.89423090277785</v>
      </c>
      <c r="BY13" s="86">
        <v>1640.8261494633839</v>
      </c>
      <c r="BZ13" s="86">
        <v>587.85636126893939</v>
      </c>
      <c r="CA13" s="86">
        <v>1280.471346433081</v>
      </c>
      <c r="CB13" s="86">
        <v>1635.0418166035354</v>
      </c>
      <c r="CC13" s="86">
        <v>2171.7140710227272</v>
      </c>
      <c r="CD13" s="86">
        <v>758.54233680555558</v>
      </c>
      <c r="CE13" s="86">
        <v>383.29391745580813</v>
      </c>
      <c r="CF13" s="86">
        <v>1473.5160768623739</v>
      </c>
      <c r="CG13" s="86">
        <v>600.64912578914141</v>
      </c>
      <c r="CH13" s="86">
        <v>1121.5963708964648</v>
      </c>
      <c r="CI13" s="86">
        <v>1710.9837877209598</v>
      </c>
      <c r="CJ13" s="86">
        <v>1148.5613412247476</v>
      </c>
      <c r="CK13" s="86">
        <v>1629.515973642677</v>
      </c>
      <c r="CL13" s="86">
        <v>1704.4165287247476</v>
      </c>
      <c r="CM13" s="86">
        <v>2460.0589319760102</v>
      </c>
      <c r="CN13" s="86">
        <v>2323.3538148674243</v>
      </c>
      <c r="CO13" s="86">
        <v>1639.6822073863636</v>
      </c>
      <c r="CP13" s="86">
        <v>2322.8057665719698</v>
      </c>
      <c r="CQ13" s="86">
        <v>958.0194889520202</v>
      </c>
      <c r="CR13" s="86">
        <v>890.33428172348488</v>
      </c>
      <c r="CS13" s="86">
        <v>853.25713683712127</v>
      </c>
      <c r="CT13" s="86">
        <v>1727.805514993687</v>
      </c>
      <c r="CU13" s="86">
        <v>2234.3655602904041</v>
      </c>
      <c r="CV13" s="86">
        <v>2776.9563634785354</v>
      </c>
      <c r="CW13" s="86">
        <v>1748.9364428661618</v>
      </c>
      <c r="CX13" s="86">
        <v>1720.5267874053031</v>
      </c>
    </row>
    <row r="14" spans="1:110" x14ac:dyDescent="0.3">
      <c r="A14" s="2" t="s">
        <v>5626</v>
      </c>
      <c r="B14" s="2">
        <v>66725</v>
      </c>
      <c r="D14" s="2" t="s">
        <v>131</v>
      </c>
      <c r="E14" s="2" t="s">
        <v>1337</v>
      </c>
      <c r="F14" s="2" t="s">
        <v>1338</v>
      </c>
      <c r="G14" s="2" t="s">
        <v>68</v>
      </c>
      <c r="H14" s="2">
        <v>35010</v>
      </c>
      <c r="I14" s="2">
        <v>32.906100000000002</v>
      </c>
      <c r="J14" s="2">
        <v>-85.936999999999998</v>
      </c>
      <c r="K14" s="2" t="s">
        <v>1323</v>
      </c>
      <c r="L14" s="5">
        <v>39.334875779490197</v>
      </c>
      <c r="N14" s="2" t="s">
        <v>131</v>
      </c>
      <c r="O14" s="86">
        <v>937.47140609217172</v>
      </c>
      <c r="P14" s="86">
        <v>661.74159785353538</v>
      </c>
      <c r="Q14" s="86">
        <v>894.52977162247475</v>
      </c>
      <c r="R14" s="86">
        <v>538.05853077651523</v>
      </c>
      <c r="S14" s="86">
        <v>610.3915852272728</v>
      </c>
      <c r="T14" s="86">
        <v>838.45672601010108</v>
      </c>
      <c r="U14" s="86">
        <v>1804.7447848800507</v>
      </c>
      <c r="V14" s="86">
        <v>219.29388257575758</v>
      </c>
      <c r="W14" s="86">
        <v>927.89112421085861</v>
      </c>
      <c r="X14" s="86">
        <v>2022.0701674558081</v>
      </c>
      <c r="Y14" s="86">
        <v>735.16764204545461</v>
      </c>
      <c r="Z14" s="86">
        <v>690.81984738005053</v>
      </c>
      <c r="AA14" s="86">
        <v>2168.3599160353538</v>
      </c>
      <c r="AB14" s="86">
        <v>1321.5233948863638</v>
      </c>
      <c r="AC14" s="86">
        <v>570.54810132575756</v>
      </c>
      <c r="AD14" s="86">
        <v>677.44237373737383</v>
      </c>
      <c r="AE14" s="86">
        <v>775.81145044191919</v>
      </c>
      <c r="AF14" s="86">
        <v>1607.6630138888891</v>
      </c>
      <c r="AG14" s="86">
        <v>480.43392440025252</v>
      </c>
      <c r="AH14" s="86">
        <v>1213.473374368687</v>
      </c>
      <c r="AI14" s="86">
        <v>1595.6090582386364</v>
      </c>
      <c r="AJ14" s="86">
        <v>2124.35636032197</v>
      </c>
      <c r="AK14" s="86">
        <v>785.81053566919195</v>
      </c>
      <c r="AL14" s="86">
        <v>303.21175836489903</v>
      </c>
      <c r="AM14" s="86">
        <v>1434.0833184974749</v>
      </c>
      <c r="AN14" s="86">
        <v>533.65115372474747</v>
      </c>
      <c r="AO14" s="86">
        <v>1054.5990202020203</v>
      </c>
      <c r="AP14" s="86">
        <v>1643.9864370265152</v>
      </c>
      <c r="AQ14" s="86">
        <v>1068.4791821338385</v>
      </c>
      <c r="AR14" s="86">
        <v>1590.0825939078284</v>
      </c>
      <c r="AS14" s="86">
        <v>1671.2540145202022</v>
      </c>
      <c r="AT14" s="86">
        <v>2393.0615812815659</v>
      </c>
      <c r="AU14" s="86">
        <v>2256.3564641729799</v>
      </c>
      <c r="AV14" s="86">
        <v>1572.6848566919193</v>
      </c>
      <c r="AW14" s="86">
        <v>2255.8077945075761</v>
      </c>
      <c r="AX14" s="86">
        <v>891.02151688762626</v>
      </c>
      <c r="AY14" s="86">
        <v>810.25150126262633</v>
      </c>
      <c r="AZ14" s="86">
        <v>773.17497774621211</v>
      </c>
      <c r="BA14" s="86">
        <v>1688.372756628788</v>
      </c>
      <c r="BB14" s="86">
        <v>2167.3682095959598</v>
      </c>
      <c r="BC14" s="86">
        <v>2804.2251837121212</v>
      </c>
      <c r="BD14" s="86">
        <v>1776.2052630997475</v>
      </c>
      <c r="BE14" s="86">
        <v>1687.3636518308081</v>
      </c>
      <c r="BG14" s="4" t="s">
        <v>79</v>
      </c>
      <c r="BH14" s="86">
        <v>1288.4255031565658</v>
      </c>
      <c r="BI14" s="86">
        <v>2105.5344431818185</v>
      </c>
      <c r="BJ14" s="86">
        <v>2148.6612458964646</v>
      </c>
      <c r="BK14" s="86">
        <v>1783.7008488005051</v>
      </c>
      <c r="BL14" s="86">
        <v>1616.6896551452021</v>
      </c>
      <c r="BM14" s="86">
        <v>1462.4898671085859</v>
      </c>
      <c r="BN14" s="86">
        <v>638.89817440025251</v>
      </c>
      <c r="BO14" s="86">
        <v>2204.0507845643942</v>
      </c>
      <c r="BP14" s="86">
        <v>1288.4565716540405</v>
      </c>
      <c r="BQ14" s="86">
        <v>555.93658696338389</v>
      </c>
      <c r="BR14" s="86">
        <v>1494.1455591856061</v>
      </c>
      <c r="BS14" s="86">
        <v>1477.0249529671719</v>
      </c>
      <c r="BT14" s="86">
        <v>869.20335385101009</v>
      </c>
      <c r="BU14" s="86">
        <v>849.67618181818182</v>
      </c>
      <c r="BV14" s="86">
        <v>1777.948205808081</v>
      </c>
      <c r="BW14" s="86">
        <v>2827.1313655303034</v>
      </c>
      <c r="BX14" s="86">
        <v>1557.1139471275253</v>
      </c>
      <c r="BY14" s="86">
        <v>549.03875915404046</v>
      </c>
      <c r="BZ14" s="86">
        <v>1999.1080623421719</v>
      </c>
      <c r="CA14" s="86">
        <v>1026.0017110164142</v>
      </c>
      <c r="CB14" s="86">
        <v>625.77421969696968</v>
      </c>
      <c r="CC14" s="86">
        <v>887.34300678661623</v>
      </c>
      <c r="CD14" s="86">
        <v>1833.7186442550505</v>
      </c>
      <c r="CE14" s="86">
        <v>2114.1018920454549</v>
      </c>
      <c r="CF14" s="86">
        <v>743.02921464646465</v>
      </c>
      <c r="CG14" s="86">
        <v>1694.514377209596</v>
      </c>
      <c r="CH14" s="86">
        <v>1307.6363978851011</v>
      </c>
      <c r="CI14" s="86">
        <v>622.29144113005054</v>
      </c>
      <c r="CJ14" s="86">
        <v>1318.3947971906566</v>
      </c>
      <c r="CK14" s="86">
        <v>653.03185527146468</v>
      </c>
      <c r="CL14" s="86">
        <v>805.60303267045458</v>
      </c>
      <c r="CM14" s="86">
        <v>538.81846622474745</v>
      </c>
      <c r="CN14" s="86">
        <v>708.75693371212128</v>
      </c>
      <c r="CO14" s="86">
        <v>694.64935037878797</v>
      </c>
      <c r="CP14" s="86">
        <v>896.50634943181819</v>
      </c>
      <c r="CQ14" s="86">
        <v>1332.8522118055557</v>
      </c>
      <c r="CR14" s="86">
        <v>1575.3244362373739</v>
      </c>
      <c r="CS14" s="86">
        <v>1545.5365822285355</v>
      </c>
      <c r="CT14" s="86">
        <v>507.73381313131318</v>
      </c>
      <c r="CU14" s="86">
        <v>865.43039551767686</v>
      </c>
      <c r="CV14" s="86">
        <v>1178.3423601641414</v>
      </c>
      <c r="CW14" s="86">
        <v>933.25851783459598</v>
      </c>
      <c r="CX14" s="86">
        <v>517.4806221590909</v>
      </c>
    </row>
    <row r="15" spans="1:110" x14ac:dyDescent="0.3">
      <c r="A15" s="2" t="s">
        <v>5489</v>
      </c>
      <c r="B15" s="2">
        <v>93035</v>
      </c>
      <c r="D15" s="2" t="s">
        <v>132</v>
      </c>
      <c r="E15" s="2" t="s">
        <v>1339</v>
      </c>
      <c r="F15" s="2" t="s">
        <v>1340</v>
      </c>
      <c r="G15" s="2" t="s">
        <v>85</v>
      </c>
      <c r="H15" s="2">
        <v>71301</v>
      </c>
      <c r="I15" s="2">
        <v>31.281500000000001</v>
      </c>
      <c r="J15" s="2">
        <v>-92.469300000000004</v>
      </c>
      <c r="K15" s="2" t="s">
        <v>1323</v>
      </c>
      <c r="L15" s="5">
        <v>27.005165364546599</v>
      </c>
      <c r="N15" s="2" t="s">
        <v>132</v>
      </c>
      <c r="O15" s="86">
        <v>665.06219886363635</v>
      </c>
      <c r="P15" s="86">
        <v>1034.567295770202</v>
      </c>
      <c r="Q15" s="86">
        <v>1219.8430377209597</v>
      </c>
      <c r="R15" s="86">
        <v>150.53246259469697</v>
      </c>
      <c r="S15" s="86">
        <v>388.87195549242426</v>
      </c>
      <c r="T15" s="86">
        <v>441.3634247159091</v>
      </c>
      <c r="U15" s="86">
        <v>1585.5900891729798</v>
      </c>
      <c r="V15" s="86">
        <v>332.21730760732328</v>
      </c>
      <c r="W15" s="86">
        <v>701.66523847853534</v>
      </c>
      <c r="X15" s="86">
        <v>1826.0813862058083</v>
      </c>
      <c r="Y15" s="86">
        <v>484.30878740530306</v>
      </c>
      <c r="Z15" s="86">
        <v>543.42965261994948</v>
      </c>
      <c r="AA15" s="86">
        <v>1810.3048031881315</v>
      </c>
      <c r="AB15" s="86">
        <v>1148.2898025568181</v>
      </c>
      <c r="AC15" s="86">
        <v>173.45480003156567</v>
      </c>
      <c r="AD15" s="86">
        <v>1038.6962990845959</v>
      </c>
      <c r="AE15" s="86">
        <v>378.71814914772727</v>
      </c>
      <c r="AF15" s="86">
        <v>1387.9975520833334</v>
      </c>
      <c r="AG15" s="86">
        <v>92.900399779040413</v>
      </c>
      <c r="AH15" s="86">
        <v>894.18615404040406</v>
      </c>
      <c r="AI15" s="86">
        <v>1273.442409564394</v>
      </c>
      <c r="AJ15" s="86">
        <v>1727.2630590277779</v>
      </c>
      <c r="AK15" s="86">
        <v>1001.2003508522728</v>
      </c>
      <c r="AL15" s="86">
        <v>210.46110874368688</v>
      </c>
      <c r="AM15" s="86">
        <v>1183.1119958964648</v>
      </c>
      <c r="AN15" s="86">
        <v>355.86416240530303</v>
      </c>
      <c r="AO15" s="86">
        <v>675.44342660984853</v>
      </c>
      <c r="AP15" s="86">
        <v>1275.0648065025252</v>
      </c>
      <c r="AQ15" s="86">
        <v>671.38588083964646</v>
      </c>
      <c r="AR15" s="86">
        <v>1248.0047665719699</v>
      </c>
      <c r="AS15" s="86">
        <v>1507.2869122474749</v>
      </c>
      <c r="AT15" s="86">
        <v>2024.1393293876263</v>
      </c>
      <c r="AU15" s="86">
        <v>1887.4342122790406</v>
      </c>
      <c r="AV15" s="86">
        <v>1203.7626047979797</v>
      </c>
      <c r="AW15" s="86">
        <v>1897.7526816603536</v>
      </c>
      <c r="AX15" s="86">
        <v>664.79563115530311</v>
      </c>
      <c r="AY15" s="86">
        <v>413.15819996843436</v>
      </c>
      <c r="AZ15" s="86">
        <v>376.08105508207075</v>
      </c>
      <c r="BA15" s="86">
        <v>1366.2061079545456</v>
      </c>
      <c r="BB15" s="86">
        <v>1809.3124753787879</v>
      </c>
      <c r="BC15" s="86">
        <v>2660.2997477904041</v>
      </c>
      <c r="BD15" s="86">
        <v>1654.3049064078284</v>
      </c>
      <c r="BE15" s="86">
        <v>1467.6981900252526</v>
      </c>
      <c r="BG15" s="4" t="s">
        <v>80</v>
      </c>
      <c r="BH15" s="86">
        <v>702.96141619318189</v>
      </c>
      <c r="BI15" s="86">
        <v>493.55601499368692</v>
      </c>
      <c r="BJ15" s="86">
        <v>636.73891382575766</v>
      </c>
      <c r="BK15" s="86">
        <v>647.79494933712124</v>
      </c>
      <c r="BL15" s="86">
        <v>516.83564015151512</v>
      </c>
      <c r="BM15" s="86">
        <v>820.1493031881314</v>
      </c>
      <c r="BN15" s="86">
        <v>1216.7057408459596</v>
      </c>
      <c r="BO15" s="86">
        <v>725.8750544507576</v>
      </c>
      <c r="BP15" s="86">
        <v>495.71154734848488</v>
      </c>
      <c r="BQ15" s="86">
        <v>1434.0317447916668</v>
      </c>
      <c r="BR15" s="86">
        <v>468.21095612373739</v>
      </c>
      <c r="BS15" s="86">
        <v>401.78961537247477</v>
      </c>
      <c r="BT15" s="86">
        <v>1984.8438937815658</v>
      </c>
      <c r="BU15" s="86">
        <v>792.06710969065659</v>
      </c>
      <c r="BV15" s="86">
        <v>636.52081297348491</v>
      </c>
      <c r="BW15" s="86">
        <v>1277.1022785669193</v>
      </c>
      <c r="BX15" s="86">
        <v>806.11069191919194</v>
      </c>
      <c r="BY15" s="86">
        <v>1078.206728693182</v>
      </c>
      <c r="BZ15" s="86">
        <v>819.18928661616167</v>
      </c>
      <c r="CA15" s="86">
        <v>860.62844854797981</v>
      </c>
      <c r="CB15" s="86">
        <v>1143.6916649305556</v>
      </c>
      <c r="CC15" s="86">
        <v>1921.2000767045456</v>
      </c>
      <c r="CD15" s="86">
        <v>343.10122364267681</v>
      </c>
      <c r="CE15" s="86">
        <v>674.31439741161614</v>
      </c>
      <c r="CF15" s="86">
        <v>897.07055334595964</v>
      </c>
      <c r="CG15" s="86">
        <v>447.90769302398991</v>
      </c>
      <c r="CH15" s="86">
        <v>865.17501246843437</v>
      </c>
      <c r="CI15" s="86">
        <v>1315.7365765467173</v>
      </c>
      <c r="CJ15" s="86">
        <v>1042.3406338383838</v>
      </c>
      <c r="CK15" s="86">
        <v>1138.1658219696969</v>
      </c>
      <c r="CL15" s="86">
        <v>1141.7977293244951</v>
      </c>
      <c r="CM15" s="86">
        <v>1939.0234523358588</v>
      </c>
      <c r="CN15" s="86">
        <v>2072.8398205492426</v>
      </c>
      <c r="CO15" s="86">
        <v>1205.5546357323233</v>
      </c>
      <c r="CP15" s="86">
        <v>2072.2911508838383</v>
      </c>
      <c r="CQ15" s="86">
        <v>508.16442250631314</v>
      </c>
      <c r="CR15" s="86">
        <v>687.4793625315657</v>
      </c>
      <c r="CS15" s="86">
        <v>787.71503456439393</v>
      </c>
      <c r="CT15" s="86">
        <v>1236.4553633207072</v>
      </c>
      <c r="CU15" s="86">
        <v>1983.8515659722223</v>
      </c>
      <c r="CV15" s="86">
        <v>2185.5395523989901</v>
      </c>
      <c r="CW15" s="86">
        <v>1157.5196317866162</v>
      </c>
      <c r="CX15" s="86">
        <v>1157.907366635101</v>
      </c>
    </row>
    <row r="16" spans="1:110" x14ac:dyDescent="0.3">
      <c r="A16" s="2" t="s">
        <v>5482</v>
      </c>
      <c r="B16" s="2">
        <v>80751</v>
      </c>
      <c r="D16" s="2" t="s">
        <v>133</v>
      </c>
      <c r="E16" s="2" t="s">
        <v>133</v>
      </c>
      <c r="F16" s="2" t="s">
        <v>1341</v>
      </c>
      <c r="G16" s="2" t="s">
        <v>82</v>
      </c>
      <c r="H16" s="2">
        <v>51250</v>
      </c>
      <c r="I16" s="2">
        <v>40.667099999999998</v>
      </c>
      <c r="J16" s="2">
        <v>-93.384200000000007</v>
      </c>
      <c r="K16" s="2" t="s">
        <v>1323</v>
      </c>
      <c r="L16" s="5">
        <v>1.1473620847514601</v>
      </c>
      <c r="N16" s="2" t="s">
        <v>133</v>
      </c>
      <c r="O16" s="86">
        <v>622.72205050505056</v>
      </c>
      <c r="P16" s="86">
        <v>951.39382118055562</v>
      </c>
      <c r="Q16" s="86">
        <v>994.52062389520211</v>
      </c>
      <c r="R16" s="86">
        <v>862.18808712121222</v>
      </c>
      <c r="S16" s="86">
        <v>622.23676057449495</v>
      </c>
      <c r="T16" s="86">
        <v>826.04423989898999</v>
      </c>
      <c r="U16" s="86">
        <v>754.40836253156567</v>
      </c>
      <c r="V16" s="86">
        <v>1152.4038929924243</v>
      </c>
      <c r="W16" s="86">
        <v>437.65260337752528</v>
      </c>
      <c r="X16" s="86">
        <v>900.47628203914144</v>
      </c>
      <c r="Y16" s="86">
        <v>503.26429908459596</v>
      </c>
      <c r="Z16" s="86">
        <v>471.79253251262628</v>
      </c>
      <c r="AA16" s="86">
        <v>1688.4274371843435</v>
      </c>
      <c r="AB16" s="86">
        <v>494.13202493686873</v>
      </c>
      <c r="AC16" s="86">
        <v>807.49572553661619</v>
      </c>
      <c r="AD16" s="86">
        <v>1784.5123579545455</v>
      </c>
      <c r="AE16" s="86">
        <v>812.00625000000002</v>
      </c>
      <c r="AF16" s="86">
        <v>755.94936000631321</v>
      </c>
      <c r="AG16" s="86">
        <v>1082.8322065972222</v>
      </c>
      <c r="AH16" s="86">
        <v>698.36203582702024</v>
      </c>
      <c r="AI16" s="86">
        <v>847.27582970328285</v>
      </c>
      <c r="AJ16" s="86">
        <v>1624.7842414772729</v>
      </c>
      <c r="AK16" s="86">
        <v>681.95289820075766</v>
      </c>
      <c r="AL16" s="86">
        <v>1072.3105492424243</v>
      </c>
      <c r="AM16" s="86">
        <v>599.13546859217172</v>
      </c>
      <c r="AN16" s="86">
        <v>635.53532023358594</v>
      </c>
      <c r="AO16" s="86">
        <v>811.06922411616165</v>
      </c>
      <c r="AP16" s="86">
        <v>1019.3207413194446</v>
      </c>
      <c r="AQ16" s="86">
        <v>1048.2355705492425</v>
      </c>
      <c r="AR16" s="86">
        <v>841.74998674242431</v>
      </c>
      <c r="AS16" s="86">
        <v>608.24164520202021</v>
      </c>
      <c r="AT16" s="86">
        <v>1616.7660836489899</v>
      </c>
      <c r="AU16" s="86">
        <v>1776.4239853219699</v>
      </c>
      <c r="AV16" s="86">
        <v>1005.1006900252526</v>
      </c>
      <c r="AW16" s="86">
        <v>1775.8753156565658</v>
      </c>
      <c r="AX16" s="86">
        <v>446.07216619318183</v>
      </c>
      <c r="AY16" s="86">
        <v>693.37492061237378</v>
      </c>
      <c r="AZ16" s="86">
        <v>830.3149155618687</v>
      </c>
      <c r="BA16" s="86">
        <v>912.79183443813133</v>
      </c>
      <c r="BB16" s="86">
        <v>1687.4357307449495</v>
      </c>
      <c r="BC16" s="86">
        <v>1690.8116336805556</v>
      </c>
      <c r="BD16" s="86">
        <v>662.79233443813132</v>
      </c>
      <c r="BE16" s="86">
        <v>748.96143355429297</v>
      </c>
      <c r="BG16" s="4" t="s">
        <v>81</v>
      </c>
      <c r="BH16" s="86">
        <v>868.26073563762634</v>
      </c>
      <c r="BI16" s="86">
        <v>288.21126641414145</v>
      </c>
      <c r="BJ16" s="86">
        <v>431.39416524621214</v>
      </c>
      <c r="BK16" s="86">
        <v>803.36796496212128</v>
      </c>
      <c r="BL16" s="86">
        <v>678.64099636994956</v>
      </c>
      <c r="BM16" s="86">
        <v>981.95465940656572</v>
      </c>
      <c r="BN16" s="86">
        <v>1427.8876387310606</v>
      </c>
      <c r="BO16" s="86">
        <v>752.82200505050514</v>
      </c>
      <c r="BP16" s="86">
        <v>681.04072711489903</v>
      </c>
      <c r="BQ16" s="86">
        <v>1573.9555582386365</v>
      </c>
      <c r="BR16" s="86">
        <v>630.01569097222227</v>
      </c>
      <c r="BS16" s="86">
        <v>565.04214220328288</v>
      </c>
      <c r="BT16" s="86">
        <v>2142.1884351325757</v>
      </c>
      <c r="BU16" s="86">
        <v>990.52521511994951</v>
      </c>
      <c r="BV16" s="86">
        <v>793.54099921085867</v>
      </c>
      <c r="BW16" s="86">
        <v>1218.0491426767678</v>
      </c>
      <c r="BX16" s="86">
        <v>985.53561442550506</v>
      </c>
      <c r="BY16" s="86">
        <v>1276.6648341224748</v>
      </c>
      <c r="BZ16" s="86">
        <v>921.86135022095959</v>
      </c>
      <c r="CA16" s="86">
        <v>1049.0197394255051</v>
      </c>
      <c r="CB16" s="86">
        <v>1332.0835771780303</v>
      </c>
      <c r="CC16" s="86">
        <v>2078.5446180555555</v>
      </c>
      <c r="CD16" s="86">
        <v>231.47397632575758</v>
      </c>
      <c r="CE16" s="86">
        <v>736.60922032828285</v>
      </c>
      <c r="CF16" s="86">
        <v>1095.5286587752526</v>
      </c>
      <c r="CG16" s="86">
        <v>611.16021985479802</v>
      </c>
      <c r="CH16" s="86">
        <v>1028.4275392992424</v>
      </c>
      <c r="CI16" s="86">
        <v>1504.128488794192</v>
      </c>
      <c r="CJ16" s="86">
        <v>1205.593160669192</v>
      </c>
      <c r="CK16" s="86">
        <v>1326.5577342171719</v>
      </c>
      <c r="CL16" s="86">
        <v>1282.79775552399</v>
      </c>
      <c r="CM16" s="86">
        <v>2137.4815577651516</v>
      </c>
      <c r="CN16" s="86">
        <v>2230.1843619002525</v>
      </c>
      <c r="CO16" s="86">
        <v>1393.946547979798</v>
      </c>
      <c r="CP16" s="86">
        <v>2229.636313604798</v>
      </c>
      <c r="CQ16" s="86">
        <v>692.35214567550508</v>
      </c>
      <c r="CR16" s="86">
        <v>850.73188936237375</v>
      </c>
      <c r="CS16" s="86">
        <v>982.89852035984859</v>
      </c>
      <c r="CT16" s="86">
        <v>1424.8472755681819</v>
      </c>
      <c r="CU16" s="86">
        <v>2141.1961073232324</v>
      </c>
      <c r="CV16" s="86">
        <v>2228.6514422348487</v>
      </c>
      <c r="CW16" s="86">
        <v>1200.6315216224748</v>
      </c>
      <c r="CX16" s="86">
        <v>1356.365472064394</v>
      </c>
    </row>
    <row r="17" spans="1:102" x14ac:dyDescent="0.3">
      <c r="A17" s="2" t="s">
        <v>5460</v>
      </c>
      <c r="B17" s="2">
        <v>75657</v>
      </c>
      <c r="D17" s="2" t="s">
        <v>135</v>
      </c>
      <c r="E17" s="2" t="s">
        <v>135</v>
      </c>
      <c r="F17" s="2" t="s">
        <v>1342</v>
      </c>
      <c r="G17" s="2" t="s">
        <v>83</v>
      </c>
      <c r="H17" s="2">
        <v>66401</v>
      </c>
      <c r="I17" s="2">
        <v>38.963700000000003</v>
      </c>
      <c r="J17" s="2">
        <v>-96.306799999999996</v>
      </c>
      <c r="K17" s="2" t="s">
        <v>1323</v>
      </c>
      <c r="L17" s="5">
        <v>0.54186805238607005</v>
      </c>
      <c r="N17" s="2" t="s">
        <v>135</v>
      </c>
      <c r="O17" s="86">
        <v>311.886704229798</v>
      </c>
      <c r="P17" s="86">
        <v>862.12719286616164</v>
      </c>
      <c r="Q17" s="86">
        <v>1005.3100916982323</v>
      </c>
      <c r="R17" s="86">
        <v>541.16910874368693</v>
      </c>
      <c r="S17" s="86">
        <v>357.46667550505055</v>
      </c>
      <c r="T17" s="86">
        <v>518.99987168560608</v>
      </c>
      <c r="U17" s="86">
        <v>995.18114015151525</v>
      </c>
      <c r="V17" s="86">
        <v>929.84657544191919</v>
      </c>
      <c r="W17" s="86">
        <v>109.94022790404041</v>
      </c>
      <c r="X17" s="86">
        <v>1235.673058554293</v>
      </c>
      <c r="Y17" s="86">
        <v>218.6178320707071</v>
      </c>
      <c r="Z17" s="86">
        <v>196.09192866161618</v>
      </c>
      <c r="AA17" s="86">
        <v>1589.2226178977273</v>
      </c>
      <c r="AB17" s="86">
        <v>479.54163715277781</v>
      </c>
      <c r="AC17" s="86">
        <v>511.83299068813136</v>
      </c>
      <c r="AD17" s="86">
        <v>1567.3721436237374</v>
      </c>
      <c r="AE17" s="86">
        <v>504.96188178661617</v>
      </c>
      <c r="AF17" s="86">
        <v>791.43082686237381</v>
      </c>
      <c r="AG17" s="86">
        <v>774.45127162247479</v>
      </c>
      <c r="AH17" s="86">
        <v>465.00717266414142</v>
      </c>
      <c r="AI17" s="86">
        <v>748.0710104166667</v>
      </c>
      <c r="AJ17" s="86">
        <v>1525.5788008207071</v>
      </c>
      <c r="AK17" s="86">
        <v>746.52255650252528</v>
      </c>
      <c r="AL17" s="86">
        <v>849.75385306186877</v>
      </c>
      <c r="AM17" s="86">
        <v>586.54527067550509</v>
      </c>
      <c r="AN17" s="86">
        <v>412.97862405303033</v>
      </c>
      <c r="AO17" s="86">
        <v>564.02558096590917</v>
      </c>
      <c r="AP17" s="86">
        <v>920.11592203282828</v>
      </c>
      <c r="AQ17" s="86">
        <v>741.19120233585863</v>
      </c>
      <c r="AR17" s="86">
        <v>742.54454608585866</v>
      </c>
      <c r="AS17" s="86">
        <v>910.71956565656569</v>
      </c>
      <c r="AT17" s="86">
        <v>1590.8959671717173</v>
      </c>
      <c r="AU17" s="86">
        <v>1677.2185446654041</v>
      </c>
      <c r="AV17" s="86">
        <v>809.93335984848488</v>
      </c>
      <c r="AW17" s="86">
        <v>1676.6704963699497</v>
      </c>
      <c r="AX17" s="86">
        <v>139.02779797979798</v>
      </c>
      <c r="AY17" s="86">
        <v>386.33055239898994</v>
      </c>
      <c r="AZ17" s="86">
        <v>523.27054734848491</v>
      </c>
      <c r="BA17" s="86">
        <v>840.83470880681818</v>
      </c>
      <c r="BB17" s="86">
        <v>1588.230290088384</v>
      </c>
      <c r="BC17" s="86">
        <v>1987.4555116792931</v>
      </c>
      <c r="BD17" s="86">
        <v>959.43621243686869</v>
      </c>
      <c r="BE17" s="86">
        <v>871.13146480429293</v>
      </c>
      <c r="BG17" s="4" t="s">
        <v>82</v>
      </c>
      <c r="BH17" s="86">
        <v>582.3566158459596</v>
      </c>
      <c r="BI17" s="86">
        <v>735.33168371212128</v>
      </c>
      <c r="BJ17" s="86">
        <v>800.73397774621219</v>
      </c>
      <c r="BK17" s="86">
        <v>723.97117692550512</v>
      </c>
      <c r="BL17" s="86">
        <v>484.01985037878791</v>
      </c>
      <c r="BM17" s="86">
        <v>764.94306865530302</v>
      </c>
      <c r="BN17" s="86">
        <v>988.00431723484849</v>
      </c>
      <c r="BO17" s="86">
        <v>948.04090893308091</v>
      </c>
      <c r="BP17" s="86">
        <v>375.10612563131315</v>
      </c>
      <c r="BQ17" s="86">
        <v>1134.0722367424244</v>
      </c>
      <c r="BR17" s="86">
        <v>401.18005145202022</v>
      </c>
      <c r="BS17" s="86">
        <v>339.35374147727276</v>
      </c>
      <c r="BT17" s="86">
        <v>1759.1946393623739</v>
      </c>
      <c r="BU17" s="86">
        <v>564.89922711489896</v>
      </c>
      <c r="BV17" s="86">
        <v>710.15066650883841</v>
      </c>
      <c r="BW17" s="86">
        <v>1543.9812932449495</v>
      </c>
      <c r="BX17" s="86">
        <v>753.49308459595966</v>
      </c>
      <c r="BY17" s="86">
        <v>851.03884611742433</v>
      </c>
      <c r="BZ17" s="86">
        <v>944.61529640151525</v>
      </c>
      <c r="CA17" s="86">
        <v>706.34229008838383</v>
      </c>
      <c r="CB17" s="86">
        <v>918.04303188131314</v>
      </c>
      <c r="CC17" s="86">
        <v>1695.5508222853537</v>
      </c>
      <c r="CD17" s="86">
        <v>485.79137610479802</v>
      </c>
      <c r="CE17" s="86">
        <v>896.48025189393945</v>
      </c>
      <c r="CF17" s="86">
        <v>669.90204940025251</v>
      </c>
      <c r="CG17" s="86">
        <v>497.31903140782833</v>
      </c>
      <c r="CH17" s="86">
        <v>812.5574051452021</v>
      </c>
      <c r="CI17" s="86">
        <v>1090.0879434974747</v>
      </c>
      <c r="CJ17" s="86">
        <v>989.72302651515156</v>
      </c>
      <c r="CK17" s="86">
        <v>912.5171889204546</v>
      </c>
      <c r="CL17" s="86">
        <v>841.83822127525252</v>
      </c>
      <c r="CM17" s="86">
        <v>1711.8555697601012</v>
      </c>
      <c r="CN17" s="86">
        <v>1847.1905661300507</v>
      </c>
      <c r="CO17" s="86">
        <v>1075.8672708333334</v>
      </c>
      <c r="CP17" s="86">
        <v>1846.642517834596</v>
      </c>
      <c r="CQ17" s="86">
        <v>387.55900078914141</v>
      </c>
      <c r="CR17" s="86">
        <v>634.86175520833342</v>
      </c>
      <c r="CS17" s="86">
        <v>771.80237152777784</v>
      </c>
      <c r="CT17" s="86">
        <v>1007.8813205492424</v>
      </c>
      <c r="CU17" s="86">
        <v>1758.2023115530303</v>
      </c>
      <c r="CV17" s="86">
        <v>1907.972353219697</v>
      </c>
      <c r="CW17" s="86">
        <v>879.95305397727282</v>
      </c>
      <c r="CX17" s="86">
        <v>930.73948405934345</v>
      </c>
    </row>
    <row r="18" spans="1:102" x14ac:dyDescent="0.3">
      <c r="A18" s="2" t="s">
        <v>5453</v>
      </c>
      <c r="B18" s="2">
        <v>33101</v>
      </c>
      <c r="D18" s="2" t="s">
        <v>136</v>
      </c>
      <c r="E18" s="2" t="s">
        <v>136</v>
      </c>
      <c r="F18" s="2" t="s">
        <v>1342</v>
      </c>
      <c r="G18" s="2" t="s">
        <v>94</v>
      </c>
      <c r="H18" s="2">
        <v>68920</v>
      </c>
      <c r="I18" s="2">
        <v>40.1554</v>
      </c>
      <c r="J18" s="2">
        <v>-99.339699999999993</v>
      </c>
      <c r="K18" s="2" t="s">
        <v>1323</v>
      </c>
      <c r="L18" s="5">
        <v>0.688554771446382</v>
      </c>
      <c r="N18" s="2" t="s">
        <v>136</v>
      </c>
      <c r="O18" s="86">
        <v>278.12518939393942</v>
      </c>
      <c r="P18" s="86">
        <v>1047.7490378787879</v>
      </c>
      <c r="Q18" s="86">
        <v>1149.8575189393939</v>
      </c>
      <c r="R18" s="86">
        <v>749.42435416666672</v>
      </c>
      <c r="S18" s="86">
        <v>558.82968544823234</v>
      </c>
      <c r="T18" s="86">
        <v>556.67104624368687</v>
      </c>
      <c r="U18" s="86">
        <v>679.20271480429301</v>
      </c>
      <c r="V18" s="86">
        <v>1146.1908148674243</v>
      </c>
      <c r="W18" s="86">
        <v>230.59660195707073</v>
      </c>
      <c r="X18" s="86">
        <v>919.69463320707075</v>
      </c>
      <c r="Y18" s="86">
        <v>436.28558948863639</v>
      </c>
      <c r="Z18" s="86">
        <v>419.16560464015151</v>
      </c>
      <c r="AA18" s="86">
        <v>1406.011066919192</v>
      </c>
      <c r="AB18" s="86">
        <v>254.56470501893941</v>
      </c>
      <c r="AC18" s="86">
        <v>720.0882361111112</v>
      </c>
      <c r="AD18" s="86">
        <v>1787.2830465593436</v>
      </c>
      <c r="AE18" s="86">
        <v>583.33651625631319</v>
      </c>
      <c r="AF18" s="86">
        <v>540.70432402146469</v>
      </c>
      <c r="AG18" s="86">
        <v>1018.580689709596</v>
      </c>
      <c r="AH18" s="86">
        <v>332.33101830808084</v>
      </c>
      <c r="AI18" s="86">
        <v>564.85945943813135</v>
      </c>
      <c r="AJ18" s="86">
        <v>1342.3672498421718</v>
      </c>
      <c r="AK18" s="86">
        <v>834.91429592803036</v>
      </c>
      <c r="AL18" s="86">
        <v>1056.2419223484849</v>
      </c>
      <c r="AM18" s="86">
        <v>359.56752730429292</v>
      </c>
      <c r="AN18" s="86">
        <v>636.65440751262634</v>
      </c>
      <c r="AO18" s="86">
        <v>473.96111363636368</v>
      </c>
      <c r="AP18" s="86">
        <v>736.90437105429294</v>
      </c>
      <c r="AQ18" s="86">
        <v>710.95596196338386</v>
      </c>
      <c r="AR18" s="86">
        <v>559.33361647727281</v>
      </c>
      <c r="AS18" s="86">
        <v>598.18974352904047</v>
      </c>
      <c r="AT18" s="86">
        <v>1401.5210476641414</v>
      </c>
      <c r="AU18" s="86">
        <v>1494.0069936868688</v>
      </c>
      <c r="AV18" s="86">
        <v>677.2572054924243</v>
      </c>
      <c r="AW18" s="86">
        <v>1493.4589453914143</v>
      </c>
      <c r="AX18" s="86">
        <v>274.99224210858586</v>
      </c>
      <c r="AY18" s="86">
        <v>517.46446654040403</v>
      </c>
      <c r="AZ18" s="86">
        <v>654.40508285984856</v>
      </c>
      <c r="BA18" s="86">
        <v>697.54679845328292</v>
      </c>
      <c r="BB18" s="86">
        <v>1405.0187391098486</v>
      </c>
      <c r="BC18" s="86">
        <v>1796.3861163194445</v>
      </c>
      <c r="BD18" s="86">
        <v>732.28386410984854</v>
      </c>
      <c r="BE18" s="86">
        <v>620.40496196338393</v>
      </c>
      <c r="BG18" s="4" t="s">
        <v>83</v>
      </c>
      <c r="BH18" s="86">
        <v>185.02470849116162</v>
      </c>
      <c r="BI18" s="86">
        <v>964.3002964015152</v>
      </c>
      <c r="BJ18" s="86">
        <v>1107.483195233586</v>
      </c>
      <c r="BK18" s="86">
        <v>499.3527752525253</v>
      </c>
      <c r="BL18" s="86">
        <v>308.75748516414143</v>
      </c>
      <c r="BM18" s="86">
        <v>400.06220691287882</v>
      </c>
      <c r="BN18" s="86">
        <v>1013.3599393939395</v>
      </c>
      <c r="BO18" s="86">
        <v>896.1186145833334</v>
      </c>
      <c r="BP18" s="86">
        <v>41.472715909090908</v>
      </c>
      <c r="BQ18" s="86">
        <v>1253.8512364267679</v>
      </c>
      <c r="BR18" s="86">
        <v>186.21338920454545</v>
      </c>
      <c r="BS18" s="86">
        <v>173.27522411616164</v>
      </c>
      <c r="BT18" s="86">
        <v>1424.2203132891416</v>
      </c>
      <c r="BU18" s="86">
        <v>497.71981502525256</v>
      </c>
      <c r="BV18" s="86">
        <v>470.01603582702023</v>
      </c>
      <c r="BW18" s="86">
        <v>1637.8062915088385</v>
      </c>
      <c r="BX18" s="86">
        <v>386.02359564393942</v>
      </c>
      <c r="BY18" s="86">
        <v>809.60900473484855</v>
      </c>
      <c r="BZ18" s="86">
        <v>768.5084894255051</v>
      </c>
      <c r="CA18" s="86">
        <v>329.82192645202019</v>
      </c>
      <c r="CB18" s="86">
        <v>766.24918828914144</v>
      </c>
      <c r="CC18" s="86">
        <v>1360.5764962121214</v>
      </c>
      <c r="CD18" s="86">
        <v>852.3598786300505</v>
      </c>
      <c r="CE18" s="86">
        <v>806.16972206439402</v>
      </c>
      <c r="CF18" s="86">
        <v>604.72344854797984</v>
      </c>
      <c r="CG18" s="86">
        <v>386.58220722853537</v>
      </c>
      <c r="CH18" s="86">
        <v>385.85893260732325</v>
      </c>
      <c r="CI18" s="86">
        <v>759.8950591856061</v>
      </c>
      <c r="CJ18" s="86">
        <v>622.25353756313132</v>
      </c>
      <c r="CK18" s="86">
        <v>760.7227239583334</v>
      </c>
      <c r="CL18" s="86">
        <v>928.89774352904044</v>
      </c>
      <c r="CM18" s="86">
        <v>1609.0741450441919</v>
      </c>
      <c r="CN18" s="86">
        <v>1512.2162400568182</v>
      </c>
      <c r="CO18" s="86">
        <v>699.57494996843434</v>
      </c>
      <c r="CP18" s="86">
        <v>1511.6681917613637</v>
      </c>
      <c r="CQ18" s="86">
        <v>27.015301294191921</v>
      </c>
      <c r="CR18" s="86">
        <v>267.39226625631312</v>
      </c>
      <c r="CS18" s="86">
        <v>404.33288257575759</v>
      </c>
      <c r="CT18" s="86">
        <v>859.01288667929293</v>
      </c>
      <c r="CU18" s="86">
        <v>1423.227985479798</v>
      </c>
      <c r="CV18" s="86">
        <v>2027.9986581439396</v>
      </c>
      <c r="CW18" s="86">
        <v>1003.7349188762627</v>
      </c>
      <c r="CX18" s="86">
        <v>889.30964267676768</v>
      </c>
    </row>
    <row r="19" spans="1:102" x14ac:dyDescent="0.3">
      <c r="A19" s="2" t="s">
        <v>5471</v>
      </c>
      <c r="B19" s="2">
        <v>76088</v>
      </c>
      <c r="D19" s="2" t="s">
        <v>1343</v>
      </c>
      <c r="E19" s="2" t="s">
        <v>1343</v>
      </c>
      <c r="F19" s="2" t="s">
        <v>1344</v>
      </c>
      <c r="G19" s="2" t="s">
        <v>72</v>
      </c>
      <c r="H19" s="2">
        <v>95252</v>
      </c>
      <c r="I19" s="2">
        <v>38.161000000000001</v>
      </c>
      <c r="J19" s="2">
        <v>-120.84139999999999</v>
      </c>
      <c r="K19" s="2" t="s">
        <v>1323</v>
      </c>
      <c r="L19" s="5">
        <v>9.88831363616492</v>
      </c>
      <c r="N19" s="2" t="s">
        <v>1343</v>
      </c>
      <c r="O19" s="86">
        <v>1486.9246190025253</v>
      </c>
      <c r="P19" s="86">
        <v>2481.6720429292932</v>
      </c>
      <c r="Q19" s="86">
        <v>2524.7982242739899</v>
      </c>
      <c r="R19" s="86">
        <v>1865.898151199495</v>
      </c>
      <c r="S19" s="86">
        <v>1767.3128377525254</v>
      </c>
      <c r="T19" s="86">
        <v>1572.168498263889</v>
      </c>
      <c r="U19" s="86">
        <v>1116.1438495896466</v>
      </c>
      <c r="V19" s="86">
        <v>2265.1351788194447</v>
      </c>
      <c r="W19" s="86">
        <v>1602.6485583964648</v>
      </c>
      <c r="X19" s="86">
        <v>1057.5449351325758</v>
      </c>
      <c r="Y19" s="86">
        <v>1717.3602861426768</v>
      </c>
      <c r="Z19" s="86">
        <v>1795.1290849116162</v>
      </c>
      <c r="AA19" s="86">
        <v>356.39108412247475</v>
      </c>
      <c r="AB19" s="86">
        <v>1225.8137815656567</v>
      </c>
      <c r="AC19" s="86">
        <v>1850.9281063762628</v>
      </c>
      <c r="AD19" s="86">
        <v>2991.4545127840911</v>
      </c>
      <c r="AE19" s="86">
        <v>1639.3118708964648</v>
      </c>
      <c r="AF19" s="86">
        <v>925.17635890151519</v>
      </c>
      <c r="AG19" s="86">
        <v>2111.4560988005051</v>
      </c>
      <c r="AH19" s="86">
        <v>1409.2633172348485</v>
      </c>
      <c r="AI19" s="86">
        <v>960.17191445707078</v>
      </c>
      <c r="AJ19" s="86">
        <v>399.78631865530303</v>
      </c>
      <c r="AK19" s="86">
        <v>2209.8556226325759</v>
      </c>
      <c r="AL19" s="86">
        <v>2175.6927028093437</v>
      </c>
      <c r="AM19" s="86">
        <v>1119.1668143939394</v>
      </c>
      <c r="AN19" s="86">
        <v>1845.1375598169193</v>
      </c>
      <c r="AO19" s="86">
        <v>1389.8343216540404</v>
      </c>
      <c r="AP19" s="86">
        <v>880.34078882575761</v>
      </c>
      <c r="AQ19" s="86">
        <v>1437.6642735164141</v>
      </c>
      <c r="AR19" s="86">
        <v>911.08058159722225</v>
      </c>
      <c r="AS19" s="86">
        <v>1243.2382376893941</v>
      </c>
      <c r="AT19" s="86">
        <v>53.488767992424243</v>
      </c>
      <c r="AU19" s="86">
        <v>120.34320359848485</v>
      </c>
      <c r="AV19" s="86">
        <v>986.54534059343439</v>
      </c>
      <c r="AW19" s="86">
        <v>317.04407481060611</v>
      </c>
      <c r="AX19" s="86">
        <v>1647.3722818813133</v>
      </c>
      <c r="AY19" s="86">
        <v>1627.9706265782829</v>
      </c>
      <c r="AZ19" s="86">
        <v>1655.2152133838385</v>
      </c>
      <c r="BA19" s="86">
        <v>842.13150789141423</v>
      </c>
      <c r="BB19" s="86">
        <v>352.6187471590909</v>
      </c>
      <c r="BC19" s="86">
        <v>1551.8938181818182</v>
      </c>
      <c r="BD19" s="86">
        <v>1434.799136679293</v>
      </c>
      <c r="BE19" s="86">
        <v>940.76466682449495</v>
      </c>
      <c r="BG19" s="4" t="s">
        <v>84</v>
      </c>
      <c r="BH19" s="86">
        <v>932.97455176767687</v>
      </c>
      <c r="BI19" s="86">
        <v>253.96756849747476</v>
      </c>
      <c r="BJ19" s="86">
        <v>434.85271038510103</v>
      </c>
      <c r="BK19" s="86">
        <v>766.25602335858594</v>
      </c>
      <c r="BL19" s="86">
        <v>717.62761111111115</v>
      </c>
      <c r="BM19" s="86">
        <v>1009.6211564078284</v>
      </c>
      <c r="BN19" s="86">
        <v>1543.4692844065657</v>
      </c>
      <c r="BO19" s="86">
        <v>657.31682244318188</v>
      </c>
      <c r="BP19" s="86">
        <v>749.59088131313138</v>
      </c>
      <c r="BQ19" s="86">
        <v>1747.8061709280305</v>
      </c>
      <c r="BR19" s="86">
        <v>694.7301284722223</v>
      </c>
      <c r="BS19" s="86">
        <v>628.30878772095969</v>
      </c>
      <c r="BT19" s="86">
        <v>2205.4557020202024</v>
      </c>
      <c r="BU19" s="86">
        <v>1118.8312746212123</v>
      </c>
      <c r="BV19" s="86">
        <v>754.98126562499999</v>
      </c>
      <c r="BW19" s="86">
        <v>1074.0286371527779</v>
      </c>
      <c r="BX19" s="86">
        <v>946.97588083964649</v>
      </c>
      <c r="BY19" s="86">
        <v>1404.9708936237375</v>
      </c>
      <c r="BZ19" s="86">
        <v>862.63050252525261</v>
      </c>
      <c r="CA19" s="86">
        <v>1116.1227230113636</v>
      </c>
      <c r="CB19" s="86">
        <v>1399.186560763889</v>
      </c>
      <c r="CC19" s="86">
        <v>2141.8118849431821</v>
      </c>
      <c r="CD19" s="86">
        <v>373.14881029040407</v>
      </c>
      <c r="CE19" s="86">
        <v>639.65686710858586</v>
      </c>
      <c r="CF19" s="86">
        <v>1237.6608210227273</v>
      </c>
      <c r="CG19" s="86">
        <v>640.88655823863644</v>
      </c>
      <c r="CH19" s="86">
        <v>1091.6941848169192</v>
      </c>
      <c r="CI19" s="86">
        <v>1571.2314723800505</v>
      </c>
      <c r="CJ19" s="86">
        <v>1239.6436125315656</v>
      </c>
      <c r="CK19" s="86">
        <v>1393.6607178030304</v>
      </c>
      <c r="CL19" s="86">
        <v>1451.2604693813132</v>
      </c>
      <c r="CM19" s="86">
        <v>2265.7876172664141</v>
      </c>
      <c r="CN19" s="86">
        <v>2293.4516287878787</v>
      </c>
      <c r="CO19" s="86">
        <v>1461.0495315656567</v>
      </c>
      <c r="CP19" s="86">
        <v>2292.9029591224748</v>
      </c>
      <c r="CQ19" s="86">
        <v>759.45512926136371</v>
      </c>
      <c r="CR19" s="86">
        <v>913.99915625000006</v>
      </c>
      <c r="CS19" s="86">
        <v>944.33878677398991</v>
      </c>
      <c r="CT19" s="86">
        <v>1491.9502591540404</v>
      </c>
      <c r="CU19" s="86">
        <v>2204.4633742108585</v>
      </c>
      <c r="CV19" s="86">
        <v>2410.8601021148993</v>
      </c>
      <c r="CW19" s="86">
        <v>1382.8401815025254</v>
      </c>
      <c r="CX19" s="86">
        <v>1484.6715315656566</v>
      </c>
    </row>
    <row r="20" spans="1:102" x14ac:dyDescent="0.3">
      <c r="A20" s="2" t="s">
        <v>5481</v>
      </c>
      <c r="B20" s="2">
        <v>82336</v>
      </c>
      <c r="D20" s="2" t="s">
        <v>137</v>
      </c>
      <c r="E20" s="2" t="s">
        <v>137</v>
      </c>
      <c r="F20" s="2" t="s">
        <v>1345</v>
      </c>
      <c r="G20" s="2" t="s">
        <v>83</v>
      </c>
      <c r="H20" s="2">
        <v>67330</v>
      </c>
      <c r="I20" s="2">
        <v>37.157400000000003</v>
      </c>
      <c r="J20" s="2">
        <v>-95.322100000000006</v>
      </c>
      <c r="K20" s="2" t="s">
        <v>1323</v>
      </c>
      <c r="L20" s="5">
        <v>1.6100586545145701</v>
      </c>
      <c r="N20" s="2" t="s">
        <v>137</v>
      </c>
      <c r="O20" s="86">
        <v>289.42418055555555</v>
      </c>
      <c r="P20" s="86">
        <v>854.87953377525253</v>
      </c>
      <c r="Q20" s="86">
        <v>998.06243260732333</v>
      </c>
      <c r="R20" s="86">
        <v>408.57746070075757</v>
      </c>
      <c r="S20" s="86">
        <v>191.41114883207072</v>
      </c>
      <c r="T20" s="86">
        <v>430.45651799242427</v>
      </c>
      <c r="U20" s="86">
        <v>1138.0334701704546</v>
      </c>
      <c r="V20" s="86">
        <v>763.9849161931819</v>
      </c>
      <c r="W20" s="86">
        <v>175.76940309343436</v>
      </c>
      <c r="X20" s="86">
        <v>1378.5247672032829</v>
      </c>
      <c r="Y20" s="86">
        <v>67.224150726010109</v>
      </c>
      <c r="Z20" s="86">
        <v>28.151165561868687</v>
      </c>
      <c r="AA20" s="86">
        <v>1589.2431231060607</v>
      </c>
      <c r="AB20" s="86">
        <v>622.39334580176774</v>
      </c>
      <c r="AC20" s="86">
        <v>379.24134264520205</v>
      </c>
      <c r="AD20" s="86">
        <v>1456.5334147727274</v>
      </c>
      <c r="AE20" s="86">
        <v>416.41852809343436</v>
      </c>
      <c r="AF20" s="86">
        <v>934.28253551136368</v>
      </c>
      <c r="AG20" s="86">
        <v>641.85900220959604</v>
      </c>
      <c r="AH20" s="86">
        <v>515.21697143308086</v>
      </c>
      <c r="AI20" s="86">
        <v>890.92271906565657</v>
      </c>
      <c r="AJ20" s="86">
        <v>1525.5999273989901</v>
      </c>
      <c r="AK20" s="86">
        <v>765.47868955176773</v>
      </c>
      <c r="AL20" s="86">
        <v>674.03664504419191</v>
      </c>
      <c r="AM20" s="86">
        <v>729.39697932449496</v>
      </c>
      <c r="AN20" s="86">
        <v>254.44850883838384</v>
      </c>
      <c r="AO20" s="86">
        <v>475.4822272727273</v>
      </c>
      <c r="AP20" s="86">
        <v>925.34226467803035</v>
      </c>
      <c r="AQ20" s="86">
        <v>652.64784864267676</v>
      </c>
      <c r="AR20" s="86">
        <v>885.39687610479803</v>
      </c>
      <c r="AS20" s="86">
        <v>1053.5718956755052</v>
      </c>
      <c r="AT20" s="86">
        <v>1733.7476758207072</v>
      </c>
      <c r="AU20" s="86">
        <v>1677.2396712436869</v>
      </c>
      <c r="AV20" s="86">
        <v>865.02215546085858</v>
      </c>
      <c r="AW20" s="86">
        <v>1676.691001578283</v>
      </c>
      <c r="AX20" s="86">
        <v>140.5880579229798</v>
      </c>
      <c r="AY20" s="86">
        <v>297.78719870580812</v>
      </c>
      <c r="AZ20" s="86">
        <v>416.1320765467172</v>
      </c>
      <c r="BA20" s="86">
        <v>983.68641745580817</v>
      </c>
      <c r="BB20" s="86">
        <v>1588.2514166666667</v>
      </c>
      <c r="BC20" s="86">
        <v>2145.9135479797983</v>
      </c>
      <c r="BD20" s="86">
        <v>1117.8936273674242</v>
      </c>
      <c r="BE20" s="86">
        <v>1013.9831734532829</v>
      </c>
      <c r="BG20" s="4" t="s">
        <v>85</v>
      </c>
      <c r="BH20" s="86">
        <v>869.74456707702029</v>
      </c>
      <c r="BI20" s="86">
        <v>968.21057749368697</v>
      </c>
      <c r="BJ20" s="86">
        <v>1153.4869408143941</v>
      </c>
      <c r="BK20" s="86">
        <v>355.21483080808082</v>
      </c>
      <c r="BL20" s="86">
        <v>595.77261442550503</v>
      </c>
      <c r="BM20" s="86">
        <v>646.04579292929293</v>
      </c>
      <c r="BN20" s="86">
        <v>1790.2724573863638</v>
      </c>
      <c r="BO20" s="86">
        <v>153.97671622474749</v>
      </c>
      <c r="BP20" s="86">
        <v>906.34760669191928</v>
      </c>
      <c r="BQ20" s="86">
        <v>2030.7643757891415</v>
      </c>
      <c r="BR20" s="86">
        <v>688.99115561868689</v>
      </c>
      <c r="BS20" s="86">
        <v>733.63658648989906</v>
      </c>
      <c r="BT20" s="86">
        <v>1963.0139247159093</v>
      </c>
      <c r="BU20" s="86">
        <v>1351.9301333648991</v>
      </c>
      <c r="BV20" s="86">
        <v>377.09575220959596</v>
      </c>
      <c r="BW20" s="86">
        <v>861.01121243686873</v>
      </c>
      <c r="BX20" s="86">
        <v>582.35910132575759</v>
      </c>
      <c r="BY20" s="86">
        <v>1591.6385042613638</v>
      </c>
      <c r="BZ20" s="86">
        <v>145.20607938762626</v>
      </c>
      <c r="CA20" s="86">
        <v>1097.8264848484848</v>
      </c>
      <c r="CB20" s="86">
        <v>1477.0827403724747</v>
      </c>
      <c r="CC20" s="86">
        <v>1879.9721805555557</v>
      </c>
      <c r="CD20" s="86">
        <v>1045.3232095959597</v>
      </c>
      <c r="CE20" s="86">
        <v>114.03629861111112</v>
      </c>
      <c r="CF20" s="86">
        <v>1386.752948074495</v>
      </c>
      <c r="CG20" s="86">
        <v>517.99014551767675</v>
      </c>
      <c r="CH20" s="86">
        <v>879.08437878787879</v>
      </c>
      <c r="CI20" s="86">
        <v>1478.7051373106062</v>
      </c>
      <c r="CJ20" s="86">
        <v>875.02621164772734</v>
      </c>
      <c r="CK20" s="86">
        <v>1451.6450973800506</v>
      </c>
      <c r="CL20" s="86">
        <v>1710.9272430555557</v>
      </c>
      <c r="CM20" s="86">
        <v>2227.7802815656569</v>
      </c>
      <c r="CN20" s="86">
        <v>2091.075164457071</v>
      </c>
      <c r="CO20" s="86">
        <v>1407.4035569760101</v>
      </c>
      <c r="CP20" s="86">
        <v>2050.461181818182</v>
      </c>
      <c r="CQ20" s="86">
        <v>868.43658333333337</v>
      </c>
      <c r="CR20" s="86">
        <v>616.79915214646473</v>
      </c>
      <c r="CS20" s="86">
        <v>579.72200726010101</v>
      </c>
      <c r="CT20" s="86">
        <v>1569.8464387626263</v>
      </c>
      <c r="CU20" s="86">
        <v>1962.0215969065657</v>
      </c>
      <c r="CV20" s="86">
        <v>2835.3887507891413</v>
      </c>
      <c r="CW20" s="86">
        <v>1807.3694515467173</v>
      </c>
      <c r="CX20" s="86">
        <v>1671.339142203283</v>
      </c>
    </row>
    <row r="21" spans="1:102" x14ac:dyDescent="0.3">
      <c r="A21" s="2" t="s">
        <v>5458</v>
      </c>
      <c r="B21" s="2">
        <v>70508</v>
      </c>
      <c r="D21" s="2" t="s">
        <v>138</v>
      </c>
      <c r="E21" s="2" t="s">
        <v>138</v>
      </c>
      <c r="F21" s="2" t="s">
        <v>1346</v>
      </c>
      <c r="G21" s="2" t="s">
        <v>109</v>
      </c>
      <c r="H21" s="2">
        <v>75801</v>
      </c>
      <c r="I21" s="2">
        <v>31.610299999999999</v>
      </c>
      <c r="J21" s="2">
        <v>-95.0762</v>
      </c>
      <c r="K21" s="2" t="s">
        <v>1323</v>
      </c>
      <c r="L21" s="5">
        <v>1.7016268868628299</v>
      </c>
      <c r="N21" s="2" t="s">
        <v>138</v>
      </c>
      <c r="O21" s="86">
        <v>482.48817345328285</v>
      </c>
      <c r="P21" s="86">
        <v>1096.9006436237373</v>
      </c>
      <c r="Q21" s="86">
        <v>1282.1770069444444</v>
      </c>
      <c r="R21" s="86">
        <v>128.81806833964646</v>
      </c>
      <c r="S21" s="86">
        <v>323.72255902777778</v>
      </c>
      <c r="T21" s="86">
        <v>244.45066635101011</v>
      </c>
      <c r="U21" s="86">
        <v>1398.1780773358587</v>
      </c>
      <c r="V21" s="86">
        <v>520.5974138257576</v>
      </c>
      <c r="W21" s="86">
        <v>519.0912130681819</v>
      </c>
      <c r="X21" s="86">
        <v>1638.6693743686869</v>
      </c>
      <c r="Y21" s="86">
        <v>366.94753819444446</v>
      </c>
      <c r="Z21" s="86">
        <v>423.97500804924243</v>
      </c>
      <c r="AA21" s="86">
        <v>1613.3926661931819</v>
      </c>
      <c r="AB21" s="86">
        <v>903.62538494318187</v>
      </c>
      <c r="AC21" s="86">
        <v>117.09965246212121</v>
      </c>
      <c r="AD21" s="86">
        <v>1253.8195465593435</v>
      </c>
      <c r="AE21" s="86">
        <v>181.80601215277778</v>
      </c>
      <c r="AF21" s="86">
        <v>1198.1336144255051</v>
      </c>
      <c r="AG21" s="86">
        <v>283.57771070075756</v>
      </c>
      <c r="AH21" s="86">
        <v>704.32221638257579</v>
      </c>
      <c r="AI21" s="86">
        <v>1083.5784719065657</v>
      </c>
      <c r="AJ21" s="86">
        <v>1530.3509220328283</v>
      </c>
      <c r="AK21" s="86">
        <v>1089.6529845328284</v>
      </c>
      <c r="AL21" s="86">
        <v>433.8964220328283</v>
      </c>
      <c r="AM21" s="86">
        <v>993.24805823863642</v>
      </c>
      <c r="AN21" s="86">
        <v>396.84537468434348</v>
      </c>
      <c r="AO21" s="86">
        <v>485.5801103219697</v>
      </c>
      <c r="AP21" s="86">
        <v>1085.200868844697</v>
      </c>
      <c r="AQ21" s="86">
        <v>474.47312247474753</v>
      </c>
      <c r="AR21" s="86">
        <v>1058.1408289141414</v>
      </c>
      <c r="AS21" s="86">
        <v>1317.4229745896466</v>
      </c>
      <c r="AT21" s="86">
        <v>1834.275391729798</v>
      </c>
      <c r="AU21" s="86">
        <v>1697.5702746212123</v>
      </c>
      <c r="AV21" s="86">
        <v>1013.8992885101011</v>
      </c>
      <c r="AW21" s="86">
        <v>1700.8405446654042</v>
      </c>
      <c r="AX21" s="86">
        <v>482.222227114899</v>
      </c>
      <c r="AY21" s="86">
        <v>230.5847959280303</v>
      </c>
      <c r="AZ21" s="86">
        <v>179.16891808712123</v>
      </c>
      <c r="BA21" s="86">
        <v>1176.3421702967173</v>
      </c>
      <c r="BB21" s="86">
        <v>1612.4003383838385</v>
      </c>
      <c r="BC21" s="86">
        <v>2495.9946202651518</v>
      </c>
      <c r="BD21" s="86">
        <v>1471.7308809974747</v>
      </c>
      <c r="BE21" s="86">
        <v>1277.8342523674244</v>
      </c>
      <c r="BG21" s="4" t="s">
        <v>87</v>
      </c>
      <c r="BH21" s="86">
        <v>1433.8434696969698</v>
      </c>
      <c r="BI21" s="86">
        <v>335.62738589015152</v>
      </c>
      <c r="BJ21" s="86">
        <v>264.7986680871212</v>
      </c>
      <c r="BK21" s="86">
        <v>1253.9593547979798</v>
      </c>
      <c r="BL21" s="86">
        <v>1209.1144641729798</v>
      </c>
      <c r="BM21" s="86">
        <v>1501.1073880997476</v>
      </c>
      <c r="BN21" s="86">
        <v>1965.6193289141415</v>
      </c>
      <c r="BO21" s="86">
        <v>1000.4031332070707</v>
      </c>
      <c r="BP21" s="86">
        <v>1246.6234611742425</v>
      </c>
      <c r="BQ21" s="86">
        <v>2111.6872484217174</v>
      </c>
      <c r="BR21" s="86">
        <v>1195.5990464015151</v>
      </c>
      <c r="BS21" s="86">
        <v>1129.1777056502526</v>
      </c>
      <c r="BT21" s="86">
        <v>2706.3239985795458</v>
      </c>
      <c r="BU21" s="86">
        <v>1569.5562589962121</v>
      </c>
      <c r="BV21" s="86">
        <v>1246.4681186868688</v>
      </c>
      <c r="BW21" s="86">
        <v>1088.5581306818183</v>
      </c>
      <c r="BX21" s="86">
        <v>1438.4627339015153</v>
      </c>
      <c r="BY21" s="86">
        <v>1855.6958779987374</v>
      </c>
      <c r="BZ21" s="86">
        <v>1242.0868391729798</v>
      </c>
      <c r="CA21" s="86">
        <v>1613.1559242424244</v>
      </c>
      <c r="CB21" s="86">
        <v>1896.2191406250001</v>
      </c>
      <c r="CC21" s="86">
        <v>2642.6808028724749</v>
      </c>
      <c r="CD21" s="86">
        <v>605.12796038510101</v>
      </c>
      <c r="CE21" s="86">
        <v>1019.1125823863637</v>
      </c>
      <c r="CF21" s="86">
        <v>1674.5597026515152</v>
      </c>
      <c r="CG21" s="86">
        <v>1132.373411300505</v>
      </c>
      <c r="CH21" s="86">
        <v>1592.5631027462123</v>
      </c>
      <c r="CI21" s="86">
        <v>2068.264673611111</v>
      </c>
      <c r="CJ21" s="86">
        <v>1731.129844223485</v>
      </c>
      <c r="CK21" s="86">
        <v>1890.6932976641415</v>
      </c>
      <c r="CL21" s="86">
        <v>1813.5688595328284</v>
      </c>
      <c r="CM21" s="86">
        <v>2716.5126016414142</v>
      </c>
      <c r="CN21" s="86">
        <v>2794.320546717172</v>
      </c>
      <c r="CO21" s="86">
        <v>1958.0821114267678</v>
      </c>
      <c r="CP21" s="86">
        <v>2793.7718770517677</v>
      </c>
      <c r="CQ21" s="86">
        <v>1256.4883304924242</v>
      </c>
      <c r="CR21" s="86">
        <v>1372.1625602904041</v>
      </c>
      <c r="CS21" s="86">
        <v>1435.8256398358587</v>
      </c>
      <c r="CT21" s="86">
        <v>1988.9828390151515</v>
      </c>
      <c r="CU21" s="86">
        <v>2705.3322921401518</v>
      </c>
      <c r="CV21" s="86">
        <v>2759.4219248737377</v>
      </c>
      <c r="CW21" s="86">
        <v>1731.4020042613638</v>
      </c>
      <c r="CX21" s="86">
        <v>1935.3965159406566</v>
      </c>
    </row>
    <row r="22" spans="1:102" x14ac:dyDescent="0.3">
      <c r="A22" s="2" t="s">
        <v>5475</v>
      </c>
      <c r="B22" s="2">
        <v>81054</v>
      </c>
      <c r="D22" s="2" t="s">
        <v>139</v>
      </c>
      <c r="E22" s="2" t="s">
        <v>1347</v>
      </c>
      <c r="F22" s="2" t="s">
        <v>1348</v>
      </c>
      <c r="G22" s="2" t="s">
        <v>82</v>
      </c>
      <c r="H22" s="2">
        <v>51250</v>
      </c>
      <c r="I22" s="2">
        <v>42.982700000000001</v>
      </c>
      <c r="J22" s="2">
        <v>-95.989400000000003</v>
      </c>
      <c r="K22" s="2" t="s">
        <v>1323</v>
      </c>
      <c r="L22" s="5">
        <v>1.4975263657509701</v>
      </c>
      <c r="N22" s="2" t="s">
        <v>139</v>
      </c>
      <c r="O22" s="86">
        <v>622.72205050505056</v>
      </c>
      <c r="P22" s="86">
        <v>951.39382118055562</v>
      </c>
      <c r="Q22" s="86">
        <v>994.52062389520211</v>
      </c>
      <c r="R22" s="86">
        <v>862.18808712121222</v>
      </c>
      <c r="S22" s="86">
        <v>622.23676057449495</v>
      </c>
      <c r="T22" s="86">
        <v>826.04423989898999</v>
      </c>
      <c r="U22" s="86">
        <v>754.40836253156567</v>
      </c>
      <c r="V22" s="86">
        <v>1152.4038929924243</v>
      </c>
      <c r="W22" s="86">
        <v>437.65260337752528</v>
      </c>
      <c r="X22" s="86">
        <v>900.47628203914144</v>
      </c>
      <c r="Y22" s="86">
        <v>503.26429908459596</v>
      </c>
      <c r="Z22" s="86">
        <v>471.79253251262628</v>
      </c>
      <c r="AA22" s="86">
        <v>1688.4274371843435</v>
      </c>
      <c r="AB22" s="86">
        <v>494.13202493686873</v>
      </c>
      <c r="AC22" s="86">
        <v>807.49572553661619</v>
      </c>
      <c r="AD22" s="86">
        <v>1784.5123579545455</v>
      </c>
      <c r="AE22" s="86">
        <v>812.00625000000002</v>
      </c>
      <c r="AF22" s="86">
        <v>755.94936000631321</v>
      </c>
      <c r="AG22" s="86">
        <v>1082.8322065972222</v>
      </c>
      <c r="AH22" s="86">
        <v>698.36203582702024</v>
      </c>
      <c r="AI22" s="86">
        <v>847.27582970328285</v>
      </c>
      <c r="AJ22" s="86">
        <v>1624.7842414772729</v>
      </c>
      <c r="AK22" s="86">
        <v>681.95289820075766</v>
      </c>
      <c r="AL22" s="86">
        <v>1072.3105492424243</v>
      </c>
      <c r="AM22" s="86">
        <v>599.13546859217172</v>
      </c>
      <c r="AN22" s="86">
        <v>635.53532023358594</v>
      </c>
      <c r="AO22" s="86">
        <v>811.06922411616165</v>
      </c>
      <c r="AP22" s="86">
        <v>1019.3207413194446</v>
      </c>
      <c r="AQ22" s="86">
        <v>1048.2355705492425</v>
      </c>
      <c r="AR22" s="86">
        <v>841.74998674242431</v>
      </c>
      <c r="AS22" s="86">
        <v>608.24164520202021</v>
      </c>
      <c r="AT22" s="86">
        <v>1616.7660836489899</v>
      </c>
      <c r="AU22" s="86">
        <v>1776.4239853219699</v>
      </c>
      <c r="AV22" s="86">
        <v>1005.1006900252526</v>
      </c>
      <c r="AW22" s="86">
        <v>1775.8753156565658</v>
      </c>
      <c r="AX22" s="86">
        <v>446.07216619318183</v>
      </c>
      <c r="AY22" s="86">
        <v>693.37492061237378</v>
      </c>
      <c r="AZ22" s="86">
        <v>830.3149155618687</v>
      </c>
      <c r="BA22" s="86">
        <v>912.79183443813133</v>
      </c>
      <c r="BB22" s="86">
        <v>1687.4357307449495</v>
      </c>
      <c r="BC22" s="86">
        <v>1690.8116336805556</v>
      </c>
      <c r="BD22" s="86">
        <v>662.79233443813132</v>
      </c>
      <c r="BE22" s="86">
        <v>748.96143355429297</v>
      </c>
      <c r="BG22" s="4" t="s">
        <v>89</v>
      </c>
      <c r="BH22" s="86">
        <v>1114.4133342803032</v>
      </c>
      <c r="BI22" s="86">
        <v>293.64701073232322</v>
      </c>
      <c r="BJ22" s="86">
        <v>299.53573374368688</v>
      </c>
      <c r="BK22" s="86">
        <v>1062.9129501262628</v>
      </c>
      <c r="BL22" s="86">
        <v>929.75088446969698</v>
      </c>
      <c r="BM22" s="86">
        <v>1233.0639261363638</v>
      </c>
      <c r="BN22" s="86">
        <v>1500.4356871843436</v>
      </c>
      <c r="BO22" s="86">
        <v>967.14741351010105</v>
      </c>
      <c r="BP22" s="86">
        <v>907.1634654356061</v>
      </c>
      <c r="BQ22" s="86">
        <v>1646.5036066919192</v>
      </c>
      <c r="BR22" s="86">
        <v>881.1255790719697</v>
      </c>
      <c r="BS22" s="86">
        <v>814.70423832070708</v>
      </c>
      <c r="BT22" s="86">
        <v>2298.6686508838384</v>
      </c>
      <c r="BU22" s="86">
        <v>1104.3732386363638</v>
      </c>
      <c r="BV22" s="86">
        <v>1051.6381923926767</v>
      </c>
      <c r="BW22" s="86">
        <v>1373.4891851325758</v>
      </c>
      <c r="BX22" s="86">
        <v>1219.0253148674244</v>
      </c>
      <c r="BY22" s="86">
        <v>1390.512857638889</v>
      </c>
      <c r="BZ22" s="86">
        <v>1172.4517730429293</v>
      </c>
      <c r="CA22" s="86">
        <v>1245.8163016098486</v>
      </c>
      <c r="CB22" s="86">
        <v>1457.5170434027777</v>
      </c>
      <c r="CC22" s="86">
        <v>2235.0248338068182</v>
      </c>
      <c r="CD22" s="86">
        <v>84.835639204545458</v>
      </c>
      <c r="CE22" s="86">
        <v>949.47813762626265</v>
      </c>
      <c r="CF22" s="86">
        <v>1209.3760609217172</v>
      </c>
      <c r="CG22" s="86">
        <v>860.82293734217171</v>
      </c>
      <c r="CH22" s="86">
        <v>1278.0896354166666</v>
      </c>
      <c r="CI22" s="86">
        <v>1629.5619550189394</v>
      </c>
      <c r="CJ22" s="86">
        <v>1455.2552567866162</v>
      </c>
      <c r="CK22" s="86">
        <v>1451.9905790719697</v>
      </c>
      <c r="CL22" s="86">
        <v>1354.2695912247475</v>
      </c>
      <c r="CM22" s="86">
        <v>2251.3289599116165</v>
      </c>
      <c r="CN22" s="86">
        <v>2386.6645776515152</v>
      </c>
      <c r="CO22" s="86">
        <v>1615.3412823547981</v>
      </c>
      <c r="CP22" s="86">
        <v>2386.1165293560607</v>
      </c>
      <c r="CQ22" s="86">
        <v>919.61634059343442</v>
      </c>
      <c r="CR22" s="86">
        <v>1100.3946068497476</v>
      </c>
      <c r="CS22" s="86">
        <v>1240.9963349116163</v>
      </c>
      <c r="CT22" s="86">
        <v>1547.3547107007576</v>
      </c>
      <c r="CU22" s="86">
        <v>2297.676323074495</v>
      </c>
      <c r="CV22" s="86">
        <v>2300.1226565656566</v>
      </c>
      <c r="CW22" s="86">
        <v>1272.1027359532829</v>
      </c>
      <c r="CX22" s="86">
        <v>1470.2134955808081</v>
      </c>
    </row>
    <row r="23" spans="1:102" x14ac:dyDescent="0.3">
      <c r="A23" s="2" t="s">
        <v>5476</v>
      </c>
      <c r="B23" s="2">
        <v>81641</v>
      </c>
      <c r="D23" s="2" t="s">
        <v>140</v>
      </c>
      <c r="E23" s="2" t="s">
        <v>1349</v>
      </c>
      <c r="F23" s="2" t="s">
        <v>1350</v>
      </c>
      <c r="G23" s="2" t="s">
        <v>92</v>
      </c>
      <c r="H23" s="2">
        <v>63101</v>
      </c>
      <c r="I23" s="2">
        <v>38.627299999999998</v>
      </c>
      <c r="J23" s="2">
        <v>-90.197900000000004</v>
      </c>
      <c r="K23" s="2" t="s">
        <v>1351</v>
      </c>
      <c r="L23" s="5">
        <v>18824.420529601699</v>
      </c>
      <c r="N23" s="2" t="s">
        <v>140</v>
      </c>
      <c r="O23" s="86">
        <v>613.80477035984848</v>
      </c>
      <c r="P23" s="86">
        <v>516.74616287878791</v>
      </c>
      <c r="Q23" s="86">
        <v>659.9290617108586</v>
      </c>
      <c r="R23" s="86">
        <v>556.12548342803029</v>
      </c>
      <c r="S23" s="86">
        <v>424.18503109217176</v>
      </c>
      <c r="T23" s="86">
        <v>727.49869412878786</v>
      </c>
      <c r="U23" s="86">
        <v>1228.0500920138888</v>
      </c>
      <c r="V23" s="86">
        <v>634.20496717171716</v>
      </c>
      <c r="W23" s="86">
        <v>434.17106755050509</v>
      </c>
      <c r="X23" s="86">
        <v>1445.3760959595961</v>
      </c>
      <c r="Y23" s="86">
        <v>375.56034706439397</v>
      </c>
      <c r="Z23" s="86">
        <v>309.13900631313135</v>
      </c>
      <c r="AA23" s="86">
        <v>1886.2852992424243</v>
      </c>
      <c r="AB23" s="86">
        <v>803.41146085858588</v>
      </c>
      <c r="AC23" s="86">
        <v>544.85072569444446</v>
      </c>
      <c r="AD23" s="86">
        <v>1214.2612714646466</v>
      </c>
      <c r="AE23" s="86">
        <v>713.46008285984851</v>
      </c>
      <c r="AF23" s="86">
        <v>1089.5510798611112</v>
      </c>
      <c r="AG23" s="86">
        <v>727.51919933712122</v>
      </c>
      <c r="AH23" s="86">
        <v>800.70353061868695</v>
      </c>
      <c r="AI23" s="86">
        <v>1083.7673683712121</v>
      </c>
      <c r="AJ23" s="86">
        <v>1822.6414821654041</v>
      </c>
      <c r="AK23" s="86">
        <v>426.05100505050507</v>
      </c>
      <c r="AL23" s="86">
        <v>582.64431013257581</v>
      </c>
      <c r="AM23" s="86">
        <v>922.24162863005051</v>
      </c>
      <c r="AN23" s="86">
        <v>355.25708396464648</v>
      </c>
      <c r="AO23" s="86">
        <v>772.52440340909095</v>
      </c>
      <c r="AP23" s="86">
        <v>1255.8122799873738</v>
      </c>
      <c r="AQ23" s="86">
        <v>949.69002477904041</v>
      </c>
      <c r="AR23" s="86">
        <v>1078.2409040404041</v>
      </c>
      <c r="AS23" s="86">
        <v>1153.1420804924244</v>
      </c>
      <c r="AT23" s="86">
        <v>1950.3678035037881</v>
      </c>
      <c r="AU23" s="86">
        <v>1974.2812260101011</v>
      </c>
      <c r="AV23" s="86">
        <v>1145.6297178030304</v>
      </c>
      <c r="AW23" s="86">
        <v>1973.7331777146467</v>
      </c>
      <c r="AX23" s="86">
        <v>444.03593686868692</v>
      </c>
      <c r="AY23" s="86">
        <v>594.82875347222227</v>
      </c>
      <c r="AZ23" s="86">
        <v>695.06442550505051</v>
      </c>
      <c r="BA23" s="86">
        <v>1176.5310667613637</v>
      </c>
      <c r="BB23" s="86">
        <v>1885.292971433081</v>
      </c>
      <c r="BC23" s="86">
        <v>2208.5631731376266</v>
      </c>
      <c r="BD23" s="86">
        <v>1180.5432525252527</v>
      </c>
      <c r="BE23" s="86">
        <v>1169.2517178030303</v>
      </c>
      <c r="BG23" s="4" t="s">
        <v>90</v>
      </c>
      <c r="BH23" s="86">
        <v>828.18796622474747</v>
      </c>
      <c r="BI23" s="86">
        <v>863.26864946338389</v>
      </c>
      <c r="BJ23" s="86">
        <v>885.66841477272737</v>
      </c>
      <c r="BK23" s="86">
        <v>969.80252730429299</v>
      </c>
      <c r="BL23" s="86">
        <v>729.85120075757584</v>
      </c>
      <c r="BM23" s="86">
        <v>1010.774419034091</v>
      </c>
      <c r="BN23" s="86">
        <v>918.22074368686879</v>
      </c>
      <c r="BO23" s="86">
        <v>1148.2978803661617</v>
      </c>
      <c r="BP23" s="86">
        <v>620.93747601010102</v>
      </c>
      <c r="BQ23" s="86">
        <v>1031.865579229798</v>
      </c>
      <c r="BR23" s="86">
        <v>647.01140183080815</v>
      </c>
      <c r="BS23" s="86">
        <v>585.19379103535357</v>
      </c>
      <c r="BT23" s="86">
        <v>1982.7710036300507</v>
      </c>
      <c r="BU23" s="86">
        <v>788.47559138257577</v>
      </c>
      <c r="BV23" s="86">
        <v>955.99133743686878</v>
      </c>
      <c r="BW23" s="86">
        <v>1744.2469638573234</v>
      </c>
      <c r="BX23" s="86">
        <v>999.33313415404041</v>
      </c>
      <c r="BY23" s="86">
        <v>999.04046890782831</v>
      </c>
      <c r="BZ23" s="86">
        <v>1190.4559673295455</v>
      </c>
      <c r="CA23" s="86">
        <v>929.91865435606064</v>
      </c>
      <c r="CB23" s="86">
        <v>1141.6193961489901</v>
      </c>
      <c r="CC23" s="86">
        <v>1919.1271865530305</v>
      </c>
      <c r="CD23" s="86">
        <v>573.28275047348484</v>
      </c>
      <c r="CE23" s="86">
        <v>1096.7459225063133</v>
      </c>
      <c r="CF23" s="86">
        <v>831.37870091540412</v>
      </c>
      <c r="CG23" s="86">
        <v>743.15908096590908</v>
      </c>
      <c r="CH23" s="86">
        <v>1058.3974547032828</v>
      </c>
      <c r="CI23" s="86">
        <v>1313.6643077651515</v>
      </c>
      <c r="CJ23" s="86">
        <v>1235.5630760732324</v>
      </c>
      <c r="CK23" s="86">
        <v>1136.0929318181818</v>
      </c>
      <c r="CL23" s="86">
        <v>772.0633469065657</v>
      </c>
      <c r="CM23" s="86">
        <v>1859.8571925505053</v>
      </c>
      <c r="CN23" s="86">
        <v>2070.7669303977273</v>
      </c>
      <c r="CO23" s="86">
        <v>1299.4436351010102</v>
      </c>
      <c r="CP23" s="86">
        <v>2070.2188821022728</v>
      </c>
      <c r="CQ23" s="86">
        <v>633.39905034722221</v>
      </c>
      <c r="CR23" s="86">
        <v>880.70242613636367</v>
      </c>
      <c r="CS23" s="86">
        <v>1017.6424210858586</v>
      </c>
      <c r="CT23" s="86">
        <v>1155.8823219696969</v>
      </c>
      <c r="CU23" s="86">
        <v>1981.7786758207071</v>
      </c>
      <c r="CV23" s="86">
        <v>1664.1927664141415</v>
      </c>
      <c r="CW23" s="86">
        <v>636.17284580176772</v>
      </c>
      <c r="CX23" s="86">
        <v>992.05192108585868</v>
      </c>
    </row>
    <row r="24" spans="1:102" x14ac:dyDescent="0.3">
      <c r="A24" s="2" t="s">
        <v>5492</v>
      </c>
      <c r="B24" s="2">
        <v>92676</v>
      </c>
      <c r="D24" s="2" t="s">
        <v>141</v>
      </c>
      <c r="E24" s="2" t="s">
        <v>1349</v>
      </c>
      <c r="F24" s="2" t="s">
        <v>1353</v>
      </c>
      <c r="G24" s="2" t="s">
        <v>80</v>
      </c>
      <c r="H24" s="2">
        <v>62701</v>
      </c>
      <c r="I24" s="2">
        <v>39.801099999999998</v>
      </c>
      <c r="J24" s="2">
        <v>-89.650199999999998</v>
      </c>
      <c r="K24" s="2" t="s">
        <v>1351</v>
      </c>
      <c r="L24" s="5">
        <v>26566.774003055201</v>
      </c>
      <c r="N24" s="2" t="s">
        <v>141</v>
      </c>
      <c r="O24" s="86">
        <v>705.48666366792929</v>
      </c>
      <c r="P24" s="86">
        <v>482.10851641414143</v>
      </c>
      <c r="Q24" s="86">
        <v>625.29141524621218</v>
      </c>
      <c r="R24" s="86">
        <v>651.65303535353542</v>
      </c>
      <c r="S24" s="86">
        <v>520.6937261679293</v>
      </c>
      <c r="T24" s="86">
        <v>824.00738920454546</v>
      </c>
      <c r="U24" s="86">
        <v>1219.2309883207072</v>
      </c>
      <c r="V24" s="86">
        <v>729.73314046717178</v>
      </c>
      <c r="W24" s="86">
        <v>498.23679482323234</v>
      </c>
      <c r="X24" s="86">
        <v>1436.5569922664142</v>
      </c>
      <c r="Y24" s="86">
        <v>472.06904214015157</v>
      </c>
      <c r="Z24" s="86">
        <v>405.64770138888889</v>
      </c>
      <c r="AA24" s="86">
        <v>1987.3691412563132</v>
      </c>
      <c r="AB24" s="86">
        <v>794.59235716540411</v>
      </c>
      <c r="AC24" s="86">
        <v>640.37889898989897</v>
      </c>
      <c r="AD24" s="86">
        <v>1280.9603645833333</v>
      </c>
      <c r="AE24" s="86">
        <v>809.96877793560611</v>
      </c>
      <c r="AF24" s="86">
        <v>1080.7319761679294</v>
      </c>
      <c r="AG24" s="86">
        <v>823.04737263257584</v>
      </c>
      <c r="AH24" s="86">
        <v>863.15369602272733</v>
      </c>
      <c r="AI24" s="86">
        <v>1146.216912405303</v>
      </c>
      <c r="AJ24" s="86">
        <v>1923.725324179293</v>
      </c>
      <c r="AK24" s="86">
        <v>331.88487468434346</v>
      </c>
      <c r="AL24" s="86">
        <v>678.17248342803032</v>
      </c>
      <c r="AM24" s="86">
        <v>899.59580082070715</v>
      </c>
      <c r="AN24" s="86">
        <v>451.76577904040408</v>
      </c>
      <c r="AO24" s="86">
        <v>869.03309848484855</v>
      </c>
      <c r="AP24" s="86">
        <v>1318.2618240214647</v>
      </c>
      <c r="AQ24" s="86">
        <v>1046.1987198547981</v>
      </c>
      <c r="AR24" s="86">
        <v>1140.6910694444446</v>
      </c>
      <c r="AS24" s="86">
        <v>1144.3229767992425</v>
      </c>
      <c r="AT24" s="86">
        <v>1941.5486998106062</v>
      </c>
      <c r="AU24" s="86">
        <v>2075.3650680239898</v>
      </c>
      <c r="AV24" s="86">
        <v>1208.0798832070707</v>
      </c>
      <c r="AW24" s="86">
        <v>2074.816398358586</v>
      </c>
      <c r="AX24" s="86">
        <v>510.68966998106066</v>
      </c>
      <c r="AY24" s="86">
        <v>691.33744854797988</v>
      </c>
      <c r="AZ24" s="86">
        <v>791.57312058080811</v>
      </c>
      <c r="BA24" s="86">
        <v>1238.9806107954546</v>
      </c>
      <c r="BB24" s="86">
        <v>1986.3768134469699</v>
      </c>
      <c r="BC24" s="86">
        <v>2174.3232034406565</v>
      </c>
      <c r="BD24" s="86">
        <v>1146.3039041982324</v>
      </c>
      <c r="BE24" s="86">
        <v>1160.4326141098486</v>
      </c>
      <c r="BG24" s="4" t="s">
        <v>91</v>
      </c>
      <c r="BH24" s="86">
        <v>751.52707007575759</v>
      </c>
      <c r="BI24" s="86">
        <v>856.10922490530311</v>
      </c>
      <c r="BJ24" s="86">
        <v>1041.3849668560606</v>
      </c>
      <c r="BK24" s="86">
        <v>227.43010069444446</v>
      </c>
      <c r="BL24" s="86">
        <v>417.34374794823236</v>
      </c>
      <c r="BM24" s="86">
        <v>527.82829592803034</v>
      </c>
      <c r="BN24" s="86">
        <v>1697.1073540088385</v>
      </c>
      <c r="BO24" s="86">
        <v>190.35295580808082</v>
      </c>
      <c r="BP24" s="86">
        <v>734.84328693181817</v>
      </c>
      <c r="BQ24" s="86">
        <v>1869.8531709280303</v>
      </c>
      <c r="BR24" s="86">
        <v>542.11980476641418</v>
      </c>
      <c r="BS24" s="86">
        <v>556.24975741792935</v>
      </c>
      <c r="BT24" s="86">
        <v>1896.7702957702022</v>
      </c>
      <c r="BU24" s="86">
        <v>1181.4678510101012</v>
      </c>
      <c r="BV24" s="86">
        <v>259.91967124368688</v>
      </c>
      <c r="BW24" s="86">
        <v>919.41439535984853</v>
      </c>
      <c r="BX24" s="86">
        <v>465.18364172979801</v>
      </c>
      <c r="BY24" s="86">
        <v>1493.3564193497475</v>
      </c>
      <c r="BZ24" s="86">
        <v>244.49354087752528</v>
      </c>
      <c r="CA24" s="86">
        <v>980.6510252525253</v>
      </c>
      <c r="CB24" s="86">
        <v>1359.9072807765153</v>
      </c>
      <c r="CC24" s="86">
        <v>1813.7285516098486</v>
      </c>
      <c r="CD24" s="86">
        <v>869.93843450126269</v>
      </c>
      <c r="CE24" s="86">
        <v>103.65196401515152</v>
      </c>
      <c r="CF24" s="86">
        <v>1288.4708631628789</v>
      </c>
      <c r="CG24" s="86">
        <v>340.60331644570709</v>
      </c>
      <c r="CH24" s="86">
        <v>761.90891919191927</v>
      </c>
      <c r="CI24" s="86">
        <v>1361.5296777146466</v>
      </c>
      <c r="CJ24" s="86">
        <v>757.8507520517677</v>
      </c>
      <c r="CK24" s="86">
        <v>1334.469637784091</v>
      </c>
      <c r="CL24" s="86">
        <v>1577.6191554608586</v>
      </c>
      <c r="CM24" s="86">
        <v>2110.6042005997474</v>
      </c>
      <c r="CN24" s="86">
        <v>1973.8997048611111</v>
      </c>
      <c r="CO24" s="86">
        <v>1290.2280973800505</v>
      </c>
      <c r="CP24" s="86">
        <v>1984.2175528724749</v>
      </c>
      <c r="CQ24" s="86">
        <v>697.97367960858594</v>
      </c>
      <c r="CR24" s="86">
        <v>499.6236925505051</v>
      </c>
      <c r="CS24" s="86">
        <v>462.54654766414143</v>
      </c>
      <c r="CT24" s="86">
        <v>1452.6709791666667</v>
      </c>
      <c r="CU24" s="86">
        <v>1895.7779679608586</v>
      </c>
      <c r="CV24" s="86">
        <v>2660.1885225694446</v>
      </c>
      <c r="CW24" s="86">
        <v>1632.1692233270203</v>
      </c>
      <c r="CX24" s="86">
        <v>1573.0570572916668</v>
      </c>
    </row>
    <row r="25" spans="1:102" x14ac:dyDescent="0.3">
      <c r="A25" s="2" t="s">
        <v>5461</v>
      </c>
      <c r="B25" s="2">
        <v>49034</v>
      </c>
      <c r="D25" s="2" t="s">
        <v>142</v>
      </c>
      <c r="E25" s="2" t="s">
        <v>142</v>
      </c>
      <c r="F25" s="2" t="s">
        <v>1355</v>
      </c>
      <c r="G25" s="2" t="s">
        <v>84</v>
      </c>
      <c r="H25" s="2">
        <v>41102</v>
      </c>
      <c r="I25" s="2">
        <v>38.412999999999997</v>
      </c>
      <c r="J25" s="2">
        <v>-82.725700000000003</v>
      </c>
      <c r="K25" s="2" t="s">
        <v>1323</v>
      </c>
      <c r="L25" s="5">
        <v>515.73632824321396</v>
      </c>
      <c r="N25" s="2" t="s">
        <v>142</v>
      </c>
      <c r="O25" s="86">
        <v>1060.3696829229798</v>
      </c>
      <c r="P25" s="86">
        <v>121.97181423611111</v>
      </c>
      <c r="Q25" s="86">
        <v>371.58730760732323</v>
      </c>
      <c r="R25" s="86">
        <v>881.39898184974754</v>
      </c>
      <c r="S25" s="86">
        <v>832.77056960227276</v>
      </c>
      <c r="T25" s="86">
        <v>1124.7641148989899</v>
      </c>
      <c r="U25" s="86">
        <v>1681.5184247159091</v>
      </c>
      <c r="V25" s="86">
        <v>772.45978093434348</v>
      </c>
      <c r="W25" s="86">
        <v>876.98539109848491</v>
      </c>
      <c r="X25" s="86">
        <v>1827.586344223485</v>
      </c>
      <c r="Y25" s="86">
        <v>822.12525962752534</v>
      </c>
      <c r="Z25" s="86">
        <v>755.70391887626272</v>
      </c>
      <c r="AA25" s="86">
        <v>2332.8502118055558</v>
      </c>
      <c r="AB25" s="86">
        <v>1246.2257844065657</v>
      </c>
      <c r="AC25" s="86">
        <v>870.12422411616171</v>
      </c>
      <c r="AD25" s="86">
        <v>1061.9678464330809</v>
      </c>
      <c r="AE25" s="86">
        <v>1062.1188393308082</v>
      </c>
      <c r="AF25" s="86">
        <v>1532.365403409091</v>
      </c>
      <c r="AG25" s="86">
        <v>977.77408238636372</v>
      </c>
      <c r="AH25" s="86">
        <v>1243.5178541666667</v>
      </c>
      <c r="AI25" s="86">
        <v>1526.5816919191921</v>
      </c>
      <c r="AJ25" s="86">
        <v>2269.2063947285355</v>
      </c>
      <c r="AK25" s="86">
        <v>382.71045107323232</v>
      </c>
      <c r="AL25" s="86">
        <v>754.79982559974746</v>
      </c>
      <c r="AM25" s="86">
        <v>1365.0559521780303</v>
      </c>
      <c r="AN25" s="86">
        <v>756.03013809974755</v>
      </c>
      <c r="AO25" s="86">
        <v>1219.0893159722223</v>
      </c>
      <c r="AP25" s="86">
        <v>1698.6266035353535</v>
      </c>
      <c r="AQ25" s="86">
        <v>1354.7865710227272</v>
      </c>
      <c r="AR25" s="86">
        <v>1521.055227588384</v>
      </c>
      <c r="AS25" s="86">
        <v>1531.0400213068183</v>
      </c>
      <c r="AT25" s="86">
        <v>2393.182127051768</v>
      </c>
      <c r="AU25" s="86">
        <v>2420.8461385732326</v>
      </c>
      <c r="AV25" s="86">
        <v>1588.4440413510101</v>
      </c>
      <c r="AW25" s="86">
        <v>2420.2980902777781</v>
      </c>
      <c r="AX25" s="86">
        <v>886.85026041666674</v>
      </c>
      <c r="AY25" s="86">
        <v>1041.394287405303</v>
      </c>
      <c r="AZ25" s="86">
        <v>1059.482366635101</v>
      </c>
      <c r="BA25" s="86">
        <v>1619.3453903093434</v>
      </c>
      <c r="BB25" s="86">
        <v>2331.8585053661618</v>
      </c>
      <c r="BC25" s="86">
        <v>2490.6452463699497</v>
      </c>
      <c r="BD25" s="86">
        <v>1462.6259471275253</v>
      </c>
      <c r="BE25" s="86">
        <v>1612.0660413510102</v>
      </c>
      <c r="BG25" s="4" t="s">
        <v>92</v>
      </c>
      <c r="BH25" s="86">
        <v>613.80477035984848</v>
      </c>
      <c r="BI25" s="86">
        <v>516.74616287878791</v>
      </c>
      <c r="BJ25" s="86">
        <v>659.9290617108586</v>
      </c>
      <c r="BK25" s="86">
        <v>556.12548342803029</v>
      </c>
      <c r="BL25" s="86">
        <v>424.18503109217176</v>
      </c>
      <c r="BM25" s="86">
        <v>727.49869412878786</v>
      </c>
      <c r="BN25" s="86">
        <v>1228.0500920138888</v>
      </c>
      <c r="BO25" s="86">
        <v>634.20496717171716</v>
      </c>
      <c r="BP25" s="86">
        <v>434.17106755050509</v>
      </c>
      <c r="BQ25" s="86">
        <v>1445.3760959595961</v>
      </c>
      <c r="BR25" s="86">
        <v>375.56034706439397</v>
      </c>
      <c r="BS25" s="86">
        <v>309.13900631313135</v>
      </c>
      <c r="BT25" s="86">
        <v>1886.2852992424243</v>
      </c>
      <c r="BU25" s="86">
        <v>803.41146085858588</v>
      </c>
      <c r="BV25" s="86">
        <v>544.85072569444446</v>
      </c>
      <c r="BW25" s="86">
        <v>1214.2612714646466</v>
      </c>
      <c r="BX25" s="86">
        <v>713.46008285984851</v>
      </c>
      <c r="BY25" s="86">
        <v>1089.5510798611112</v>
      </c>
      <c r="BZ25" s="86">
        <v>727.51919933712122</v>
      </c>
      <c r="CA25" s="86">
        <v>800.70353061868695</v>
      </c>
      <c r="CB25" s="86">
        <v>1083.7673683712121</v>
      </c>
      <c r="CC25" s="86">
        <v>1822.6414821654041</v>
      </c>
      <c r="CD25" s="86">
        <v>426.05100505050507</v>
      </c>
      <c r="CE25" s="86">
        <v>582.64431013257581</v>
      </c>
      <c r="CF25" s="86">
        <v>922.24162863005051</v>
      </c>
      <c r="CG25" s="86">
        <v>355.25708396464648</v>
      </c>
      <c r="CH25" s="86">
        <v>772.52440340909095</v>
      </c>
      <c r="CI25" s="86">
        <v>1255.8122799873738</v>
      </c>
      <c r="CJ25" s="86">
        <v>949.69002477904041</v>
      </c>
      <c r="CK25" s="86">
        <v>1078.2409040404041</v>
      </c>
      <c r="CL25" s="86">
        <v>1153.1420804924244</v>
      </c>
      <c r="CM25" s="86">
        <v>1950.3678035037881</v>
      </c>
      <c r="CN25" s="86">
        <v>1974.2812260101011</v>
      </c>
      <c r="CO25" s="86">
        <v>1145.6297178030304</v>
      </c>
      <c r="CP25" s="86">
        <v>1973.7331777146467</v>
      </c>
      <c r="CQ25" s="86">
        <v>444.03593686868692</v>
      </c>
      <c r="CR25" s="86">
        <v>594.82875347222227</v>
      </c>
      <c r="CS25" s="86">
        <v>695.06442550505051</v>
      </c>
      <c r="CT25" s="86">
        <v>1176.5310667613637</v>
      </c>
      <c r="CU25" s="86">
        <v>1885.292971433081</v>
      </c>
      <c r="CV25" s="86">
        <v>2208.5631731376266</v>
      </c>
      <c r="CW25" s="86">
        <v>1180.5432525252527</v>
      </c>
      <c r="CX25" s="86">
        <v>1169.2517178030303</v>
      </c>
    </row>
    <row r="26" spans="1:102" x14ac:dyDescent="0.3">
      <c r="A26" s="2" t="s">
        <v>5457</v>
      </c>
      <c r="B26" s="2">
        <v>39402</v>
      </c>
      <c r="D26" s="2" t="s">
        <v>143</v>
      </c>
      <c r="E26" s="2" t="s">
        <v>143</v>
      </c>
      <c r="F26" s="2" t="s">
        <v>1356</v>
      </c>
      <c r="G26" s="2" t="s">
        <v>77</v>
      </c>
      <c r="H26" s="2">
        <v>31709</v>
      </c>
      <c r="I26" s="2">
        <v>32.0535</v>
      </c>
      <c r="J26" s="2">
        <v>-84.122299999999996</v>
      </c>
      <c r="K26" s="2" t="s">
        <v>1323</v>
      </c>
      <c r="L26" s="5">
        <v>10.6346982244057</v>
      </c>
      <c r="N26" s="2" t="s">
        <v>143</v>
      </c>
      <c r="O26" s="86">
        <v>1091.8116237373738</v>
      </c>
      <c r="P26" s="86">
        <v>712.52802793560613</v>
      </c>
      <c r="Q26" s="86">
        <v>877.65460653409093</v>
      </c>
      <c r="R26" s="86">
        <v>627.50287089646463</v>
      </c>
      <c r="S26" s="86">
        <v>764.73180287247476</v>
      </c>
      <c r="T26" s="86">
        <v>927.90106613005059</v>
      </c>
      <c r="U26" s="86">
        <v>1914.0661283143941</v>
      </c>
      <c r="V26" s="86">
        <v>309.80511489898993</v>
      </c>
      <c r="W26" s="86">
        <v>1082.2313418560607</v>
      </c>
      <c r="X26" s="86">
        <v>2131.3921322601013</v>
      </c>
      <c r="Y26" s="86">
        <v>889.50785969065657</v>
      </c>
      <c r="Z26" s="86">
        <v>845.15944365530311</v>
      </c>
      <c r="AA26" s="86">
        <v>2296.8430659722221</v>
      </c>
      <c r="AB26" s="86">
        <v>1491.276694128788</v>
      </c>
      <c r="AC26" s="86">
        <v>659.99306281565657</v>
      </c>
      <c r="AD26" s="86">
        <v>550.72702130681819</v>
      </c>
      <c r="AE26" s="86">
        <v>865.25641193181821</v>
      </c>
      <c r="AF26" s="86">
        <v>1777.4163131313132</v>
      </c>
      <c r="AG26" s="86">
        <v>570.94453535353534</v>
      </c>
      <c r="AH26" s="86">
        <v>1367.8129706439395</v>
      </c>
      <c r="AI26" s="86">
        <v>1771.6319802714647</v>
      </c>
      <c r="AJ26" s="86">
        <v>2213.801321811869</v>
      </c>
      <c r="AK26" s="86">
        <v>895.13250047348492</v>
      </c>
      <c r="AL26" s="86">
        <v>403.69970659722225</v>
      </c>
      <c r="AM26" s="86">
        <v>1610.106240530303</v>
      </c>
      <c r="AN26" s="86">
        <v>687.99075000000005</v>
      </c>
      <c r="AO26" s="86">
        <v>1161.9816893939394</v>
      </c>
      <c r="AP26" s="86">
        <v>1761.6024479166667</v>
      </c>
      <c r="AQ26" s="86">
        <v>1157.923522253788</v>
      </c>
      <c r="AR26" s="86">
        <v>1766.1061373106061</v>
      </c>
      <c r="AS26" s="86">
        <v>1841.0066923926768</v>
      </c>
      <c r="AT26" s="86">
        <v>2510.6775921717172</v>
      </c>
      <c r="AU26" s="86">
        <v>2373.9724750631312</v>
      </c>
      <c r="AV26" s="86">
        <v>1690.3008675820709</v>
      </c>
      <c r="AW26" s="86">
        <v>2384.2909444444444</v>
      </c>
      <c r="AX26" s="86">
        <v>1045.3617345328285</v>
      </c>
      <c r="AY26" s="86">
        <v>899.69646275252535</v>
      </c>
      <c r="AZ26" s="86">
        <v>862.61931786616162</v>
      </c>
      <c r="BA26" s="86">
        <v>1864.3956786616163</v>
      </c>
      <c r="BB26" s="86">
        <v>2295.8507381628788</v>
      </c>
      <c r="BC26" s="86">
        <v>2913.546527146465</v>
      </c>
      <c r="BD26" s="86">
        <v>1885.5266065340911</v>
      </c>
      <c r="BE26" s="86">
        <v>1857.1169510732325</v>
      </c>
      <c r="BG26" s="4" t="s">
        <v>93</v>
      </c>
      <c r="BH26" s="86">
        <v>1032.1079135101011</v>
      </c>
      <c r="BI26" s="86">
        <v>1674.7560555555556</v>
      </c>
      <c r="BJ26" s="86">
        <v>1706.6360621843435</v>
      </c>
      <c r="BK26" s="86">
        <v>1527.3832591540404</v>
      </c>
      <c r="BL26" s="86">
        <v>1360.3720654987374</v>
      </c>
      <c r="BM26" s="86">
        <v>1265.5249136679295</v>
      </c>
      <c r="BN26" s="86">
        <v>137.28236979166667</v>
      </c>
      <c r="BO26" s="86">
        <v>1850.6528394886366</v>
      </c>
      <c r="BP26" s="86">
        <v>1032.1389820075758</v>
      </c>
      <c r="BQ26" s="86">
        <v>195.38108143939394</v>
      </c>
      <c r="BR26" s="86">
        <v>1237.8279695391416</v>
      </c>
      <c r="BS26" s="86">
        <v>1170.0421003787878</v>
      </c>
      <c r="BT26" s="86">
        <v>1311.7274976325759</v>
      </c>
      <c r="BU26" s="86">
        <v>577.36452967171715</v>
      </c>
      <c r="BV26" s="86">
        <v>1521.6306161616162</v>
      </c>
      <c r="BW26" s="86">
        <v>2482.7613044507575</v>
      </c>
      <c r="BX26" s="86">
        <v>1300.7963574810606</v>
      </c>
      <c r="BY26" s="86">
        <v>455.528174084596</v>
      </c>
      <c r="BZ26" s="86">
        <v>1742.7904726957072</v>
      </c>
      <c r="CA26" s="86">
        <v>769.68412136994948</v>
      </c>
      <c r="CB26" s="86">
        <v>568.80950820707073</v>
      </c>
      <c r="CC26" s="86">
        <v>1248.0843019255051</v>
      </c>
      <c r="CD26" s="86">
        <v>1394.2410773358586</v>
      </c>
      <c r="CE26" s="86">
        <v>1770.5601171085859</v>
      </c>
      <c r="CF26" s="86">
        <v>482.82557733585861</v>
      </c>
      <c r="CG26" s="86">
        <v>1333.7848880997476</v>
      </c>
      <c r="CH26" s="86">
        <v>1051.3188082386364</v>
      </c>
      <c r="CI26" s="86">
        <v>827.72690972222222</v>
      </c>
      <c r="CJ26" s="86">
        <v>1221.5244648042931</v>
      </c>
      <c r="CK26" s="86">
        <v>650.15615514520209</v>
      </c>
      <c r="CL26" s="86">
        <v>199.15776799242425</v>
      </c>
      <c r="CM26" s="86">
        <v>1080.6188868371212</v>
      </c>
      <c r="CN26" s="86">
        <v>1250.557354324495</v>
      </c>
      <c r="CO26" s="86">
        <v>900.08481897095965</v>
      </c>
      <c r="CP26" s="86">
        <v>1399.175376104798</v>
      </c>
      <c r="CQ26" s="86">
        <v>1076.534622159091</v>
      </c>
      <c r="CR26" s="86">
        <v>1319.0068465909092</v>
      </c>
      <c r="CS26" s="86">
        <v>1321.9185861742426</v>
      </c>
      <c r="CT26" s="86">
        <v>487.09625299873738</v>
      </c>
      <c r="CU26" s="86">
        <v>1310.735791193182</v>
      </c>
      <c r="CV26" s="86">
        <v>1137.057297979798</v>
      </c>
      <c r="CW26" s="86">
        <v>340.67353125</v>
      </c>
      <c r="CX26" s="86">
        <v>297.6032732007576</v>
      </c>
    </row>
    <row r="27" spans="1:102" x14ac:dyDescent="0.3">
      <c r="A27" s="2" t="s">
        <v>5483</v>
      </c>
      <c r="B27" s="2">
        <v>80549</v>
      </c>
      <c r="D27" s="2" t="s">
        <v>144</v>
      </c>
      <c r="E27" s="2" t="s">
        <v>144</v>
      </c>
      <c r="F27" s="2" t="s">
        <v>1357</v>
      </c>
      <c r="G27" s="2" t="s">
        <v>77</v>
      </c>
      <c r="H27" s="2">
        <v>31711</v>
      </c>
      <c r="I27" s="2">
        <v>32.183100000000003</v>
      </c>
      <c r="J27" s="2">
        <v>-84.045599999999993</v>
      </c>
      <c r="K27" s="2" t="s">
        <v>1323</v>
      </c>
      <c r="L27" s="5">
        <v>1.3038537045387799</v>
      </c>
      <c r="N27" s="2" t="s">
        <v>144</v>
      </c>
      <c r="O27" s="86">
        <v>1089.1478107638889</v>
      </c>
      <c r="P27" s="86">
        <v>702.52894270833337</v>
      </c>
      <c r="Q27" s="86">
        <v>867.65552130681817</v>
      </c>
      <c r="R27" s="86">
        <v>624.8390579229798</v>
      </c>
      <c r="S27" s="86">
        <v>762.06798989898994</v>
      </c>
      <c r="T27" s="86">
        <v>925.23725315656566</v>
      </c>
      <c r="U27" s="86">
        <v>1904.0670430871214</v>
      </c>
      <c r="V27" s="86">
        <v>307.14068055555555</v>
      </c>
      <c r="W27" s="86">
        <v>1079.5669075126264</v>
      </c>
      <c r="X27" s="86">
        <v>2121.3930470328282</v>
      </c>
      <c r="Y27" s="86">
        <v>886.84404671717175</v>
      </c>
      <c r="Z27" s="86">
        <v>842.49563068181817</v>
      </c>
      <c r="AA27" s="86">
        <v>2294.1792529987374</v>
      </c>
      <c r="AB27" s="86">
        <v>1481.2769875315657</v>
      </c>
      <c r="AC27" s="86">
        <v>657.32924984217175</v>
      </c>
      <c r="AD27" s="86">
        <v>561.10576357323237</v>
      </c>
      <c r="AE27" s="86">
        <v>862.59259895833338</v>
      </c>
      <c r="AF27" s="86">
        <v>1767.416606534091</v>
      </c>
      <c r="AG27" s="86">
        <v>568.28072238005052</v>
      </c>
      <c r="AH27" s="86">
        <v>1365.1491576704545</v>
      </c>
      <c r="AI27" s="86">
        <v>1761.6328950441921</v>
      </c>
      <c r="AJ27" s="86">
        <v>2211.1375088383838</v>
      </c>
      <c r="AK27" s="86">
        <v>885.13279387626267</v>
      </c>
      <c r="AL27" s="86">
        <v>401.03589362373742</v>
      </c>
      <c r="AM27" s="86">
        <v>1600.1071553030304</v>
      </c>
      <c r="AN27" s="86">
        <v>685.32693702651522</v>
      </c>
      <c r="AO27" s="86">
        <v>1159.3178764204547</v>
      </c>
      <c r="AP27" s="86">
        <v>1758.938634943182</v>
      </c>
      <c r="AQ27" s="86">
        <v>1155.259709280303</v>
      </c>
      <c r="AR27" s="86">
        <v>1756.106430713384</v>
      </c>
      <c r="AS27" s="86">
        <v>1831.0076071654041</v>
      </c>
      <c r="AT27" s="86">
        <v>2508.0137791982324</v>
      </c>
      <c r="AU27" s="86">
        <v>2371.3086620896465</v>
      </c>
      <c r="AV27" s="86">
        <v>1687.6370546085859</v>
      </c>
      <c r="AW27" s="86">
        <v>2381.6271314709597</v>
      </c>
      <c r="AX27" s="86">
        <v>1042.6979215593435</v>
      </c>
      <c r="AY27" s="86">
        <v>897.03264977904041</v>
      </c>
      <c r="AZ27" s="86">
        <v>859.9555048926768</v>
      </c>
      <c r="BA27" s="86">
        <v>1854.3965934343435</v>
      </c>
      <c r="BB27" s="86">
        <v>2293.1869251893941</v>
      </c>
      <c r="BC27" s="86">
        <v>2903.5474419191919</v>
      </c>
      <c r="BD27" s="86">
        <v>1875.5275213068182</v>
      </c>
      <c r="BE27" s="86">
        <v>1847.1172444760102</v>
      </c>
      <c r="BG27" s="4" t="s">
        <v>94</v>
      </c>
      <c r="BH27" s="86">
        <v>488.40734359217174</v>
      </c>
      <c r="BI27" s="86">
        <v>892.4680661300506</v>
      </c>
      <c r="BJ27" s="86">
        <v>935.59486884469698</v>
      </c>
      <c r="BK27" s="86">
        <v>744.16507891414142</v>
      </c>
      <c r="BL27" s="86">
        <v>504.21437373737376</v>
      </c>
      <c r="BM27" s="86">
        <v>702.07161442550512</v>
      </c>
      <c r="BN27" s="86">
        <v>875.32695470328292</v>
      </c>
      <c r="BO27" s="86">
        <v>1034.3808847853536</v>
      </c>
      <c r="BP27" s="86">
        <v>303.33851783459596</v>
      </c>
      <c r="BQ27" s="86">
        <v>1021.3948742108587</v>
      </c>
      <c r="BR27" s="86">
        <v>379.29167361111115</v>
      </c>
      <c r="BS27" s="86">
        <v>353.76952430555559</v>
      </c>
      <c r="BT27" s="86">
        <v>1616.8996781881315</v>
      </c>
      <c r="BU27" s="86">
        <v>422.6042659406566</v>
      </c>
      <c r="BV27" s="86">
        <v>683.52247869318182</v>
      </c>
      <c r="BW27" s="86">
        <v>1666.4893497474748</v>
      </c>
      <c r="BX27" s="86">
        <v>688.03300315656566</v>
      </c>
      <c r="BY27" s="86">
        <v>708.74388494318191</v>
      </c>
      <c r="BZ27" s="86">
        <v>964.80981976010105</v>
      </c>
      <c r="CA27" s="86">
        <v>564.04732891414142</v>
      </c>
      <c r="CB27" s="86">
        <v>775.74807070707072</v>
      </c>
      <c r="CC27" s="86">
        <v>1553.2558611111112</v>
      </c>
      <c r="CD27" s="86">
        <v>620.65164583333342</v>
      </c>
      <c r="CE27" s="86">
        <v>954.28816240530307</v>
      </c>
      <c r="CF27" s="86">
        <v>527.60708822601009</v>
      </c>
      <c r="CG27" s="86">
        <v>517.51293339646463</v>
      </c>
      <c r="CH27" s="86">
        <v>676.75451720328283</v>
      </c>
      <c r="CI27" s="86">
        <v>947.79298232323242</v>
      </c>
      <c r="CJ27" s="86">
        <v>924.26232370580817</v>
      </c>
      <c r="CK27" s="86">
        <v>770.22222774621218</v>
      </c>
      <c r="CL27" s="86">
        <v>729.16085874368696</v>
      </c>
      <c r="CM27" s="86">
        <v>1569.5606085858587</v>
      </c>
      <c r="CN27" s="86">
        <v>1704.8956049558083</v>
      </c>
      <c r="CO27" s="86">
        <v>933.57293102904043</v>
      </c>
      <c r="CP27" s="86">
        <v>1704.3475566603536</v>
      </c>
      <c r="CQ27" s="86">
        <v>322.09891934974752</v>
      </c>
      <c r="CR27" s="86">
        <v>569.40167376893942</v>
      </c>
      <c r="CS27" s="86">
        <v>706.34166871843433</v>
      </c>
      <c r="CT27" s="86">
        <v>865.58635937500003</v>
      </c>
      <c r="CU27" s="86">
        <v>1615.9079717487375</v>
      </c>
      <c r="CV27" s="86">
        <v>1811.7302258522727</v>
      </c>
      <c r="CW27" s="86">
        <v>783.71092660984857</v>
      </c>
      <c r="CX27" s="86">
        <v>788.44452288510104</v>
      </c>
    </row>
    <row r="28" spans="1:102" x14ac:dyDescent="0.3">
      <c r="A28" s="2" t="s">
        <v>5469</v>
      </c>
      <c r="B28" s="2">
        <v>72837</v>
      </c>
      <c r="D28" s="2" t="s">
        <v>1358</v>
      </c>
      <c r="E28" s="2" t="s">
        <v>1358</v>
      </c>
      <c r="F28" s="2" t="s">
        <v>1359</v>
      </c>
      <c r="G28" s="2" t="s">
        <v>105</v>
      </c>
      <c r="H28" s="2">
        <v>16025</v>
      </c>
      <c r="I28" s="2">
        <v>40.9405</v>
      </c>
      <c r="J28" s="2">
        <v>-79.7517</v>
      </c>
      <c r="K28" s="2" t="s">
        <v>1323</v>
      </c>
      <c r="L28" s="5">
        <v>4.4151771332031604</v>
      </c>
      <c r="N28" s="2" t="s">
        <v>1358</v>
      </c>
      <c r="O28" s="86">
        <v>1259.2670969065657</v>
      </c>
      <c r="P28" s="86">
        <v>208.33540214646465</v>
      </c>
      <c r="Q28" s="86">
        <v>34.13806502525253</v>
      </c>
      <c r="R28" s="86">
        <v>1156.9734476010101</v>
      </c>
      <c r="S28" s="86">
        <v>1069.6479790088385</v>
      </c>
      <c r="T28" s="86">
        <v>1372.9610206755051</v>
      </c>
      <c r="U28" s="86">
        <v>1731.1087176452022</v>
      </c>
      <c r="V28" s="86">
        <v>1048.0348680555555</v>
      </c>
      <c r="W28" s="86">
        <v>1072.0470883838384</v>
      </c>
      <c r="X28" s="86">
        <v>1877.1766371527779</v>
      </c>
      <c r="Y28" s="86">
        <v>1021.0226736111111</v>
      </c>
      <c r="Z28" s="86">
        <v>954.60133285984853</v>
      </c>
      <c r="AA28" s="86">
        <v>2529.341681344697</v>
      </c>
      <c r="AB28" s="86">
        <v>1335.0456477272728</v>
      </c>
      <c r="AC28" s="86">
        <v>1145.6993112373739</v>
      </c>
      <c r="AD28" s="86">
        <v>1218.7208435921718</v>
      </c>
      <c r="AE28" s="86">
        <v>1337.6939264520204</v>
      </c>
      <c r="AF28" s="86">
        <v>1621.1852667297981</v>
      </c>
      <c r="AG28" s="86">
        <v>1253.3485481376263</v>
      </c>
      <c r="AH28" s="86">
        <v>1438.5795514520203</v>
      </c>
      <c r="AI28" s="86">
        <v>1688.189452493687</v>
      </c>
      <c r="AJ28" s="86">
        <v>2465.6978642676768</v>
      </c>
      <c r="AK28" s="86">
        <v>370.61734911616162</v>
      </c>
      <c r="AL28" s="86">
        <v>1030.3749127209596</v>
      </c>
      <c r="AM28" s="86">
        <v>1440.0490913825759</v>
      </c>
      <c r="AN28" s="86">
        <v>1031.6046038510101</v>
      </c>
      <c r="AO28" s="86">
        <v>1417.9867299558082</v>
      </c>
      <c r="AP28" s="86">
        <v>1860.2343641098487</v>
      </c>
      <c r="AQ28" s="86">
        <v>1595.1523513257578</v>
      </c>
      <c r="AR28" s="86">
        <v>1682.6636095328283</v>
      </c>
      <c r="AS28" s="86">
        <v>1579.058248263889</v>
      </c>
      <c r="AT28" s="86">
        <v>2482.0019903724747</v>
      </c>
      <c r="AU28" s="86">
        <v>2617.3376081123738</v>
      </c>
      <c r="AV28" s="86">
        <v>1783.5057386363637</v>
      </c>
      <c r="AW28" s="86">
        <v>2616.78893844697</v>
      </c>
      <c r="AX28" s="86">
        <v>1081.9119577020203</v>
      </c>
      <c r="AY28" s="86">
        <v>1240.2917013888889</v>
      </c>
      <c r="AZ28" s="86">
        <v>1335.0568323863638</v>
      </c>
      <c r="BA28" s="86">
        <v>1778.0277411616162</v>
      </c>
      <c r="BB28" s="86">
        <v>2528.3493535353537</v>
      </c>
      <c r="BC28" s="86">
        <v>2524.9113136047981</v>
      </c>
      <c r="BD28" s="86">
        <v>1496.8913929924242</v>
      </c>
      <c r="BE28" s="86">
        <v>1700.8859046717173</v>
      </c>
      <c r="BG28" s="4" t="s">
        <v>2503</v>
      </c>
      <c r="BH28" s="86">
        <v>1803.9773929924243</v>
      </c>
      <c r="BI28" s="86">
        <v>721.40678314393938</v>
      </c>
      <c r="BJ28" s="86">
        <v>521.33497995580808</v>
      </c>
      <c r="BK28" s="86">
        <v>1655.1524550189395</v>
      </c>
      <c r="BL28" s="86">
        <v>1610.294515625</v>
      </c>
      <c r="BM28" s="86">
        <v>1917.6719381313133</v>
      </c>
      <c r="BN28" s="86">
        <v>2238.7797724116162</v>
      </c>
      <c r="BO28" s="86">
        <v>1398.9206144255052</v>
      </c>
      <c r="BP28" s="86">
        <v>1616.7580058396466</v>
      </c>
      <c r="BQ28" s="86">
        <v>2406.1488751578286</v>
      </c>
      <c r="BR28" s="86">
        <v>1565.7329696969698</v>
      </c>
      <c r="BS28" s="86">
        <v>1499.3116289457071</v>
      </c>
      <c r="BT28" s="86">
        <v>3042.8971095328284</v>
      </c>
      <c r="BU28" s="86">
        <v>1848.6016972853536</v>
      </c>
      <c r="BV28" s="86">
        <v>1647.6612189078285</v>
      </c>
      <c r="BW28" s="86">
        <v>1487.0756119002526</v>
      </c>
      <c r="BX28" s="86">
        <v>1839.6558341224747</v>
      </c>
      <c r="BY28" s="86">
        <v>2134.7413162878788</v>
      </c>
      <c r="BZ28" s="86">
        <v>1643.2799393939395</v>
      </c>
      <c r="CA28" s="86">
        <v>1983.2898475378788</v>
      </c>
      <c r="CB28" s="86">
        <v>2201.7455020517677</v>
      </c>
      <c r="CC28" s="86">
        <v>2979.2532924558082</v>
      </c>
      <c r="CD28" s="86">
        <v>884.17339867424243</v>
      </c>
      <c r="CE28" s="86">
        <v>1420.3063039772728</v>
      </c>
      <c r="CF28" s="86">
        <v>1953.6045195707072</v>
      </c>
      <c r="CG28" s="86">
        <v>1533.5671328914143</v>
      </c>
      <c r="CH28" s="86">
        <v>1962.6970260416667</v>
      </c>
      <c r="CI28" s="86">
        <v>2373.7904136679294</v>
      </c>
      <c r="CJ28" s="86">
        <v>2132.323565814394</v>
      </c>
      <c r="CK28" s="86">
        <v>2196.2196590909093</v>
      </c>
      <c r="CL28" s="86">
        <v>2092.6136764520202</v>
      </c>
      <c r="CM28" s="86">
        <v>2995.5580399305559</v>
      </c>
      <c r="CN28" s="86">
        <v>3130.8930363005052</v>
      </c>
      <c r="CO28" s="86">
        <v>2328.2166560921719</v>
      </c>
      <c r="CP28" s="86">
        <v>3130.3449880050507</v>
      </c>
      <c r="CQ28" s="86">
        <v>1626.6222537878789</v>
      </c>
      <c r="CR28" s="86">
        <v>1785.0019974747477</v>
      </c>
      <c r="CS28" s="86">
        <v>1837.0187400568184</v>
      </c>
      <c r="CT28" s="86">
        <v>2291.5837907196969</v>
      </c>
      <c r="CU28" s="86">
        <v>3041.9054030934344</v>
      </c>
      <c r="CV28" s="86">
        <v>3038.4673631628789</v>
      </c>
      <c r="CW28" s="86">
        <v>2010.4474425505052</v>
      </c>
      <c r="CX28" s="86">
        <v>2214.4419542297983</v>
      </c>
    </row>
    <row r="29" spans="1:102" x14ac:dyDescent="0.3">
      <c r="A29" s="2" t="s">
        <v>5474</v>
      </c>
      <c r="B29" s="2">
        <v>79094</v>
      </c>
      <c r="D29" s="2" t="s">
        <v>145</v>
      </c>
      <c r="E29" s="2" t="s">
        <v>145</v>
      </c>
      <c r="F29" s="2" t="s">
        <v>1360</v>
      </c>
      <c r="G29" s="2" t="s">
        <v>80</v>
      </c>
      <c r="H29" s="2">
        <v>62906</v>
      </c>
      <c r="I29" s="2">
        <v>37.444400000000002</v>
      </c>
      <c r="J29" s="2">
        <v>-89.170500000000004</v>
      </c>
      <c r="K29" s="2" t="s">
        <v>1323</v>
      </c>
      <c r="L29" s="5">
        <v>3.3662504811508902</v>
      </c>
      <c r="N29" s="2" t="s">
        <v>145</v>
      </c>
      <c r="O29" s="86">
        <v>690.6464851641415</v>
      </c>
      <c r="P29" s="86">
        <v>531.81438415404045</v>
      </c>
      <c r="Q29" s="86">
        <v>692.14460811237382</v>
      </c>
      <c r="R29" s="86">
        <v>523.48554135101017</v>
      </c>
      <c r="S29" s="86">
        <v>442.73975915404043</v>
      </c>
      <c r="T29" s="86">
        <v>766.85129577020211</v>
      </c>
      <c r="U29" s="86">
        <v>1369.0047582070708</v>
      </c>
      <c r="V29" s="86">
        <v>547.2169024621212</v>
      </c>
      <c r="W29" s="86">
        <v>575.12573374368685</v>
      </c>
      <c r="X29" s="86">
        <v>1586.3307621527779</v>
      </c>
      <c r="Y29" s="86">
        <v>452.40206186868687</v>
      </c>
      <c r="Z29" s="86">
        <v>385.98072111742425</v>
      </c>
      <c r="AA29" s="86">
        <v>1963.1270140467172</v>
      </c>
      <c r="AB29" s="86">
        <v>944.36612705176776</v>
      </c>
      <c r="AC29" s="86">
        <v>512.21140498737373</v>
      </c>
      <c r="AD29" s="86">
        <v>1095.918257733586</v>
      </c>
      <c r="AE29" s="86">
        <v>704.20602020202023</v>
      </c>
      <c r="AF29" s="86">
        <v>1230.505746054293</v>
      </c>
      <c r="AG29" s="86">
        <v>640.53175599747476</v>
      </c>
      <c r="AH29" s="86">
        <v>941.65819681186872</v>
      </c>
      <c r="AI29" s="86">
        <v>1224.7220345643941</v>
      </c>
      <c r="AJ29" s="86">
        <v>1899.4838183396466</v>
      </c>
      <c r="AK29" s="86">
        <v>467.38764094065658</v>
      </c>
      <c r="AL29" s="86">
        <v>495.65686679292929</v>
      </c>
      <c r="AM29" s="86">
        <v>1063.1962948232324</v>
      </c>
      <c r="AN29" s="86">
        <v>365.99932765151516</v>
      </c>
      <c r="AO29" s="86">
        <v>849.36611821338386</v>
      </c>
      <c r="AP29" s="86">
        <v>1396.7669461805556</v>
      </c>
      <c r="AQ29" s="86">
        <v>996.87313052398997</v>
      </c>
      <c r="AR29" s="86">
        <v>1219.1961916035355</v>
      </c>
      <c r="AS29" s="86">
        <v>1294.0967466856061</v>
      </c>
      <c r="AT29" s="86">
        <v>2091.3224696969696</v>
      </c>
      <c r="AU29" s="86">
        <v>2051.1235621843434</v>
      </c>
      <c r="AV29" s="86">
        <v>1286.5850053661618</v>
      </c>
      <c r="AW29" s="86">
        <v>2050.5748925189396</v>
      </c>
      <c r="AX29" s="86">
        <v>536.73563415404044</v>
      </c>
      <c r="AY29" s="86">
        <v>671.67108964646468</v>
      </c>
      <c r="AZ29" s="86">
        <v>701.56892613636364</v>
      </c>
      <c r="BA29" s="86">
        <v>1317.4857329545455</v>
      </c>
      <c r="BB29" s="86">
        <v>1962.1353076073233</v>
      </c>
      <c r="BC29" s="86">
        <v>2366.6365814393939</v>
      </c>
      <c r="BD29" s="86">
        <v>1338.6166608270203</v>
      </c>
      <c r="BE29" s="86">
        <v>1310.2063839962123</v>
      </c>
      <c r="BG29" s="4" t="s">
        <v>95</v>
      </c>
      <c r="BH29" s="86">
        <v>1022.282811868687</v>
      </c>
      <c r="BI29" s="86">
        <v>2103.4137075441922</v>
      </c>
      <c r="BJ29" s="86">
        <v>2203.3716272095962</v>
      </c>
      <c r="BK29" s="86">
        <v>1401.2563440656565</v>
      </c>
      <c r="BL29" s="86">
        <v>1302.6704092487375</v>
      </c>
      <c r="BM29" s="86">
        <v>1107.5266911300505</v>
      </c>
      <c r="BN29" s="86">
        <v>843.25618750000001</v>
      </c>
      <c r="BO29" s="86">
        <v>1800.4927503156566</v>
      </c>
      <c r="BP29" s="86">
        <v>1232.177852588384</v>
      </c>
      <c r="BQ29" s="86">
        <v>912.53458727904047</v>
      </c>
      <c r="BR29" s="86">
        <v>1252.7184790088384</v>
      </c>
      <c r="BS29" s="86">
        <v>1330.3965577651516</v>
      </c>
      <c r="BT29" s="86">
        <v>330.5973961489899</v>
      </c>
      <c r="BU29" s="86">
        <v>871.54902541035358</v>
      </c>
      <c r="BV29" s="86">
        <v>1386.1955792297981</v>
      </c>
      <c r="BW29" s="86">
        <v>2526.7219856376264</v>
      </c>
      <c r="BX29" s="86">
        <v>1174.5793437500001</v>
      </c>
      <c r="BY29" s="86">
        <v>652.2886968118687</v>
      </c>
      <c r="BZ29" s="86">
        <v>1616.5728375946971</v>
      </c>
      <c r="CA29" s="86">
        <v>944.53016871843442</v>
      </c>
      <c r="CB29" s="86">
        <v>616.72210227272728</v>
      </c>
      <c r="CC29" s="86">
        <v>266.95420044191923</v>
      </c>
      <c r="CD29" s="86">
        <v>1888.4290255681819</v>
      </c>
      <c r="CE29" s="86">
        <v>1710.9601756628788</v>
      </c>
      <c r="CF29" s="86">
        <v>825.20290498737381</v>
      </c>
      <c r="CG29" s="86">
        <v>1380.4050326704546</v>
      </c>
      <c r="CH29" s="86">
        <v>925.10117313762635</v>
      </c>
      <c r="CI29" s="86">
        <v>509.54137831439397</v>
      </c>
      <c r="CJ29" s="86">
        <v>963.34027982954547</v>
      </c>
      <c r="CK29" s="86">
        <v>540.28179245580816</v>
      </c>
      <c r="CL29" s="86">
        <v>970.35057559974757</v>
      </c>
      <c r="CM29" s="86">
        <v>497.27367140151517</v>
      </c>
      <c r="CN29" s="86">
        <v>418.59394428661619</v>
      </c>
      <c r="CO29" s="86">
        <v>487.94939393939399</v>
      </c>
      <c r="CP29" s="86">
        <v>418.04527462121212</v>
      </c>
      <c r="CQ29" s="86">
        <v>1179.5186134785354</v>
      </c>
      <c r="CR29" s="86">
        <v>1163.2380994318182</v>
      </c>
      <c r="CS29" s="86">
        <v>1190.4826862373739</v>
      </c>
      <c r="CT29" s="86">
        <v>514.01089236111113</v>
      </c>
      <c r="CU29" s="86">
        <v>329.60568970959599</v>
      </c>
      <c r="CV29" s="86">
        <v>1856.7056041666667</v>
      </c>
      <c r="CW29" s="86">
        <v>1289.8565181502527</v>
      </c>
      <c r="CX29" s="86">
        <v>667.87700473484847</v>
      </c>
    </row>
    <row r="30" spans="1:102" x14ac:dyDescent="0.3">
      <c r="A30" s="2" t="s">
        <v>5486</v>
      </c>
      <c r="B30" s="2">
        <v>84535</v>
      </c>
      <c r="D30" s="2" t="s">
        <v>146</v>
      </c>
      <c r="E30" s="2" t="s">
        <v>146</v>
      </c>
      <c r="F30" s="2" t="s">
        <v>1361</v>
      </c>
      <c r="G30" s="2" t="s">
        <v>112</v>
      </c>
      <c r="H30" s="2">
        <v>24210</v>
      </c>
      <c r="I30" s="2">
        <v>36.762</v>
      </c>
      <c r="J30" s="2">
        <v>-82.038799999999995</v>
      </c>
      <c r="K30" s="2" t="s">
        <v>1323</v>
      </c>
      <c r="L30" s="5">
        <v>2245.8294343306502</v>
      </c>
      <c r="N30" s="2" t="s">
        <v>146</v>
      </c>
      <c r="O30" s="86">
        <v>1151.4034873737373</v>
      </c>
      <c r="P30" s="86">
        <v>272.78575741792929</v>
      </c>
      <c r="Q30" s="86">
        <v>437.91233601641414</v>
      </c>
      <c r="R30" s="86">
        <v>869.16917850378798</v>
      </c>
      <c r="S30" s="86">
        <v>824.32428787878791</v>
      </c>
      <c r="T30" s="86">
        <v>1116.3172118055556</v>
      </c>
      <c r="U30" s="86">
        <v>1778.304872159091</v>
      </c>
      <c r="V30" s="86">
        <v>644.58184532828284</v>
      </c>
      <c r="W30" s="86">
        <v>984.42646906565665</v>
      </c>
      <c r="X30" s="86">
        <v>1982.6417586805558</v>
      </c>
      <c r="Y30" s="86">
        <v>903.30351530934354</v>
      </c>
      <c r="Z30" s="86">
        <v>838.73137152777781</v>
      </c>
      <c r="AA30" s="86">
        <v>2382.292618686869</v>
      </c>
      <c r="AB30" s="86">
        <v>1353.6668623737373</v>
      </c>
      <c r="AC30" s="86">
        <v>861.67794239267687</v>
      </c>
      <c r="AD30" s="86">
        <v>908.53669302398998</v>
      </c>
      <c r="AE30" s="86">
        <v>1053.6725576073234</v>
      </c>
      <c r="AF30" s="86">
        <v>1639.8064813762628</v>
      </c>
      <c r="AG30" s="86">
        <v>857.29666287878797</v>
      </c>
      <c r="AH30" s="86">
        <v>1350.9583107638889</v>
      </c>
      <c r="AI30" s="86">
        <v>1634.0221485164143</v>
      </c>
      <c r="AJ30" s="86">
        <v>2318.6488016098488</v>
      </c>
      <c r="AK30" s="86">
        <v>587.5668028724748</v>
      </c>
      <c r="AL30" s="86">
        <v>634.32240609217172</v>
      </c>
      <c r="AM30" s="86">
        <v>1472.4964087752526</v>
      </c>
      <c r="AN30" s="86">
        <v>747.5832350063132</v>
      </c>
      <c r="AO30" s="86">
        <v>1268.5311014835859</v>
      </c>
      <c r="AP30" s="86">
        <v>1806.0670601325758</v>
      </c>
      <c r="AQ30" s="86">
        <v>1346.339667929293</v>
      </c>
      <c r="AR30" s="86">
        <v>1628.4963055555556</v>
      </c>
      <c r="AS30" s="86">
        <v>1686.0960571338385</v>
      </c>
      <c r="AT30" s="86">
        <v>2500.6232050189396</v>
      </c>
      <c r="AU30" s="86">
        <v>2470.2885454545458</v>
      </c>
      <c r="AV30" s="86">
        <v>1786.6169379734849</v>
      </c>
      <c r="AW30" s="86">
        <v>2469.7398757891415</v>
      </c>
      <c r="AX30" s="86">
        <v>994.29071701388898</v>
      </c>
      <c r="AY30" s="86">
        <v>987.37238399621219</v>
      </c>
      <c r="AZ30" s="86">
        <v>1051.0354635416668</v>
      </c>
      <c r="BA30" s="86">
        <v>1726.7858469065657</v>
      </c>
      <c r="BB30" s="86">
        <v>2381.3002908775252</v>
      </c>
      <c r="BC30" s="86">
        <v>2645.6956898674243</v>
      </c>
      <c r="BD30" s="86">
        <v>1617.6757692550507</v>
      </c>
      <c r="BE30" s="86">
        <v>1719.5071193181818</v>
      </c>
      <c r="BG30" s="4" t="s">
        <v>97</v>
      </c>
      <c r="BH30" s="86">
        <v>1402.7749722222222</v>
      </c>
      <c r="BI30" s="86">
        <v>474.4631805555556</v>
      </c>
      <c r="BJ30" s="86">
        <v>278.97460211489903</v>
      </c>
      <c r="BK30" s="86">
        <v>1313.1939307133839</v>
      </c>
      <c r="BL30" s="86">
        <v>1218.1119010416667</v>
      </c>
      <c r="BM30" s="86">
        <v>1521.4255640782828</v>
      </c>
      <c r="BN30" s="86">
        <v>1788.7973251262626</v>
      </c>
      <c r="BO30" s="86">
        <v>1213.2459529671719</v>
      </c>
      <c r="BP30" s="86">
        <v>1195.5251033775253</v>
      </c>
      <c r="BQ30" s="86">
        <v>1934.8652446338385</v>
      </c>
      <c r="BR30" s="86">
        <v>1169.487217013889</v>
      </c>
      <c r="BS30" s="86">
        <v>1103.0658762626263</v>
      </c>
      <c r="BT30" s="86">
        <v>2587.0302888257579</v>
      </c>
      <c r="BU30" s="86">
        <v>1392.7342552083335</v>
      </c>
      <c r="BV30" s="86">
        <v>1301.9191729797981</v>
      </c>
      <c r="BW30" s="86">
        <v>1503.5997029671719</v>
      </c>
      <c r="BX30" s="86">
        <v>1507.3869528093435</v>
      </c>
      <c r="BY30" s="86">
        <v>1678.8738742108587</v>
      </c>
      <c r="BZ30" s="86">
        <v>1418.5503125</v>
      </c>
      <c r="CA30" s="86">
        <v>1534.1779395517678</v>
      </c>
      <c r="CB30" s="86">
        <v>1745.878681344697</v>
      </c>
      <c r="CC30" s="86">
        <v>2523.3864717487377</v>
      </c>
      <c r="CD30" s="86">
        <v>373.19727714646467</v>
      </c>
      <c r="CE30" s="86">
        <v>1195.5766770833334</v>
      </c>
      <c r="CF30" s="86">
        <v>1497.7376988636365</v>
      </c>
      <c r="CG30" s="86">
        <v>1149.1839539141415</v>
      </c>
      <c r="CH30" s="86">
        <v>1566.4512733585859</v>
      </c>
      <c r="CI30" s="86">
        <v>1917.9235929608587</v>
      </c>
      <c r="CJ30" s="86">
        <v>1743.6168947285355</v>
      </c>
      <c r="CK30" s="86">
        <v>1740.352217013889</v>
      </c>
      <c r="CL30" s="86">
        <v>1642.6312291666668</v>
      </c>
      <c r="CM30" s="86">
        <v>2539.6905978535356</v>
      </c>
      <c r="CN30" s="86">
        <v>2675.0262155934347</v>
      </c>
      <c r="CO30" s="86">
        <v>1903.7029202967174</v>
      </c>
      <c r="CP30" s="86">
        <v>2674.4775459280304</v>
      </c>
      <c r="CQ30" s="86">
        <v>1207.9779785353535</v>
      </c>
      <c r="CR30" s="86">
        <v>1388.7562447916666</v>
      </c>
      <c r="CS30" s="86">
        <v>1491.276694128788</v>
      </c>
      <c r="CT30" s="86">
        <v>1835.7163486426768</v>
      </c>
      <c r="CU30" s="86">
        <v>2586.0379610164141</v>
      </c>
      <c r="CV30" s="86">
        <v>2588.4842945075757</v>
      </c>
      <c r="CW30" s="86">
        <v>1560.464373895202</v>
      </c>
      <c r="CX30" s="86">
        <v>1758.574512152778</v>
      </c>
    </row>
    <row r="31" spans="1:102" x14ac:dyDescent="0.3">
      <c r="A31" s="2" t="s">
        <v>5473</v>
      </c>
      <c r="B31" s="2">
        <v>79741</v>
      </c>
      <c r="D31" s="2" t="s">
        <v>147</v>
      </c>
      <c r="E31" s="2" t="s">
        <v>147</v>
      </c>
      <c r="F31" s="2" t="s">
        <v>1362</v>
      </c>
      <c r="G31" s="2" t="s">
        <v>109</v>
      </c>
      <c r="H31" s="2">
        <v>75961</v>
      </c>
      <c r="I31" s="2">
        <v>31.5565</v>
      </c>
      <c r="J31" s="2">
        <v>-94.479900000000001</v>
      </c>
      <c r="K31" s="2" t="s">
        <v>1323</v>
      </c>
      <c r="L31" s="5">
        <v>2.1054422752339601</v>
      </c>
      <c r="N31" s="2" t="s">
        <v>147</v>
      </c>
      <c r="O31" s="86">
        <v>545.35154987373744</v>
      </c>
      <c r="P31" s="86">
        <v>1081.374472695707</v>
      </c>
      <c r="Q31" s="86">
        <v>1266.6502146464647</v>
      </c>
      <c r="R31" s="86">
        <v>102.62856770833334</v>
      </c>
      <c r="S31" s="86">
        <v>319.73460669191923</v>
      </c>
      <c r="T31" s="86">
        <v>308.68727035984853</v>
      </c>
      <c r="U31" s="86">
        <v>1456.8950520833334</v>
      </c>
      <c r="V31" s="86">
        <v>484.90654529671718</v>
      </c>
      <c r="W31" s="86">
        <v>581.95458948863643</v>
      </c>
      <c r="X31" s="86">
        <v>1697.3863491161617</v>
      </c>
      <c r="Y31" s="86">
        <v>386.87797932449496</v>
      </c>
      <c r="Z31" s="86">
        <v>445.992009469697</v>
      </c>
      <c r="AA31" s="86">
        <v>1677.6286488320709</v>
      </c>
      <c r="AB31" s="86">
        <v>962.35602982954549</v>
      </c>
      <c r="AC31" s="86">
        <v>100.68492250631314</v>
      </c>
      <c r="AD31" s="86">
        <v>1191.38553677399</v>
      </c>
      <c r="AE31" s="86">
        <v>246.04199479166667</v>
      </c>
      <c r="AF31" s="86">
        <v>1256.8648806818182</v>
      </c>
      <c r="AG31" s="86">
        <v>229.72668402777779</v>
      </c>
      <c r="AH31" s="86">
        <v>763.05286126893941</v>
      </c>
      <c r="AI31" s="86">
        <v>1142.3091167929294</v>
      </c>
      <c r="AJ31" s="86">
        <v>1594.5869046717173</v>
      </c>
      <c r="AK31" s="86">
        <v>1073.2382545770204</v>
      </c>
      <c r="AL31" s="86">
        <v>358.23717424242426</v>
      </c>
      <c r="AM31" s="86">
        <v>1051.9793244949497</v>
      </c>
      <c r="AN31" s="86">
        <v>380.43064472853536</v>
      </c>
      <c r="AO31" s="86">
        <v>544.31075520833338</v>
      </c>
      <c r="AP31" s="86">
        <v>1143.9315137310607</v>
      </c>
      <c r="AQ31" s="86">
        <v>538.70972648358588</v>
      </c>
      <c r="AR31" s="86">
        <v>1116.8714738005051</v>
      </c>
      <c r="AS31" s="86">
        <v>1376.1536194760101</v>
      </c>
      <c r="AT31" s="86">
        <v>1893.0066579861111</v>
      </c>
      <c r="AU31" s="86">
        <v>1756.3015408775254</v>
      </c>
      <c r="AV31" s="86">
        <v>1072.6299333964646</v>
      </c>
      <c r="AW31" s="86">
        <v>1765.076527304293</v>
      </c>
      <c r="AX31" s="86">
        <v>536.17888667929299</v>
      </c>
      <c r="AY31" s="86">
        <v>284.54145549242423</v>
      </c>
      <c r="AZ31" s="86">
        <v>243.40490072601011</v>
      </c>
      <c r="BA31" s="86">
        <v>1235.0728151830808</v>
      </c>
      <c r="BB31" s="86">
        <v>1676.6363210227273</v>
      </c>
      <c r="BC31" s="86">
        <v>2549.9519011994953</v>
      </c>
      <c r="BD31" s="86">
        <v>1525.6881619318183</v>
      </c>
      <c r="BE31" s="86">
        <v>1336.5655186237375</v>
      </c>
      <c r="BG31" s="4" t="s">
        <v>98</v>
      </c>
      <c r="BH31" s="86">
        <v>449.77366698232328</v>
      </c>
      <c r="BI31" s="86">
        <v>1558.2417335858586</v>
      </c>
      <c r="BJ31" s="86">
        <v>1701.4246324179294</v>
      </c>
      <c r="BK31" s="86">
        <v>828.74719917929292</v>
      </c>
      <c r="BL31" s="86">
        <v>730.1612643623738</v>
      </c>
      <c r="BM31" s="86">
        <v>535.01754624368687</v>
      </c>
      <c r="BN31" s="86">
        <v>938.42396622474757</v>
      </c>
      <c r="BO31" s="86">
        <v>1227.983605429293</v>
      </c>
      <c r="BP31" s="86">
        <v>605.65612484217172</v>
      </c>
      <c r="BQ31" s="86">
        <v>1178.9152632575758</v>
      </c>
      <c r="BR31" s="86">
        <v>680.20933412247473</v>
      </c>
      <c r="BS31" s="86">
        <v>757.97751152146463</v>
      </c>
      <c r="BT31" s="86">
        <v>849.90795280934344</v>
      </c>
      <c r="BU31" s="86">
        <v>538.19896038510103</v>
      </c>
      <c r="BV31" s="86">
        <v>813.77653298611119</v>
      </c>
      <c r="BW31" s="86">
        <v>1954.3029393939396</v>
      </c>
      <c r="BX31" s="86">
        <v>602.16029750631321</v>
      </c>
      <c r="BY31" s="86">
        <v>606.63353977272732</v>
      </c>
      <c r="BZ31" s="86">
        <v>1044.1544127209597</v>
      </c>
      <c r="CA31" s="86">
        <v>372.13224905303031</v>
      </c>
      <c r="CB31" s="86">
        <v>503.0045664457071</v>
      </c>
      <c r="CC31" s="86">
        <v>786.26413573232333</v>
      </c>
      <c r="CD31" s="86">
        <v>1468.8408893623739</v>
      </c>
      <c r="CE31" s="86">
        <v>1138.541129419192</v>
      </c>
      <c r="CF31" s="86">
        <v>529.78747537878792</v>
      </c>
      <c r="CG31" s="86">
        <v>807.98660779671718</v>
      </c>
      <c r="CH31" s="86">
        <v>352.68274826388893</v>
      </c>
      <c r="CI31" s="86">
        <v>325.55187215909092</v>
      </c>
      <c r="CJ31" s="86">
        <v>390.9218549558081</v>
      </c>
      <c r="CK31" s="86">
        <v>392.60452477904045</v>
      </c>
      <c r="CL31" s="86">
        <v>853.96239172979801</v>
      </c>
      <c r="CM31" s="86">
        <v>1074.6089966856061</v>
      </c>
      <c r="CN31" s="86">
        <v>937.90387957702023</v>
      </c>
      <c r="CO31" s="86">
        <v>254.25029182449495</v>
      </c>
      <c r="CP31" s="86">
        <v>937.35520991161616</v>
      </c>
      <c r="CQ31" s="86">
        <v>607.09956723484856</v>
      </c>
      <c r="CR31" s="86">
        <v>590.81905318813131</v>
      </c>
      <c r="CS31" s="86">
        <v>618.06363999368693</v>
      </c>
      <c r="CT31" s="86">
        <v>521.85071701388893</v>
      </c>
      <c r="CU31" s="86">
        <v>848.91562500000009</v>
      </c>
      <c r="CV31" s="86">
        <v>2036.551194128788</v>
      </c>
      <c r="CW31" s="86">
        <v>1140.5127362689395</v>
      </c>
      <c r="CX31" s="86">
        <v>718.59135590277776</v>
      </c>
    </row>
    <row r="32" spans="1:102" x14ac:dyDescent="0.3">
      <c r="A32" s="2" t="s">
        <v>5487</v>
      </c>
      <c r="B32" s="2">
        <v>81643</v>
      </c>
      <c r="D32" s="2" t="s">
        <v>148</v>
      </c>
      <c r="E32" s="2" t="s">
        <v>148</v>
      </c>
      <c r="F32" s="2" t="s">
        <v>1363</v>
      </c>
      <c r="G32" s="2" t="s">
        <v>109</v>
      </c>
      <c r="H32" s="2">
        <v>78382</v>
      </c>
      <c r="I32" s="2">
        <v>28.038</v>
      </c>
      <c r="J32" s="2">
        <v>-97.093699999999998</v>
      </c>
      <c r="K32" s="2" t="s">
        <v>1323</v>
      </c>
      <c r="L32" s="5">
        <v>10.034196906020799</v>
      </c>
      <c r="N32" s="2" t="s">
        <v>148</v>
      </c>
      <c r="O32" s="86">
        <v>728.96574857954545</v>
      </c>
      <c r="P32" s="86">
        <v>1398.9417410037879</v>
      </c>
      <c r="Q32" s="86">
        <v>1584.218104324495</v>
      </c>
      <c r="R32" s="86">
        <v>421.87229214015156</v>
      </c>
      <c r="S32" s="86">
        <v>640.77595438762626</v>
      </c>
      <c r="T32" s="86">
        <v>402.42403409090912</v>
      </c>
      <c r="U32" s="86">
        <v>1588.6621422032829</v>
      </c>
      <c r="V32" s="86">
        <v>663.78279813762629</v>
      </c>
      <c r="W32" s="86">
        <v>765.56878819444444</v>
      </c>
      <c r="X32" s="86">
        <v>1829.1534392361111</v>
      </c>
      <c r="Y32" s="86">
        <v>665.93895186237376</v>
      </c>
      <c r="Z32" s="86">
        <v>724.95604829545459</v>
      </c>
      <c r="AA32" s="86">
        <v>1586.5861452020204</v>
      </c>
      <c r="AB32" s="86">
        <v>1097.7096672979799</v>
      </c>
      <c r="AC32" s="86">
        <v>419.14012847222222</v>
      </c>
      <c r="AD32" s="86">
        <v>1370.261789614899</v>
      </c>
      <c r="AE32" s="86">
        <v>409.82082196969696</v>
      </c>
      <c r="AF32" s="86">
        <v>1384.9099648042929</v>
      </c>
      <c r="AG32" s="86">
        <v>405.34136600378793</v>
      </c>
      <c r="AH32" s="86">
        <v>898.40649873737379</v>
      </c>
      <c r="AI32" s="86">
        <v>1270.3548222853535</v>
      </c>
      <c r="AJ32" s="86">
        <v>1503.5444010416668</v>
      </c>
      <c r="AK32" s="86">
        <v>1391.6934605429294</v>
      </c>
      <c r="AL32" s="86">
        <v>605.62132812499999</v>
      </c>
      <c r="AM32" s="86">
        <v>1180.0244086174243</v>
      </c>
      <c r="AN32" s="86">
        <v>698.88585069444446</v>
      </c>
      <c r="AO32" s="86">
        <v>650.28229324494953</v>
      </c>
      <c r="AP32" s="86">
        <v>1200.2046404671719</v>
      </c>
      <c r="AQ32" s="86">
        <v>527.57912657828285</v>
      </c>
      <c r="AR32" s="86">
        <v>1244.9171792929294</v>
      </c>
      <c r="AS32" s="86">
        <v>1504.1993249684344</v>
      </c>
      <c r="AT32" s="86">
        <v>1925.1271347853537</v>
      </c>
      <c r="AU32" s="86">
        <v>1759.4487796717174</v>
      </c>
      <c r="AV32" s="86">
        <v>1128.9030601325758</v>
      </c>
      <c r="AW32" s="86">
        <v>1674.0340236742425</v>
      </c>
      <c r="AX32" s="86">
        <v>728.69483128156571</v>
      </c>
      <c r="AY32" s="86">
        <v>477.05740009469702</v>
      </c>
      <c r="AZ32" s="86">
        <v>407.18372790404044</v>
      </c>
      <c r="BA32" s="86">
        <v>1363.1185206755051</v>
      </c>
      <c r="BB32" s="86">
        <v>1585.5944387626264</v>
      </c>
      <c r="BC32" s="86">
        <v>2765.3702994002529</v>
      </c>
      <c r="BD32" s="86">
        <v>1718.2034851641415</v>
      </c>
      <c r="BE32" s="86">
        <v>1464.6106027462122</v>
      </c>
      <c r="BG32" s="4" t="s">
        <v>2506</v>
      </c>
      <c r="BH32" s="86">
        <v>1566.6059944760102</v>
      </c>
      <c r="BI32" s="86">
        <v>503.54329419191924</v>
      </c>
      <c r="BJ32" s="86">
        <v>320.8170331439394</v>
      </c>
      <c r="BK32" s="86">
        <v>1437.2889660669193</v>
      </c>
      <c r="BL32" s="86">
        <v>1392.4440754419193</v>
      </c>
      <c r="BM32" s="86">
        <v>1684.4376207386365</v>
      </c>
      <c r="BN32" s="86">
        <v>2053.3952907196972</v>
      </c>
      <c r="BO32" s="86">
        <v>1188.3520086805556</v>
      </c>
      <c r="BP32" s="86">
        <v>1379.3859859532829</v>
      </c>
      <c r="BQ32" s="86">
        <v>2199.4632102272731</v>
      </c>
      <c r="BR32" s="86">
        <v>1328.3615711805555</v>
      </c>
      <c r="BS32" s="86">
        <v>1261.940230429293</v>
      </c>
      <c r="BT32" s="86">
        <v>2851.6282544191922</v>
      </c>
      <c r="BU32" s="86">
        <v>1657.3322208017678</v>
      </c>
      <c r="BV32" s="86">
        <v>1429.7977299558081</v>
      </c>
      <c r="BW32" s="86">
        <v>1276.5070061553031</v>
      </c>
      <c r="BX32" s="86">
        <v>1621.7923451704546</v>
      </c>
      <c r="BY32" s="86">
        <v>1943.471839804293</v>
      </c>
      <c r="BZ32" s="86">
        <v>1425.4164504419193</v>
      </c>
      <c r="CA32" s="86">
        <v>1745.9184490214648</v>
      </c>
      <c r="CB32" s="86">
        <v>2010.476025568182</v>
      </c>
      <c r="CC32" s="86">
        <v>2787.984437342172</v>
      </c>
      <c r="CD32" s="86">
        <v>692.90392219065666</v>
      </c>
      <c r="CE32" s="86">
        <v>1202.4428150252527</v>
      </c>
      <c r="CF32" s="86">
        <v>1762.3356644570708</v>
      </c>
      <c r="CG32" s="86">
        <v>1315.7036439393939</v>
      </c>
      <c r="CH32" s="86">
        <v>1725.3256275252527</v>
      </c>
      <c r="CI32" s="86">
        <v>2182.5215585542928</v>
      </c>
      <c r="CJ32" s="86">
        <v>1914.4600768623739</v>
      </c>
      <c r="CK32" s="86">
        <v>2004.9501826073233</v>
      </c>
      <c r="CL32" s="86">
        <v>1901.344821338384</v>
      </c>
      <c r="CM32" s="86">
        <v>2804.2885634469699</v>
      </c>
      <c r="CN32" s="86">
        <v>2939.624181186869</v>
      </c>
      <c r="CO32" s="86">
        <v>2090.844636205808</v>
      </c>
      <c r="CP32" s="86">
        <v>2939.0755115214647</v>
      </c>
      <c r="CQ32" s="86">
        <v>1389.2502339015152</v>
      </c>
      <c r="CR32" s="86">
        <v>1547.6305989583334</v>
      </c>
      <c r="CS32" s="86">
        <v>1619.1558724747476</v>
      </c>
      <c r="CT32" s="86">
        <v>2100.3143142361114</v>
      </c>
      <c r="CU32" s="86">
        <v>2850.6359266098484</v>
      </c>
      <c r="CV32" s="86">
        <v>2847.1978866792929</v>
      </c>
      <c r="CW32" s="86">
        <v>1819.1779660669192</v>
      </c>
      <c r="CX32" s="86">
        <v>2023.1724777462123</v>
      </c>
    </row>
    <row r="33" spans="1:102" x14ac:dyDescent="0.3">
      <c r="A33" s="2" t="s">
        <v>5478</v>
      </c>
      <c r="B33" s="2">
        <v>82831</v>
      </c>
      <c r="D33" s="2" t="s">
        <v>149</v>
      </c>
      <c r="E33" s="2" t="s">
        <v>149</v>
      </c>
      <c r="F33" s="2" t="s">
        <v>1364</v>
      </c>
      <c r="G33" s="2" t="s">
        <v>83</v>
      </c>
      <c r="H33" s="2">
        <v>67058</v>
      </c>
      <c r="I33" s="2">
        <v>37.255800000000001</v>
      </c>
      <c r="J33" s="2">
        <v>-97.717299999999994</v>
      </c>
      <c r="K33" s="2" t="s">
        <v>1323</v>
      </c>
      <c r="L33" s="5">
        <v>0.64289717002571001</v>
      </c>
      <c r="N33" s="2" t="s">
        <v>149</v>
      </c>
      <c r="O33" s="86">
        <v>144.86494728535354</v>
      </c>
      <c r="P33" s="86">
        <v>1005.8165082070708</v>
      </c>
      <c r="Q33" s="86">
        <v>1148.9987856691919</v>
      </c>
      <c r="R33" s="86">
        <v>499.43479608585864</v>
      </c>
      <c r="S33" s="86">
        <v>308.84012736742426</v>
      </c>
      <c r="T33" s="86">
        <v>400.14484911616165</v>
      </c>
      <c r="U33" s="86">
        <v>992.60307623106064</v>
      </c>
      <c r="V33" s="86">
        <v>896.20125678661623</v>
      </c>
      <c r="W33" s="86">
        <v>90.891510732323241</v>
      </c>
      <c r="X33" s="86">
        <v>1233.0943732638889</v>
      </c>
      <c r="Y33" s="86">
        <v>186.29603140782828</v>
      </c>
      <c r="Z33" s="86">
        <v>201.0349266098485</v>
      </c>
      <c r="AA33" s="86">
        <v>1407.9056238952021</v>
      </c>
      <c r="AB33" s="86">
        <v>476.96295186237376</v>
      </c>
      <c r="AC33" s="86">
        <v>470.62746385732328</v>
      </c>
      <c r="AD33" s="86">
        <v>1638.4177195391414</v>
      </c>
      <c r="AE33" s="86">
        <v>386.63502367424246</v>
      </c>
      <c r="AF33" s="86">
        <v>788.8521415719697</v>
      </c>
      <c r="AG33" s="86">
        <v>769.11991745580815</v>
      </c>
      <c r="AH33" s="86">
        <v>325.41392803030305</v>
      </c>
      <c r="AI33" s="86">
        <v>745.4923251262627</v>
      </c>
      <c r="AJ33" s="86">
        <v>1344.2618068181819</v>
      </c>
      <c r="AK33" s="86">
        <v>894.40425489267682</v>
      </c>
      <c r="AL33" s="86">
        <v>806.78115009469707</v>
      </c>
      <c r="AM33" s="86">
        <v>583.96658538510098</v>
      </c>
      <c r="AN33" s="86">
        <v>387.19363525883841</v>
      </c>
      <c r="AO33" s="86">
        <v>334.24732323232325</v>
      </c>
      <c r="AP33" s="86">
        <v>755.48706076388896</v>
      </c>
      <c r="AQ33" s="86">
        <v>571.24217155934343</v>
      </c>
      <c r="AR33" s="86">
        <v>739.96648216540405</v>
      </c>
      <c r="AS33" s="86">
        <v>908.14150173611119</v>
      </c>
      <c r="AT33" s="86">
        <v>1588.3172818813132</v>
      </c>
      <c r="AU33" s="86">
        <v>1495.9015506628789</v>
      </c>
      <c r="AV33" s="86">
        <v>695.1669515467172</v>
      </c>
      <c r="AW33" s="86">
        <v>1495.3535023674244</v>
      </c>
      <c r="AX33" s="86">
        <v>59.905034090909091</v>
      </c>
      <c r="AY33" s="86">
        <v>268.00369428661617</v>
      </c>
      <c r="AZ33" s="86">
        <v>404.94368923611114</v>
      </c>
      <c r="BA33" s="86">
        <v>838.25602351641419</v>
      </c>
      <c r="BB33" s="86">
        <v>1406.9132960858587</v>
      </c>
      <c r="BC33" s="86">
        <v>2052.5030034722222</v>
      </c>
      <c r="BD33" s="86">
        <v>994.83193023989907</v>
      </c>
      <c r="BE33" s="86">
        <v>868.55277951388894</v>
      </c>
      <c r="BG33" s="4" t="s">
        <v>2507</v>
      </c>
      <c r="BH33" s="86">
        <v>1499.0065363005051</v>
      </c>
      <c r="BI33" s="86">
        <v>496.91886916035355</v>
      </c>
      <c r="BJ33" s="86">
        <v>271.95995675505054</v>
      </c>
      <c r="BK33" s="86">
        <v>1400.346658459596</v>
      </c>
      <c r="BL33" s="86">
        <v>1309.3874184027779</v>
      </c>
      <c r="BM33" s="86">
        <v>1612.7010814393941</v>
      </c>
      <c r="BN33" s="86">
        <v>1939.6932891414142</v>
      </c>
      <c r="BO33" s="86">
        <v>1291.4080789141415</v>
      </c>
      <c r="BP33" s="86">
        <v>1311.7865277777778</v>
      </c>
      <c r="BQ33" s="86">
        <v>2085.7612086489899</v>
      </c>
      <c r="BR33" s="86">
        <v>1260.7621130050507</v>
      </c>
      <c r="BS33" s="86">
        <v>1194.3407722537879</v>
      </c>
      <c r="BT33" s="86">
        <v>2737.9262528409095</v>
      </c>
      <c r="BU33" s="86">
        <v>1543.6308405934344</v>
      </c>
      <c r="BV33" s="86">
        <v>1389.0725220959596</v>
      </c>
      <c r="BW33" s="86">
        <v>1415.4807449494949</v>
      </c>
      <c r="BX33" s="86">
        <v>1581.0671373106061</v>
      </c>
      <c r="BY33" s="86">
        <v>1829.7704595959597</v>
      </c>
      <c r="BZ33" s="86">
        <v>1496.7217589962122</v>
      </c>
      <c r="CA33" s="86">
        <v>1678.3189908459597</v>
      </c>
      <c r="CB33" s="86">
        <v>1896.7746453598486</v>
      </c>
      <c r="CC33" s="86">
        <v>2674.2824357638892</v>
      </c>
      <c r="CD33" s="86">
        <v>579.20254198232328</v>
      </c>
      <c r="CE33" s="86">
        <v>1273.7481235795456</v>
      </c>
      <c r="CF33" s="86">
        <v>1648.6336628787881</v>
      </c>
      <c r="CG33" s="86">
        <v>1274.9784360795454</v>
      </c>
      <c r="CH33" s="86">
        <v>1657.7261693497476</v>
      </c>
      <c r="CI33" s="86">
        <v>2068.8195569760101</v>
      </c>
      <c r="CJ33" s="86">
        <v>1834.8917907196972</v>
      </c>
      <c r="CK33" s="86">
        <v>1891.2488023989899</v>
      </c>
      <c r="CL33" s="86">
        <v>1787.642819760101</v>
      </c>
      <c r="CM33" s="86">
        <v>2690.5871832386365</v>
      </c>
      <c r="CN33" s="86">
        <v>2825.9221796085858</v>
      </c>
      <c r="CO33" s="86">
        <v>2023.2451780303031</v>
      </c>
      <c r="CP33" s="86">
        <v>2825.3741313131313</v>
      </c>
      <c r="CQ33" s="86">
        <v>1321.6513970959597</v>
      </c>
      <c r="CR33" s="86">
        <v>1480.0311407828283</v>
      </c>
      <c r="CS33" s="86">
        <v>1578.4300432449495</v>
      </c>
      <c r="CT33" s="86">
        <v>1986.6129340277778</v>
      </c>
      <c r="CU33" s="86">
        <v>2736.9339250315656</v>
      </c>
      <c r="CV33" s="86">
        <v>2733.49650647096</v>
      </c>
      <c r="CW33" s="86">
        <v>1705.4765858585858</v>
      </c>
      <c r="CX33" s="86">
        <v>1909.4710975378789</v>
      </c>
    </row>
    <row r="34" spans="1:102" x14ac:dyDescent="0.3">
      <c r="A34" s="2" t="s">
        <v>5488</v>
      </c>
      <c r="B34" s="2">
        <v>95684</v>
      </c>
      <c r="D34" s="2" t="s">
        <v>150</v>
      </c>
      <c r="E34" s="2" t="s">
        <v>150</v>
      </c>
      <c r="F34" s="2" t="s">
        <v>1365</v>
      </c>
      <c r="G34" s="2" t="s">
        <v>90</v>
      </c>
      <c r="H34" s="2">
        <v>56711</v>
      </c>
      <c r="I34" s="2">
        <v>48.362099999999998</v>
      </c>
      <c r="J34" s="2">
        <v>-96.803299999999993</v>
      </c>
      <c r="K34" s="2" t="s">
        <v>1323</v>
      </c>
      <c r="L34" s="5">
        <v>1.5417081092581899</v>
      </c>
      <c r="N34" s="2" t="s">
        <v>150</v>
      </c>
      <c r="O34" s="86">
        <v>1111.9707290088384</v>
      </c>
      <c r="P34" s="86">
        <v>1236.2285632891414</v>
      </c>
      <c r="Q34" s="86">
        <v>1258.6283285984848</v>
      </c>
      <c r="R34" s="86">
        <v>1394.9699442866163</v>
      </c>
      <c r="S34" s="86">
        <v>1155.0186177398991</v>
      </c>
      <c r="T34" s="86">
        <v>1358.8260970643939</v>
      </c>
      <c r="U34" s="86">
        <v>993.85637941919197</v>
      </c>
      <c r="V34" s="86">
        <v>1590.1639933712122</v>
      </c>
      <c r="W34" s="86">
        <v>926.90128188131314</v>
      </c>
      <c r="X34" s="86">
        <v>1033.407198074495</v>
      </c>
      <c r="Y34" s="86">
        <v>1036.04615625</v>
      </c>
      <c r="Z34" s="86">
        <v>1004.5743896780303</v>
      </c>
      <c r="AA34" s="86">
        <v>2089.109149936869</v>
      </c>
      <c r="AB34" s="86">
        <v>1014.0956414141415</v>
      </c>
      <c r="AC34" s="86">
        <v>1340.2775827020203</v>
      </c>
      <c r="AD34" s="86">
        <v>2162.1586439393941</v>
      </c>
      <c r="AE34" s="86">
        <v>1344.7874857954546</v>
      </c>
      <c r="AF34" s="86">
        <v>1131.714137784091</v>
      </c>
      <c r="AG34" s="86">
        <v>1615.6140637626263</v>
      </c>
      <c r="AH34" s="86">
        <v>1162.5347086489899</v>
      </c>
      <c r="AI34" s="86">
        <v>1244.9954719065656</v>
      </c>
      <c r="AJ34" s="86">
        <v>2025.4653328598486</v>
      </c>
      <c r="AK34" s="86">
        <v>946.23334375000002</v>
      </c>
      <c r="AL34" s="86">
        <v>1535.2777643623738</v>
      </c>
      <c r="AM34" s="86">
        <v>1042.4369461805557</v>
      </c>
      <c r="AN34" s="86">
        <v>1168.31717739899</v>
      </c>
      <c r="AO34" s="86">
        <v>1300.3172812500002</v>
      </c>
      <c r="AP34" s="86">
        <v>1539.2843577967174</v>
      </c>
      <c r="AQ34" s="86">
        <v>1581.0174277146466</v>
      </c>
      <c r="AR34" s="86">
        <v>1361.713603219697</v>
      </c>
      <c r="AS34" s="86">
        <v>893.69713589015157</v>
      </c>
      <c r="AT34" s="86">
        <v>1918.6450034722222</v>
      </c>
      <c r="AU34" s="86">
        <v>2088.5834709595961</v>
      </c>
      <c r="AV34" s="86">
        <v>1525.0643065025254</v>
      </c>
      <c r="AW34" s="86">
        <v>2176.5570284090909</v>
      </c>
      <c r="AX34" s="86">
        <v>978.85402335858589</v>
      </c>
      <c r="AY34" s="86">
        <v>1226.1567777777777</v>
      </c>
      <c r="AZ34" s="86">
        <v>1363.0967727272728</v>
      </c>
      <c r="BA34" s="86">
        <v>1288.5566122159091</v>
      </c>
      <c r="BB34" s="86">
        <v>2088.1168221275252</v>
      </c>
      <c r="BC34" s="86">
        <v>1366.0439303977273</v>
      </c>
      <c r="BD34" s="86">
        <v>478.42876357323235</v>
      </c>
      <c r="BE34" s="86">
        <v>1124.7255899621214</v>
      </c>
      <c r="BG34" s="4" t="s">
        <v>100</v>
      </c>
      <c r="BH34" s="86">
        <v>1363.7075793876263</v>
      </c>
      <c r="BI34" s="86">
        <v>403.76060085227277</v>
      </c>
      <c r="BJ34" s="86">
        <v>535.34438683712119</v>
      </c>
      <c r="BK34" s="86">
        <v>1013.5668555871213</v>
      </c>
      <c r="BL34" s="86">
        <v>1036.6283798926768</v>
      </c>
      <c r="BM34" s="86">
        <v>1313.9650508207071</v>
      </c>
      <c r="BN34" s="86">
        <v>2060.7144073547979</v>
      </c>
      <c r="BO34" s="86">
        <v>722.14248516414148</v>
      </c>
      <c r="BP34" s="86">
        <v>1247.9923391729799</v>
      </c>
      <c r="BQ34" s="86">
        <v>2206.7823268623738</v>
      </c>
      <c r="BR34" s="86">
        <v>1115.6076073232323</v>
      </c>
      <c r="BS34" s="86">
        <v>1051.0534832702022</v>
      </c>
      <c r="BT34" s="86">
        <v>2594.6141090593437</v>
      </c>
      <c r="BU34" s="86">
        <v>1617.2327324810608</v>
      </c>
      <c r="BV34" s="86">
        <v>1046.0570475063132</v>
      </c>
      <c r="BW34" s="86">
        <v>809.69040419823239</v>
      </c>
      <c r="BX34" s="86">
        <v>1251.3203966224748</v>
      </c>
      <c r="BY34" s="86">
        <v>1903.372351483586</v>
      </c>
      <c r="BZ34" s="86">
        <v>983.28252698863639</v>
      </c>
      <c r="CA34" s="86">
        <v>1614.5241808712121</v>
      </c>
      <c r="CB34" s="86">
        <v>1897.5880186237375</v>
      </c>
      <c r="CC34" s="86">
        <v>2530.9709133522729</v>
      </c>
      <c r="CD34" s="86">
        <v>731.12998011363641</v>
      </c>
      <c r="CE34" s="86">
        <v>778.72070454545462</v>
      </c>
      <c r="CF34" s="86">
        <v>1736.0622788825758</v>
      </c>
      <c r="CG34" s="86">
        <v>959.90534674873743</v>
      </c>
      <c r="CH34" s="86">
        <v>1480.8532132260102</v>
      </c>
      <c r="CI34" s="86">
        <v>2069.632930239899</v>
      </c>
      <c r="CJ34" s="86">
        <v>1543.9881283143941</v>
      </c>
      <c r="CK34" s="86">
        <v>1892.0621756628789</v>
      </c>
      <c r="CL34" s="86">
        <v>1914.5483113952021</v>
      </c>
      <c r="CM34" s="86">
        <v>2764.1890751262627</v>
      </c>
      <c r="CN34" s="86">
        <v>2682.6106571969699</v>
      </c>
      <c r="CO34" s="86">
        <v>1998.9390497159093</v>
      </c>
      <c r="CP34" s="86">
        <v>2682.0619875315656</v>
      </c>
      <c r="CQ34" s="86">
        <v>1201.8083963068182</v>
      </c>
      <c r="CR34" s="86">
        <v>1199.6938743686869</v>
      </c>
      <c r="CS34" s="86">
        <v>1248.6833025568183</v>
      </c>
      <c r="CT34" s="86">
        <v>1990.3517170138889</v>
      </c>
      <c r="CU34" s="86">
        <v>2593.6224026199498</v>
      </c>
      <c r="CV34" s="86">
        <v>2860.4013767361112</v>
      </c>
      <c r="CW34" s="86">
        <v>1832.3820774936869</v>
      </c>
      <c r="CX34" s="86">
        <v>1983.0729894255051</v>
      </c>
    </row>
    <row r="35" spans="1:102" x14ac:dyDescent="0.3">
      <c r="A35" s="2" t="s">
        <v>5490</v>
      </c>
      <c r="B35" s="2">
        <v>93636</v>
      </c>
      <c r="D35" s="2" t="s">
        <v>3774</v>
      </c>
      <c r="E35" s="2" t="s">
        <v>151</v>
      </c>
      <c r="F35" s="2" t="s">
        <v>1366</v>
      </c>
      <c r="G35" s="2" t="s">
        <v>71</v>
      </c>
      <c r="H35" s="2">
        <v>72901</v>
      </c>
      <c r="I35" s="2">
        <v>35.365900000000003</v>
      </c>
      <c r="J35" s="2">
        <v>-94.412599999999998</v>
      </c>
      <c r="K35" s="2" t="s">
        <v>1323</v>
      </c>
      <c r="L35" s="5">
        <v>28.674316734137602</v>
      </c>
      <c r="N35" s="2" t="s">
        <v>3774</v>
      </c>
      <c r="O35" s="86">
        <v>338.60871890782829</v>
      </c>
      <c r="P35" s="86">
        <v>935.17109453914145</v>
      </c>
      <c r="Q35" s="86">
        <v>1075.9263009785354</v>
      </c>
      <c r="R35" s="86">
        <v>249.23521496212123</v>
      </c>
      <c r="S35" s="86">
        <v>5.54386268939394</v>
      </c>
      <c r="T35" s="86">
        <v>405.26804434974747</v>
      </c>
      <c r="U35" s="86">
        <v>1291.2925041035355</v>
      </c>
      <c r="V35" s="86">
        <v>596.39087752525256</v>
      </c>
      <c r="W35" s="86">
        <v>329.02781565656568</v>
      </c>
      <c r="X35" s="86">
        <v>1531.7838011363638</v>
      </c>
      <c r="Y35" s="86">
        <v>136.30495486111113</v>
      </c>
      <c r="Z35" s="86">
        <v>175.5780211489899</v>
      </c>
      <c r="AA35" s="86">
        <v>1569.4972288510103</v>
      </c>
      <c r="AB35" s="86">
        <v>775.65237973484852</v>
      </c>
      <c r="AC35" s="86">
        <v>234.99590119949497</v>
      </c>
      <c r="AD35" s="86">
        <v>1338.0791758207072</v>
      </c>
      <c r="AE35" s="86">
        <v>326.23040814393943</v>
      </c>
      <c r="AF35" s="86">
        <v>1087.5415694444446</v>
      </c>
      <c r="AG35" s="86">
        <v>469.87933443813137</v>
      </c>
      <c r="AH35" s="86">
        <v>614.61006581439392</v>
      </c>
      <c r="AI35" s="86">
        <v>1044.1817529987375</v>
      </c>
      <c r="AJ35" s="86">
        <v>1505.85341177399</v>
      </c>
      <c r="AK35" s="86">
        <v>843.34255792297984</v>
      </c>
      <c r="AL35" s="86">
        <v>506.44260637626263</v>
      </c>
      <c r="AM35" s="86">
        <v>882.65601325757575</v>
      </c>
      <c r="AN35" s="86">
        <v>86.855091540404047</v>
      </c>
      <c r="AO35" s="86">
        <v>455.73571164772727</v>
      </c>
      <c r="AP35" s="86">
        <v>1045.1231284722223</v>
      </c>
      <c r="AQ35" s="86">
        <v>627.45875363005052</v>
      </c>
      <c r="AR35" s="86">
        <v>1038.6552886679294</v>
      </c>
      <c r="AS35" s="86">
        <v>1196.9474191919192</v>
      </c>
      <c r="AT35" s="86">
        <v>1794.1982727272728</v>
      </c>
      <c r="AU35" s="86">
        <v>1657.4931556186868</v>
      </c>
      <c r="AV35" s="86">
        <v>973.82154813762634</v>
      </c>
      <c r="AW35" s="86">
        <v>1656.9451073232324</v>
      </c>
      <c r="AX35" s="86">
        <v>292.15882970328283</v>
      </c>
      <c r="AY35" s="86">
        <v>223.79446511994951</v>
      </c>
      <c r="AZ35" s="86">
        <v>342.10330350378791</v>
      </c>
      <c r="BA35" s="86">
        <v>1136.9454513888888</v>
      </c>
      <c r="BB35" s="86">
        <v>1568.5049010416667</v>
      </c>
      <c r="BC35" s="86">
        <v>2279.5167863005054</v>
      </c>
      <c r="BD35" s="86">
        <v>1251.4974870580809</v>
      </c>
      <c r="BE35" s="86">
        <v>1167.2422073863636</v>
      </c>
      <c r="BG35" s="4" t="s">
        <v>101</v>
      </c>
      <c r="BH35" s="86">
        <v>809.25979482323237</v>
      </c>
      <c r="BI35" s="86">
        <v>1284.3679573863637</v>
      </c>
      <c r="BJ35" s="86">
        <v>1306.7677226957071</v>
      </c>
      <c r="BK35" s="86">
        <v>1297.5490781250001</v>
      </c>
      <c r="BL35" s="86">
        <v>1057.5977515782829</v>
      </c>
      <c r="BM35" s="86">
        <v>1087.8056516729798</v>
      </c>
      <c r="BN35" s="86">
        <v>561.56309185606062</v>
      </c>
      <c r="BO35" s="86">
        <v>1587.7642626262627</v>
      </c>
      <c r="BP35" s="86">
        <v>734.52763099747483</v>
      </c>
      <c r="BQ35" s="86">
        <v>601.11391051136366</v>
      </c>
      <c r="BR35" s="86">
        <v>938.62529008838385</v>
      </c>
      <c r="BS35" s="86">
        <v>907.15290214646473</v>
      </c>
      <c r="BT35" s="86">
        <v>1656.8158623737374</v>
      </c>
      <c r="BU35" s="86">
        <v>575.62842203282833</v>
      </c>
      <c r="BV35" s="86">
        <v>1224.0397703598485</v>
      </c>
      <c r="BW35" s="86">
        <v>2210.2980380366162</v>
      </c>
      <c r="BX35" s="86">
        <v>1140.0473301767677</v>
      </c>
      <c r="BY35" s="86">
        <v>699.42085022095966</v>
      </c>
      <c r="BZ35" s="86">
        <v>1518.1931976010101</v>
      </c>
      <c r="CA35" s="86">
        <v>805.76831707702024</v>
      </c>
      <c r="CB35" s="86">
        <v>812.7021843434344</v>
      </c>
      <c r="CC35" s="86">
        <v>1593.1720452967172</v>
      </c>
      <c r="CD35" s="86">
        <v>994.37273784722231</v>
      </c>
      <c r="CE35" s="86">
        <v>1507.6715402462121</v>
      </c>
      <c r="CF35" s="86">
        <v>626.77773216540402</v>
      </c>
      <c r="CG35" s="86">
        <v>1070.8963112373738</v>
      </c>
      <c r="CH35" s="86">
        <v>962.99541950757578</v>
      </c>
      <c r="CI35" s="86">
        <v>1071.6195858585859</v>
      </c>
      <c r="CJ35" s="86">
        <v>1199.9902678345961</v>
      </c>
      <c r="CK35" s="86">
        <v>894.04883128156575</v>
      </c>
      <c r="CL35" s="86">
        <v>461.40384832702023</v>
      </c>
      <c r="CM35" s="86">
        <v>1486.3517159090909</v>
      </c>
      <c r="CN35" s="86">
        <v>1656.2901833964647</v>
      </c>
      <c r="CO35" s="86">
        <v>1088.9669921085858</v>
      </c>
      <c r="CP35" s="86">
        <v>1744.2637408459598</v>
      </c>
      <c r="CQ35" s="86">
        <v>778.94377635732326</v>
      </c>
      <c r="CR35" s="86">
        <v>1021.4160007891414</v>
      </c>
      <c r="CS35" s="86">
        <v>1158.3559957386365</v>
      </c>
      <c r="CT35" s="86">
        <v>856.26332465277778</v>
      </c>
      <c r="CU35" s="86">
        <v>1655.8241559343435</v>
      </c>
      <c r="CV35" s="86">
        <v>1263.5315588699495</v>
      </c>
      <c r="CW35" s="86">
        <v>243.22905303030305</v>
      </c>
      <c r="CX35" s="86">
        <v>692.43230239898992</v>
      </c>
    </row>
    <row r="36" spans="1:102" x14ac:dyDescent="0.3">
      <c r="A36" s="2" t="s">
        <v>5485</v>
      </c>
      <c r="B36" s="2">
        <v>81321</v>
      </c>
      <c r="D36" s="2" t="s">
        <v>3806</v>
      </c>
      <c r="E36" s="2" t="s">
        <v>151</v>
      </c>
      <c r="G36" s="2" t="s">
        <v>103</v>
      </c>
      <c r="H36" s="2">
        <v>74901</v>
      </c>
      <c r="L36" s="5"/>
      <c r="N36" s="2" t="s">
        <v>3806</v>
      </c>
      <c r="O36" s="86">
        <v>342.82036442550509</v>
      </c>
      <c r="P36" s="86">
        <v>942.5921158459596</v>
      </c>
      <c r="Q36" s="86">
        <v>1083.3473222853536</v>
      </c>
      <c r="R36" s="86">
        <v>257.11915688131313</v>
      </c>
      <c r="S36" s="86">
        <v>0</v>
      </c>
      <c r="T36" s="86">
        <v>360.56979703282832</v>
      </c>
      <c r="U36" s="86">
        <v>1295.5041496212123</v>
      </c>
      <c r="V36" s="86">
        <v>603.81252020202021</v>
      </c>
      <c r="W36" s="86">
        <v>333.23946117424242</v>
      </c>
      <c r="X36" s="86">
        <v>1535.9954466540405</v>
      </c>
      <c r="Y36" s="86">
        <v>140.5166003787879</v>
      </c>
      <c r="Z36" s="86">
        <v>182.99904245580808</v>
      </c>
      <c r="AA36" s="86">
        <v>1573.708874368687</v>
      </c>
      <c r="AB36" s="86">
        <v>779.86402525252527</v>
      </c>
      <c r="AC36" s="86">
        <v>235.23823547979799</v>
      </c>
      <c r="AD36" s="86">
        <v>1345.5001971275253</v>
      </c>
      <c r="AE36" s="86">
        <v>308.64625994318186</v>
      </c>
      <c r="AF36" s="86">
        <v>1091.7532149621213</v>
      </c>
      <c r="AG36" s="86">
        <v>477.76327635732326</v>
      </c>
      <c r="AH36" s="86">
        <v>618.82171133207078</v>
      </c>
      <c r="AI36" s="86">
        <v>1048.3933985164142</v>
      </c>
      <c r="AJ36" s="86">
        <v>1510.0650572916668</v>
      </c>
      <c r="AK36" s="86">
        <v>850.76420059974748</v>
      </c>
      <c r="AL36" s="86">
        <v>513.86362768308084</v>
      </c>
      <c r="AM36" s="86">
        <v>886.86765877525261</v>
      </c>
      <c r="AN36" s="86">
        <v>94.276112847222223</v>
      </c>
      <c r="AO36" s="86">
        <v>459.94735716540407</v>
      </c>
      <c r="AP36" s="86">
        <v>1049.3347739898991</v>
      </c>
      <c r="AQ36" s="86">
        <v>631.67039914772727</v>
      </c>
      <c r="AR36" s="86">
        <v>1042.8669341856062</v>
      </c>
      <c r="AS36" s="86">
        <v>1204.3684404987375</v>
      </c>
      <c r="AT36" s="86">
        <v>1798.4099182449495</v>
      </c>
      <c r="AU36" s="86">
        <v>1661.7048011363638</v>
      </c>
      <c r="AV36" s="86">
        <v>978.03319365530308</v>
      </c>
      <c r="AW36" s="86">
        <v>1661.1567528409091</v>
      </c>
      <c r="AX36" s="86">
        <v>296.37047522095963</v>
      </c>
      <c r="AY36" s="86">
        <v>206.21031691919194</v>
      </c>
      <c r="AZ36" s="86">
        <v>324.51915530303035</v>
      </c>
      <c r="BA36" s="86">
        <v>1141.1570969065658</v>
      </c>
      <c r="BB36" s="86">
        <v>1572.7165465593434</v>
      </c>
      <c r="BC36" s="86">
        <v>2286.9384289772729</v>
      </c>
      <c r="BD36" s="86">
        <v>1258.918508364899</v>
      </c>
      <c r="BE36" s="86">
        <v>1171.4538529040406</v>
      </c>
      <c r="BG36" s="4" t="s">
        <v>102</v>
      </c>
      <c r="BH36" s="86">
        <v>1041.474444128788</v>
      </c>
      <c r="BI36" s="86">
        <v>102.69940388257577</v>
      </c>
      <c r="BJ36" s="86">
        <v>248.25034359217173</v>
      </c>
      <c r="BK36" s="86">
        <v>944.1983571654041</v>
      </c>
      <c r="BL36" s="86">
        <v>851.85532623106064</v>
      </c>
      <c r="BM36" s="86">
        <v>1155.1689892676768</v>
      </c>
      <c r="BN36" s="86">
        <v>1625.2390842803031</v>
      </c>
      <c r="BO36" s="86">
        <v>835.25915625000005</v>
      </c>
      <c r="BP36" s="86">
        <v>854.25443560606061</v>
      </c>
      <c r="BQ36" s="86">
        <v>1771.3070037878788</v>
      </c>
      <c r="BR36" s="86">
        <v>803.23002083333336</v>
      </c>
      <c r="BS36" s="86">
        <v>736.80868008207074</v>
      </c>
      <c r="BT36" s="86">
        <v>2313.9555943813134</v>
      </c>
      <c r="BU36" s="86">
        <v>1186.519588699495</v>
      </c>
      <c r="BV36" s="86">
        <v>932.92359943181827</v>
      </c>
      <c r="BW36" s="86">
        <v>1154.6544949494951</v>
      </c>
      <c r="BX36" s="86">
        <v>1124.9182146464648</v>
      </c>
      <c r="BY36" s="86">
        <v>1472.6592077020202</v>
      </c>
      <c r="BZ36" s="86">
        <v>1040.5728363320707</v>
      </c>
      <c r="CA36" s="86">
        <v>1220.7868986742426</v>
      </c>
      <c r="CB36" s="86">
        <v>1503.8507364267678</v>
      </c>
      <c r="CC36" s="86">
        <v>2250.3117773042932</v>
      </c>
      <c r="CD36" s="86">
        <v>271.18262294823234</v>
      </c>
      <c r="CE36" s="86">
        <v>817.59920091540414</v>
      </c>
      <c r="CF36" s="86">
        <v>1291.5224109848486</v>
      </c>
      <c r="CG36" s="86">
        <v>818.82889204545461</v>
      </c>
      <c r="CH36" s="86">
        <v>1200.1940771780303</v>
      </c>
      <c r="CI36" s="86">
        <v>1675.8956480429295</v>
      </c>
      <c r="CJ36" s="86">
        <v>1377.3596985479799</v>
      </c>
      <c r="CK36" s="86">
        <v>1498.3242720959597</v>
      </c>
      <c r="CL36" s="86">
        <v>1479.0729883207071</v>
      </c>
      <c r="CM36" s="86">
        <v>2333.4759313446971</v>
      </c>
      <c r="CN36" s="86">
        <v>2401.9515211489902</v>
      </c>
      <c r="CO36" s="86">
        <v>1565.7130858585858</v>
      </c>
      <c r="CP36" s="86">
        <v>2401.4028514835859</v>
      </c>
      <c r="CQ36" s="86">
        <v>864.11930492424244</v>
      </c>
      <c r="CR36" s="86">
        <v>1022.4990486111112</v>
      </c>
      <c r="CS36" s="86">
        <v>1122.2811205808082</v>
      </c>
      <c r="CT36" s="86">
        <v>1596.6144348169194</v>
      </c>
      <c r="CU36" s="86">
        <v>2312.9632665719696</v>
      </c>
      <c r="CV36" s="86">
        <v>2424.9260536616162</v>
      </c>
      <c r="CW36" s="86">
        <v>1396.9067544191919</v>
      </c>
      <c r="CX36" s="86">
        <v>1552.3598456439395</v>
      </c>
    </row>
    <row r="37" spans="1:102" x14ac:dyDescent="0.3">
      <c r="A37" s="2" t="s">
        <v>5491</v>
      </c>
      <c r="B37" s="2">
        <v>93455</v>
      </c>
      <c r="D37" s="2" t="s">
        <v>152</v>
      </c>
      <c r="E37" s="2" t="s">
        <v>152</v>
      </c>
      <c r="F37" s="2" t="s">
        <v>1367</v>
      </c>
      <c r="G37" s="2" t="s">
        <v>84</v>
      </c>
      <c r="H37" s="2">
        <v>42087</v>
      </c>
      <c r="I37" s="2">
        <v>36.964799999999997</v>
      </c>
      <c r="J37" s="2">
        <v>-89.089200000000005</v>
      </c>
      <c r="K37" s="2" t="s">
        <v>1323</v>
      </c>
      <c r="L37" s="5">
        <v>0.36991558545174202</v>
      </c>
      <c r="N37" s="2" t="s">
        <v>152</v>
      </c>
      <c r="O37" s="86">
        <v>666.88405555555562</v>
      </c>
      <c r="P37" s="86">
        <v>502.99027493686873</v>
      </c>
      <c r="Q37" s="86">
        <v>688.26663825757578</v>
      </c>
      <c r="R37" s="86">
        <v>499.72373311237374</v>
      </c>
      <c r="S37" s="86">
        <v>418.97795091540405</v>
      </c>
      <c r="T37" s="86">
        <v>743.08886616161624</v>
      </c>
      <c r="U37" s="86">
        <v>1373.4891851325758</v>
      </c>
      <c r="V37" s="86">
        <v>477.43146480429294</v>
      </c>
      <c r="W37" s="86">
        <v>548.15454971590907</v>
      </c>
      <c r="X37" s="86">
        <v>1590.8151890782829</v>
      </c>
      <c r="Y37" s="86">
        <v>428.63963226010105</v>
      </c>
      <c r="Z37" s="86">
        <v>362.21829150883838</v>
      </c>
      <c r="AA37" s="86">
        <v>1939.3652058080809</v>
      </c>
      <c r="AB37" s="86">
        <v>948.85055397727274</v>
      </c>
      <c r="AC37" s="86">
        <v>488.44897537878791</v>
      </c>
      <c r="AD37" s="86">
        <v>1066.7511523042929</v>
      </c>
      <c r="AE37" s="86">
        <v>680.44359059343435</v>
      </c>
      <c r="AF37" s="86">
        <v>1234.990172979798</v>
      </c>
      <c r="AG37" s="86">
        <v>616.76932638888889</v>
      </c>
      <c r="AH37" s="86">
        <v>887.60211805555559</v>
      </c>
      <c r="AI37" s="86">
        <v>1229.2058401199495</v>
      </c>
      <c r="AJ37" s="86">
        <v>1875.7213887310606</v>
      </c>
      <c r="AK37" s="86">
        <v>507.4597889835859</v>
      </c>
      <c r="AL37" s="86">
        <v>471.89443718434347</v>
      </c>
      <c r="AM37" s="86">
        <v>1067.6807217487374</v>
      </c>
      <c r="AN37" s="86">
        <v>342.23689804292928</v>
      </c>
      <c r="AO37" s="86">
        <v>825.60368860479798</v>
      </c>
      <c r="AP37" s="86">
        <v>1401.2507517361112</v>
      </c>
      <c r="AQ37" s="86">
        <v>973.11132228535359</v>
      </c>
      <c r="AR37" s="86">
        <v>1223.679997159091</v>
      </c>
      <c r="AS37" s="86">
        <v>1298.5805522411617</v>
      </c>
      <c r="AT37" s="86">
        <v>2095.8068966224751</v>
      </c>
      <c r="AU37" s="86">
        <v>2027.3611325757577</v>
      </c>
      <c r="AV37" s="86">
        <v>1343.689525094697</v>
      </c>
      <c r="AW37" s="86">
        <v>2026.8130842803032</v>
      </c>
      <c r="AX37" s="86">
        <v>512.97382591540406</v>
      </c>
      <c r="AY37" s="86">
        <v>647.9086600378788</v>
      </c>
      <c r="AZ37" s="86">
        <v>677.80711789772727</v>
      </c>
      <c r="BA37" s="86">
        <v>1321.9695385101011</v>
      </c>
      <c r="BB37" s="86">
        <v>1938.3728779987375</v>
      </c>
      <c r="BC37" s="86">
        <v>2354.1023068181821</v>
      </c>
      <c r="BD37" s="86">
        <v>1326.0823862058082</v>
      </c>
      <c r="BE37" s="86">
        <v>1314.6908109217172</v>
      </c>
      <c r="BG37" s="4" t="s">
        <v>103</v>
      </c>
      <c r="BH37" s="86">
        <v>153.6430405618687</v>
      </c>
      <c r="BI37" s="86">
        <v>1017.2944539141415</v>
      </c>
      <c r="BJ37" s="86">
        <v>1160.4767313762627</v>
      </c>
      <c r="BK37" s="86">
        <v>362.90676941287882</v>
      </c>
      <c r="BL37" s="86">
        <v>197.27936663510101</v>
      </c>
      <c r="BM37" s="86">
        <v>233.16720943813132</v>
      </c>
      <c r="BN37" s="86">
        <v>1161.5386526199495</v>
      </c>
      <c r="BO37" s="86">
        <v>791.45754577020205</v>
      </c>
      <c r="BP37" s="86">
        <v>199.27458554292932</v>
      </c>
      <c r="BQ37" s="86">
        <v>1402.0305710227274</v>
      </c>
      <c r="BR37" s="86">
        <v>139.26143308080808</v>
      </c>
      <c r="BS37" s="86">
        <v>217.03023184974748</v>
      </c>
      <c r="BT37" s="86">
        <v>1384.5315505050505</v>
      </c>
      <c r="BU37" s="86">
        <v>645.89914962121213</v>
      </c>
      <c r="BV37" s="86">
        <v>333.57065135732324</v>
      </c>
      <c r="BW37" s="86">
        <v>1526.3287943497476</v>
      </c>
      <c r="BX37" s="86">
        <v>234.67278882575758</v>
      </c>
      <c r="BY37" s="86">
        <v>957.78833933080818</v>
      </c>
      <c r="BZ37" s="86">
        <v>610.37045864898994</v>
      </c>
      <c r="CA37" s="86">
        <v>429.64500883838389</v>
      </c>
      <c r="CB37" s="86">
        <v>914.42790151515158</v>
      </c>
      <c r="CC37" s="86">
        <v>1320.8877334280303</v>
      </c>
      <c r="CD37" s="86">
        <v>927.8936096906566</v>
      </c>
      <c r="CE37" s="86">
        <v>704.7571753472223</v>
      </c>
      <c r="CF37" s="86">
        <v>752.90278314393947</v>
      </c>
      <c r="CG37" s="86">
        <v>275.10408869949498</v>
      </c>
      <c r="CH37" s="86">
        <v>270.77003330176768</v>
      </c>
      <c r="CI37" s="86">
        <v>860.15745012626269</v>
      </c>
      <c r="CJ37" s="86">
        <v>455.35854008838385</v>
      </c>
      <c r="CK37" s="86">
        <v>908.90205855429292</v>
      </c>
      <c r="CL37" s="86">
        <v>1077.0770781250001</v>
      </c>
      <c r="CM37" s="86">
        <v>1609.2325943813132</v>
      </c>
      <c r="CN37" s="86">
        <v>1472.5274772727273</v>
      </c>
      <c r="CO37" s="86">
        <v>788.85586979166669</v>
      </c>
      <c r="CP37" s="86">
        <v>1471.9794289772728</v>
      </c>
      <c r="CQ37" s="86">
        <v>162.40497821969697</v>
      </c>
      <c r="CR37" s="86">
        <v>109.25423547979798</v>
      </c>
      <c r="CS37" s="86">
        <v>246.19423042929293</v>
      </c>
      <c r="CT37" s="86">
        <v>1007.1915999053031</v>
      </c>
      <c r="CU37" s="86">
        <v>1383.5392226957072</v>
      </c>
      <c r="CV37" s="86">
        <v>2176.1779927398993</v>
      </c>
      <c r="CW37" s="86">
        <v>1151.9142534722223</v>
      </c>
      <c r="CX37" s="86">
        <v>1037.4889772727274</v>
      </c>
    </row>
    <row r="38" spans="1:102" x14ac:dyDescent="0.3">
      <c r="A38" s="2" t="s">
        <v>5466</v>
      </c>
      <c r="B38" s="2">
        <v>67037</v>
      </c>
      <c r="D38" s="2" t="s">
        <v>153</v>
      </c>
      <c r="E38" s="2" t="s">
        <v>153</v>
      </c>
      <c r="F38" s="2" t="s">
        <v>1368</v>
      </c>
      <c r="G38" s="2" t="s">
        <v>102</v>
      </c>
      <c r="H38" s="2">
        <v>45889</v>
      </c>
      <c r="I38" s="2">
        <v>41.142299999999999</v>
      </c>
      <c r="J38" s="2">
        <v>-83.638300000000001</v>
      </c>
      <c r="K38" s="2" t="s">
        <v>1323</v>
      </c>
      <c r="L38" s="5">
        <v>33.532473561106698</v>
      </c>
      <c r="N38" s="2" t="s">
        <v>153</v>
      </c>
      <c r="O38" s="86">
        <v>1070.375603219697</v>
      </c>
      <c r="P38" s="86">
        <v>201.46180776515152</v>
      </c>
      <c r="Q38" s="86">
        <v>246.64907323232325</v>
      </c>
      <c r="R38" s="86">
        <v>990.44878661616167</v>
      </c>
      <c r="S38" s="86">
        <v>880.75648532196976</v>
      </c>
      <c r="T38" s="86">
        <v>1184.0701483585858</v>
      </c>
      <c r="U38" s="86">
        <v>1532.4965124684345</v>
      </c>
      <c r="V38" s="86">
        <v>881.50958570075761</v>
      </c>
      <c r="W38" s="86">
        <v>883.15559469696973</v>
      </c>
      <c r="X38" s="86">
        <v>1678.5644319760102</v>
      </c>
      <c r="Y38" s="86">
        <v>832.13117992424247</v>
      </c>
      <c r="Z38" s="86">
        <v>765.70983917297985</v>
      </c>
      <c r="AA38" s="86">
        <v>2330.7294761679295</v>
      </c>
      <c r="AB38" s="86">
        <v>1136.4340639204545</v>
      </c>
      <c r="AC38" s="86">
        <v>979.16470833333335</v>
      </c>
      <c r="AD38" s="86">
        <v>1287.850735953283</v>
      </c>
      <c r="AE38" s="86">
        <v>1171.15932354798</v>
      </c>
      <c r="AF38" s="86">
        <v>1422.57368292298</v>
      </c>
      <c r="AG38" s="86">
        <v>1086.8139452335859</v>
      </c>
      <c r="AH38" s="86">
        <v>1249.6880577651516</v>
      </c>
      <c r="AI38" s="86">
        <v>1489.5778686868687</v>
      </c>
      <c r="AJ38" s="86">
        <v>2267.0856590909093</v>
      </c>
      <c r="AK38" s="86">
        <v>172.11388368055557</v>
      </c>
      <c r="AL38" s="86">
        <v>863.84030981691922</v>
      </c>
      <c r="AM38" s="86">
        <v>1241.4368862058082</v>
      </c>
      <c r="AN38" s="86">
        <v>811.82853819444449</v>
      </c>
      <c r="AO38" s="86">
        <v>1229.0952362689395</v>
      </c>
      <c r="AP38" s="86">
        <v>1661.6227803030304</v>
      </c>
      <c r="AQ38" s="86">
        <v>1406.2608576388889</v>
      </c>
      <c r="AR38" s="86">
        <v>1484.0520257260102</v>
      </c>
      <c r="AS38" s="86">
        <v>1380.4460430871213</v>
      </c>
      <c r="AT38" s="86">
        <v>2283.3904065656566</v>
      </c>
      <c r="AU38" s="86">
        <v>2418.7254029356063</v>
      </c>
      <c r="AV38" s="86">
        <v>1594.6142449494951</v>
      </c>
      <c r="AW38" s="86">
        <v>2418.1773546401519</v>
      </c>
      <c r="AX38" s="86">
        <v>893.02046401515156</v>
      </c>
      <c r="AY38" s="86">
        <v>1051.4002077020202</v>
      </c>
      <c r="AZ38" s="86">
        <v>1168.5222294823234</v>
      </c>
      <c r="BA38" s="86">
        <v>1579.4161573547981</v>
      </c>
      <c r="BB38" s="86">
        <v>2329.7371483585862</v>
      </c>
      <c r="BC38" s="86">
        <v>2326.29972979798</v>
      </c>
      <c r="BD38" s="86">
        <v>1298.2798091856062</v>
      </c>
      <c r="BE38" s="86">
        <v>1502.274320864899</v>
      </c>
      <c r="BG38" s="4" t="s">
        <v>104</v>
      </c>
      <c r="BH38" s="86">
        <v>1726.4732978219697</v>
      </c>
      <c r="BI38" s="86">
        <v>2543.5822378472221</v>
      </c>
      <c r="BJ38" s="86">
        <v>2586.7084191919193</v>
      </c>
      <c r="BK38" s="86">
        <v>2221.7480220959596</v>
      </c>
      <c r="BL38" s="86">
        <v>2054.7368284406566</v>
      </c>
      <c r="BM38" s="86">
        <v>1900.5370404040405</v>
      </c>
      <c r="BN38" s="86">
        <v>998.48123595328286</v>
      </c>
      <c r="BO38" s="86">
        <v>2642.0979578598485</v>
      </c>
      <c r="BP38" s="86">
        <v>1726.5043663194444</v>
      </c>
      <c r="BQ38" s="86">
        <v>846.4295238320708</v>
      </c>
      <c r="BR38" s="86">
        <v>1932.1927324810606</v>
      </c>
      <c r="BS38" s="86">
        <v>1915.0727476325758</v>
      </c>
      <c r="BT38" s="86">
        <v>963.02089567550513</v>
      </c>
      <c r="BU38" s="86">
        <v>1287.7239764835858</v>
      </c>
      <c r="BV38" s="86">
        <v>2215.9960004734849</v>
      </c>
      <c r="BW38" s="86">
        <v>3265.1785388257576</v>
      </c>
      <c r="BX38" s="86">
        <v>1995.1617417929294</v>
      </c>
      <c r="BY38" s="86">
        <v>987.08655381944448</v>
      </c>
      <c r="BZ38" s="86">
        <v>2437.1558570075758</v>
      </c>
      <c r="CA38" s="86">
        <v>1464.0495056818183</v>
      </c>
      <c r="CB38" s="86">
        <v>1063.8213929924243</v>
      </c>
      <c r="CC38" s="86">
        <v>1006.4155088383839</v>
      </c>
      <c r="CD38" s="86">
        <v>2271.7658175505053</v>
      </c>
      <c r="CE38" s="86">
        <v>2552.1496867108585</v>
      </c>
      <c r="CF38" s="86">
        <v>1181.0770093118688</v>
      </c>
      <c r="CG38" s="86">
        <v>2132.5615505050505</v>
      </c>
      <c r="CH38" s="86">
        <v>1745.6835711805556</v>
      </c>
      <c r="CI38" s="86">
        <v>1060.3386144255051</v>
      </c>
      <c r="CJ38" s="86">
        <v>1756.4419704861111</v>
      </c>
      <c r="CK38" s="86">
        <v>1091.0790285669193</v>
      </c>
      <c r="CL38" s="86">
        <v>1096.0959695391414</v>
      </c>
      <c r="CM38" s="86">
        <v>633.88993260732332</v>
      </c>
      <c r="CN38" s="86">
        <v>730.26876136363637</v>
      </c>
      <c r="CO38" s="86">
        <v>1132.6965236742424</v>
      </c>
      <c r="CP38" s="86">
        <v>884.07522222222224</v>
      </c>
      <c r="CQ38" s="86">
        <v>1770.9000064709596</v>
      </c>
      <c r="CR38" s="86">
        <v>2013.3722309027778</v>
      </c>
      <c r="CS38" s="86">
        <v>1983.58375552399</v>
      </c>
      <c r="CT38" s="86">
        <v>945.78098642676775</v>
      </c>
      <c r="CU38" s="86">
        <v>959.24855871212128</v>
      </c>
      <c r="CV38" s="86">
        <v>925.57403566919197</v>
      </c>
      <c r="CW38" s="86">
        <v>1141.1104941603535</v>
      </c>
      <c r="CX38" s="86">
        <v>955.52779545454553</v>
      </c>
    </row>
    <row r="39" spans="1:102" x14ac:dyDescent="0.3">
      <c r="A39" s="2" t="s">
        <v>5463</v>
      </c>
      <c r="B39" s="2">
        <v>73401</v>
      </c>
      <c r="D39" s="2" t="s">
        <v>154</v>
      </c>
      <c r="E39" s="2" t="s">
        <v>154</v>
      </c>
      <c r="F39" s="2" t="s">
        <v>1369</v>
      </c>
      <c r="G39" s="2" t="s">
        <v>85</v>
      </c>
      <c r="H39" s="2">
        <v>70512</v>
      </c>
      <c r="I39" s="2">
        <v>30.4297</v>
      </c>
      <c r="J39" s="2">
        <v>-91.922799999999995</v>
      </c>
      <c r="K39" s="2" t="s">
        <v>1323</v>
      </c>
      <c r="L39" s="5">
        <v>0.70068026488937296</v>
      </c>
      <c r="N39" s="2" t="s">
        <v>154</v>
      </c>
      <c r="O39" s="86">
        <v>744.44904498106064</v>
      </c>
      <c r="P39" s="86">
        <v>1075.8399305555556</v>
      </c>
      <c r="Q39" s="86">
        <v>1261.1162938762627</v>
      </c>
      <c r="R39" s="86">
        <v>229.91930871212122</v>
      </c>
      <c r="S39" s="86">
        <v>468.25880160984849</v>
      </c>
      <c r="T39" s="86">
        <v>520.75027083333339</v>
      </c>
      <c r="U39" s="86">
        <v>1664.9769352904041</v>
      </c>
      <c r="V39" s="86">
        <v>261.97019207702022</v>
      </c>
      <c r="W39" s="86">
        <v>781.05208459595963</v>
      </c>
      <c r="X39" s="86">
        <v>1905.4688536931819</v>
      </c>
      <c r="Y39" s="86">
        <v>563.69563352272735</v>
      </c>
      <c r="Z39" s="86">
        <v>622.81649873737376</v>
      </c>
      <c r="AA39" s="86">
        <v>1845.6445976957073</v>
      </c>
      <c r="AB39" s="86">
        <v>1227.6766486742424</v>
      </c>
      <c r="AC39" s="86">
        <v>252.84164614898992</v>
      </c>
      <c r="AD39" s="86">
        <v>968.44421259469698</v>
      </c>
      <c r="AE39" s="86">
        <v>458.10499526515156</v>
      </c>
      <c r="AF39" s="86">
        <v>1467.3843982007577</v>
      </c>
      <c r="AG39" s="86">
        <v>27.57391287878788</v>
      </c>
      <c r="AH39" s="86">
        <v>973.57300015782835</v>
      </c>
      <c r="AI39" s="86">
        <v>1352.8292556818183</v>
      </c>
      <c r="AJ39" s="86">
        <v>1762.6028535353537</v>
      </c>
      <c r="AK39" s="86">
        <v>1087.7186598800506</v>
      </c>
      <c r="AL39" s="86">
        <v>203.80437247474748</v>
      </c>
      <c r="AM39" s="86">
        <v>1262.4988420138889</v>
      </c>
      <c r="AN39" s="86">
        <v>434.23134043560606</v>
      </c>
      <c r="AO39" s="86">
        <v>754.83089409722231</v>
      </c>
      <c r="AP39" s="86">
        <v>1354.4516526199495</v>
      </c>
      <c r="AQ39" s="86">
        <v>750.77272695707074</v>
      </c>
      <c r="AR39" s="86">
        <v>1327.3916126893939</v>
      </c>
      <c r="AS39" s="86">
        <v>1586.6737583648992</v>
      </c>
      <c r="AT39" s="86">
        <v>2103.5261755050506</v>
      </c>
      <c r="AU39" s="86">
        <v>1966.8216797664143</v>
      </c>
      <c r="AV39" s="86">
        <v>1283.1500722853536</v>
      </c>
      <c r="AW39" s="86">
        <v>1933.09185479798</v>
      </c>
      <c r="AX39" s="86">
        <v>744.18247727272728</v>
      </c>
      <c r="AY39" s="86">
        <v>492.54504608585859</v>
      </c>
      <c r="AZ39" s="86">
        <v>455.46852256944447</v>
      </c>
      <c r="BA39" s="86">
        <v>1445.5929540719699</v>
      </c>
      <c r="BB39" s="86">
        <v>1844.6522698863637</v>
      </c>
      <c r="BC39" s="86">
        <v>2739.6872152777778</v>
      </c>
      <c r="BD39" s="86">
        <v>1733.6917525252527</v>
      </c>
      <c r="BE39" s="86">
        <v>1547.0850361426769</v>
      </c>
      <c r="BG39" s="4" t="s">
        <v>105</v>
      </c>
      <c r="BH39" s="86">
        <v>1395.4751180555556</v>
      </c>
      <c r="BI39" s="86">
        <v>332.41241777146467</v>
      </c>
      <c r="BJ39" s="86">
        <v>184.19207275883841</v>
      </c>
      <c r="BK39" s="86">
        <v>1266.1580896464648</v>
      </c>
      <c r="BL39" s="86">
        <v>1221.3131990214647</v>
      </c>
      <c r="BM39" s="86">
        <v>1513.3067443181819</v>
      </c>
      <c r="BN39" s="86">
        <v>1918.4461650883839</v>
      </c>
      <c r="BO39" s="86">
        <v>1041.5713778409092</v>
      </c>
      <c r="BP39" s="86">
        <v>1208.2551095328283</v>
      </c>
      <c r="BQ39" s="86">
        <v>2064.5140845959595</v>
      </c>
      <c r="BR39" s="86">
        <v>1157.230694760101</v>
      </c>
      <c r="BS39" s="86">
        <v>1086.732545770202</v>
      </c>
      <c r="BT39" s="86">
        <v>2663.8794600694446</v>
      </c>
      <c r="BU39" s="86">
        <v>1518.3069083017679</v>
      </c>
      <c r="BV39" s="86">
        <v>1254.5906666666667</v>
      </c>
      <c r="BW39" s="86">
        <v>1164.8536613005051</v>
      </c>
      <c r="BX39" s="86">
        <v>1446.5852818813132</v>
      </c>
      <c r="BY39" s="86">
        <v>1804.4465273042931</v>
      </c>
      <c r="BZ39" s="86">
        <v>1250.2093871527779</v>
      </c>
      <c r="CA39" s="86">
        <v>1570.7107643623738</v>
      </c>
      <c r="CB39" s="86">
        <v>1853.7746021148992</v>
      </c>
      <c r="CC39" s="86">
        <v>2600.2356429924243</v>
      </c>
      <c r="CD39" s="86">
        <v>553.87860969065662</v>
      </c>
      <c r="CE39" s="86">
        <v>1027.2351303661617</v>
      </c>
      <c r="CF39" s="86">
        <v>1623.3103519570707</v>
      </c>
      <c r="CG39" s="86">
        <v>1140.4959592803032</v>
      </c>
      <c r="CH39" s="86">
        <v>1550.1179428661617</v>
      </c>
      <c r="CI39" s="86">
        <v>2025.8195137310606</v>
      </c>
      <c r="CJ39" s="86">
        <v>1739.2523922032829</v>
      </c>
      <c r="CK39" s="86">
        <v>1848.2481377840911</v>
      </c>
      <c r="CL39" s="86">
        <v>1762.3195088383839</v>
      </c>
      <c r="CM39" s="86">
        <v>2665.2632509469699</v>
      </c>
      <c r="CN39" s="86">
        <v>2751.8753868371214</v>
      </c>
      <c r="CO39" s="86">
        <v>1915.6369515467172</v>
      </c>
      <c r="CP39" s="86">
        <v>2751.3267171717175</v>
      </c>
      <c r="CQ39" s="86">
        <v>1214.0431706123738</v>
      </c>
      <c r="CR39" s="86">
        <v>1372.4229142992424</v>
      </c>
      <c r="CS39" s="86">
        <v>1443.9481878156566</v>
      </c>
      <c r="CT39" s="86">
        <v>1961.2890017361112</v>
      </c>
      <c r="CU39" s="86">
        <v>2662.8871322601012</v>
      </c>
      <c r="CV39" s="86">
        <v>2708.172574179293</v>
      </c>
      <c r="CW39" s="86">
        <v>1680.1526535669193</v>
      </c>
      <c r="CX39" s="86">
        <v>1884.1471652462121</v>
      </c>
    </row>
    <row r="40" spans="1:102" x14ac:dyDescent="0.3">
      <c r="A40" s="2" t="s">
        <v>5470</v>
      </c>
      <c r="B40" s="2">
        <v>76087</v>
      </c>
      <c r="D40" s="2" t="s">
        <v>155</v>
      </c>
      <c r="E40" s="2" t="s">
        <v>1371</v>
      </c>
      <c r="F40" s="2" t="s">
        <v>1372</v>
      </c>
      <c r="G40" s="2" t="s">
        <v>77</v>
      </c>
      <c r="H40" s="2">
        <v>31714</v>
      </c>
      <c r="I40" s="2">
        <v>31.703800000000001</v>
      </c>
      <c r="J40" s="2">
        <v>-83.675299999999993</v>
      </c>
      <c r="K40" s="2" t="s">
        <v>1323</v>
      </c>
      <c r="L40" s="5">
        <v>4.5366224174513299</v>
      </c>
      <c r="N40" s="2" t="s">
        <v>155</v>
      </c>
      <c r="O40" s="86">
        <v>1127.8113131313132</v>
      </c>
      <c r="P40" s="86">
        <v>701.79075520833339</v>
      </c>
      <c r="Q40" s="86">
        <v>866.91671243686869</v>
      </c>
      <c r="R40" s="86">
        <v>663.50256029040406</v>
      </c>
      <c r="S40" s="86">
        <v>800.73149226641419</v>
      </c>
      <c r="T40" s="86">
        <v>963.90075552398991</v>
      </c>
      <c r="U40" s="86">
        <v>1942.1632346906567</v>
      </c>
      <c r="V40" s="86">
        <v>327.63905381944448</v>
      </c>
      <c r="W40" s="86">
        <v>1148.2842102272728</v>
      </c>
      <c r="X40" s="86">
        <v>2159.4892386363636</v>
      </c>
      <c r="Y40" s="86">
        <v>925.50754908459601</v>
      </c>
      <c r="Z40" s="86">
        <v>881.15913304924243</v>
      </c>
      <c r="AA40" s="86">
        <v>2332.8427553661618</v>
      </c>
      <c r="AB40" s="86">
        <v>1519.3738005050507</v>
      </c>
      <c r="AC40" s="86">
        <v>695.99213083964651</v>
      </c>
      <c r="AD40" s="86">
        <v>506.84214725378791</v>
      </c>
      <c r="AE40" s="86">
        <v>901.25610132575764</v>
      </c>
      <c r="AF40" s="86">
        <v>1805.5134195075759</v>
      </c>
      <c r="AG40" s="86">
        <v>572.49671748737376</v>
      </c>
      <c r="AH40" s="86">
        <v>1403.8126600378789</v>
      </c>
      <c r="AI40" s="86">
        <v>1799.7290866477274</v>
      </c>
      <c r="AJ40" s="86">
        <v>2249.8010112058082</v>
      </c>
      <c r="AK40" s="86">
        <v>923.22960684974748</v>
      </c>
      <c r="AL40" s="86">
        <v>421.31119507575761</v>
      </c>
      <c r="AM40" s="86">
        <v>1638.2033469065657</v>
      </c>
      <c r="AN40" s="86">
        <v>723.99043939393948</v>
      </c>
      <c r="AO40" s="86">
        <v>1197.9813787878788</v>
      </c>
      <c r="AP40" s="86">
        <v>1797.6021373106062</v>
      </c>
      <c r="AQ40" s="86">
        <v>1193.9232116477274</v>
      </c>
      <c r="AR40" s="86">
        <v>1794.2032436868687</v>
      </c>
      <c r="AS40" s="86">
        <v>1869.1037987689394</v>
      </c>
      <c r="AT40" s="86">
        <v>2546.6772815656568</v>
      </c>
      <c r="AU40" s="86">
        <v>2409.9721644570709</v>
      </c>
      <c r="AV40" s="86">
        <v>1726.3005569760103</v>
      </c>
      <c r="AW40" s="86">
        <v>2420.2900124684343</v>
      </c>
      <c r="AX40" s="86">
        <v>1081.3614239267677</v>
      </c>
      <c r="AY40" s="86">
        <v>935.69615214646467</v>
      </c>
      <c r="AZ40" s="86">
        <v>898.61900726010106</v>
      </c>
      <c r="BA40" s="86">
        <v>1892.4927850378788</v>
      </c>
      <c r="BB40" s="86">
        <v>2331.8504275568184</v>
      </c>
      <c r="BC40" s="86">
        <v>2941.6436335227272</v>
      </c>
      <c r="BD40" s="86">
        <v>1913.6237129103536</v>
      </c>
      <c r="BE40" s="86">
        <v>1885.2140574494952</v>
      </c>
      <c r="BG40" s="4" t="s">
        <v>106</v>
      </c>
      <c r="BH40" s="86">
        <v>1307.8501491477273</v>
      </c>
      <c r="BI40" s="86">
        <v>564.24119633838382</v>
      </c>
      <c r="BJ40" s="86">
        <v>729.36777493686873</v>
      </c>
      <c r="BK40" s="86">
        <v>921.5214608585859</v>
      </c>
      <c r="BL40" s="86">
        <v>980.77032828282836</v>
      </c>
      <c r="BM40" s="86">
        <v>1221.9202774621212</v>
      </c>
      <c r="BN40" s="86">
        <v>2082.4890744949498</v>
      </c>
      <c r="BO40" s="86">
        <v>624.80985353535357</v>
      </c>
      <c r="BP40" s="86">
        <v>1288.6106714015152</v>
      </c>
      <c r="BQ40" s="86">
        <v>2299.8150784406566</v>
      </c>
      <c r="BR40" s="86">
        <v>1105.5463851010102</v>
      </c>
      <c r="BS40" s="86">
        <v>1071.3331343118687</v>
      </c>
      <c r="BT40" s="86">
        <v>2539.6937047032829</v>
      </c>
      <c r="BU40" s="86">
        <v>1659.7176600378789</v>
      </c>
      <c r="BV40" s="86">
        <v>954.96607702020208</v>
      </c>
      <c r="BW40" s="86">
        <v>583.48502367424248</v>
      </c>
      <c r="BX40" s="86">
        <v>1160.2300475063132</v>
      </c>
      <c r="BY40" s="86">
        <v>1945.8572790404041</v>
      </c>
      <c r="BZ40" s="86">
        <v>886.90431960227272</v>
      </c>
      <c r="CA40" s="86">
        <v>1584.8071630366162</v>
      </c>
      <c r="CB40" s="86">
        <v>1940.0729461805556</v>
      </c>
      <c r="CC40" s="86">
        <v>2476.0498876262627</v>
      </c>
      <c r="CD40" s="86">
        <v>910.618282354798</v>
      </c>
      <c r="CE40" s="86">
        <v>687.63035542929299</v>
      </c>
      <c r="CF40" s="86">
        <v>1778.5472064393941</v>
      </c>
      <c r="CG40" s="86">
        <v>904.98494239267677</v>
      </c>
      <c r="CH40" s="86">
        <v>1425.9328088699497</v>
      </c>
      <c r="CI40" s="86">
        <v>2015.319604324495</v>
      </c>
      <c r="CJ40" s="86">
        <v>1452.8971578282828</v>
      </c>
      <c r="CK40" s="86">
        <v>1934.547103219697</v>
      </c>
      <c r="CL40" s="86">
        <v>2009.4476583017679</v>
      </c>
      <c r="CM40" s="86">
        <v>2764.3947485795456</v>
      </c>
      <c r="CN40" s="86">
        <v>2627.6896314709597</v>
      </c>
      <c r="CO40" s="86">
        <v>1944.0180239898991</v>
      </c>
      <c r="CP40" s="86">
        <v>2627.1415831755053</v>
      </c>
      <c r="CQ40" s="86">
        <v>1262.3553055555556</v>
      </c>
      <c r="CR40" s="86">
        <v>1194.6700983270202</v>
      </c>
      <c r="CS40" s="86">
        <v>1157.5929534406566</v>
      </c>
      <c r="CT40" s="86">
        <v>2032.8366445707072</v>
      </c>
      <c r="CU40" s="86">
        <v>2538.7013768939396</v>
      </c>
      <c r="CV40" s="86">
        <v>2968.7477907196972</v>
      </c>
      <c r="CW40" s="86">
        <v>1940.7278701073233</v>
      </c>
      <c r="CX40" s="86">
        <v>2025.5579169823234</v>
      </c>
    </row>
    <row r="41" spans="1:102" x14ac:dyDescent="0.3">
      <c r="A41" s="2" t="s">
        <v>5484</v>
      </c>
      <c r="B41" s="2">
        <v>84078</v>
      </c>
      <c r="D41" s="2" t="s">
        <v>156</v>
      </c>
      <c r="E41" s="2" t="s">
        <v>156</v>
      </c>
      <c r="F41" s="2" t="s">
        <v>1355</v>
      </c>
      <c r="G41" s="2" t="s">
        <v>91</v>
      </c>
      <c r="H41" s="2">
        <v>38603</v>
      </c>
      <c r="I41" s="2">
        <v>34.857300000000002</v>
      </c>
      <c r="J41" s="2">
        <v>-89.140199999999993</v>
      </c>
      <c r="K41" s="2" t="s">
        <v>1323</v>
      </c>
      <c r="L41" s="5">
        <v>14.166635961891499</v>
      </c>
      <c r="N41" s="2" t="s">
        <v>156</v>
      </c>
      <c r="O41" s="86">
        <v>689.94992945075762</v>
      </c>
      <c r="P41" s="86">
        <v>636.70598121843443</v>
      </c>
      <c r="Q41" s="86">
        <v>821.98234453914142</v>
      </c>
      <c r="R41" s="86">
        <v>411.49852083333337</v>
      </c>
      <c r="S41" s="86">
        <v>362.87010858585859</v>
      </c>
      <c r="T41" s="86">
        <v>654.86365388257582</v>
      </c>
      <c r="U41" s="86">
        <v>1498.6399280303031</v>
      </c>
      <c r="V41" s="86">
        <v>326.18194128787883</v>
      </c>
      <c r="W41" s="86">
        <v>680.36902619949501</v>
      </c>
      <c r="X41" s="86">
        <v>1715.9659319760101</v>
      </c>
      <c r="Y41" s="86">
        <v>487.6461654040404</v>
      </c>
      <c r="Z41" s="86">
        <v>443.29774936868688</v>
      </c>
      <c r="AA41" s="86">
        <v>1920.8384393939396</v>
      </c>
      <c r="AB41" s="86">
        <v>1074.001296875</v>
      </c>
      <c r="AC41" s="86">
        <v>400.22376309974749</v>
      </c>
      <c r="AD41" s="86">
        <v>997.64300789141419</v>
      </c>
      <c r="AE41" s="86">
        <v>592.21837831439393</v>
      </c>
      <c r="AF41" s="86">
        <v>1360.1409158775252</v>
      </c>
      <c r="AG41" s="86">
        <v>446.26727635732328</v>
      </c>
      <c r="AH41" s="86">
        <v>965.95127635732331</v>
      </c>
      <c r="AI41" s="86">
        <v>1348.0869602272728</v>
      </c>
      <c r="AJ41" s="86">
        <v>1857.1946223169193</v>
      </c>
      <c r="AK41" s="86">
        <v>699.77813794191923</v>
      </c>
      <c r="AL41" s="86">
        <v>298.06930066287879</v>
      </c>
      <c r="AM41" s="86">
        <v>1186.5612204861111</v>
      </c>
      <c r="AN41" s="86">
        <v>286.12905571338388</v>
      </c>
      <c r="AO41" s="86">
        <v>807.07692219065666</v>
      </c>
      <c r="AP41" s="86">
        <v>1396.4643390151516</v>
      </c>
      <c r="AQ41" s="86">
        <v>884.88611000631317</v>
      </c>
      <c r="AR41" s="86">
        <v>1342.5611172664142</v>
      </c>
      <c r="AS41" s="86">
        <v>1423.7319165088384</v>
      </c>
      <c r="AT41" s="86">
        <v>2145.5394832702023</v>
      </c>
      <c r="AU41" s="86">
        <v>2008.8343661616163</v>
      </c>
      <c r="AV41" s="86">
        <v>1325.1627586805557</v>
      </c>
      <c r="AW41" s="86">
        <v>2008.2863178661617</v>
      </c>
      <c r="AX41" s="86">
        <v>643.50004024621217</v>
      </c>
      <c r="AY41" s="86">
        <v>525.91820470328287</v>
      </c>
      <c r="AZ41" s="86">
        <v>589.58128424873746</v>
      </c>
      <c r="BA41" s="86">
        <v>1440.8506586174244</v>
      </c>
      <c r="BB41" s="86">
        <v>1919.846111584596</v>
      </c>
      <c r="BC41" s="86">
        <v>2519.2518761047982</v>
      </c>
      <c r="BD41" s="86">
        <v>1491.2319554924243</v>
      </c>
      <c r="BE41" s="86">
        <v>1439.8415538194445</v>
      </c>
      <c r="BG41" s="4" t="s">
        <v>107</v>
      </c>
      <c r="BH41" s="86">
        <v>606.88270912247481</v>
      </c>
      <c r="BI41" s="86">
        <v>1235.5264152462121</v>
      </c>
      <c r="BJ41" s="86">
        <v>1267.406421875</v>
      </c>
      <c r="BK41" s="86">
        <v>1060.7263492739899</v>
      </c>
      <c r="BL41" s="86">
        <v>881.25668813131313</v>
      </c>
      <c r="BM41" s="86">
        <v>885.42856597222226</v>
      </c>
      <c r="BN41" s="86">
        <v>495.3896777146465</v>
      </c>
      <c r="BO41" s="86">
        <v>1411.4231991792931</v>
      </c>
      <c r="BP41" s="86">
        <v>541.89859706439393</v>
      </c>
      <c r="BQ41" s="86">
        <v>650.44384943181819</v>
      </c>
      <c r="BR41" s="86">
        <v>762.28422664141419</v>
      </c>
      <c r="BS41" s="86">
        <v>730.81246006944446</v>
      </c>
      <c r="BT41" s="86">
        <v>1544.6355958017677</v>
      </c>
      <c r="BU41" s="86">
        <v>401.06447664141416</v>
      </c>
      <c r="BV41" s="86">
        <v>1031.4107364267677</v>
      </c>
      <c r="BW41" s="86">
        <v>2043.5316641414142</v>
      </c>
      <c r="BX41" s="86">
        <v>947.41829624368688</v>
      </c>
      <c r="BY41" s="86">
        <v>587.24058364898997</v>
      </c>
      <c r="BZ41" s="86">
        <v>1329.9031900252526</v>
      </c>
      <c r="CA41" s="86">
        <v>621.74836379419196</v>
      </c>
      <c r="CB41" s="86">
        <v>700.5212964015152</v>
      </c>
      <c r="CC41" s="86">
        <v>1480.9917787247475</v>
      </c>
      <c r="CD41" s="86">
        <v>955.01143702651518</v>
      </c>
      <c r="CE41" s="86">
        <v>1331.3304767992424</v>
      </c>
      <c r="CF41" s="86">
        <v>450.52863147095962</v>
      </c>
      <c r="CG41" s="86">
        <v>894.55524779040411</v>
      </c>
      <c r="CH41" s="86">
        <v>760.61895517676771</v>
      </c>
      <c r="CI41" s="86">
        <v>926.25319302398998</v>
      </c>
      <c r="CJ41" s="86">
        <v>997.61380350378795</v>
      </c>
      <c r="CK41" s="86">
        <v>748.68243844696974</v>
      </c>
      <c r="CL41" s="86">
        <v>349.22358175505053</v>
      </c>
      <c r="CM41" s="86">
        <v>1448.0573072916668</v>
      </c>
      <c r="CN41" s="86">
        <v>1617.995153409091</v>
      </c>
      <c r="CO41" s="86">
        <v>912.03314172979799</v>
      </c>
      <c r="CP41" s="86">
        <v>1632.0828529040405</v>
      </c>
      <c r="CQ41" s="86">
        <v>586.31536379419197</v>
      </c>
      <c r="CR41" s="86">
        <v>828.78696685606064</v>
      </c>
      <c r="CS41" s="86">
        <v>965.72758317550506</v>
      </c>
      <c r="CT41" s="86">
        <v>744.08243671085859</v>
      </c>
      <c r="CU41" s="86">
        <v>1543.6432679924244</v>
      </c>
      <c r="CV41" s="86">
        <v>1465.9608396464648</v>
      </c>
      <c r="CW41" s="86">
        <v>418.75301499368692</v>
      </c>
      <c r="CX41" s="86">
        <v>580.25203582702022</v>
      </c>
    </row>
    <row r="42" spans="1:102" x14ac:dyDescent="0.3">
      <c r="A42" s="2" t="s">
        <v>5625</v>
      </c>
      <c r="B42" s="85">
        <v>93003</v>
      </c>
      <c r="D42" s="2" t="s">
        <v>157</v>
      </c>
      <c r="E42" s="2" t="s">
        <v>1374</v>
      </c>
      <c r="F42" s="2" t="s">
        <v>1375</v>
      </c>
      <c r="G42" s="2" t="s">
        <v>68</v>
      </c>
      <c r="H42" s="2">
        <v>35611</v>
      </c>
      <c r="I42" s="2">
        <v>34.767499999999998</v>
      </c>
      <c r="J42" s="2">
        <v>-87.105699999999999</v>
      </c>
      <c r="K42" s="2" t="s">
        <v>1323</v>
      </c>
      <c r="L42" s="5">
        <v>39.793434181553899</v>
      </c>
      <c r="N42" s="2" t="s">
        <v>157</v>
      </c>
      <c r="O42" s="86">
        <v>817.7632425820708</v>
      </c>
      <c r="P42" s="86">
        <v>546.91243118686873</v>
      </c>
      <c r="Q42" s="86">
        <v>732.18817313762634</v>
      </c>
      <c r="R42" s="86">
        <v>566.77017203282833</v>
      </c>
      <c r="S42" s="86">
        <v>490.68342171717177</v>
      </c>
      <c r="T42" s="86">
        <v>782.67696701388888</v>
      </c>
      <c r="U42" s="86">
        <v>1642.4038077651517</v>
      </c>
      <c r="V42" s="86">
        <v>349.58335495580809</v>
      </c>
      <c r="W42" s="86">
        <v>808.18296070075758</v>
      </c>
      <c r="X42" s="86">
        <v>1859.7291903409091</v>
      </c>
      <c r="Y42" s="86">
        <v>615.45947853535358</v>
      </c>
      <c r="Z42" s="86">
        <v>571.1110625</v>
      </c>
      <c r="AA42" s="86">
        <v>2048.6517525252525</v>
      </c>
      <c r="AB42" s="86">
        <v>1219.613752209596</v>
      </c>
      <c r="AC42" s="86">
        <v>528.03707623106061</v>
      </c>
      <c r="AD42" s="86">
        <v>899.92326278409098</v>
      </c>
      <c r="AE42" s="86">
        <v>720.03169144570711</v>
      </c>
      <c r="AF42" s="86">
        <v>1505.7533712121212</v>
      </c>
      <c r="AG42" s="86">
        <v>554.89765640782832</v>
      </c>
      <c r="AH42" s="86">
        <v>1093.765210858586</v>
      </c>
      <c r="AI42" s="86">
        <v>1499.9690383522727</v>
      </c>
      <c r="AJ42" s="86">
        <v>1985.0079354482325</v>
      </c>
      <c r="AK42" s="86">
        <v>623.46955855429292</v>
      </c>
      <c r="AL42" s="86">
        <v>331.92339962121213</v>
      </c>
      <c r="AM42" s="86">
        <v>1338.4439199810606</v>
      </c>
      <c r="AN42" s="86">
        <v>413.9429902146465</v>
      </c>
      <c r="AO42" s="86">
        <v>934.89085669191923</v>
      </c>
      <c r="AP42" s="86">
        <v>1524.2782735164142</v>
      </c>
      <c r="AQ42" s="86">
        <v>1012.6994231376264</v>
      </c>
      <c r="AR42" s="86">
        <v>1494.4431953914143</v>
      </c>
      <c r="AS42" s="86">
        <v>1569.3443718434344</v>
      </c>
      <c r="AT42" s="86">
        <v>2273.3527964015152</v>
      </c>
      <c r="AU42" s="86">
        <v>2136.6476792929293</v>
      </c>
      <c r="AV42" s="86">
        <v>1452.9760718118687</v>
      </c>
      <c r="AW42" s="86">
        <v>2136.0996309974748</v>
      </c>
      <c r="AX42" s="86">
        <v>771.31335337752535</v>
      </c>
      <c r="AY42" s="86">
        <v>653.73151783459605</v>
      </c>
      <c r="AZ42" s="86">
        <v>717.39521875000003</v>
      </c>
      <c r="BA42" s="86">
        <v>1592.7327367424243</v>
      </c>
      <c r="BB42" s="86">
        <v>2047.6594247159092</v>
      </c>
      <c r="BC42" s="86">
        <v>2641.8835852272728</v>
      </c>
      <c r="BD42" s="86">
        <v>1613.8642859848485</v>
      </c>
      <c r="BE42" s="86">
        <v>1585.4540091540405</v>
      </c>
      <c r="BG42" s="4" t="s">
        <v>108</v>
      </c>
      <c r="BH42" s="86">
        <v>843.43762752525254</v>
      </c>
      <c r="BI42" s="86">
        <v>447.18876799242429</v>
      </c>
      <c r="BJ42" s="86">
        <v>632.46450994318184</v>
      </c>
      <c r="BK42" s="86">
        <v>564.98621890782829</v>
      </c>
      <c r="BL42" s="86">
        <v>516.358428030303</v>
      </c>
      <c r="BM42" s="86">
        <v>808.35135195707073</v>
      </c>
      <c r="BN42" s="86">
        <v>1542.6795232007576</v>
      </c>
      <c r="BO42" s="86">
        <v>441.76048011363639</v>
      </c>
      <c r="BP42" s="86">
        <v>748.8011201073233</v>
      </c>
      <c r="BQ42" s="86">
        <v>1760.0055271464648</v>
      </c>
      <c r="BR42" s="86">
        <v>596.07770707070711</v>
      </c>
      <c r="BS42" s="86">
        <v>531.50556328914149</v>
      </c>
      <c r="BT42" s="86">
        <v>2074.3267588383837</v>
      </c>
      <c r="BU42" s="86">
        <v>1119.8900890151515</v>
      </c>
      <c r="BV42" s="86">
        <v>553.71208254419196</v>
      </c>
      <c r="BW42" s="86">
        <v>898.94709059343438</v>
      </c>
      <c r="BX42" s="86">
        <v>745.70669775883846</v>
      </c>
      <c r="BY42" s="86">
        <v>1406.0297080176767</v>
      </c>
      <c r="BZ42" s="86">
        <v>647.07478156565662</v>
      </c>
      <c r="CA42" s="86">
        <v>1117.1821587752527</v>
      </c>
      <c r="CB42" s="86">
        <v>1400.2453751578284</v>
      </c>
      <c r="CC42" s="86">
        <v>2010.6829417613637</v>
      </c>
      <c r="CD42" s="86">
        <v>523.74589535984853</v>
      </c>
      <c r="CE42" s="86">
        <v>424.10052477904043</v>
      </c>
      <c r="CF42" s="86">
        <v>1238.7196354166667</v>
      </c>
      <c r="CG42" s="86">
        <v>439.61737515782829</v>
      </c>
      <c r="CH42" s="86">
        <v>960.56524163510107</v>
      </c>
      <c r="CI42" s="86">
        <v>1572.2902867739899</v>
      </c>
      <c r="CJ42" s="86">
        <v>1038.3738080808082</v>
      </c>
      <c r="CK42" s="86">
        <v>1394.7195321969698</v>
      </c>
      <c r="CL42" s="86">
        <v>1469.6200872790405</v>
      </c>
      <c r="CM42" s="86">
        <v>2266.8464316603536</v>
      </c>
      <c r="CN42" s="86">
        <v>2162.3226856060605</v>
      </c>
      <c r="CO42" s="86">
        <v>1478.6510781250001</v>
      </c>
      <c r="CP42" s="86">
        <v>2161.7740159406567</v>
      </c>
      <c r="CQ42" s="86">
        <v>682.26047632575762</v>
      </c>
      <c r="CR42" s="86">
        <v>679.40652414772728</v>
      </c>
      <c r="CS42" s="86">
        <v>743.06960369318188</v>
      </c>
      <c r="CT42" s="86">
        <v>1493.0090735479798</v>
      </c>
      <c r="CU42" s="86">
        <v>2073.3344310290404</v>
      </c>
      <c r="CV42" s="86">
        <v>2542.1599220328285</v>
      </c>
      <c r="CW42" s="86">
        <v>1514.1400014204546</v>
      </c>
      <c r="CX42" s="86">
        <v>1485.730345959596</v>
      </c>
    </row>
    <row r="43" spans="1:102" x14ac:dyDescent="0.3">
      <c r="A43" s="2" t="s">
        <v>119</v>
      </c>
      <c r="B43" s="85" t="s">
        <v>2496</v>
      </c>
      <c r="D43" s="2" t="s">
        <v>158</v>
      </c>
      <c r="E43" s="2" t="s">
        <v>158</v>
      </c>
      <c r="F43" s="2" t="s">
        <v>1375</v>
      </c>
      <c r="G43" s="2" t="s">
        <v>108</v>
      </c>
      <c r="H43" s="2">
        <v>37303</v>
      </c>
      <c r="I43" s="2">
        <v>35.423900000000003</v>
      </c>
      <c r="J43" s="2">
        <v>-84.668099999999995</v>
      </c>
      <c r="K43" s="2" t="s">
        <v>1323</v>
      </c>
      <c r="L43" s="5">
        <v>4.1098180459471099</v>
      </c>
      <c r="N43" s="2" t="s">
        <v>158</v>
      </c>
      <c r="O43" s="86">
        <v>1012.4639239267677</v>
      </c>
      <c r="P43" s="86">
        <v>429.06651341540407</v>
      </c>
      <c r="Q43" s="86">
        <v>658.2768390151515</v>
      </c>
      <c r="R43" s="86">
        <v>674.50702209595966</v>
      </c>
      <c r="S43" s="86">
        <v>685.3841030618687</v>
      </c>
      <c r="T43" s="86">
        <v>974.90583869949501</v>
      </c>
      <c r="U43" s="86">
        <v>1717.6249897411617</v>
      </c>
      <c r="V43" s="86">
        <v>449.92031029040407</v>
      </c>
      <c r="W43" s="86">
        <v>923.74658664772733</v>
      </c>
      <c r="X43" s="86">
        <v>1934.9509936868687</v>
      </c>
      <c r="Y43" s="86">
        <v>810.16015988005051</v>
      </c>
      <c r="Z43" s="86">
        <v>706.66726657196978</v>
      </c>
      <c r="AA43" s="86">
        <v>2243.5692919823232</v>
      </c>
      <c r="AB43" s="86">
        <v>1295.0517922979798</v>
      </c>
      <c r="AC43" s="86">
        <v>707.21345075757574</v>
      </c>
      <c r="AD43" s="86">
        <v>818.79906628787887</v>
      </c>
      <c r="AE43" s="86">
        <v>912.47679987373738</v>
      </c>
      <c r="AF43" s="86">
        <v>1581.191411300505</v>
      </c>
      <c r="AG43" s="86">
        <v>662.85136458333341</v>
      </c>
      <c r="AH43" s="86">
        <v>1292.343862058081</v>
      </c>
      <c r="AI43" s="86">
        <v>1575.4076998106061</v>
      </c>
      <c r="AJ43" s="86">
        <v>2179.925474905303</v>
      </c>
      <c r="AK43" s="86">
        <v>596.57293892045459</v>
      </c>
      <c r="AL43" s="86">
        <v>439.87710779671721</v>
      </c>
      <c r="AM43" s="86">
        <v>1413.8819600694446</v>
      </c>
      <c r="AN43" s="86">
        <v>608.85990830176775</v>
      </c>
      <c r="AO43" s="86">
        <v>1129.8077747790405</v>
      </c>
      <c r="AP43" s="86">
        <v>1719.1951916035355</v>
      </c>
      <c r="AQ43" s="86">
        <v>1205.1445315656567</v>
      </c>
      <c r="AR43" s="86">
        <v>1569.8812354797981</v>
      </c>
      <c r="AS43" s="86">
        <v>1644.7824119318182</v>
      </c>
      <c r="AT43" s="86">
        <v>2442.0081349431821</v>
      </c>
      <c r="AU43" s="86">
        <v>2331.56521875</v>
      </c>
      <c r="AV43" s="86">
        <v>1647.8936112689394</v>
      </c>
      <c r="AW43" s="86">
        <v>2331.0165490845961</v>
      </c>
      <c r="AX43" s="86">
        <v>857.42217960858591</v>
      </c>
      <c r="AY43" s="86">
        <v>848.64905729166674</v>
      </c>
      <c r="AZ43" s="86">
        <v>909.84032717803041</v>
      </c>
      <c r="BA43" s="86">
        <v>1668.1707768308081</v>
      </c>
      <c r="BB43" s="86">
        <v>2242.5769641729798</v>
      </c>
      <c r="BC43" s="86">
        <v>2654.7024472853536</v>
      </c>
      <c r="BD43" s="86">
        <v>1626.68252667298</v>
      </c>
      <c r="BE43" s="86">
        <v>1660.8920492424243</v>
      </c>
      <c r="BG43" s="4" t="s">
        <v>2501</v>
      </c>
      <c r="BH43" s="86">
        <v>600.23964299242425</v>
      </c>
      <c r="BI43" s="86">
        <v>1215.1516946022728</v>
      </c>
      <c r="BJ43" s="86">
        <v>1400.4280579229799</v>
      </c>
      <c r="BK43" s="86">
        <v>238.08286710858587</v>
      </c>
      <c r="BL43" s="86">
        <v>497.34699305555557</v>
      </c>
      <c r="BM43" s="86">
        <v>348.79421511994951</v>
      </c>
      <c r="BN43" s="86">
        <v>1515.9289255050505</v>
      </c>
      <c r="BO43" s="86">
        <v>479.60066729797984</v>
      </c>
      <c r="BP43" s="86">
        <v>636.84268260732324</v>
      </c>
      <c r="BQ43" s="86">
        <v>1756.4208439078284</v>
      </c>
      <c r="BR43" s="86">
        <v>522.50999053030307</v>
      </c>
      <c r="BS43" s="86">
        <v>581.52957244318191</v>
      </c>
      <c r="BT43" s="86">
        <v>1612.0063898358587</v>
      </c>
      <c r="BU43" s="86">
        <v>1021.3768544823233</v>
      </c>
      <c r="BV43" s="86">
        <v>235.35070344065659</v>
      </c>
      <c r="BW43" s="86">
        <v>1186.1194264520202</v>
      </c>
      <c r="BX43" s="86">
        <v>299.55748169191924</v>
      </c>
      <c r="BY43" s="86">
        <v>1315.8850839646466</v>
      </c>
      <c r="BZ43" s="86">
        <v>221.19900284090909</v>
      </c>
      <c r="CA43" s="86">
        <v>822.07368592171724</v>
      </c>
      <c r="CB43" s="86">
        <v>1201.3299414457072</v>
      </c>
      <c r="CC43" s="86">
        <v>1528.9646456755052</v>
      </c>
      <c r="CD43" s="86">
        <v>1207.9040355113636</v>
      </c>
      <c r="CE43" s="86">
        <v>421.47958633207071</v>
      </c>
      <c r="CF43" s="86">
        <v>1110.9995277777778</v>
      </c>
      <c r="CG43" s="86">
        <v>515.0964256628788</v>
      </c>
      <c r="CH43" s="86">
        <v>603.3309584911616</v>
      </c>
      <c r="CI43" s="86">
        <v>1202.9523383838384</v>
      </c>
      <c r="CJ43" s="86">
        <v>552.99937121212122</v>
      </c>
      <c r="CK43" s="86">
        <v>1175.8922984532828</v>
      </c>
      <c r="CL43" s="86">
        <v>1435.1744441287879</v>
      </c>
      <c r="CM43" s="86">
        <v>1950.5473794191921</v>
      </c>
      <c r="CN43" s="86">
        <v>1784.8690243055557</v>
      </c>
      <c r="CO43" s="86">
        <v>1131.6507580492425</v>
      </c>
      <c r="CP43" s="86">
        <v>1699.4542683080808</v>
      </c>
      <c r="CQ43" s="86">
        <v>599.9736966540404</v>
      </c>
      <c r="CR43" s="86">
        <v>348.33626546717176</v>
      </c>
      <c r="CS43" s="86">
        <v>296.92038762626265</v>
      </c>
      <c r="CT43" s="86">
        <v>1294.0936398358588</v>
      </c>
      <c r="CU43" s="86">
        <v>1611.0140620265151</v>
      </c>
      <c r="CV43" s="86">
        <v>2613.7460898042932</v>
      </c>
      <c r="CW43" s="86">
        <v>1589.4823505366162</v>
      </c>
      <c r="CX43" s="86">
        <v>1395.5857219065658</v>
      </c>
    </row>
    <row r="44" spans="1:102" x14ac:dyDescent="0.3">
      <c r="A44" s="2" t="s">
        <v>5468</v>
      </c>
      <c r="B44" s="2">
        <v>58801</v>
      </c>
      <c r="D44" s="2" t="s">
        <v>159</v>
      </c>
      <c r="E44" s="2" t="s">
        <v>1376</v>
      </c>
      <c r="F44" s="2" t="s">
        <v>1377</v>
      </c>
      <c r="G44" s="2" t="s">
        <v>77</v>
      </c>
      <c r="H44" s="2">
        <v>30345</v>
      </c>
      <c r="I44" s="2">
        <v>33.847700000000003</v>
      </c>
      <c r="J44" s="2">
        <v>-84.281400000000005</v>
      </c>
      <c r="K44" s="2" t="s">
        <v>1323</v>
      </c>
      <c r="L44" s="5">
        <v>25710.011395779798</v>
      </c>
      <c r="N44" s="2" t="s">
        <v>159</v>
      </c>
      <c r="O44" s="86">
        <v>1014.4088118686869</v>
      </c>
      <c r="P44" s="86">
        <v>582.52252162247476</v>
      </c>
      <c r="Q44" s="86">
        <v>747.64847885101017</v>
      </c>
      <c r="R44" s="86">
        <v>628.08012357954544</v>
      </c>
      <c r="S44" s="86">
        <v>687.32899100378791</v>
      </c>
      <c r="T44" s="86">
        <v>928.47831881313141</v>
      </c>
      <c r="U44" s="86">
        <v>1783.1366448863637</v>
      </c>
      <c r="V44" s="86">
        <v>336.65575315656565</v>
      </c>
      <c r="W44" s="86">
        <v>989.25824179292931</v>
      </c>
      <c r="X44" s="86">
        <v>2000.4626488320707</v>
      </c>
      <c r="Y44" s="86">
        <v>812.10504782196972</v>
      </c>
      <c r="Z44" s="86">
        <v>771.9626849747475</v>
      </c>
      <c r="AA44" s="86">
        <v>2245.2973218118686</v>
      </c>
      <c r="AB44" s="86">
        <v>1360.3472107007576</v>
      </c>
      <c r="AC44" s="86">
        <v>660.56969412878789</v>
      </c>
      <c r="AD44" s="86">
        <v>669.60130634469704</v>
      </c>
      <c r="AE44" s="86">
        <v>865.83366461489902</v>
      </c>
      <c r="AF44" s="86">
        <v>1646.4868297032829</v>
      </c>
      <c r="AG44" s="86">
        <v>597.79579498106068</v>
      </c>
      <c r="AH44" s="86">
        <v>1290.4107801452021</v>
      </c>
      <c r="AI44" s="86">
        <v>1640.7024968434343</v>
      </c>
      <c r="AJ44" s="86">
        <v>2181.6535047348484</v>
      </c>
      <c r="AK44" s="86">
        <v>764.20301704545454</v>
      </c>
      <c r="AL44" s="86">
        <v>393.2339725378788</v>
      </c>
      <c r="AM44" s="86">
        <v>1479.1767571022729</v>
      </c>
      <c r="AN44" s="86">
        <v>610.58855950126269</v>
      </c>
      <c r="AO44" s="86">
        <v>1131.5364259785354</v>
      </c>
      <c r="AP44" s="86">
        <v>1720.9238428030303</v>
      </c>
      <c r="AQ44" s="86">
        <v>1158.5007749368688</v>
      </c>
      <c r="AR44" s="86">
        <v>1635.1766538825759</v>
      </c>
      <c r="AS44" s="86">
        <v>1710.0772089646466</v>
      </c>
      <c r="AT44" s="86">
        <v>2469.9983656881313</v>
      </c>
      <c r="AU44" s="86">
        <v>2333.2932485795454</v>
      </c>
      <c r="AV44" s="86">
        <v>1649.621641098485</v>
      </c>
      <c r="AW44" s="86">
        <v>2332.745200284091</v>
      </c>
      <c r="AX44" s="86">
        <v>967.95892266414148</v>
      </c>
      <c r="AY44" s="86">
        <v>900.27371543560616</v>
      </c>
      <c r="AZ44" s="86">
        <v>863.19657054924244</v>
      </c>
      <c r="BA44" s="86">
        <v>1733.4661952335859</v>
      </c>
      <c r="BB44" s="86">
        <v>2244.3049940025253</v>
      </c>
      <c r="BC44" s="86">
        <v>2782.6170437184346</v>
      </c>
      <c r="BD44" s="86">
        <v>1754.5971231060607</v>
      </c>
      <c r="BE44" s="86">
        <v>1726.1874676452021</v>
      </c>
      <c r="BG44" s="4" t="s">
        <v>2502</v>
      </c>
      <c r="BH44" s="86">
        <v>598.94532938762632</v>
      </c>
      <c r="BI44" s="86">
        <v>1707.4133959911617</v>
      </c>
      <c r="BJ44" s="86">
        <v>1850.5962948232325</v>
      </c>
      <c r="BK44" s="86">
        <v>832.90602825126268</v>
      </c>
      <c r="BL44" s="86">
        <v>879.33292676767678</v>
      </c>
      <c r="BM44" s="86">
        <v>535.04177967171722</v>
      </c>
      <c r="BN44" s="86">
        <v>1126.7102455808081</v>
      </c>
      <c r="BO44" s="86">
        <v>1240.9820434027779</v>
      </c>
      <c r="BP44" s="86">
        <v>754.82716587752532</v>
      </c>
      <c r="BQ44" s="86">
        <v>1367.2015426136365</v>
      </c>
      <c r="BR44" s="86">
        <v>829.38099652777782</v>
      </c>
      <c r="BS44" s="86">
        <v>907.14917392676773</v>
      </c>
      <c r="BT44" s="86">
        <v>859.21793876262632</v>
      </c>
      <c r="BU44" s="86">
        <v>726.48523974116165</v>
      </c>
      <c r="BV44" s="86">
        <v>817.36308033459602</v>
      </c>
      <c r="BW44" s="86">
        <v>1944.1491330492424</v>
      </c>
      <c r="BX44" s="86">
        <v>596.3262550505051</v>
      </c>
      <c r="BY44" s="86">
        <v>922.95931092171725</v>
      </c>
      <c r="BZ44" s="86">
        <v>979.22870943813132</v>
      </c>
      <c r="CA44" s="86">
        <v>560.41852840909098</v>
      </c>
      <c r="CB44" s="86">
        <v>755.98539946338383</v>
      </c>
      <c r="CC44" s="86">
        <v>776.17619460227274</v>
      </c>
      <c r="CD44" s="86">
        <v>1618.0125517676768</v>
      </c>
      <c r="CE44" s="86">
        <v>1142.1276767676768</v>
      </c>
      <c r="CF44" s="86">
        <v>718.07375473484854</v>
      </c>
      <c r="CG44" s="86">
        <v>957.15764883207078</v>
      </c>
      <c r="CH44" s="86">
        <v>456.19676815025252</v>
      </c>
      <c r="CI44" s="86">
        <v>579.78165877525259</v>
      </c>
      <c r="CJ44" s="86">
        <v>268.8145820707071</v>
      </c>
      <c r="CK44" s="86">
        <v>645.58535779671718</v>
      </c>
      <c r="CL44" s="86">
        <v>1042.2486710858586</v>
      </c>
      <c r="CM44" s="86">
        <v>1197.7589283459597</v>
      </c>
      <c r="CN44" s="86">
        <v>1032.0805732323233</v>
      </c>
      <c r="CO44" s="86">
        <v>508.4800784406566</v>
      </c>
      <c r="CP44" s="86">
        <v>946.66581723484853</v>
      </c>
      <c r="CQ44" s="86">
        <v>756.27122964015155</v>
      </c>
      <c r="CR44" s="86">
        <v>682.98437231691923</v>
      </c>
      <c r="CS44" s="86">
        <v>598.54330303030304</v>
      </c>
      <c r="CT44" s="86">
        <v>774.83155003156571</v>
      </c>
      <c r="CU44" s="86">
        <v>858.22623232323235</v>
      </c>
      <c r="CV44" s="86">
        <v>2303.4196455176771</v>
      </c>
      <c r="CW44" s="86">
        <v>1328.799015625</v>
      </c>
      <c r="CX44" s="86">
        <v>1002.6599488636364</v>
      </c>
    </row>
    <row r="45" spans="1:102" x14ac:dyDescent="0.3">
      <c r="A45" s="2" t="s">
        <v>5480</v>
      </c>
      <c r="B45" s="2">
        <v>82520</v>
      </c>
      <c r="D45" s="2" t="s">
        <v>160</v>
      </c>
      <c r="E45" s="2" t="s">
        <v>160</v>
      </c>
      <c r="F45" s="2" t="s">
        <v>1378</v>
      </c>
      <c r="G45" s="2" t="s">
        <v>68</v>
      </c>
      <c r="H45" s="2">
        <v>36502</v>
      </c>
      <c r="I45" s="2">
        <v>31.174199999999999</v>
      </c>
      <c r="J45" s="2">
        <v>-87.498500000000007</v>
      </c>
      <c r="K45" s="2" t="s">
        <v>1323</v>
      </c>
      <c r="L45" s="5">
        <v>8.3390894428467703</v>
      </c>
      <c r="N45" s="2" t="s">
        <v>160</v>
      </c>
      <c r="O45" s="86">
        <v>989.17808506944448</v>
      </c>
      <c r="P45" s="86">
        <v>833.21174226641415</v>
      </c>
      <c r="Q45" s="86">
        <v>1018.4874842171718</v>
      </c>
      <c r="R45" s="86">
        <v>465.08111568813132</v>
      </c>
      <c r="S45" s="86">
        <v>650.46994696969705</v>
      </c>
      <c r="T45" s="86">
        <v>765.47931092171723</v>
      </c>
      <c r="U45" s="86">
        <v>1807.9796368371212</v>
      </c>
      <c r="V45" s="86">
        <v>52.450458806818183</v>
      </c>
      <c r="W45" s="86">
        <v>967.96948595328286</v>
      </c>
      <c r="X45" s="86">
        <v>2025.3056407828283</v>
      </c>
      <c r="Y45" s="86">
        <v>775.24600378787886</v>
      </c>
      <c r="Z45" s="86">
        <v>752.63683680555562</v>
      </c>
      <c r="AA45" s="86">
        <v>2131.3977245896467</v>
      </c>
      <c r="AB45" s="86">
        <v>1414.5940500315658</v>
      </c>
      <c r="AC45" s="86">
        <v>497.57068623737376</v>
      </c>
      <c r="AD45" s="86">
        <v>693.55325378787882</v>
      </c>
      <c r="AE45" s="86">
        <v>702.83465672348484</v>
      </c>
      <c r="AF45" s="86">
        <v>1669.4806246843434</v>
      </c>
      <c r="AG45" s="86">
        <v>313.59050063131315</v>
      </c>
      <c r="AH45" s="86">
        <v>1218.3020402462121</v>
      </c>
      <c r="AI45" s="86">
        <v>1597.558295770202</v>
      </c>
      <c r="AJ45" s="86">
        <v>2048.3559804292931</v>
      </c>
      <c r="AK45" s="86">
        <v>909.76886963383845</v>
      </c>
      <c r="AL45" s="86">
        <v>146.34567187499999</v>
      </c>
      <c r="AM45" s="86">
        <v>1521.5976835542931</v>
      </c>
      <c r="AN45" s="86">
        <v>573.72951546717172</v>
      </c>
      <c r="AO45" s="86">
        <v>999.55993418560615</v>
      </c>
      <c r="AP45" s="86">
        <v>1599.1806927083335</v>
      </c>
      <c r="AQ45" s="86">
        <v>995.50176704545459</v>
      </c>
      <c r="AR45" s="86">
        <v>1572.1206527777779</v>
      </c>
      <c r="AS45" s="86">
        <v>1733.0710039457072</v>
      </c>
      <c r="AT45" s="86">
        <v>2348.2552155934345</v>
      </c>
      <c r="AU45" s="86">
        <v>2211.550719854798</v>
      </c>
      <c r="AV45" s="86">
        <v>1527.8791123737374</v>
      </c>
      <c r="AW45" s="86">
        <v>2218.8456030618686</v>
      </c>
      <c r="AX45" s="86">
        <v>931.09987863005051</v>
      </c>
      <c r="AY45" s="86">
        <v>737.27470754419198</v>
      </c>
      <c r="AZ45" s="86">
        <v>700.19756265782837</v>
      </c>
      <c r="BA45" s="86">
        <v>1690.3219941603536</v>
      </c>
      <c r="BB45" s="86">
        <v>2130.4060181502527</v>
      </c>
      <c r="BC45" s="86">
        <v>2928.1828963068183</v>
      </c>
      <c r="BD45" s="86">
        <v>1900.1629756944446</v>
      </c>
      <c r="BE45" s="86">
        <v>1749.1812626262627</v>
      </c>
      <c r="BG45" s="4" t="s">
        <v>110</v>
      </c>
      <c r="BH45" s="86">
        <v>995.7385089962122</v>
      </c>
      <c r="BI45" s="86">
        <v>1812.8474490214649</v>
      </c>
      <c r="BJ45" s="86">
        <v>1855.9742517361112</v>
      </c>
      <c r="BK45" s="86">
        <v>1414.1180806502525</v>
      </c>
      <c r="BL45" s="86">
        <v>1324.0026609848485</v>
      </c>
      <c r="BM45" s="86">
        <v>1120.3884277146465</v>
      </c>
      <c r="BN45" s="86">
        <v>447.31925568181822</v>
      </c>
      <c r="BO45" s="86">
        <v>1813.3544869002526</v>
      </c>
      <c r="BP45" s="86">
        <v>995.76957749368694</v>
      </c>
      <c r="BQ45" s="86">
        <v>502.14831865530306</v>
      </c>
      <c r="BR45" s="86">
        <v>1201.4585650252525</v>
      </c>
      <c r="BS45" s="86">
        <v>1184.3379588068183</v>
      </c>
      <c r="BT45" s="86">
        <v>742.06298437500004</v>
      </c>
      <c r="BU45" s="86">
        <v>556.98918765782832</v>
      </c>
      <c r="BV45" s="86">
        <v>1399.1480358270203</v>
      </c>
      <c r="BW45" s="86">
        <v>2534.4443713699497</v>
      </c>
      <c r="BX45" s="86">
        <v>1187.5318003472223</v>
      </c>
      <c r="BY45" s="86">
        <v>256.35176499368686</v>
      </c>
      <c r="BZ45" s="86">
        <v>1629.5259155618687</v>
      </c>
      <c r="CA45" s="86">
        <v>728.74826909722231</v>
      </c>
      <c r="CB45" s="86">
        <v>291.34794191919195</v>
      </c>
      <c r="CC45" s="86">
        <v>678.41978866792931</v>
      </c>
      <c r="CD45" s="86">
        <v>1541.0316500946969</v>
      </c>
      <c r="CE45" s="86">
        <v>1723.9126322601012</v>
      </c>
      <c r="CF45" s="86">
        <v>450.34222048611116</v>
      </c>
      <c r="CG45" s="86">
        <v>1401.8273830492426</v>
      </c>
      <c r="CH45" s="86">
        <v>938.05425110479803</v>
      </c>
      <c r="CI45" s="86">
        <v>280.19000173611113</v>
      </c>
      <c r="CJ45" s="86">
        <v>976.29335779671726</v>
      </c>
      <c r="CK45" s="86">
        <v>310.93041587752526</v>
      </c>
      <c r="CL45" s="86">
        <v>574.41426515151522</v>
      </c>
      <c r="CM45" s="86">
        <v>641.69309643308088</v>
      </c>
      <c r="CN45" s="86">
        <v>811.6315639204546</v>
      </c>
      <c r="CO45" s="86">
        <v>352.5479109848485</v>
      </c>
      <c r="CP45" s="86">
        <v>829.51086284722226</v>
      </c>
      <c r="CQ45" s="86">
        <v>1040.1652176452021</v>
      </c>
      <c r="CR45" s="86">
        <v>1176.1905560290404</v>
      </c>
      <c r="CS45" s="86">
        <v>1203.435142834596</v>
      </c>
      <c r="CT45" s="86">
        <v>173.30753535353537</v>
      </c>
      <c r="CU45" s="86">
        <v>741.07127793560608</v>
      </c>
      <c r="CV45" s="86">
        <v>1446.3193355429294</v>
      </c>
      <c r="CW45" s="86">
        <v>879.4708708964647</v>
      </c>
      <c r="CX45" s="86">
        <v>271.94007291666668</v>
      </c>
    </row>
    <row r="46" spans="1:102" x14ac:dyDescent="0.3">
      <c r="A46" s="2" t="s">
        <v>61</v>
      </c>
      <c r="D46" s="2" t="s">
        <v>4880</v>
      </c>
      <c r="E46" s="2" t="s">
        <v>161</v>
      </c>
      <c r="G46" s="2" t="s">
        <v>73</v>
      </c>
      <c r="H46" s="2">
        <v>80644</v>
      </c>
      <c r="L46" s="5"/>
      <c r="N46" s="2" t="s">
        <v>4880</v>
      </c>
      <c r="O46" s="86">
        <v>504.54494255050508</v>
      </c>
      <c r="P46" s="86">
        <v>1375.5894155618687</v>
      </c>
      <c r="Q46" s="86">
        <v>1418.7155969065657</v>
      </c>
      <c r="R46" s="86">
        <v>1023.4037632575759</v>
      </c>
      <c r="S46" s="86">
        <v>832.80847316919198</v>
      </c>
      <c r="T46" s="86">
        <v>726.59957181186871</v>
      </c>
      <c r="U46" s="86">
        <v>460.09835006313136</v>
      </c>
      <c r="V46" s="86">
        <v>1420.1696025883839</v>
      </c>
      <c r="W46" s="86">
        <v>504.57601104797982</v>
      </c>
      <c r="X46" s="86">
        <v>700.58964709595966</v>
      </c>
      <c r="Y46" s="86">
        <v>710.26437720959598</v>
      </c>
      <c r="Z46" s="86">
        <v>693.14439236111116</v>
      </c>
      <c r="AA46" s="86">
        <v>1130.4999809027779</v>
      </c>
      <c r="AB46" s="86">
        <v>86.89299510732323</v>
      </c>
      <c r="AC46" s="86">
        <v>994.06764520202023</v>
      </c>
      <c r="AD46" s="86">
        <v>2081.0561953914143</v>
      </c>
      <c r="AE46" s="86">
        <v>761.87101562500004</v>
      </c>
      <c r="AF46" s="86">
        <v>272.60804561237376</v>
      </c>
      <c r="AG46" s="86">
        <v>1203.8651308396466</v>
      </c>
      <c r="AH46" s="86">
        <v>252.92801657196972</v>
      </c>
      <c r="AI46" s="86">
        <v>289.34837342171721</v>
      </c>
      <c r="AJ46" s="86">
        <v>1066.8561638257577</v>
      </c>
      <c r="AK46" s="86">
        <v>1103.7729952651516</v>
      </c>
      <c r="AL46" s="86">
        <v>1330.2213314393939</v>
      </c>
      <c r="AM46" s="86">
        <v>63.864403409090912</v>
      </c>
      <c r="AN46" s="86">
        <v>910.63319523358587</v>
      </c>
      <c r="AO46" s="86">
        <v>512.39346638257575</v>
      </c>
      <c r="AP46" s="86">
        <v>461.3932850378788</v>
      </c>
      <c r="AQ46" s="86">
        <v>724.36388273358591</v>
      </c>
      <c r="AR46" s="86">
        <v>283.82190909090912</v>
      </c>
      <c r="AS46" s="86">
        <v>375.63677556818186</v>
      </c>
      <c r="AT46" s="86">
        <v>1133.4247692550505</v>
      </c>
      <c r="AU46" s="86">
        <v>1218.4959076704547</v>
      </c>
      <c r="AV46" s="86">
        <v>447.17261237373742</v>
      </c>
      <c r="AW46" s="86">
        <v>1217.947859375</v>
      </c>
      <c r="AX46" s="86">
        <v>548.971651199495</v>
      </c>
      <c r="AY46" s="86">
        <v>791.44387563131318</v>
      </c>
      <c r="AZ46" s="86">
        <v>782.99324431818184</v>
      </c>
      <c r="BA46" s="86">
        <v>382.1120718118687</v>
      </c>
      <c r="BB46" s="86">
        <v>1129.5076530934343</v>
      </c>
      <c r="BC46" s="86">
        <v>1636.8077500000002</v>
      </c>
      <c r="BD46" s="86">
        <v>646.08307512626266</v>
      </c>
      <c r="BE46" s="86">
        <v>352.30868355429294</v>
      </c>
      <c r="BG46" s="4" t="s">
        <v>112</v>
      </c>
      <c r="BH46" s="86">
        <v>1430.8186407828284</v>
      </c>
      <c r="BI46" s="86">
        <v>403.20323200757576</v>
      </c>
      <c r="BJ46" s="86">
        <v>372.75486174242428</v>
      </c>
      <c r="BK46" s="86">
        <v>1158.1521863952021</v>
      </c>
      <c r="BL46" s="86">
        <v>1113.307295770202</v>
      </c>
      <c r="BM46" s="86">
        <v>1405.3008410669192</v>
      </c>
      <c r="BN46" s="86">
        <v>2062.42193197601</v>
      </c>
      <c r="BO46" s="86">
        <v>862.17068876262636</v>
      </c>
      <c r="BP46" s="86">
        <v>1247.4343489583334</v>
      </c>
      <c r="BQ46" s="86">
        <v>2208.4898514835859</v>
      </c>
      <c r="BR46" s="86">
        <v>1192.5742174873737</v>
      </c>
      <c r="BS46" s="86">
        <v>1126.1528767361112</v>
      </c>
      <c r="BT46" s="86">
        <v>2671.2756265782828</v>
      </c>
      <c r="BU46" s="86">
        <v>1616.6747422664141</v>
      </c>
      <c r="BV46" s="86">
        <v>1150.6609502840909</v>
      </c>
      <c r="BW46" s="86">
        <v>950.32630760732332</v>
      </c>
      <c r="BX46" s="86">
        <v>1342.6555654987374</v>
      </c>
      <c r="BY46" s="86">
        <v>1902.8143612689396</v>
      </c>
      <c r="BZ46" s="86">
        <v>1123.3107305871213</v>
      </c>
      <c r="CA46" s="86">
        <v>1613.9668120265153</v>
      </c>
      <c r="CB46" s="86">
        <v>1897.0306497790405</v>
      </c>
      <c r="CC46" s="86">
        <v>2607.631809501263</v>
      </c>
      <c r="CD46" s="86">
        <v>701.9305634469697</v>
      </c>
      <c r="CE46" s="86">
        <v>923.30541398358594</v>
      </c>
      <c r="CF46" s="86">
        <v>1735.504910037879</v>
      </c>
      <c r="CG46" s="86">
        <v>1036.5662428977273</v>
      </c>
      <c r="CH46" s="86">
        <v>1557.5141093750001</v>
      </c>
      <c r="CI46" s="86">
        <v>2069.0755613952019</v>
      </c>
      <c r="CJ46" s="86">
        <v>1635.3226758207072</v>
      </c>
      <c r="CK46" s="86">
        <v>1891.5041854482324</v>
      </c>
      <c r="CL46" s="86">
        <v>1910.3714625946971</v>
      </c>
      <c r="CM46" s="86">
        <v>2763.6310849116162</v>
      </c>
      <c r="CN46" s="86">
        <v>2759.2715533459595</v>
      </c>
      <c r="CO46" s="86">
        <v>1958.8929992108588</v>
      </c>
      <c r="CP46" s="86">
        <v>2758.7228836805557</v>
      </c>
      <c r="CQ46" s="86">
        <v>1257.2992182765151</v>
      </c>
      <c r="CR46" s="86">
        <v>1276.3553918876264</v>
      </c>
      <c r="CS46" s="86">
        <v>1340.0184714330808</v>
      </c>
      <c r="CT46" s="86">
        <v>1989.7943481691921</v>
      </c>
      <c r="CU46" s="86">
        <v>2670.2832987689394</v>
      </c>
      <c r="CV46" s="86">
        <v>2856.2245279356061</v>
      </c>
      <c r="CW46" s="86">
        <v>1828.2052286931819</v>
      </c>
      <c r="CX46" s="86">
        <v>1982.5149992108586</v>
      </c>
    </row>
    <row r="47" spans="1:102" x14ac:dyDescent="0.3">
      <c r="A47" s="2" t="s">
        <v>5493</v>
      </c>
      <c r="B47" s="2">
        <v>99709</v>
      </c>
      <c r="D47" s="2" t="s">
        <v>3699</v>
      </c>
      <c r="E47" s="2" t="s">
        <v>161</v>
      </c>
      <c r="G47" s="2" t="s">
        <v>83</v>
      </c>
      <c r="H47" s="2">
        <v>66061</v>
      </c>
      <c r="L47" s="5"/>
      <c r="N47" s="2" t="s">
        <v>3699</v>
      </c>
      <c r="O47" s="86">
        <v>376.3699921085859</v>
      </c>
      <c r="P47" s="86">
        <v>780.13059296085862</v>
      </c>
      <c r="Q47" s="86">
        <v>923.31349179292931</v>
      </c>
      <c r="R47" s="86">
        <v>548.20488068181817</v>
      </c>
      <c r="S47" s="86">
        <v>308.25355413510101</v>
      </c>
      <c r="T47" s="86">
        <v>558.95644491792928</v>
      </c>
      <c r="U47" s="86">
        <v>995.72918844696972</v>
      </c>
      <c r="V47" s="86">
        <v>838.42068655303035</v>
      </c>
      <c r="W47" s="86">
        <v>169.1201232638889</v>
      </c>
      <c r="X47" s="86">
        <v>1213.0545710227273</v>
      </c>
      <c r="Y47" s="86">
        <v>197.37505760732324</v>
      </c>
      <c r="Z47" s="86">
        <v>148.49312642045456</v>
      </c>
      <c r="AA47" s="86">
        <v>1668.3143132891414</v>
      </c>
      <c r="AB47" s="86">
        <v>558.63333254419194</v>
      </c>
      <c r="AC47" s="86">
        <v>509.95272522095962</v>
      </c>
      <c r="AD47" s="86">
        <v>1485.7875119949497</v>
      </c>
      <c r="AE47" s="86">
        <v>544.91845501893943</v>
      </c>
      <c r="AF47" s="86">
        <v>857.23017629419201</v>
      </c>
      <c r="AG47" s="86">
        <v>768.8490001578283</v>
      </c>
      <c r="AH47" s="86">
        <v>544.09886805555561</v>
      </c>
      <c r="AI47" s="86">
        <v>827.16270580808089</v>
      </c>
      <c r="AJ47" s="86">
        <v>1604.6704962121214</v>
      </c>
      <c r="AK47" s="86">
        <v>665.86190198863642</v>
      </c>
      <c r="AL47" s="86">
        <v>758.32734280303032</v>
      </c>
      <c r="AM47" s="86">
        <v>665.63696606691917</v>
      </c>
      <c r="AN47" s="86">
        <v>321.55211379419194</v>
      </c>
      <c r="AO47" s="86">
        <v>603.98215419823237</v>
      </c>
      <c r="AP47" s="86">
        <v>999.20761742424247</v>
      </c>
      <c r="AQ47" s="86">
        <v>781.14777556818183</v>
      </c>
      <c r="AR47" s="86">
        <v>821.63624147727273</v>
      </c>
      <c r="AS47" s="86">
        <v>920.82055555555564</v>
      </c>
      <c r="AT47" s="86">
        <v>1718.0468999368688</v>
      </c>
      <c r="AU47" s="86">
        <v>1756.3102400568182</v>
      </c>
      <c r="AV47" s="86">
        <v>889.02505523989907</v>
      </c>
      <c r="AW47" s="86">
        <v>1755.7621917613637</v>
      </c>
      <c r="AX47" s="86">
        <v>178.98437121212123</v>
      </c>
      <c r="AY47" s="86">
        <v>426.28712563131313</v>
      </c>
      <c r="AZ47" s="86">
        <v>563.2271205808081</v>
      </c>
      <c r="BA47" s="86">
        <v>919.92578282828288</v>
      </c>
      <c r="BB47" s="86">
        <v>1667.3219854797981</v>
      </c>
      <c r="BC47" s="86">
        <v>2003.3905440340909</v>
      </c>
      <c r="BD47" s="86">
        <v>975.37062342171726</v>
      </c>
      <c r="BE47" s="86">
        <v>936.93081423611113</v>
      </c>
      <c r="BG47" s="4" t="s">
        <v>113</v>
      </c>
      <c r="BH47" s="86">
        <v>1823.7282582070709</v>
      </c>
      <c r="BI47" s="86">
        <v>2533.5520841224748</v>
      </c>
      <c r="BJ47" s="86">
        <v>2565.4314693813135</v>
      </c>
      <c r="BK47" s="86">
        <v>2319.0036038510102</v>
      </c>
      <c r="BL47" s="86">
        <v>2151.9924101957072</v>
      </c>
      <c r="BM47" s="86">
        <v>1997.792622159091</v>
      </c>
      <c r="BN47" s="86">
        <v>960.33844160353544</v>
      </c>
      <c r="BO47" s="86">
        <v>2739.3535396148991</v>
      </c>
      <c r="BP47" s="86">
        <v>1823.7593267045456</v>
      </c>
      <c r="BQ47" s="86">
        <v>808.28672948232327</v>
      </c>
      <c r="BR47" s="86">
        <v>2029.4483142361112</v>
      </c>
      <c r="BS47" s="86">
        <v>2011.999003314394</v>
      </c>
      <c r="BT47" s="86">
        <v>1085.883754419192</v>
      </c>
      <c r="BU47" s="86">
        <v>1384.6502321654041</v>
      </c>
      <c r="BV47" s="86">
        <v>2312.9216347853535</v>
      </c>
      <c r="BW47" s="86">
        <v>3362.1047945075761</v>
      </c>
      <c r="BX47" s="86">
        <v>2092.0873761047983</v>
      </c>
      <c r="BY47" s="86">
        <v>1084.0121881313132</v>
      </c>
      <c r="BZ47" s="86">
        <v>2534.0814913194445</v>
      </c>
      <c r="CA47" s="86">
        <v>1560.975139993687</v>
      </c>
      <c r="CB47" s="86">
        <v>1160.7476486742426</v>
      </c>
      <c r="CC47" s="86">
        <v>1129.2783675820708</v>
      </c>
      <c r="CD47" s="86">
        <v>2273.8803394886363</v>
      </c>
      <c r="CE47" s="86">
        <v>2649.0753210227276</v>
      </c>
      <c r="CF47" s="86">
        <v>1278.003264993687</v>
      </c>
      <c r="CG47" s="86">
        <v>2229.487806186869</v>
      </c>
      <c r="CH47" s="86">
        <v>1842.6098268623739</v>
      </c>
      <c r="CI47" s="86">
        <v>1157.2648701073233</v>
      </c>
      <c r="CJ47" s="86">
        <v>1853.3682261679294</v>
      </c>
      <c r="CK47" s="86">
        <v>1188.0052842487373</v>
      </c>
      <c r="CL47" s="86">
        <v>1057.9537965593436</v>
      </c>
      <c r="CM47" s="86">
        <v>756.75279135101016</v>
      </c>
      <c r="CN47" s="86">
        <v>853.13162010732333</v>
      </c>
      <c r="CO47" s="86">
        <v>1229.6227793560606</v>
      </c>
      <c r="CP47" s="86">
        <v>1006.9380809659092</v>
      </c>
      <c r="CQ47" s="86">
        <v>1867.8256407828285</v>
      </c>
      <c r="CR47" s="86">
        <v>2110.2978652146467</v>
      </c>
      <c r="CS47" s="86">
        <v>2080.510011205808</v>
      </c>
      <c r="CT47" s="86">
        <v>1042.7072421085859</v>
      </c>
      <c r="CU47" s="86">
        <v>1082.1114174558081</v>
      </c>
      <c r="CV47" s="86">
        <v>806.73703282828285</v>
      </c>
      <c r="CW47" s="86">
        <v>1102.9676998106061</v>
      </c>
      <c r="CX47" s="86">
        <v>1052.4540511363637</v>
      </c>
    </row>
    <row r="48" spans="1:102" x14ac:dyDescent="0.3">
      <c r="A48" s="2" t="s">
        <v>5494</v>
      </c>
      <c r="B48" s="2">
        <v>99654</v>
      </c>
      <c r="D48" s="2" t="s">
        <v>3700</v>
      </c>
      <c r="E48" s="2" t="s">
        <v>161</v>
      </c>
      <c r="G48" s="2" t="s">
        <v>84</v>
      </c>
      <c r="H48" s="2">
        <v>40207</v>
      </c>
      <c r="L48" s="5"/>
      <c r="N48" s="2" t="s">
        <v>3700</v>
      </c>
      <c r="O48" s="86">
        <v>881.94765151515151</v>
      </c>
      <c r="P48" s="86">
        <v>283.1961895517677</v>
      </c>
      <c r="Q48" s="86">
        <v>445.10531455176772</v>
      </c>
      <c r="R48" s="86">
        <v>731.84082733585865</v>
      </c>
      <c r="S48" s="86">
        <v>683.21241508838386</v>
      </c>
      <c r="T48" s="86">
        <v>975.20596038510109</v>
      </c>
      <c r="U48" s="86">
        <v>1492.4423841540404</v>
      </c>
      <c r="V48" s="86">
        <v>622.90162642045459</v>
      </c>
      <c r="W48" s="86">
        <v>698.56398106060612</v>
      </c>
      <c r="X48" s="86">
        <v>1696.7662219065658</v>
      </c>
      <c r="Y48" s="86">
        <v>643.70322821969705</v>
      </c>
      <c r="Z48" s="86">
        <v>577.28188746843432</v>
      </c>
      <c r="AA48" s="86">
        <v>2154.4288017676768</v>
      </c>
      <c r="AB48" s="86">
        <v>1067.8043743686869</v>
      </c>
      <c r="AC48" s="86">
        <v>720.56606960227282</v>
      </c>
      <c r="AD48" s="86">
        <v>1086.6815934343435</v>
      </c>
      <c r="AE48" s="86">
        <v>912.56068481691921</v>
      </c>
      <c r="AF48" s="86">
        <v>1353.9439933712122</v>
      </c>
      <c r="AG48" s="86">
        <v>828.21530650252532</v>
      </c>
      <c r="AH48" s="86">
        <v>1065.0958227588385</v>
      </c>
      <c r="AI48" s="86">
        <v>1348.1596605113637</v>
      </c>
      <c r="AJ48" s="86">
        <v>2090.7849846906565</v>
      </c>
      <c r="AK48" s="86">
        <v>346.25094791666669</v>
      </c>
      <c r="AL48" s="86">
        <v>605.24167108585857</v>
      </c>
      <c r="AM48" s="86">
        <v>1186.6339207702022</v>
      </c>
      <c r="AN48" s="86">
        <v>606.47198358585865</v>
      </c>
      <c r="AO48" s="86">
        <v>1040.6672845643941</v>
      </c>
      <c r="AP48" s="86">
        <v>1520.2045721275254</v>
      </c>
      <c r="AQ48" s="86">
        <v>1205.2284165088383</v>
      </c>
      <c r="AR48" s="86">
        <v>1342.6338175505052</v>
      </c>
      <c r="AS48" s="86">
        <v>1400.2205203598485</v>
      </c>
      <c r="AT48" s="86">
        <v>2214.760717013889</v>
      </c>
      <c r="AU48" s="86">
        <v>2242.4247285353536</v>
      </c>
      <c r="AV48" s="86">
        <v>1410.0226313131313</v>
      </c>
      <c r="AW48" s="86">
        <v>2241.8760588699497</v>
      </c>
      <c r="AX48" s="86">
        <v>708.42822900883846</v>
      </c>
      <c r="AY48" s="86">
        <v>862.9722559974748</v>
      </c>
      <c r="AZ48" s="86">
        <v>909.92359075126262</v>
      </c>
      <c r="BA48" s="86">
        <v>1440.9233589015153</v>
      </c>
      <c r="BB48" s="86">
        <v>2153.4364739583334</v>
      </c>
      <c r="BC48" s="86">
        <v>2359.8201530934343</v>
      </c>
      <c r="BD48" s="86">
        <v>1331.8002324810607</v>
      </c>
      <c r="BE48" s="86">
        <v>1433.6446313131314</v>
      </c>
      <c r="BG48" s="4" t="s">
        <v>114</v>
      </c>
      <c r="BH48" s="86">
        <v>1120.0901701388889</v>
      </c>
      <c r="BI48" s="86">
        <v>93.579557133838392</v>
      </c>
      <c r="BJ48" s="86">
        <v>301.76458775252524</v>
      </c>
      <c r="BK48" s="86">
        <v>941.11946906565663</v>
      </c>
      <c r="BL48" s="86">
        <v>892.49105681818185</v>
      </c>
      <c r="BM48" s="86">
        <v>1184.484602114899</v>
      </c>
      <c r="BN48" s="86">
        <v>1749.4285678661618</v>
      </c>
      <c r="BO48" s="86">
        <v>814.24380318813132</v>
      </c>
      <c r="BP48" s="86">
        <v>936.705878314394</v>
      </c>
      <c r="BQ48" s="86">
        <v>1895.4964873737374</v>
      </c>
      <c r="BR48" s="86">
        <v>881.84512547348493</v>
      </c>
      <c r="BS48" s="86">
        <v>815.42440609217181</v>
      </c>
      <c r="BT48" s="86">
        <v>2392.5706990214649</v>
      </c>
      <c r="BU48" s="86">
        <v>1305.9462716224748</v>
      </c>
      <c r="BV48" s="86">
        <v>929.8447113320708</v>
      </c>
      <c r="BW48" s="86">
        <v>990.83155050505059</v>
      </c>
      <c r="BX48" s="86">
        <v>1121.8393265467173</v>
      </c>
      <c r="BY48" s="86">
        <v>1592.085890625</v>
      </c>
      <c r="BZ48" s="86">
        <v>1026.9586207386365</v>
      </c>
      <c r="CA48" s="86">
        <v>1303.2383413825758</v>
      </c>
      <c r="CB48" s="86">
        <v>1586.3015577651515</v>
      </c>
      <c r="CC48" s="86">
        <v>2328.9268819444446</v>
      </c>
      <c r="CD48" s="86">
        <v>419.84414062500002</v>
      </c>
      <c r="CE48" s="86">
        <v>803.9843639520202</v>
      </c>
      <c r="CF48" s="86">
        <v>1424.7764393939394</v>
      </c>
      <c r="CG48" s="86">
        <v>815.75062531565663</v>
      </c>
      <c r="CH48" s="86">
        <v>1278.8098031881314</v>
      </c>
      <c r="CI48" s="86">
        <v>1758.3470907512626</v>
      </c>
      <c r="CJ48" s="86">
        <v>1414.5070582386365</v>
      </c>
      <c r="CK48" s="86">
        <v>1580.7757148042931</v>
      </c>
      <c r="CL48" s="86">
        <v>1603.2618505366163</v>
      </c>
      <c r="CM48" s="86">
        <v>2452.9026142676771</v>
      </c>
      <c r="CN48" s="86">
        <v>2480.5666257891417</v>
      </c>
      <c r="CO48" s="86">
        <v>1648.1645285669192</v>
      </c>
      <c r="CP48" s="86">
        <v>2480.0185774936872</v>
      </c>
      <c r="CQ48" s="86">
        <v>946.57074763257583</v>
      </c>
      <c r="CR48" s="86">
        <v>1101.1141532512627</v>
      </c>
      <c r="CS48" s="86">
        <v>1119.2022324810607</v>
      </c>
      <c r="CT48" s="86">
        <v>1679.0652561553031</v>
      </c>
      <c r="CU48" s="86">
        <v>2391.5783712121215</v>
      </c>
      <c r="CV48" s="86">
        <v>2549.115537247475</v>
      </c>
      <c r="CW48" s="86">
        <v>1521.0956166351011</v>
      </c>
      <c r="CX48" s="86">
        <v>1671.7865285669193</v>
      </c>
    </row>
    <row r="49" spans="4:102" x14ac:dyDescent="0.3">
      <c r="D49" s="2" t="s">
        <v>3701</v>
      </c>
      <c r="E49" s="2" t="s">
        <v>161</v>
      </c>
      <c r="G49" s="2" t="s">
        <v>85</v>
      </c>
      <c r="H49" s="2">
        <v>70801</v>
      </c>
      <c r="L49" s="5"/>
      <c r="N49" s="2" t="s">
        <v>3701</v>
      </c>
      <c r="O49" s="86">
        <v>785.76828251262634</v>
      </c>
      <c r="P49" s="86">
        <v>1026.5522447916667</v>
      </c>
      <c r="Q49" s="86">
        <v>1211.8286081123738</v>
      </c>
      <c r="R49" s="86">
        <v>271.23854624368687</v>
      </c>
      <c r="S49" s="86">
        <v>509.57803914141419</v>
      </c>
      <c r="T49" s="86">
        <v>562.06950836489898</v>
      </c>
      <c r="U49" s="86">
        <v>1706.2961728219698</v>
      </c>
      <c r="V49" s="86">
        <v>212.68250631313131</v>
      </c>
      <c r="W49" s="86">
        <v>822.37132212752533</v>
      </c>
      <c r="X49" s="86">
        <v>1946.787469854798</v>
      </c>
      <c r="Y49" s="86">
        <v>605.01487105429294</v>
      </c>
      <c r="Z49" s="86">
        <v>646.10358033459602</v>
      </c>
      <c r="AA49" s="86">
        <v>1880.0790561868687</v>
      </c>
      <c r="AB49" s="86">
        <v>1268.9958862058081</v>
      </c>
      <c r="AC49" s="86">
        <v>294.16088368055557</v>
      </c>
      <c r="AD49" s="86">
        <v>919.16149779040404</v>
      </c>
      <c r="AE49" s="86">
        <v>499.42423279671721</v>
      </c>
      <c r="AF49" s="86">
        <v>1508.7036357323234</v>
      </c>
      <c r="AG49" s="86">
        <v>62.27121085858586</v>
      </c>
      <c r="AH49" s="86">
        <v>1014.8922376893939</v>
      </c>
      <c r="AI49" s="86">
        <v>1394.148493213384</v>
      </c>
      <c r="AJ49" s="86">
        <v>1797.0373120265153</v>
      </c>
      <c r="AK49" s="86">
        <v>1038.4359450757577</v>
      </c>
      <c r="AL49" s="86">
        <v>154.52165767045454</v>
      </c>
      <c r="AM49" s="86">
        <v>1303.8180795454546</v>
      </c>
      <c r="AN49" s="86">
        <v>430.45713936237377</v>
      </c>
      <c r="AO49" s="86">
        <v>796.1495102588384</v>
      </c>
      <c r="AP49" s="86">
        <v>1395.7708901515152</v>
      </c>
      <c r="AQ49" s="86">
        <v>792.09196448863645</v>
      </c>
      <c r="AR49" s="86">
        <v>1368.7108502209596</v>
      </c>
      <c r="AS49" s="86">
        <v>1627.9929958964647</v>
      </c>
      <c r="AT49" s="86">
        <v>2144.8454130366163</v>
      </c>
      <c r="AU49" s="86">
        <v>2008.1402959280304</v>
      </c>
      <c r="AV49" s="86">
        <v>1324.4693098169193</v>
      </c>
      <c r="AW49" s="86">
        <v>1967.526934659091</v>
      </c>
      <c r="AX49" s="86">
        <v>785.50171480429299</v>
      </c>
      <c r="AY49" s="86">
        <v>533.86428361742423</v>
      </c>
      <c r="AZ49" s="86">
        <v>496.78776010101012</v>
      </c>
      <c r="BA49" s="86">
        <v>1486.9121916035353</v>
      </c>
      <c r="BB49" s="86">
        <v>1879.0867283775253</v>
      </c>
      <c r="BC49" s="86">
        <v>2750.0423454861111</v>
      </c>
      <c r="BD49" s="86">
        <v>1722.0230462436868</v>
      </c>
      <c r="BE49" s="86">
        <v>1588.4042736742424</v>
      </c>
      <c r="BG49" s="4" t="s">
        <v>115</v>
      </c>
      <c r="BH49" s="86">
        <v>887.20630539772731</v>
      </c>
      <c r="BI49" s="86">
        <v>596.29332244318186</v>
      </c>
      <c r="BJ49" s="86">
        <v>618.69308775252523</v>
      </c>
      <c r="BK49" s="86">
        <v>906.86334375000001</v>
      </c>
      <c r="BL49" s="86">
        <v>775.90403456439401</v>
      </c>
      <c r="BM49" s="86">
        <v>1069.7927582070708</v>
      </c>
      <c r="BN49" s="86">
        <v>1123.9755964330809</v>
      </c>
      <c r="BO49" s="86">
        <v>984.94282749368688</v>
      </c>
      <c r="BP49" s="86">
        <v>679.95581518308086</v>
      </c>
      <c r="BQ49" s="86">
        <v>1270.0435159406566</v>
      </c>
      <c r="BR49" s="86">
        <v>727.27872916666672</v>
      </c>
      <c r="BS49" s="86">
        <v>644.20343102904042</v>
      </c>
      <c r="BT49" s="86">
        <v>2042.7369319760103</v>
      </c>
      <c r="BU49" s="86">
        <v>848.44151972853535</v>
      </c>
      <c r="BV49" s="86">
        <v>895.58858601641418</v>
      </c>
      <c r="BW49" s="86">
        <v>1522.2234030934344</v>
      </c>
      <c r="BX49" s="86">
        <v>1058.3427741477274</v>
      </c>
      <c r="BY49" s="86">
        <v>1134.5811387310607</v>
      </c>
      <c r="BZ49" s="86">
        <v>1078.2570596590911</v>
      </c>
      <c r="CA49" s="86">
        <v>989.88458270202023</v>
      </c>
      <c r="CB49" s="86">
        <v>1201.5853244949496</v>
      </c>
      <c r="CC49" s="86">
        <v>1979.0937362689394</v>
      </c>
      <c r="CD49" s="86">
        <v>306.29810290404043</v>
      </c>
      <c r="CE49" s="86">
        <v>933.38217045454553</v>
      </c>
      <c r="CF49" s="86">
        <v>953.4449633838384</v>
      </c>
      <c r="CG49" s="86">
        <v>706.97608743686874</v>
      </c>
      <c r="CH49" s="86">
        <v>1117.4070946969698</v>
      </c>
      <c r="CI49" s="86">
        <v>1373.6302361111111</v>
      </c>
      <c r="CJ49" s="86">
        <v>1294.5727160669192</v>
      </c>
      <c r="CK49" s="86">
        <v>1196.059481534091</v>
      </c>
      <c r="CL49" s="86">
        <v>977.80950047348495</v>
      </c>
      <c r="CM49" s="86">
        <v>1995.3978623737376</v>
      </c>
      <c r="CN49" s="86">
        <v>2130.7334801136367</v>
      </c>
      <c r="CO49" s="86">
        <v>1359.4101848169194</v>
      </c>
      <c r="CP49" s="86">
        <v>2130.1848104482324</v>
      </c>
      <c r="CQ49" s="86">
        <v>692.40869034090917</v>
      </c>
      <c r="CR49" s="86">
        <v>939.71144476010102</v>
      </c>
      <c r="CS49" s="86">
        <v>1076.6520610795455</v>
      </c>
      <c r="CT49" s="86">
        <v>1291.4236131628788</v>
      </c>
      <c r="CU49" s="86">
        <v>2041.7452255366163</v>
      </c>
      <c r="CV49" s="86">
        <v>1923.6625658143939</v>
      </c>
      <c r="CW49" s="86">
        <v>895.64326657196978</v>
      </c>
      <c r="CX49" s="86">
        <v>1197.7980746527778</v>
      </c>
    </row>
    <row r="50" spans="4:102" x14ac:dyDescent="0.3">
      <c r="D50" s="2" t="s">
        <v>3702</v>
      </c>
      <c r="E50" s="2" t="s">
        <v>161</v>
      </c>
      <c r="G50" s="2" t="s">
        <v>91</v>
      </c>
      <c r="H50" s="2">
        <v>39090</v>
      </c>
      <c r="L50" s="5"/>
      <c r="N50" s="2" t="s">
        <v>3702</v>
      </c>
      <c r="O50" s="86">
        <v>771.97200552398999</v>
      </c>
      <c r="P50" s="86">
        <v>793.38565672348489</v>
      </c>
      <c r="Q50" s="86">
        <v>978.66202004419199</v>
      </c>
      <c r="R50" s="86">
        <v>307.90310148358589</v>
      </c>
      <c r="S50" s="86">
        <v>444.89218465909096</v>
      </c>
      <c r="T50" s="86">
        <v>608.30129671717179</v>
      </c>
      <c r="U50" s="86">
        <v>1580.6620041035355</v>
      </c>
      <c r="V50" s="86">
        <v>206.58624573863636</v>
      </c>
      <c r="W50" s="86">
        <v>762.39110227272727</v>
      </c>
      <c r="X50" s="86">
        <v>1797.9880080492426</v>
      </c>
      <c r="Y50" s="86">
        <v>569.66824147727277</v>
      </c>
      <c r="Z50" s="86">
        <v>525.31982544191919</v>
      </c>
      <c r="AA50" s="86">
        <v>1977.2432965593434</v>
      </c>
      <c r="AB50" s="86">
        <v>1156.0233729482325</v>
      </c>
      <c r="AC50" s="86">
        <v>340.39267203282827</v>
      </c>
      <c r="AD50" s="86">
        <v>936.76366571969697</v>
      </c>
      <c r="AE50" s="86">
        <v>545.65664251893941</v>
      </c>
      <c r="AF50" s="86">
        <v>1442.1629919507577</v>
      </c>
      <c r="AG50" s="86">
        <v>312.06068781565659</v>
      </c>
      <c r="AH50" s="86">
        <v>1047.9733524305557</v>
      </c>
      <c r="AI50" s="86">
        <v>1430.1090363005051</v>
      </c>
      <c r="AJ50" s="86">
        <v>1894.2015523989901</v>
      </c>
      <c r="AK50" s="86">
        <v>807.21548768939397</v>
      </c>
      <c r="AL50" s="86">
        <v>142.43414804292931</v>
      </c>
      <c r="AM50" s="86">
        <v>1268.5832965593436</v>
      </c>
      <c r="AN50" s="86">
        <v>368.15113178661619</v>
      </c>
      <c r="AO50" s="86">
        <v>842.38191998106061</v>
      </c>
      <c r="AP50" s="86">
        <v>1442.002678503788</v>
      </c>
      <c r="AQ50" s="86">
        <v>838.32375284090915</v>
      </c>
      <c r="AR50" s="86">
        <v>1424.5831933396466</v>
      </c>
      <c r="AS50" s="86">
        <v>1505.7539925820709</v>
      </c>
      <c r="AT50" s="86">
        <v>2191.0778227588385</v>
      </c>
      <c r="AU50" s="86">
        <v>2054.3727056502526</v>
      </c>
      <c r="AV50" s="86">
        <v>1370.7010981691919</v>
      </c>
      <c r="AW50" s="86">
        <v>2064.6905536616164</v>
      </c>
      <c r="AX50" s="86">
        <v>725.52211631944454</v>
      </c>
      <c r="AY50" s="86">
        <v>580.09669333964655</v>
      </c>
      <c r="AZ50" s="86">
        <v>543.01954845328282</v>
      </c>
      <c r="BA50" s="86">
        <v>1522.8727346906567</v>
      </c>
      <c r="BB50" s="86">
        <v>1976.2509687500001</v>
      </c>
      <c r="BC50" s="86">
        <v>2588.323981060606</v>
      </c>
      <c r="BD50" s="86">
        <v>1560.3040604482323</v>
      </c>
      <c r="BE50" s="86">
        <v>1521.863629892677</v>
      </c>
      <c r="BG50" s="4" t="s">
        <v>116</v>
      </c>
      <c r="BH50" s="86">
        <v>577.04390277777782</v>
      </c>
      <c r="BI50" s="86">
        <v>1374.7741781881314</v>
      </c>
      <c r="BJ50" s="86">
        <v>1417.9009809027777</v>
      </c>
      <c r="BK50" s="86">
        <v>1072.3186270517676</v>
      </c>
      <c r="BL50" s="86">
        <v>905.30743339646472</v>
      </c>
      <c r="BM50" s="86">
        <v>810.4609029356061</v>
      </c>
      <c r="BN50" s="86">
        <v>391.88808522727277</v>
      </c>
      <c r="BO50" s="86">
        <v>1492.6685628156567</v>
      </c>
      <c r="BP50" s="86">
        <v>577.07497127525255</v>
      </c>
      <c r="BQ50" s="86">
        <v>632.37938226010101</v>
      </c>
      <c r="BR50" s="86">
        <v>782.76395880681821</v>
      </c>
      <c r="BS50" s="86">
        <v>765.64335258838389</v>
      </c>
      <c r="BT50" s="86">
        <v>1166.4866215277777</v>
      </c>
      <c r="BU50" s="86">
        <v>118.91964504419192</v>
      </c>
      <c r="BV50" s="86">
        <v>1066.5666054292931</v>
      </c>
      <c r="BW50" s="86">
        <v>2096.3711005366163</v>
      </c>
      <c r="BX50" s="86">
        <v>845.73234674873743</v>
      </c>
      <c r="BY50" s="86">
        <v>209.09160937500002</v>
      </c>
      <c r="BZ50" s="86">
        <v>1287.7264619633838</v>
      </c>
      <c r="CA50" s="86">
        <v>314.62011063762628</v>
      </c>
      <c r="CB50" s="86">
        <v>270.054836489899</v>
      </c>
      <c r="CC50" s="86">
        <v>1102.8428044507577</v>
      </c>
      <c r="CD50" s="86">
        <v>1102.9577578914143</v>
      </c>
      <c r="CE50" s="86">
        <v>1402.7202916666668</v>
      </c>
      <c r="CF50" s="86">
        <v>27.760945233585861</v>
      </c>
      <c r="CG50" s="86">
        <v>983.1321554608586</v>
      </c>
      <c r="CH50" s="86">
        <v>596.25479750631314</v>
      </c>
      <c r="CI50" s="86">
        <v>504.1702564709596</v>
      </c>
      <c r="CJ50" s="86">
        <v>766.45983270202021</v>
      </c>
      <c r="CK50" s="86">
        <v>326.59888052398992</v>
      </c>
      <c r="CL50" s="86">
        <v>307.42651073232327</v>
      </c>
      <c r="CM50" s="86">
        <v>1069.9083330176768</v>
      </c>
      <c r="CN50" s="86">
        <v>1239.8468005050506</v>
      </c>
      <c r="CO50" s="86">
        <v>489.94958380681823</v>
      </c>
      <c r="CP50" s="86">
        <v>1253.9345000000001</v>
      </c>
      <c r="CQ50" s="86">
        <v>621.47061142676773</v>
      </c>
      <c r="CR50" s="86">
        <v>863.94283585858591</v>
      </c>
      <c r="CS50" s="86">
        <v>866.85457544191922</v>
      </c>
      <c r="CT50" s="86">
        <v>365.93408380681819</v>
      </c>
      <c r="CU50" s="86">
        <v>1165.4942937184344</v>
      </c>
      <c r="CV50" s="86">
        <v>1568.5974851641415</v>
      </c>
      <c r="CW50" s="86">
        <v>593.97685527146473</v>
      </c>
      <c r="CX50" s="86">
        <v>288.7922473169192</v>
      </c>
    </row>
    <row r="51" spans="4:102" x14ac:dyDescent="0.3">
      <c r="D51" s="2" t="s">
        <v>4879</v>
      </c>
      <c r="E51" s="2" t="s">
        <v>161</v>
      </c>
      <c r="G51" s="2" t="s">
        <v>108</v>
      </c>
      <c r="H51" s="2">
        <v>37067</v>
      </c>
      <c r="L51" s="5"/>
      <c r="N51" s="2" t="s">
        <v>4879</v>
      </c>
      <c r="O51" s="86">
        <v>842.20917913510107</v>
      </c>
      <c r="P51" s="86">
        <v>460.57369807449498</v>
      </c>
      <c r="Q51" s="86">
        <v>645.84944002525253</v>
      </c>
      <c r="R51" s="86">
        <v>563.75714914772732</v>
      </c>
      <c r="S51" s="86">
        <v>515.12935827020203</v>
      </c>
      <c r="T51" s="86">
        <v>807.12290356691926</v>
      </c>
      <c r="U51" s="86">
        <v>1556.0650746527779</v>
      </c>
      <c r="V51" s="86">
        <v>428.77695501893942</v>
      </c>
      <c r="W51" s="86">
        <v>762.186050189394</v>
      </c>
      <c r="X51" s="86">
        <v>1773.3904572285355</v>
      </c>
      <c r="Y51" s="86">
        <v>639.90541508838385</v>
      </c>
      <c r="Z51" s="86">
        <v>544.89049337121219</v>
      </c>
      <c r="AA51" s="86">
        <v>2073.0976890782831</v>
      </c>
      <c r="AB51" s="86">
        <v>1133.2750190972222</v>
      </c>
      <c r="AC51" s="86">
        <v>552.48301278409099</v>
      </c>
      <c r="AD51" s="86">
        <v>902.76416619318184</v>
      </c>
      <c r="AE51" s="86">
        <v>744.47762799873738</v>
      </c>
      <c r="AF51" s="86">
        <v>1419.4146380997477</v>
      </c>
      <c r="AG51" s="86">
        <v>634.09125647095959</v>
      </c>
      <c r="AH51" s="86">
        <v>1130.5670888573234</v>
      </c>
      <c r="AI51" s="86">
        <v>1413.6303052398991</v>
      </c>
      <c r="AJ51" s="86">
        <v>2009.4538720012627</v>
      </c>
      <c r="AK51" s="86">
        <v>537.13082544191923</v>
      </c>
      <c r="AL51" s="86">
        <v>411.11699968434345</v>
      </c>
      <c r="AM51" s="86">
        <v>1252.105186868687</v>
      </c>
      <c r="AN51" s="86">
        <v>438.38830539772732</v>
      </c>
      <c r="AO51" s="86">
        <v>959.3361718750001</v>
      </c>
      <c r="AP51" s="86">
        <v>1548.7235886994949</v>
      </c>
      <c r="AQ51" s="86">
        <v>1037.1453596906567</v>
      </c>
      <c r="AR51" s="86">
        <v>1408.1044622790405</v>
      </c>
      <c r="AS51" s="86">
        <v>1483.0050173611112</v>
      </c>
      <c r="AT51" s="86">
        <v>2280.2313617424243</v>
      </c>
      <c r="AU51" s="86">
        <v>2161.0936158459599</v>
      </c>
      <c r="AV51" s="86">
        <v>1477.4220083648991</v>
      </c>
      <c r="AW51" s="86">
        <v>2160.5449461805556</v>
      </c>
      <c r="AX51" s="86">
        <v>695.64540640782832</v>
      </c>
      <c r="AY51" s="86">
        <v>678.17745438762631</v>
      </c>
      <c r="AZ51" s="86">
        <v>741.84053393308079</v>
      </c>
      <c r="BA51" s="86">
        <v>1506.3940036300505</v>
      </c>
      <c r="BB51" s="86">
        <v>2072.1053612689393</v>
      </c>
      <c r="BC51" s="86">
        <v>2555.5448521148992</v>
      </c>
      <c r="BD51" s="86">
        <v>1527.5249315025253</v>
      </c>
      <c r="BE51" s="86">
        <v>1499.1152760416667</v>
      </c>
    </row>
    <row r="52" spans="4:102" x14ac:dyDescent="0.3">
      <c r="D52" s="2" t="s">
        <v>3703</v>
      </c>
      <c r="E52" s="2" t="s">
        <v>161</v>
      </c>
      <c r="G52" s="2" t="s">
        <v>109</v>
      </c>
      <c r="H52" s="2">
        <v>75240</v>
      </c>
      <c r="L52" s="5"/>
      <c r="N52" s="2" t="s">
        <v>3703</v>
      </c>
      <c r="O52" s="86">
        <v>356.06113667929293</v>
      </c>
      <c r="P52" s="86">
        <v>1102.3196109532828</v>
      </c>
      <c r="Q52" s="86">
        <v>1287.5959742739899</v>
      </c>
      <c r="R52" s="86">
        <v>184.28092866161617</v>
      </c>
      <c r="S52" s="86">
        <v>252.25880113636364</v>
      </c>
      <c r="T52" s="86">
        <v>142.47702256944444</v>
      </c>
      <c r="U52" s="86">
        <v>1276.5890269886365</v>
      </c>
      <c r="V52" s="86">
        <v>583.51733491161622</v>
      </c>
      <c r="W52" s="86">
        <v>392.66417629419192</v>
      </c>
      <c r="X52" s="86">
        <v>1517.0803240214648</v>
      </c>
      <c r="Y52" s="86">
        <v>277.42179861111111</v>
      </c>
      <c r="Z52" s="86">
        <v>336.44200189393939</v>
      </c>
      <c r="AA52" s="86">
        <v>1511.4215078914142</v>
      </c>
      <c r="AB52" s="86">
        <v>839.28874037247476</v>
      </c>
      <c r="AC52" s="86">
        <v>172.05174668560608</v>
      </c>
      <c r="AD52" s="86">
        <v>1312.5781530934344</v>
      </c>
      <c r="AE52" s="86">
        <v>79.834853851010109</v>
      </c>
      <c r="AF52" s="86">
        <v>1076.5451854482324</v>
      </c>
      <c r="AG52" s="86">
        <v>402.42962642045455</v>
      </c>
      <c r="AH52" s="86">
        <v>582.73316603535352</v>
      </c>
      <c r="AI52" s="86">
        <v>961.98942155934344</v>
      </c>
      <c r="AJ52" s="86">
        <v>1428.3797637310606</v>
      </c>
      <c r="AK52" s="86">
        <v>1047.5160241477274</v>
      </c>
      <c r="AL52" s="86">
        <v>496.81634311868692</v>
      </c>
      <c r="AM52" s="86">
        <v>871.65962926136365</v>
      </c>
      <c r="AN52" s="86">
        <v>352.14091366792934</v>
      </c>
      <c r="AO52" s="86">
        <v>363.99105997474749</v>
      </c>
      <c r="AP52" s="86">
        <v>963.61181849747481</v>
      </c>
      <c r="AQ52" s="86">
        <v>372.5025855429293</v>
      </c>
      <c r="AR52" s="86">
        <v>936.55177856691921</v>
      </c>
      <c r="AS52" s="86">
        <v>1195.8339242424242</v>
      </c>
      <c r="AT52" s="86">
        <v>1712.6869627525252</v>
      </c>
      <c r="AU52" s="86">
        <v>1575.9818456439396</v>
      </c>
      <c r="AV52" s="86">
        <v>892.31023816287882</v>
      </c>
      <c r="AW52" s="86">
        <v>1598.8693863636365</v>
      </c>
      <c r="AX52" s="86">
        <v>355.79456897095963</v>
      </c>
      <c r="AY52" s="86">
        <v>104.15713778409092</v>
      </c>
      <c r="AZ52" s="86">
        <v>77.198381155303039</v>
      </c>
      <c r="BA52" s="86">
        <v>1054.7531199494949</v>
      </c>
      <c r="BB52" s="86">
        <v>1510.4298014520202</v>
      </c>
      <c r="BC52" s="86">
        <v>2369.5675834911617</v>
      </c>
      <c r="BD52" s="86">
        <v>1345.3038442234849</v>
      </c>
      <c r="BE52" s="86">
        <v>1156.2458233901516</v>
      </c>
    </row>
    <row r="53" spans="4:102" x14ac:dyDescent="0.3">
      <c r="D53" s="2" t="s">
        <v>3704</v>
      </c>
      <c r="E53" s="2" t="s">
        <v>161</v>
      </c>
      <c r="G53" s="2" t="s">
        <v>112</v>
      </c>
      <c r="H53" s="2">
        <v>24354</v>
      </c>
      <c r="L53" s="5"/>
      <c r="N53" s="2" t="s">
        <v>3704</v>
      </c>
      <c r="O53" s="86">
        <v>1167.9263357007576</v>
      </c>
      <c r="P53" s="86">
        <v>247.56248705808082</v>
      </c>
      <c r="Q53" s="86">
        <v>412.68844428661617</v>
      </c>
      <c r="R53" s="86">
        <v>885.69140546085862</v>
      </c>
      <c r="S53" s="86">
        <v>840.84651483585867</v>
      </c>
      <c r="T53" s="86">
        <v>1132.8400601325759</v>
      </c>
      <c r="U53" s="86">
        <v>1866.4281797664141</v>
      </c>
      <c r="V53" s="86">
        <v>661.10469365530309</v>
      </c>
      <c r="W53" s="86">
        <v>1072.5491553030304</v>
      </c>
      <c r="X53" s="86">
        <v>2083.7541837121212</v>
      </c>
      <c r="Y53" s="86">
        <v>919.82636363636368</v>
      </c>
      <c r="Z53" s="86">
        <v>855.25359848484857</v>
      </c>
      <c r="AA53" s="86">
        <v>2398.8148456439394</v>
      </c>
      <c r="AB53" s="86">
        <v>1387.7577032828283</v>
      </c>
      <c r="AC53" s="86">
        <v>878.20016934974751</v>
      </c>
      <c r="AD53" s="86">
        <v>892.11450662878792</v>
      </c>
      <c r="AE53" s="86">
        <v>1070.194784564394</v>
      </c>
      <c r="AF53" s="86">
        <v>1673.8973222853535</v>
      </c>
      <c r="AG53" s="86">
        <v>873.81888983585861</v>
      </c>
      <c r="AH53" s="86">
        <v>1385.0497730429295</v>
      </c>
      <c r="AI53" s="86">
        <v>1668.1129894255052</v>
      </c>
      <c r="AJ53" s="86">
        <v>2335.1710285669192</v>
      </c>
      <c r="AK53" s="86">
        <v>574.93186631944445</v>
      </c>
      <c r="AL53" s="86">
        <v>650.84525441919197</v>
      </c>
      <c r="AM53" s="86">
        <v>1506.5878710542929</v>
      </c>
      <c r="AN53" s="86">
        <v>764.10608333333334</v>
      </c>
      <c r="AO53" s="86">
        <v>1285.0539498106061</v>
      </c>
      <c r="AP53" s="86">
        <v>1840.1585224116163</v>
      </c>
      <c r="AQ53" s="86">
        <v>1362.8625162563133</v>
      </c>
      <c r="AR53" s="86">
        <v>1662.5871464646466</v>
      </c>
      <c r="AS53" s="86">
        <v>1720.1868980429294</v>
      </c>
      <c r="AT53" s="86">
        <v>2534.7140459280304</v>
      </c>
      <c r="AU53" s="86">
        <v>2486.8107724116162</v>
      </c>
      <c r="AV53" s="86">
        <v>1803.1397863005052</v>
      </c>
      <c r="AW53" s="86">
        <v>2486.2627241161617</v>
      </c>
      <c r="AX53" s="86">
        <v>1006.0091328914142</v>
      </c>
      <c r="AY53" s="86">
        <v>1003.8946109532828</v>
      </c>
      <c r="AZ53" s="86">
        <v>1067.5583118686868</v>
      </c>
      <c r="BA53" s="86">
        <v>1760.8766878156566</v>
      </c>
      <c r="BB53" s="86">
        <v>2397.8231392045454</v>
      </c>
      <c r="BC53" s="86">
        <v>2704.2032629419195</v>
      </c>
      <c r="BD53" s="86">
        <v>1676.1833423295454</v>
      </c>
      <c r="BE53" s="86">
        <v>1753.5979602272728</v>
      </c>
    </row>
    <row r="54" spans="4:102" x14ac:dyDescent="0.3">
      <c r="D54" s="2" t="s">
        <v>162</v>
      </c>
      <c r="E54" s="2" t="s">
        <v>162</v>
      </c>
      <c r="F54" s="2" t="s">
        <v>1380</v>
      </c>
      <c r="G54" s="2" t="s">
        <v>83</v>
      </c>
      <c r="H54" s="2">
        <v>67009</v>
      </c>
      <c r="I54" s="2">
        <v>37.224899999999998</v>
      </c>
      <c r="J54" s="2">
        <v>-98.253399999999999</v>
      </c>
      <c r="K54" s="2" t="s">
        <v>1323</v>
      </c>
      <c r="L54" s="5">
        <v>0.57113994877263097</v>
      </c>
      <c r="N54" s="2" t="s">
        <v>162</v>
      </c>
      <c r="O54" s="86">
        <v>127.84438162878789</v>
      </c>
      <c r="P54" s="86">
        <v>1018.9249286616163</v>
      </c>
      <c r="Q54" s="86">
        <v>1162.107827493687</v>
      </c>
      <c r="R54" s="86">
        <v>508.39122253787883</v>
      </c>
      <c r="S54" s="86">
        <v>317.79655381944445</v>
      </c>
      <c r="T54" s="86">
        <v>350.21653093434344</v>
      </c>
      <c r="U54" s="86">
        <v>980.18064820075767</v>
      </c>
      <c r="V54" s="86">
        <v>905.15768323863642</v>
      </c>
      <c r="W54" s="86">
        <v>104.00055255681819</v>
      </c>
      <c r="X54" s="86">
        <v>1220.671945233586</v>
      </c>
      <c r="Y54" s="86">
        <v>195.2524578598485</v>
      </c>
      <c r="Z54" s="86">
        <v>212.1307297979798</v>
      </c>
      <c r="AA54" s="86">
        <v>1392.1986343118688</v>
      </c>
      <c r="AB54" s="86">
        <v>464.54052383207073</v>
      </c>
      <c r="AC54" s="86">
        <v>479.05510448232326</v>
      </c>
      <c r="AD54" s="86">
        <v>1646.8453601641415</v>
      </c>
      <c r="AE54" s="86">
        <v>357.65557196969701</v>
      </c>
      <c r="AF54" s="86">
        <v>776.42971354166673</v>
      </c>
      <c r="AG54" s="86">
        <v>777.54755808080813</v>
      </c>
      <c r="AH54" s="86">
        <v>314.97180602904041</v>
      </c>
      <c r="AI54" s="86">
        <v>733.06989709595962</v>
      </c>
      <c r="AJ54" s="86">
        <v>1328.5548172348485</v>
      </c>
      <c r="AK54" s="86">
        <v>906.98451089015157</v>
      </c>
      <c r="AL54" s="86">
        <v>815.20879071969705</v>
      </c>
      <c r="AM54" s="86">
        <v>571.54415735479802</v>
      </c>
      <c r="AN54" s="86">
        <v>395.62127588383839</v>
      </c>
      <c r="AO54" s="86">
        <v>323.34787294823235</v>
      </c>
      <c r="AP54" s="86">
        <v>745.04556013257582</v>
      </c>
      <c r="AQ54" s="86">
        <v>560.34272127525253</v>
      </c>
      <c r="AR54" s="86">
        <v>727.54405413510108</v>
      </c>
      <c r="AS54" s="86">
        <v>895.71907370580811</v>
      </c>
      <c r="AT54" s="86">
        <v>1575.8948538510101</v>
      </c>
      <c r="AU54" s="86">
        <v>1480.1945610795456</v>
      </c>
      <c r="AV54" s="86">
        <v>684.72545091540405</v>
      </c>
      <c r="AW54" s="86">
        <v>1479.6465127840909</v>
      </c>
      <c r="AX54" s="86">
        <v>72.484668718434349</v>
      </c>
      <c r="AY54" s="86">
        <v>276.4313349116162</v>
      </c>
      <c r="AZ54" s="86">
        <v>413.37195123106062</v>
      </c>
      <c r="BA54" s="86">
        <v>825.83359548611111</v>
      </c>
      <c r="BB54" s="86">
        <v>1391.2063065025254</v>
      </c>
      <c r="BC54" s="86">
        <v>2046.5117544191921</v>
      </c>
      <c r="BD54" s="86">
        <v>982.40950220959598</v>
      </c>
      <c r="BE54" s="86">
        <v>856.13035148358586</v>
      </c>
    </row>
    <row r="55" spans="4:102" x14ac:dyDescent="0.3">
      <c r="D55" s="2" t="s">
        <v>163</v>
      </c>
      <c r="E55" s="2" t="s">
        <v>163</v>
      </c>
      <c r="F55" s="2" t="s">
        <v>1381</v>
      </c>
      <c r="G55" s="2" t="s">
        <v>80</v>
      </c>
      <c r="H55" s="2">
        <v>62615</v>
      </c>
      <c r="I55" s="2">
        <v>39.588999999999999</v>
      </c>
      <c r="J55" s="2">
        <v>-89.754000000000005</v>
      </c>
      <c r="K55" s="2" t="s">
        <v>1323</v>
      </c>
      <c r="L55" s="5">
        <v>3.1412690877289702</v>
      </c>
      <c r="N55" s="2" t="s">
        <v>163</v>
      </c>
      <c r="O55" s="86">
        <v>702.0293612689394</v>
      </c>
      <c r="P55" s="86">
        <v>500.7154395517677</v>
      </c>
      <c r="Q55" s="86">
        <v>643.89833838383845</v>
      </c>
      <c r="R55" s="86">
        <v>643.36955255681823</v>
      </c>
      <c r="S55" s="86">
        <v>512.41024337121212</v>
      </c>
      <c r="T55" s="86">
        <v>815.72328503787878</v>
      </c>
      <c r="U55" s="86">
        <v>1213.7213009785355</v>
      </c>
      <c r="V55" s="86">
        <v>721.4490363005051</v>
      </c>
      <c r="W55" s="86">
        <v>492.72648611111111</v>
      </c>
      <c r="X55" s="86">
        <v>1431.0466835542929</v>
      </c>
      <c r="Y55" s="86">
        <v>463.78493797348489</v>
      </c>
      <c r="Z55" s="86">
        <v>397.36359722222227</v>
      </c>
      <c r="AA55" s="86">
        <v>1974.5105115214647</v>
      </c>
      <c r="AB55" s="86">
        <v>789.08266982323232</v>
      </c>
      <c r="AC55" s="86">
        <v>632.09479482323241</v>
      </c>
      <c r="AD55" s="86">
        <v>1272.6768817866161</v>
      </c>
      <c r="AE55" s="86">
        <v>801.68529513888893</v>
      </c>
      <c r="AF55" s="86">
        <v>1075.2222888257577</v>
      </c>
      <c r="AG55" s="86">
        <v>814.76326846590916</v>
      </c>
      <c r="AH55" s="86">
        <v>857.64338731060616</v>
      </c>
      <c r="AI55" s="86">
        <v>1140.7072250631313</v>
      </c>
      <c r="AJ55" s="86">
        <v>1910.8666944444446</v>
      </c>
      <c r="AK55" s="86">
        <v>350.2606482007576</v>
      </c>
      <c r="AL55" s="86">
        <v>669.88837926136364</v>
      </c>
      <c r="AM55" s="86">
        <v>894.08549210858587</v>
      </c>
      <c r="AN55" s="86">
        <v>443.4822962436869</v>
      </c>
      <c r="AO55" s="86">
        <v>860.74899431818187</v>
      </c>
      <c r="AP55" s="86">
        <v>1312.752136679293</v>
      </c>
      <c r="AQ55" s="86">
        <v>1037.9146156881313</v>
      </c>
      <c r="AR55" s="86">
        <v>1135.1807607323233</v>
      </c>
      <c r="AS55" s="86">
        <v>1138.8126680871212</v>
      </c>
      <c r="AT55" s="86">
        <v>1936.0390124684345</v>
      </c>
      <c r="AU55" s="86">
        <v>2062.5064382891414</v>
      </c>
      <c r="AV55" s="86">
        <v>1202.5695744949496</v>
      </c>
      <c r="AW55" s="86">
        <v>2061.9577686237376</v>
      </c>
      <c r="AX55" s="86">
        <v>505.17936126893943</v>
      </c>
      <c r="AY55" s="86">
        <v>683.05396575126269</v>
      </c>
      <c r="AZ55" s="86">
        <v>783.28963778409093</v>
      </c>
      <c r="BA55" s="86">
        <v>1233.4709234532829</v>
      </c>
      <c r="BB55" s="86">
        <v>1973.5181837121213</v>
      </c>
      <c r="BC55" s="86">
        <v>2192.698976957071</v>
      </c>
      <c r="BD55" s="86">
        <v>1164.6790563446971</v>
      </c>
      <c r="BE55" s="86">
        <v>1154.9229267676769</v>
      </c>
    </row>
    <row r="56" spans="4:102" x14ac:dyDescent="0.3">
      <c r="D56" s="2" t="s">
        <v>164</v>
      </c>
      <c r="E56" s="2" t="s">
        <v>164</v>
      </c>
      <c r="F56" s="2" t="s">
        <v>1381</v>
      </c>
      <c r="G56" s="2" t="s">
        <v>83</v>
      </c>
      <c r="H56" s="2">
        <v>66402</v>
      </c>
      <c r="I56" s="2">
        <v>38.906100000000002</v>
      </c>
      <c r="J56" s="2">
        <v>-95.816100000000006</v>
      </c>
      <c r="K56" s="2" t="s">
        <v>1323</v>
      </c>
      <c r="L56" s="5">
        <v>0.57810294761105097</v>
      </c>
      <c r="N56" s="2" t="s">
        <v>164</v>
      </c>
      <c r="O56" s="86">
        <v>336.72534659090911</v>
      </c>
      <c r="P56" s="86">
        <v>836.07501499368686</v>
      </c>
      <c r="Q56" s="86">
        <v>979.25791382575767</v>
      </c>
      <c r="R56" s="86">
        <v>533.43988794191921</v>
      </c>
      <c r="S56" s="86">
        <v>338.72056549873741</v>
      </c>
      <c r="T56" s="86">
        <v>519.31179940025254</v>
      </c>
      <c r="U56" s="86">
        <v>1018.3955214646465</v>
      </c>
      <c r="V56" s="86">
        <v>903.79501893939403</v>
      </c>
      <c r="W56" s="86">
        <v>129.26110511363638</v>
      </c>
      <c r="X56" s="86">
        <v>1195.064046875</v>
      </c>
      <c r="Y56" s="86">
        <v>199.87234343434343</v>
      </c>
      <c r="Z56" s="86">
        <v>177.18923342803032</v>
      </c>
      <c r="AA56" s="86">
        <v>1612.4363778409092</v>
      </c>
      <c r="AB56" s="86">
        <v>502.75539709595961</v>
      </c>
      <c r="AC56" s="86">
        <v>504.10376988636364</v>
      </c>
      <c r="AD56" s="86">
        <v>1541.3199657512628</v>
      </c>
      <c r="AE56" s="86">
        <v>505.27380950126263</v>
      </c>
      <c r="AF56" s="86">
        <v>814.6445868055556</v>
      </c>
      <c r="AG56" s="86">
        <v>766.72142945075757</v>
      </c>
      <c r="AH56" s="86">
        <v>488.22093260732328</v>
      </c>
      <c r="AI56" s="86">
        <v>771.28477035984849</v>
      </c>
      <c r="AJ56" s="86">
        <v>1548.792560763889</v>
      </c>
      <c r="AK56" s="86">
        <v>720.4703786300505</v>
      </c>
      <c r="AL56" s="86">
        <v>823.701675189394</v>
      </c>
      <c r="AM56" s="86">
        <v>609.75903061868689</v>
      </c>
      <c r="AN56" s="86">
        <v>386.92644618055556</v>
      </c>
      <c r="AO56" s="86">
        <v>564.33750868055563</v>
      </c>
      <c r="AP56" s="86">
        <v>943.32968197601019</v>
      </c>
      <c r="AQ56" s="86">
        <v>741.50313005050509</v>
      </c>
      <c r="AR56" s="86">
        <v>765.75892739898995</v>
      </c>
      <c r="AS56" s="86">
        <v>902.8294100378788</v>
      </c>
      <c r="AT56" s="86">
        <v>1614.109727114899</v>
      </c>
      <c r="AU56" s="86">
        <v>1700.432304608586</v>
      </c>
      <c r="AV56" s="86">
        <v>833.14774116161618</v>
      </c>
      <c r="AW56" s="86">
        <v>1699.8842563131313</v>
      </c>
      <c r="AX56" s="86">
        <v>139.33972569444444</v>
      </c>
      <c r="AY56" s="86">
        <v>386.6424801136364</v>
      </c>
      <c r="AZ56" s="86">
        <v>523.58247506313137</v>
      </c>
      <c r="BA56" s="86">
        <v>864.0484687500001</v>
      </c>
      <c r="BB56" s="86">
        <v>1611.4440500315657</v>
      </c>
      <c r="BC56" s="86">
        <v>1985.3993985164143</v>
      </c>
      <c r="BD56" s="86">
        <v>957.38009927398991</v>
      </c>
      <c r="BE56" s="86">
        <v>894.34522474747484</v>
      </c>
    </row>
    <row r="57" spans="4:102" x14ac:dyDescent="0.3">
      <c r="D57" s="2" t="s">
        <v>165</v>
      </c>
      <c r="E57" s="2" t="s">
        <v>165</v>
      </c>
      <c r="F57" s="2" t="s">
        <v>1382</v>
      </c>
      <c r="G57" s="2" t="s">
        <v>84</v>
      </c>
      <c r="H57" s="2">
        <v>41002</v>
      </c>
      <c r="I57" s="2">
        <v>38.722499999999997</v>
      </c>
      <c r="J57" s="2">
        <v>-83.989500000000007</v>
      </c>
      <c r="K57" s="2" t="s">
        <v>1323</v>
      </c>
      <c r="L57" s="5">
        <v>1.67193818854801</v>
      </c>
      <c r="N57" s="2" t="s">
        <v>165</v>
      </c>
      <c r="O57" s="86">
        <v>1010.8141867108586</v>
      </c>
      <c r="P57" s="86">
        <v>174.36883522727274</v>
      </c>
      <c r="Q57" s="86">
        <v>396.65896369949496</v>
      </c>
      <c r="R57" s="86">
        <v>829.04483538510101</v>
      </c>
      <c r="S57" s="86">
        <v>780.41704450757584</v>
      </c>
      <c r="T57" s="86">
        <v>1072.4105898042931</v>
      </c>
      <c r="U57" s="86">
        <v>1590.6331276830808</v>
      </c>
      <c r="V57" s="86">
        <v>720.10625583964645</v>
      </c>
      <c r="W57" s="86">
        <v>827.43051625631313</v>
      </c>
      <c r="X57" s="86">
        <v>1736.7010471906567</v>
      </c>
      <c r="Y57" s="86">
        <v>772.56976341540405</v>
      </c>
      <c r="Z57" s="86">
        <v>706.14904403409093</v>
      </c>
      <c r="AA57" s="86">
        <v>2283.2953369633838</v>
      </c>
      <c r="AB57" s="86">
        <v>1159.2936429924243</v>
      </c>
      <c r="AC57" s="86">
        <v>828.8596671401516</v>
      </c>
      <c r="AD57" s="86">
        <v>1113.0556409406565</v>
      </c>
      <c r="AE57" s="86">
        <v>1020.854282354798</v>
      </c>
      <c r="AF57" s="86">
        <v>1445.4332619949496</v>
      </c>
      <c r="AG57" s="86">
        <v>936.5089040404041</v>
      </c>
      <c r="AH57" s="86">
        <v>1193.9629793244951</v>
      </c>
      <c r="AI57" s="86">
        <v>1477.0261957070709</v>
      </c>
      <c r="AJ57" s="86">
        <v>2219.6515198863635</v>
      </c>
      <c r="AK57" s="86">
        <v>337.33180366161616</v>
      </c>
      <c r="AL57" s="86">
        <v>713.53526862373747</v>
      </c>
      <c r="AM57" s="86">
        <v>1264.2964652777778</v>
      </c>
      <c r="AN57" s="86">
        <v>714.76558112373743</v>
      </c>
      <c r="AO57" s="86">
        <v>1169.5338197601011</v>
      </c>
      <c r="AP57" s="86">
        <v>1649.0711073232324</v>
      </c>
      <c r="AQ57" s="86">
        <v>1313.5220140467172</v>
      </c>
      <c r="AR57" s="86">
        <v>1471.5003527462122</v>
      </c>
      <c r="AS57" s="86">
        <v>1440.15472427399</v>
      </c>
      <c r="AT57" s="86">
        <v>2306.2499856376262</v>
      </c>
      <c r="AU57" s="86">
        <v>2371.2912637310606</v>
      </c>
      <c r="AV57" s="86">
        <v>1538.8891665088386</v>
      </c>
      <c r="AW57" s="86">
        <v>2370.7432154356061</v>
      </c>
      <c r="AX57" s="86">
        <v>837.29476420454546</v>
      </c>
      <c r="AY57" s="86">
        <v>991.83879119318192</v>
      </c>
      <c r="AZ57" s="86">
        <v>1018.2171882891415</v>
      </c>
      <c r="BA57" s="86">
        <v>1569.7898940972223</v>
      </c>
      <c r="BB57" s="86">
        <v>2282.3030091540404</v>
      </c>
      <c r="BC57" s="86">
        <v>2399.7599493371213</v>
      </c>
      <c r="BD57" s="86">
        <v>1371.7400287247476</v>
      </c>
      <c r="BE57" s="86">
        <v>1525.1338999368688</v>
      </c>
    </row>
    <row r="58" spans="4:102" x14ac:dyDescent="0.3">
      <c r="D58" s="2" t="s">
        <v>166</v>
      </c>
      <c r="E58" s="2" t="s">
        <v>1383</v>
      </c>
      <c r="F58" s="2" t="s">
        <v>1382</v>
      </c>
      <c r="G58" s="2" t="s">
        <v>71</v>
      </c>
      <c r="H58" s="2">
        <v>72006</v>
      </c>
      <c r="I58" s="2">
        <v>35.248699999999999</v>
      </c>
      <c r="J58" s="2">
        <v>-91.356200000000001</v>
      </c>
      <c r="K58" s="2" t="s">
        <v>1323</v>
      </c>
      <c r="L58" s="5">
        <v>1.9653836100408</v>
      </c>
      <c r="N58" s="2" t="s">
        <v>166</v>
      </c>
      <c r="O58" s="86">
        <v>546.32337247474754</v>
      </c>
      <c r="P58" s="86">
        <v>722.00019144570706</v>
      </c>
      <c r="Q58" s="86">
        <v>907.27655476641416</v>
      </c>
      <c r="R58" s="86">
        <v>287.01699337121215</v>
      </c>
      <c r="S58" s="86">
        <v>219.24355160984851</v>
      </c>
      <c r="T58" s="86">
        <v>530.3827477904041</v>
      </c>
      <c r="U58" s="86">
        <v>1499.0071576704547</v>
      </c>
      <c r="V58" s="86">
        <v>476.13342297979801</v>
      </c>
      <c r="W58" s="86">
        <v>536.74246922348493</v>
      </c>
      <c r="X58" s="86">
        <v>1598.0584985795456</v>
      </c>
      <c r="Y58" s="86">
        <v>344.01960842803032</v>
      </c>
      <c r="Z58" s="86">
        <v>358.14893970959599</v>
      </c>
      <c r="AA58" s="86">
        <v>1777.2118824179295</v>
      </c>
      <c r="AB58" s="86">
        <v>983.36703330176772</v>
      </c>
      <c r="AC58" s="86">
        <v>275.74285700757576</v>
      </c>
      <c r="AD58" s="86">
        <v>1147.5944895833334</v>
      </c>
      <c r="AE58" s="86">
        <v>467.73747222222227</v>
      </c>
      <c r="AF58" s="86">
        <v>1295.2562230113638</v>
      </c>
      <c r="AG58" s="86">
        <v>410.5347760416667</v>
      </c>
      <c r="AH58" s="86">
        <v>822.32471938131323</v>
      </c>
      <c r="AI58" s="86">
        <v>1251.8964065656567</v>
      </c>
      <c r="AJ58" s="86">
        <v>1713.5680653409092</v>
      </c>
      <c r="AK58" s="86">
        <v>709.56471464646472</v>
      </c>
      <c r="AL58" s="86">
        <v>352.35528630050504</v>
      </c>
      <c r="AM58" s="86">
        <v>1090.3706668244949</v>
      </c>
      <c r="AN58" s="86">
        <v>142.50249873737374</v>
      </c>
      <c r="AO58" s="86">
        <v>663.45036521464647</v>
      </c>
      <c r="AP58" s="86">
        <v>1252.8377820391415</v>
      </c>
      <c r="AQ58" s="86">
        <v>760.40458254419195</v>
      </c>
      <c r="AR58" s="86">
        <v>1246.3699422348486</v>
      </c>
      <c r="AS58" s="86">
        <v>1305.8244831123739</v>
      </c>
      <c r="AT58" s="86">
        <v>2001.9129262941919</v>
      </c>
      <c r="AU58" s="86">
        <v>1865.2078091856063</v>
      </c>
      <c r="AV58" s="86">
        <v>1181.5362017045454</v>
      </c>
      <c r="AW58" s="86">
        <v>1864.6591395202022</v>
      </c>
      <c r="AX58" s="86">
        <v>499.87348327020203</v>
      </c>
      <c r="AY58" s="86">
        <v>431.5091186868687</v>
      </c>
      <c r="AZ58" s="86">
        <v>465.10037815656568</v>
      </c>
      <c r="BA58" s="86">
        <v>1344.660104955808</v>
      </c>
      <c r="BB58" s="86">
        <v>1776.2195546085859</v>
      </c>
      <c r="BC58" s="86">
        <v>2388.3944715909092</v>
      </c>
      <c r="BD58" s="86">
        <v>1360.3745509785354</v>
      </c>
      <c r="BE58" s="86">
        <v>1374.956860953283</v>
      </c>
    </row>
    <row r="59" spans="4:102" x14ac:dyDescent="0.3">
      <c r="D59" s="2" t="s">
        <v>167</v>
      </c>
      <c r="E59" s="2" t="s">
        <v>167</v>
      </c>
      <c r="F59" s="2" t="s">
        <v>1384</v>
      </c>
      <c r="G59" s="2" t="s">
        <v>89</v>
      </c>
      <c r="H59" s="2">
        <v>49765</v>
      </c>
      <c r="I59" s="2">
        <v>45.378500000000003</v>
      </c>
      <c r="J59" s="2">
        <v>-84.257300000000001</v>
      </c>
      <c r="K59" s="2" t="s">
        <v>1323</v>
      </c>
      <c r="L59" s="5">
        <v>564.63805857731597</v>
      </c>
      <c r="N59" s="2" t="s">
        <v>167</v>
      </c>
      <c r="O59" s="86">
        <v>1275.8812866161618</v>
      </c>
      <c r="P59" s="86">
        <v>523.16367171717172</v>
      </c>
      <c r="Q59" s="86">
        <v>529.05301609848493</v>
      </c>
      <c r="R59" s="86">
        <v>1224.3809024621212</v>
      </c>
      <c r="S59" s="86">
        <v>1091.2188368055556</v>
      </c>
      <c r="T59" s="86">
        <v>1394.5318784722224</v>
      </c>
      <c r="U59" s="86">
        <v>1479.1450672348485</v>
      </c>
      <c r="V59" s="86">
        <v>1197.2363562184344</v>
      </c>
      <c r="W59" s="86">
        <v>1068.6314177714646</v>
      </c>
      <c r="X59" s="86">
        <v>1493.3452346906568</v>
      </c>
      <c r="Y59" s="86">
        <v>1042.5935314078283</v>
      </c>
      <c r="Z59" s="86">
        <v>976.1721906565657</v>
      </c>
      <c r="AA59" s="86">
        <v>2460.136603219697</v>
      </c>
      <c r="AB59" s="86">
        <v>1265.8411909722222</v>
      </c>
      <c r="AC59" s="86">
        <v>1213.1061447285354</v>
      </c>
      <c r="AD59" s="86">
        <v>1603.0058461174244</v>
      </c>
      <c r="AE59" s="86">
        <v>1380.4938885732324</v>
      </c>
      <c r="AF59" s="86">
        <v>1551.9808099747474</v>
      </c>
      <c r="AG59" s="86">
        <v>1341.4264957386365</v>
      </c>
      <c r="AH59" s="86">
        <v>1407.2842539457072</v>
      </c>
      <c r="AI59" s="86">
        <v>1618.9849957386364</v>
      </c>
      <c r="AJ59" s="86">
        <v>2396.4927861426768</v>
      </c>
      <c r="AK59" s="86">
        <v>280.57835795454548</v>
      </c>
      <c r="AL59" s="86">
        <v>1179.5764008838385</v>
      </c>
      <c r="AM59" s="86">
        <v>1370.8440132575759</v>
      </c>
      <c r="AN59" s="86">
        <v>1022.2908896780303</v>
      </c>
      <c r="AO59" s="86">
        <v>1439.5575877525253</v>
      </c>
      <c r="AP59" s="86">
        <v>1791.0299073547981</v>
      </c>
      <c r="AQ59" s="86">
        <v>1616.7232091224748</v>
      </c>
      <c r="AR59" s="86">
        <v>1613.4585314078283</v>
      </c>
      <c r="AS59" s="86">
        <v>1332.9789712752527</v>
      </c>
      <c r="AT59" s="86">
        <v>2412.7975336174245</v>
      </c>
      <c r="AU59" s="86">
        <v>2548.1325299873738</v>
      </c>
      <c r="AV59" s="86">
        <v>1776.8092346906567</v>
      </c>
      <c r="AW59" s="86">
        <v>2547.5844816919193</v>
      </c>
      <c r="AX59" s="86">
        <v>1081.084292929293</v>
      </c>
      <c r="AY59" s="86">
        <v>1261.8625591856062</v>
      </c>
      <c r="AZ59" s="86">
        <v>1402.4642872474749</v>
      </c>
      <c r="BA59" s="86">
        <v>1708.8232844065658</v>
      </c>
      <c r="BB59" s="86">
        <v>2459.1442754103537</v>
      </c>
      <c r="BC59" s="86">
        <v>2087.2176998106061</v>
      </c>
      <c r="BD59" s="86">
        <v>1063.9736286300506</v>
      </c>
      <c r="BE59" s="86">
        <v>1552.9675454545456</v>
      </c>
    </row>
    <row r="60" spans="4:102" x14ac:dyDescent="0.3">
      <c r="D60" s="2" t="s">
        <v>168</v>
      </c>
      <c r="E60" s="2" t="s">
        <v>168</v>
      </c>
      <c r="F60" s="2" t="s">
        <v>1385</v>
      </c>
      <c r="G60" s="2" t="s">
        <v>81</v>
      </c>
      <c r="H60" s="2">
        <v>47001</v>
      </c>
      <c r="I60" s="2">
        <v>39.083199999999998</v>
      </c>
      <c r="J60" s="2">
        <v>-84.976900000000001</v>
      </c>
      <c r="K60" s="2" t="s">
        <v>1323</v>
      </c>
      <c r="L60" s="5">
        <v>2.9074053346520001</v>
      </c>
      <c r="N60" s="2" t="s">
        <v>168</v>
      </c>
      <c r="O60" s="86">
        <v>942.47281281565665</v>
      </c>
      <c r="P60" s="86">
        <v>229.03323516414142</v>
      </c>
      <c r="Q60" s="86">
        <v>378.31488005050505</v>
      </c>
      <c r="R60" s="86">
        <v>818.82578519570711</v>
      </c>
      <c r="S60" s="86">
        <v>752.85369491792937</v>
      </c>
      <c r="T60" s="86">
        <v>1056.1673579545454</v>
      </c>
      <c r="U60" s="86">
        <v>1524.2353989898991</v>
      </c>
      <c r="V60" s="86">
        <v>709.88658428030305</v>
      </c>
      <c r="W60" s="86">
        <v>755.25280429292934</v>
      </c>
      <c r="X60" s="86">
        <v>1670.3033184974749</v>
      </c>
      <c r="Y60" s="86">
        <v>704.22838952020209</v>
      </c>
      <c r="Z60" s="86">
        <v>636.67615546085858</v>
      </c>
      <c r="AA60" s="86">
        <v>2213.8224483901517</v>
      </c>
      <c r="AB60" s="86">
        <v>1091.7643996212121</v>
      </c>
      <c r="AC60" s="86">
        <v>807.55102746212128</v>
      </c>
      <c r="AD60" s="86">
        <v>1139.9342408459597</v>
      </c>
      <c r="AE60" s="86">
        <v>999.54564267676778</v>
      </c>
      <c r="AF60" s="86">
        <v>1377.9040186237376</v>
      </c>
      <c r="AG60" s="86">
        <v>915.20026436237379</v>
      </c>
      <c r="AH60" s="86">
        <v>1120.6543740530303</v>
      </c>
      <c r="AI60" s="86">
        <v>1403.7175904356061</v>
      </c>
      <c r="AJ60" s="86">
        <v>2150.1792526830809</v>
      </c>
      <c r="AK60" s="86">
        <v>290.30031218434345</v>
      </c>
      <c r="AL60" s="86">
        <v>692.22662894570715</v>
      </c>
      <c r="AM60" s="86">
        <v>1196.7678432765151</v>
      </c>
      <c r="AN60" s="86">
        <v>693.45694144570712</v>
      </c>
      <c r="AO60" s="86">
        <v>1100.0615525568182</v>
      </c>
      <c r="AP60" s="86">
        <v>1575.7631234217172</v>
      </c>
      <c r="AQ60" s="86">
        <v>1277.2271739267678</v>
      </c>
      <c r="AR60" s="86">
        <v>1398.1917474747474</v>
      </c>
      <c r="AS60" s="86">
        <v>1372.6261022727274</v>
      </c>
      <c r="AT60" s="86">
        <v>2238.7207422664142</v>
      </c>
      <c r="AU60" s="86">
        <v>2301.8189965277779</v>
      </c>
      <c r="AV60" s="86">
        <v>1465.5805612373738</v>
      </c>
      <c r="AW60" s="86">
        <v>2301.2703268623741</v>
      </c>
      <c r="AX60" s="86">
        <v>763.98678030303029</v>
      </c>
      <c r="AY60" s="86">
        <v>922.36652398989906</v>
      </c>
      <c r="AZ60" s="86">
        <v>996.9085486111112</v>
      </c>
      <c r="BA60" s="86">
        <v>1496.4812888257577</v>
      </c>
      <c r="BB60" s="86">
        <v>2212.8307419507578</v>
      </c>
      <c r="BC60" s="86">
        <v>2332.2313273358586</v>
      </c>
      <c r="BD60" s="86">
        <v>1304.211406723485</v>
      </c>
      <c r="BE60" s="86">
        <v>1457.6046565656566</v>
      </c>
    </row>
    <row r="61" spans="4:102" x14ac:dyDescent="0.3">
      <c r="D61" s="2" t="s">
        <v>169</v>
      </c>
      <c r="E61" s="2" t="s">
        <v>1386</v>
      </c>
      <c r="F61" s="2" t="s">
        <v>1387</v>
      </c>
      <c r="G61" s="2" t="s">
        <v>77</v>
      </c>
      <c r="H61" s="2">
        <v>30168</v>
      </c>
      <c r="I61" s="2">
        <v>33.781399999999998</v>
      </c>
      <c r="J61" s="2">
        <v>-84.587400000000002</v>
      </c>
      <c r="K61" s="2" t="s">
        <v>1323</v>
      </c>
      <c r="L61" s="5">
        <v>6.01548669383308</v>
      </c>
      <c r="N61" s="2" t="s">
        <v>169</v>
      </c>
      <c r="O61" s="86">
        <v>992.96657765151519</v>
      </c>
      <c r="P61" s="86">
        <v>584.23998816287883</v>
      </c>
      <c r="Q61" s="86">
        <v>769.47471969696971</v>
      </c>
      <c r="R61" s="86">
        <v>606.63788936237381</v>
      </c>
      <c r="S61" s="86">
        <v>665.88675678661616</v>
      </c>
      <c r="T61" s="86">
        <v>907.03608459595966</v>
      </c>
      <c r="U61" s="86">
        <v>1781.0065886994951</v>
      </c>
      <c r="V61" s="86">
        <v>328.12807196969698</v>
      </c>
      <c r="W61" s="86">
        <v>983.38629577020208</v>
      </c>
      <c r="X61" s="86">
        <v>1998.3319712752527</v>
      </c>
      <c r="Y61" s="86">
        <v>790.66281360479798</v>
      </c>
      <c r="Z61" s="86">
        <v>746.31439756944451</v>
      </c>
      <c r="AA61" s="86">
        <v>2223.8550875946971</v>
      </c>
      <c r="AB61" s="86">
        <v>1358.2165331439394</v>
      </c>
      <c r="AC61" s="86">
        <v>639.12745991161614</v>
      </c>
      <c r="AD61" s="86">
        <v>671.89416145833331</v>
      </c>
      <c r="AE61" s="86">
        <v>844.39143039772728</v>
      </c>
      <c r="AF61" s="86">
        <v>1644.3561521464646</v>
      </c>
      <c r="AG61" s="86">
        <v>589.268113794192</v>
      </c>
      <c r="AH61" s="86">
        <v>1268.9685459280304</v>
      </c>
      <c r="AI61" s="86">
        <v>1638.5718192866163</v>
      </c>
      <c r="AJ61" s="86">
        <v>2160.2112705176769</v>
      </c>
      <c r="AK61" s="86">
        <v>762.07233948863643</v>
      </c>
      <c r="AL61" s="86">
        <v>371.79173832070711</v>
      </c>
      <c r="AM61" s="86">
        <v>1477.046700915404</v>
      </c>
      <c r="AN61" s="86">
        <v>589.14632528409095</v>
      </c>
      <c r="AO61" s="86">
        <v>1110.0941917613636</v>
      </c>
      <c r="AP61" s="86">
        <v>1699.4816085858586</v>
      </c>
      <c r="AQ61" s="86">
        <v>1137.058540719697</v>
      </c>
      <c r="AR61" s="86">
        <v>1633.0459763257577</v>
      </c>
      <c r="AS61" s="86">
        <v>1707.9471527777778</v>
      </c>
      <c r="AT61" s="86">
        <v>2448.5561314709598</v>
      </c>
      <c r="AU61" s="86">
        <v>2311.8510143623739</v>
      </c>
      <c r="AV61" s="86">
        <v>1628.1794068813133</v>
      </c>
      <c r="AW61" s="86">
        <v>2311.3029660669195</v>
      </c>
      <c r="AX61" s="86">
        <v>946.51668844696974</v>
      </c>
      <c r="AY61" s="86">
        <v>878.83148121843442</v>
      </c>
      <c r="AZ61" s="86">
        <v>841.75433633207081</v>
      </c>
      <c r="BA61" s="86">
        <v>1731.3355176767677</v>
      </c>
      <c r="BB61" s="86">
        <v>2222.8627597853538</v>
      </c>
      <c r="BC61" s="86">
        <v>2780.4863661616164</v>
      </c>
      <c r="BD61" s="86">
        <v>1752.4670669191921</v>
      </c>
      <c r="BE61" s="86">
        <v>1724.0567900883839</v>
      </c>
    </row>
    <row r="62" spans="4:102" x14ac:dyDescent="0.3">
      <c r="D62" s="2" t="s">
        <v>170</v>
      </c>
      <c r="E62" s="2" t="s">
        <v>170</v>
      </c>
      <c r="F62" s="2" t="s">
        <v>1388</v>
      </c>
      <c r="G62" s="2" t="s">
        <v>90</v>
      </c>
      <c r="H62" s="2">
        <v>55912</v>
      </c>
      <c r="I62" s="2">
        <v>43.673000000000002</v>
      </c>
      <c r="J62" s="2">
        <v>-92.959199999999996</v>
      </c>
      <c r="K62" s="2" t="s">
        <v>1323</v>
      </c>
      <c r="L62" s="5">
        <v>5.1829121197629204</v>
      </c>
      <c r="N62" s="2" t="s">
        <v>170</v>
      </c>
      <c r="O62" s="86">
        <v>758.11483428030306</v>
      </c>
      <c r="P62" s="86">
        <v>817.85520533459601</v>
      </c>
      <c r="Q62" s="86">
        <v>858.8817776199495</v>
      </c>
      <c r="R62" s="86">
        <v>899.72939535984858</v>
      </c>
      <c r="S62" s="86">
        <v>659.77806881313131</v>
      </c>
      <c r="T62" s="86">
        <v>940.70128708964648</v>
      </c>
      <c r="U62" s="86">
        <v>881.52946953914147</v>
      </c>
      <c r="V62" s="86">
        <v>1060.3883240214648</v>
      </c>
      <c r="W62" s="86">
        <v>550.86434406565661</v>
      </c>
      <c r="X62" s="86">
        <v>1027.5973890467171</v>
      </c>
      <c r="Y62" s="86">
        <v>576.93826988636363</v>
      </c>
      <c r="Z62" s="86">
        <v>515.11195991161617</v>
      </c>
      <c r="AA62" s="86">
        <v>1912.6891725063133</v>
      </c>
      <c r="AB62" s="86">
        <v>718.39313888888887</v>
      </c>
      <c r="AC62" s="86">
        <v>885.90888494318187</v>
      </c>
      <c r="AD62" s="86">
        <v>1656.3287083333335</v>
      </c>
      <c r="AE62" s="86">
        <v>929.25130303030312</v>
      </c>
      <c r="AF62" s="86">
        <v>962.33987421085862</v>
      </c>
      <c r="AG62" s="86">
        <v>1120.3735148358587</v>
      </c>
      <c r="AH62" s="86">
        <v>859.83682323232324</v>
      </c>
      <c r="AI62" s="86">
        <v>1071.5375650252527</v>
      </c>
      <c r="AJ62" s="86">
        <v>1849.0453554292931</v>
      </c>
      <c r="AK62" s="86">
        <v>546.48741414141421</v>
      </c>
      <c r="AL62" s="86">
        <v>1008.8276669823233</v>
      </c>
      <c r="AM62" s="86">
        <v>794.67872758838394</v>
      </c>
      <c r="AN62" s="86">
        <v>673.0766284722223</v>
      </c>
      <c r="AO62" s="86">
        <v>988.31500220959606</v>
      </c>
      <c r="AP62" s="86">
        <v>1243.5824766414141</v>
      </c>
      <c r="AQ62" s="86">
        <v>1165.481244949495</v>
      </c>
      <c r="AR62" s="86">
        <v>1066.0111006944444</v>
      </c>
      <c r="AS62" s="86">
        <v>735.36337357954551</v>
      </c>
      <c r="AT62" s="86">
        <v>1823.1565978535355</v>
      </c>
      <c r="AU62" s="86">
        <v>2000.6850992739901</v>
      </c>
      <c r="AV62" s="86">
        <v>1229.3618039772728</v>
      </c>
      <c r="AW62" s="86">
        <v>2000.1370509785354</v>
      </c>
      <c r="AX62" s="86">
        <v>563.31721922348493</v>
      </c>
      <c r="AY62" s="86">
        <v>810.61997364267677</v>
      </c>
      <c r="AZ62" s="86">
        <v>947.5605899621213</v>
      </c>
      <c r="BA62" s="86">
        <v>1119.1823486426767</v>
      </c>
      <c r="BB62" s="86">
        <v>1911.6968446969697</v>
      </c>
      <c r="BC62" s="86">
        <v>1750.2618249684344</v>
      </c>
      <c r="BD62" s="86">
        <v>722.24190435606067</v>
      </c>
      <c r="BE62" s="86">
        <v>955.35194775883838</v>
      </c>
    </row>
    <row r="63" spans="4:102" x14ac:dyDescent="0.3">
      <c r="D63" s="2" t="s">
        <v>171</v>
      </c>
      <c r="E63" s="2" t="s">
        <v>171</v>
      </c>
      <c r="F63" s="2" t="s">
        <v>1390</v>
      </c>
      <c r="G63" s="2" t="s">
        <v>103</v>
      </c>
      <c r="H63" s="2">
        <v>74001</v>
      </c>
      <c r="I63" s="2">
        <v>36.4895</v>
      </c>
      <c r="J63" s="2">
        <v>-96.062200000000004</v>
      </c>
      <c r="K63" s="2" t="s">
        <v>1323</v>
      </c>
      <c r="L63" s="5">
        <v>0.35209105560430998</v>
      </c>
      <c r="N63" s="2" t="s">
        <v>171</v>
      </c>
      <c r="O63" s="86">
        <v>228.29194081439394</v>
      </c>
      <c r="P63" s="86">
        <v>913.12488873106065</v>
      </c>
      <c r="Q63" s="86">
        <v>1056.307166193182</v>
      </c>
      <c r="R63" s="86">
        <v>345.37481628787879</v>
      </c>
      <c r="S63" s="86">
        <v>150.83258428030302</v>
      </c>
      <c r="T63" s="86">
        <v>365.93781202651519</v>
      </c>
      <c r="U63" s="86">
        <v>1151.3680692866162</v>
      </c>
      <c r="V63" s="86">
        <v>738.19371369949499</v>
      </c>
      <c r="W63" s="86">
        <v>189.10400220959596</v>
      </c>
      <c r="X63" s="86">
        <v>1391.8593663194445</v>
      </c>
      <c r="Y63" s="86">
        <v>24.748543718434345</v>
      </c>
      <c r="Z63" s="86">
        <v>112.41700852272727</v>
      </c>
      <c r="AA63" s="86">
        <v>1524.7250385101011</v>
      </c>
      <c r="AB63" s="86">
        <v>635.72794491792934</v>
      </c>
      <c r="AC63" s="86">
        <v>316.03869823232327</v>
      </c>
      <c r="AD63" s="86">
        <v>1479.8820119949496</v>
      </c>
      <c r="AE63" s="86">
        <v>351.89982212752528</v>
      </c>
      <c r="AF63" s="86">
        <v>947.61713462752527</v>
      </c>
      <c r="AG63" s="86">
        <v>578.6569791666667</v>
      </c>
      <c r="AH63" s="86">
        <v>481.03478914141419</v>
      </c>
      <c r="AI63" s="86">
        <v>904.25731818181828</v>
      </c>
      <c r="AJ63" s="86">
        <v>1461.0812214330808</v>
      </c>
      <c r="AK63" s="86">
        <v>823.72404450757585</v>
      </c>
      <c r="AL63" s="86">
        <v>648.24544255050512</v>
      </c>
      <c r="AM63" s="86">
        <v>742.73157844065656</v>
      </c>
      <c r="AN63" s="86">
        <v>228.65792771464649</v>
      </c>
      <c r="AO63" s="86">
        <v>410.96352130681822</v>
      </c>
      <c r="AP63" s="86">
        <v>1000.3509381313132</v>
      </c>
      <c r="AQ63" s="86">
        <v>588.12914267676774</v>
      </c>
      <c r="AR63" s="86">
        <v>898.73147522095962</v>
      </c>
      <c r="AS63" s="86">
        <v>1066.9064947916668</v>
      </c>
      <c r="AT63" s="86">
        <v>1749.4260823863638</v>
      </c>
      <c r="AU63" s="86">
        <v>1612.7209652777779</v>
      </c>
      <c r="AV63" s="86">
        <v>929.04935779671723</v>
      </c>
      <c r="AW63" s="86">
        <v>1612.1722956123738</v>
      </c>
      <c r="AX63" s="86">
        <v>134.45016556186869</v>
      </c>
      <c r="AY63" s="86">
        <v>233.26849273989899</v>
      </c>
      <c r="AZ63" s="86">
        <v>370.20848768939396</v>
      </c>
      <c r="BA63" s="86">
        <v>997.02101657196977</v>
      </c>
      <c r="BB63" s="86">
        <v>1523.7327107007577</v>
      </c>
      <c r="BC63" s="86">
        <v>2175.2297821969696</v>
      </c>
      <c r="BD63" s="86">
        <v>1141.7430487689394</v>
      </c>
      <c r="BE63" s="86">
        <v>1027.3177725694445</v>
      </c>
    </row>
    <row r="64" spans="4:102" x14ac:dyDescent="0.3">
      <c r="D64" s="2" t="s">
        <v>7098</v>
      </c>
      <c r="E64" s="2" t="s">
        <v>172</v>
      </c>
      <c r="F64" s="2" t="s">
        <v>1391</v>
      </c>
      <c r="G64" s="2" t="s">
        <v>113</v>
      </c>
      <c r="H64" s="2">
        <v>99202</v>
      </c>
      <c r="I64" s="2">
        <v>47.656700000000001</v>
      </c>
      <c r="J64" s="2">
        <v>-117.3785</v>
      </c>
      <c r="K64" s="2" t="s">
        <v>1323</v>
      </c>
      <c r="L64" s="5">
        <v>30644.886807889499</v>
      </c>
      <c r="N64" s="2" t="s">
        <v>7098</v>
      </c>
      <c r="O64" s="86">
        <v>1565.7957280618687</v>
      </c>
      <c r="P64" s="86">
        <v>2208.4438701073232</v>
      </c>
      <c r="Q64" s="86">
        <v>2240.3238767361113</v>
      </c>
      <c r="R64" s="86">
        <v>2061.0704523358586</v>
      </c>
      <c r="S64" s="86">
        <v>1894.0592586805556</v>
      </c>
      <c r="T64" s="86">
        <v>1799.2127282196971</v>
      </c>
      <c r="U64" s="86">
        <v>635.23022758838385</v>
      </c>
      <c r="V64" s="86">
        <v>2384.3406540404044</v>
      </c>
      <c r="W64" s="86">
        <v>1565.8267965593436</v>
      </c>
      <c r="X64" s="86">
        <v>483.17851546717174</v>
      </c>
      <c r="Y64" s="86">
        <v>1771.5157840909092</v>
      </c>
      <c r="Z64" s="86">
        <v>1703.729293560606</v>
      </c>
      <c r="AA64" s="86">
        <v>1209.2418450126263</v>
      </c>
      <c r="AB64" s="86">
        <v>1111.0517228535355</v>
      </c>
      <c r="AC64" s="86">
        <v>2055.3184307133838</v>
      </c>
      <c r="AD64" s="86">
        <v>3016.4491190025255</v>
      </c>
      <c r="AE64" s="86">
        <v>1834.4841720328284</v>
      </c>
      <c r="AF64" s="86">
        <v>826.10451278409096</v>
      </c>
      <c r="AG64" s="86">
        <v>2276.4782872474748</v>
      </c>
      <c r="AH64" s="86">
        <v>1303.3719359217173</v>
      </c>
      <c r="AI64" s="86">
        <v>982.68601183712121</v>
      </c>
      <c r="AJ64" s="86">
        <v>1232.2201057449495</v>
      </c>
      <c r="AK64" s="86">
        <v>1948.7721254734849</v>
      </c>
      <c r="AL64" s="86">
        <v>2304.2473102904041</v>
      </c>
      <c r="AM64" s="86">
        <v>1016.5127705176768</v>
      </c>
      <c r="AN64" s="86">
        <v>1867.4720812815658</v>
      </c>
      <c r="AO64" s="86">
        <v>1585.0066227904042</v>
      </c>
      <c r="AP64" s="86">
        <v>1003.4260980113637</v>
      </c>
      <c r="AQ64" s="86">
        <v>1755.2116579861113</v>
      </c>
      <c r="AR64" s="86">
        <v>1034.1658907828282</v>
      </c>
      <c r="AS64" s="86">
        <v>732.84558254419198</v>
      </c>
      <c r="AT64" s="86">
        <v>907.68541619318182</v>
      </c>
      <c r="AU64" s="86">
        <v>976.48971070075766</v>
      </c>
      <c r="AV64" s="86">
        <v>1075.7840072601011</v>
      </c>
      <c r="AW64" s="86">
        <v>1130.2961715593435</v>
      </c>
      <c r="AX64" s="86">
        <v>1610.2224367108586</v>
      </c>
      <c r="AY64" s="86">
        <v>1852.694661142677</v>
      </c>
      <c r="AZ64" s="86">
        <v>1855.6064007260102</v>
      </c>
      <c r="BA64" s="86">
        <v>888.86784864267679</v>
      </c>
      <c r="BB64" s="86">
        <v>1205.4695080492424</v>
      </c>
      <c r="BC64" s="86">
        <v>846.08839172979799</v>
      </c>
      <c r="BD64" s="86">
        <v>777.85948579545459</v>
      </c>
      <c r="BE64" s="86">
        <v>774.99497032828288</v>
      </c>
    </row>
    <row r="65" spans="4:57" x14ac:dyDescent="0.3">
      <c r="D65" s="2" t="s">
        <v>7099</v>
      </c>
      <c r="E65" s="2" t="s">
        <v>172</v>
      </c>
      <c r="F65" s="2" t="s">
        <v>1391</v>
      </c>
      <c r="G65" s="2" t="s">
        <v>113</v>
      </c>
      <c r="H65" s="2">
        <v>99202</v>
      </c>
      <c r="I65" s="2">
        <v>47.656700000000001</v>
      </c>
      <c r="J65" s="2">
        <v>-117.3785</v>
      </c>
      <c r="K65" s="2" t="s">
        <v>1323</v>
      </c>
      <c r="L65" s="5">
        <v>30645.886807889499</v>
      </c>
      <c r="N65" s="2" t="s">
        <v>7099</v>
      </c>
      <c r="O65" s="86">
        <v>1565.7957280618687</v>
      </c>
      <c r="P65" s="86">
        <v>2208.4438701073232</v>
      </c>
      <c r="Q65" s="86">
        <v>2240.3238767361113</v>
      </c>
      <c r="R65" s="86">
        <v>2061.0704523358586</v>
      </c>
      <c r="S65" s="86">
        <v>1894.0592586805556</v>
      </c>
      <c r="T65" s="86">
        <v>1799.2127282196971</v>
      </c>
      <c r="U65" s="86">
        <v>635.23022758838385</v>
      </c>
      <c r="V65" s="86">
        <v>2384.3406540404044</v>
      </c>
      <c r="W65" s="86">
        <v>1565.8267965593436</v>
      </c>
      <c r="X65" s="86">
        <v>483.17851546717174</v>
      </c>
      <c r="Y65" s="86">
        <v>1771.5157840909092</v>
      </c>
      <c r="Z65" s="86">
        <v>1703.729293560606</v>
      </c>
      <c r="AA65" s="86">
        <v>1209.2418450126263</v>
      </c>
      <c r="AB65" s="86">
        <v>1111.0517228535355</v>
      </c>
      <c r="AC65" s="86">
        <v>2055.3184307133838</v>
      </c>
      <c r="AD65" s="86">
        <v>3016.4491190025255</v>
      </c>
      <c r="AE65" s="86">
        <v>1834.4841720328284</v>
      </c>
      <c r="AF65" s="86">
        <v>826.10451278409096</v>
      </c>
      <c r="AG65" s="86">
        <v>2276.4782872474748</v>
      </c>
      <c r="AH65" s="86">
        <v>1303.3719359217173</v>
      </c>
      <c r="AI65" s="86">
        <v>982.68601183712121</v>
      </c>
      <c r="AJ65" s="86">
        <v>1232.2201057449495</v>
      </c>
      <c r="AK65" s="86">
        <v>1948.7721254734849</v>
      </c>
      <c r="AL65" s="86">
        <v>2304.2473102904041</v>
      </c>
      <c r="AM65" s="86">
        <v>1016.5127705176768</v>
      </c>
      <c r="AN65" s="86">
        <v>1867.4720812815658</v>
      </c>
      <c r="AO65" s="86">
        <v>1585.0066227904042</v>
      </c>
      <c r="AP65" s="86">
        <v>1003.4260980113637</v>
      </c>
      <c r="AQ65" s="86">
        <v>1755.2116579861113</v>
      </c>
      <c r="AR65" s="86">
        <v>1034.1658907828282</v>
      </c>
      <c r="AS65" s="86">
        <v>732.84558254419198</v>
      </c>
      <c r="AT65" s="86">
        <v>907.68541619318182</v>
      </c>
      <c r="AU65" s="86">
        <v>976.48971070075766</v>
      </c>
      <c r="AV65" s="86">
        <v>1075.7840072601011</v>
      </c>
      <c r="AW65" s="86">
        <v>1130.2961715593435</v>
      </c>
      <c r="AX65" s="86">
        <v>1610.2224367108586</v>
      </c>
      <c r="AY65" s="86">
        <v>1852.694661142677</v>
      </c>
      <c r="AZ65" s="86">
        <v>1855.6064007260102</v>
      </c>
      <c r="BA65" s="86">
        <v>888.86784864267679</v>
      </c>
      <c r="BB65" s="86">
        <v>1205.4695080492424</v>
      </c>
      <c r="BC65" s="86">
        <v>846.08839172979799</v>
      </c>
      <c r="BD65" s="86">
        <v>777.85948579545459</v>
      </c>
      <c r="BE65" s="86">
        <v>774.99497032828288</v>
      </c>
    </row>
    <row r="66" spans="4:57" x14ac:dyDescent="0.3">
      <c r="D66" s="2" t="s">
        <v>7100</v>
      </c>
      <c r="E66" s="2" t="s">
        <v>172</v>
      </c>
      <c r="F66" s="2" t="s">
        <v>1391</v>
      </c>
      <c r="G66" s="2" t="s">
        <v>113</v>
      </c>
      <c r="H66" s="2">
        <v>99202</v>
      </c>
      <c r="I66" s="2">
        <v>47.656700000000001</v>
      </c>
      <c r="J66" s="2">
        <v>-117.3785</v>
      </c>
      <c r="K66" s="2" t="s">
        <v>1323</v>
      </c>
      <c r="L66" s="5">
        <v>30646.886807889499</v>
      </c>
      <c r="N66" s="2" t="s">
        <v>7100</v>
      </c>
      <c r="O66" s="86">
        <v>1565.7957280618687</v>
      </c>
      <c r="P66" s="86">
        <v>2208.4438701073232</v>
      </c>
      <c r="Q66" s="86">
        <v>2240.3238767361113</v>
      </c>
      <c r="R66" s="86">
        <v>2061.0704523358586</v>
      </c>
      <c r="S66" s="86">
        <v>1894.0592586805556</v>
      </c>
      <c r="T66" s="86">
        <v>1799.2127282196971</v>
      </c>
      <c r="U66" s="86">
        <v>635.23022758838385</v>
      </c>
      <c r="V66" s="86">
        <v>2384.3406540404044</v>
      </c>
      <c r="W66" s="86">
        <v>1565.8267965593436</v>
      </c>
      <c r="X66" s="86">
        <v>483.17851546717174</v>
      </c>
      <c r="Y66" s="86">
        <v>1771.5157840909092</v>
      </c>
      <c r="Z66" s="86">
        <v>1703.729293560606</v>
      </c>
      <c r="AA66" s="86">
        <v>1209.2418450126263</v>
      </c>
      <c r="AB66" s="86">
        <v>1111.0517228535355</v>
      </c>
      <c r="AC66" s="86">
        <v>2055.3184307133838</v>
      </c>
      <c r="AD66" s="86">
        <v>3016.4491190025255</v>
      </c>
      <c r="AE66" s="86">
        <v>1834.4841720328284</v>
      </c>
      <c r="AF66" s="86">
        <v>826.10451278409096</v>
      </c>
      <c r="AG66" s="86">
        <v>2276.4782872474748</v>
      </c>
      <c r="AH66" s="86">
        <v>1303.3719359217173</v>
      </c>
      <c r="AI66" s="86">
        <v>982.68601183712121</v>
      </c>
      <c r="AJ66" s="86">
        <v>1232.2201057449495</v>
      </c>
      <c r="AK66" s="86">
        <v>1948.7721254734849</v>
      </c>
      <c r="AL66" s="86">
        <v>2304.2473102904041</v>
      </c>
      <c r="AM66" s="86">
        <v>1016.5127705176768</v>
      </c>
      <c r="AN66" s="86">
        <v>1867.4720812815658</v>
      </c>
      <c r="AO66" s="86">
        <v>1585.0066227904042</v>
      </c>
      <c r="AP66" s="86">
        <v>1003.4260980113637</v>
      </c>
      <c r="AQ66" s="86">
        <v>1755.2116579861113</v>
      </c>
      <c r="AR66" s="86">
        <v>1034.1658907828282</v>
      </c>
      <c r="AS66" s="86">
        <v>732.84558254419198</v>
      </c>
      <c r="AT66" s="86">
        <v>907.68541619318182</v>
      </c>
      <c r="AU66" s="86">
        <v>976.48971070075766</v>
      </c>
      <c r="AV66" s="86">
        <v>1075.7840072601011</v>
      </c>
      <c r="AW66" s="86">
        <v>1130.2961715593435</v>
      </c>
      <c r="AX66" s="86">
        <v>1610.2224367108586</v>
      </c>
      <c r="AY66" s="86">
        <v>1852.694661142677</v>
      </c>
      <c r="AZ66" s="86">
        <v>1855.6064007260102</v>
      </c>
      <c r="BA66" s="86">
        <v>888.86784864267679</v>
      </c>
      <c r="BB66" s="86">
        <v>1205.4695080492424</v>
      </c>
      <c r="BC66" s="86">
        <v>846.08839172979799</v>
      </c>
      <c r="BD66" s="86">
        <v>777.85948579545459</v>
      </c>
      <c r="BE66" s="86">
        <v>774.99497032828288</v>
      </c>
    </row>
    <row r="67" spans="4:57" x14ac:dyDescent="0.3">
      <c r="D67" s="2" t="s">
        <v>173</v>
      </c>
      <c r="E67" s="2" t="s">
        <v>173</v>
      </c>
      <c r="F67" s="2" t="s">
        <v>1392</v>
      </c>
      <c r="G67" s="2" t="s">
        <v>84</v>
      </c>
      <c r="H67" s="2">
        <v>41635</v>
      </c>
      <c r="I67" s="2">
        <v>37.557200000000002</v>
      </c>
      <c r="J67" s="2">
        <v>-82.630499999999998</v>
      </c>
      <c r="K67" s="2" t="s">
        <v>1323</v>
      </c>
      <c r="L67" s="5">
        <v>325.72005631552599</v>
      </c>
      <c r="N67" s="2" t="s">
        <v>173</v>
      </c>
      <c r="O67" s="86">
        <v>1080.2336374684344</v>
      </c>
      <c r="P67" s="86">
        <v>192.41590404040406</v>
      </c>
      <c r="Q67" s="86">
        <v>416.87772048611112</v>
      </c>
      <c r="R67" s="86">
        <v>865.55777635732329</v>
      </c>
      <c r="S67" s="86">
        <v>816.92998547979801</v>
      </c>
      <c r="T67" s="86">
        <v>1108.9229094065656</v>
      </c>
      <c r="U67" s="86">
        <v>1690.7283701073234</v>
      </c>
      <c r="V67" s="86">
        <v>706.37025173611119</v>
      </c>
      <c r="W67" s="86">
        <v>896.84934564393939</v>
      </c>
      <c r="X67" s="86">
        <v>1895.0652566287879</v>
      </c>
      <c r="Y67" s="86">
        <v>841.98921417297981</v>
      </c>
      <c r="Z67" s="86">
        <v>775.5678734217172</v>
      </c>
      <c r="AA67" s="86">
        <v>2352.7141663510101</v>
      </c>
      <c r="AB67" s="86">
        <v>1266.0897389520203</v>
      </c>
      <c r="AC67" s="86">
        <v>854.28363999368696</v>
      </c>
      <c r="AD67" s="86">
        <v>970.13744570707081</v>
      </c>
      <c r="AE67" s="86">
        <v>1046.2782552083333</v>
      </c>
      <c r="AF67" s="86">
        <v>1552.2293579545455</v>
      </c>
      <c r="AG67" s="86">
        <v>919.0844479166667</v>
      </c>
      <c r="AH67" s="86">
        <v>1263.3818087121213</v>
      </c>
      <c r="AI67" s="86">
        <v>1546.4456464646466</v>
      </c>
      <c r="AJ67" s="86">
        <v>2289.0703492739899</v>
      </c>
      <c r="AK67" s="86">
        <v>469.57113494318185</v>
      </c>
      <c r="AL67" s="86">
        <v>696.11081250000007</v>
      </c>
      <c r="AM67" s="86">
        <v>1384.9199067234849</v>
      </c>
      <c r="AN67" s="86">
        <v>740.1889326073233</v>
      </c>
      <c r="AO67" s="86">
        <v>1238.9532705176769</v>
      </c>
      <c r="AP67" s="86">
        <v>1718.4905580808081</v>
      </c>
      <c r="AQ67" s="86">
        <v>1338.9453655303032</v>
      </c>
      <c r="AR67" s="86">
        <v>1540.9191821338384</v>
      </c>
      <c r="AS67" s="86">
        <v>1598.5189337121212</v>
      </c>
      <c r="AT67" s="86">
        <v>2413.0460815972224</v>
      </c>
      <c r="AU67" s="86">
        <v>2440.7107144886363</v>
      </c>
      <c r="AV67" s="86">
        <v>1608.3079958964647</v>
      </c>
      <c r="AW67" s="86">
        <v>2440.1620448232325</v>
      </c>
      <c r="AX67" s="86">
        <v>906.71421496212122</v>
      </c>
      <c r="AY67" s="86">
        <v>1061.2582419507576</v>
      </c>
      <c r="AZ67" s="86">
        <v>1043.6411611426768</v>
      </c>
      <c r="BA67" s="86">
        <v>1639.209344854798</v>
      </c>
      <c r="BB67" s="86">
        <v>2351.7224599116162</v>
      </c>
      <c r="BC67" s="86">
        <v>2558.1185664457071</v>
      </c>
      <c r="BD67" s="86">
        <v>1530.0992672032828</v>
      </c>
      <c r="BE67" s="86">
        <v>1631.9299958964648</v>
      </c>
    </row>
    <row r="68" spans="4:57" x14ac:dyDescent="0.3">
      <c r="D68" s="2" t="s">
        <v>174</v>
      </c>
      <c r="E68" s="2" t="s">
        <v>174</v>
      </c>
      <c r="F68" s="2" t="s">
        <v>1393</v>
      </c>
      <c r="G68" s="2" t="s">
        <v>90</v>
      </c>
      <c r="H68" s="2">
        <v>56621</v>
      </c>
      <c r="I68" s="2">
        <v>47.403199999999998</v>
      </c>
      <c r="J68" s="2">
        <v>-95.412199999999999</v>
      </c>
      <c r="K68" s="2" t="s">
        <v>1323</v>
      </c>
      <c r="L68" s="5">
        <v>1.8713022033523199</v>
      </c>
      <c r="N68" s="2" t="s">
        <v>174</v>
      </c>
      <c r="O68" s="86">
        <v>955.90123879419195</v>
      </c>
      <c r="P68" s="86">
        <v>1109.2951100063133</v>
      </c>
      <c r="Q68" s="86">
        <v>1131.6948753156566</v>
      </c>
      <c r="R68" s="86">
        <v>1238.9004540719698</v>
      </c>
      <c r="S68" s="86">
        <v>998.94912752525261</v>
      </c>
      <c r="T68" s="86">
        <v>1202.7566068497476</v>
      </c>
      <c r="U68" s="86">
        <v>846.767549084596</v>
      </c>
      <c r="V68" s="86">
        <v>1423.1260808080808</v>
      </c>
      <c r="W68" s="86">
        <v>770.83179166666673</v>
      </c>
      <c r="X68" s="86">
        <v>886.31836773989903</v>
      </c>
      <c r="Y68" s="86">
        <v>879.97728740530306</v>
      </c>
      <c r="Z68" s="86">
        <v>848.50489946338394</v>
      </c>
      <c r="AA68" s="86">
        <v>1942.0203196022728</v>
      </c>
      <c r="AB68" s="86">
        <v>858.02677256944446</v>
      </c>
      <c r="AC68" s="86">
        <v>1184.2080924873737</v>
      </c>
      <c r="AD68" s="86">
        <v>2031.8499090909093</v>
      </c>
      <c r="AE68" s="86">
        <v>1188.7186169507577</v>
      </c>
      <c r="AF68" s="86">
        <v>984.62530744949504</v>
      </c>
      <c r="AG68" s="86">
        <v>1434.9762271148991</v>
      </c>
      <c r="AH68" s="86">
        <v>1006.4652184343435</v>
      </c>
      <c r="AI68" s="86">
        <v>1097.9066415719697</v>
      </c>
      <c r="AJ68" s="86">
        <v>1878.3765025252526</v>
      </c>
      <c r="AK68" s="86">
        <v>815.92523027146467</v>
      </c>
      <c r="AL68" s="86">
        <v>1368.1907635732323</v>
      </c>
      <c r="AM68" s="86">
        <v>886.36807733585863</v>
      </c>
      <c r="AN68" s="86">
        <v>987.67934075126266</v>
      </c>
      <c r="AO68" s="86">
        <v>1144.248412405303</v>
      </c>
      <c r="AP68" s="86">
        <v>1383.2154889520202</v>
      </c>
      <c r="AQ68" s="86">
        <v>1424.9479375000001</v>
      </c>
      <c r="AR68" s="86">
        <v>1205.6441130050505</v>
      </c>
      <c r="AS68" s="86">
        <v>746.6083055555556</v>
      </c>
      <c r="AT68" s="86">
        <v>1771.5561731376263</v>
      </c>
      <c r="AU68" s="86">
        <v>1941.4946406250001</v>
      </c>
      <c r="AV68" s="86">
        <v>1368.9948162878788</v>
      </c>
      <c r="AW68" s="86">
        <v>2029.4681980744951</v>
      </c>
      <c r="AX68" s="86">
        <v>822.78453314393948</v>
      </c>
      <c r="AY68" s="86">
        <v>1070.0872875631314</v>
      </c>
      <c r="AZ68" s="86">
        <v>1207.0272825126262</v>
      </c>
      <c r="BA68" s="86">
        <v>1141.4677818813132</v>
      </c>
      <c r="BB68" s="86">
        <v>1941.0279917929295</v>
      </c>
      <c r="BC68" s="86">
        <v>1447.5347351641415</v>
      </c>
      <c r="BD68" s="86">
        <v>424.29128535353539</v>
      </c>
      <c r="BE68" s="86">
        <v>977.63675962752529</v>
      </c>
    </row>
    <row r="69" spans="4:57" x14ac:dyDescent="0.3">
      <c r="D69" s="2" t="s">
        <v>175</v>
      </c>
      <c r="E69" s="2" t="s">
        <v>175</v>
      </c>
      <c r="F69" s="2" t="s">
        <v>1394</v>
      </c>
      <c r="G69" s="2" t="s">
        <v>77</v>
      </c>
      <c r="H69" s="2">
        <v>39818</v>
      </c>
      <c r="I69" s="2">
        <v>30.9038</v>
      </c>
      <c r="J69" s="2">
        <v>-84.575500000000005</v>
      </c>
      <c r="K69" s="2" t="s">
        <v>1323</v>
      </c>
      <c r="L69" s="5">
        <v>18.8176228504541</v>
      </c>
      <c r="N69" s="2" t="s">
        <v>175</v>
      </c>
      <c r="O69" s="86">
        <v>1108.5463592171718</v>
      </c>
      <c r="P69" s="86">
        <v>810.09678014520205</v>
      </c>
      <c r="Q69" s="86">
        <v>990.15239315025258</v>
      </c>
      <c r="R69" s="86">
        <v>627.69860243055564</v>
      </c>
      <c r="S69" s="86">
        <v>781.46653835227278</v>
      </c>
      <c r="T69" s="86">
        <v>928.09741903409099</v>
      </c>
      <c r="U69" s="86">
        <v>1975.8191166351012</v>
      </c>
      <c r="V69" s="86">
        <v>248.91583080808081</v>
      </c>
      <c r="W69" s="86">
        <v>1098.9654559659091</v>
      </c>
      <c r="X69" s="86">
        <v>2193.145120580808</v>
      </c>
      <c r="Y69" s="86">
        <v>906.24259517045459</v>
      </c>
      <c r="Z69" s="86">
        <v>861.89417913510101</v>
      </c>
      <c r="AA69" s="86">
        <v>2312.3456248421717</v>
      </c>
      <c r="AB69" s="86">
        <v>1492.5977266414143</v>
      </c>
      <c r="AC69" s="86">
        <v>660.18879434974747</v>
      </c>
      <c r="AD69" s="86">
        <v>517.10531470959597</v>
      </c>
      <c r="AE69" s="86">
        <v>865.4521434659091</v>
      </c>
      <c r="AF69" s="86">
        <v>1778.7373456439395</v>
      </c>
      <c r="AG69" s="86">
        <v>494.53777951388889</v>
      </c>
      <c r="AH69" s="86">
        <v>1384.5477061237375</v>
      </c>
      <c r="AI69" s="86">
        <v>1766.6833899936869</v>
      </c>
      <c r="AJ69" s="86">
        <v>2229.3038806818181</v>
      </c>
      <c r="AK69" s="86">
        <v>956.88548879419193</v>
      </c>
      <c r="AL69" s="86">
        <v>343.35225710227274</v>
      </c>
      <c r="AM69" s="86">
        <v>1605.1576502525254</v>
      </c>
      <c r="AN69" s="86">
        <v>704.72548547979807</v>
      </c>
      <c r="AO69" s="86">
        <v>1162.1774209280304</v>
      </c>
      <c r="AP69" s="86">
        <v>1761.7981794507577</v>
      </c>
      <c r="AQ69" s="86">
        <v>1158.1198751578283</v>
      </c>
      <c r="AR69" s="86">
        <v>1761.1575470328285</v>
      </c>
      <c r="AS69" s="86">
        <v>1842.3283462752527</v>
      </c>
      <c r="AT69" s="86">
        <v>2510.8733237058082</v>
      </c>
      <c r="AU69" s="86">
        <v>2374.1682065972223</v>
      </c>
      <c r="AV69" s="86">
        <v>1690.4965991161616</v>
      </c>
      <c r="AW69" s="86">
        <v>2399.7928819444446</v>
      </c>
      <c r="AX69" s="86">
        <v>1062.0964700126262</v>
      </c>
      <c r="AY69" s="86">
        <v>899.89219428661625</v>
      </c>
      <c r="AZ69" s="86">
        <v>862.81504940025252</v>
      </c>
      <c r="BA69" s="86">
        <v>1859.4470883838385</v>
      </c>
      <c r="BB69" s="86">
        <v>2311.3532970328283</v>
      </c>
      <c r="BC69" s="86">
        <v>2975.2995154671717</v>
      </c>
      <c r="BD69" s="86">
        <v>1947.279594854798</v>
      </c>
      <c r="BE69" s="86">
        <v>1858.4379835858588</v>
      </c>
    </row>
    <row r="70" spans="4:57" x14ac:dyDescent="0.3">
      <c r="D70" s="2" t="s">
        <v>176</v>
      </c>
      <c r="E70" s="2" t="s">
        <v>176</v>
      </c>
      <c r="F70" s="2" t="s">
        <v>1394</v>
      </c>
      <c r="G70" s="2" t="s">
        <v>81</v>
      </c>
      <c r="H70" s="2">
        <v>46105</v>
      </c>
      <c r="I70" s="2">
        <v>39.7639</v>
      </c>
      <c r="J70" s="2">
        <v>-86.812399999999997</v>
      </c>
      <c r="K70" s="2" t="s">
        <v>1323</v>
      </c>
      <c r="L70" s="5">
        <v>0.39778384013324602</v>
      </c>
      <c r="N70" s="2" t="s">
        <v>176</v>
      </c>
      <c r="O70" s="86">
        <v>830.99283017676771</v>
      </c>
      <c r="P70" s="86">
        <v>312.06068781565659</v>
      </c>
      <c r="Q70" s="86">
        <v>455.24358664772728</v>
      </c>
      <c r="R70" s="86">
        <v>766.10068087121215</v>
      </c>
      <c r="S70" s="86">
        <v>641.37371227904043</v>
      </c>
      <c r="T70" s="86">
        <v>944.6867539457071</v>
      </c>
      <c r="U70" s="86">
        <v>1407.7968841540405</v>
      </c>
      <c r="V70" s="86">
        <v>745.70234816919196</v>
      </c>
      <c r="W70" s="86">
        <v>643.7728216540404</v>
      </c>
      <c r="X70" s="86">
        <v>1553.8648036616162</v>
      </c>
      <c r="Y70" s="86">
        <v>592.74840688131314</v>
      </c>
      <c r="Z70" s="86">
        <v>526.32706613005053</v>
      </c>
      <c r="AA70" s="86">
        <v>2103.4733590593437</v>
      </c>
      <c r="AB70" s="86">
        <v>946.33959801136371</v>
      </c>
      <c r="AC70" s="86">
        <v>754.82592313762632</v>
      </c>
      <c r="AD70" s="86">
        <v>1209.4823151830808</v>
      </c>
      <c r="AE70" s="86">
        <v>946.82053835227282</v>
      </c>
      <c r="AF70" s="86">
        <v>1232.479217013889</v>
      </c>
      <c r="AG70" s="86">
        <v>883.14627414772735</v>
      </c>
      <c r="AH70" s="86">
        <v>1010.3052847222223</v>
      </c>
      <c r="AI70" s="86">
        <v>1293.368501104798</v>
      </c>
      <c r="AJ70" s="86">
        <v>2039.8295419823232</v>
      </c>
      <c r="AK70" s="86">
        <v>263.35211884469697</v>
      </c>
      <c r="AL70" s="86">
        <v>728.04239283459594</v>
      </c>
      <c r="AM70" s="86">
        <v>1051.3424202967171</v>
      </c>
      <c r="AN70" s="86">
        <v>572.44576515151516</v>
      </c>
      <c r="AO70" s="86">
        <v>989.71246322601019</v>
      </c>
      <c r="AP70" s="86">
        <v>1465.4134127209597</v>
      </c>
      <c r="AQ70" s="86">
        <v>1166.8780845959598</v>
      </c>
      <c r="AR70" s="86">
        <v>1287.8426581439394</v>
      </c>
      <c r="AS70" s="86">
        <v>1257.3184807449495</v>
      </c>
      <c r="AT70" s="86">
        <v>2093.2953192866162</v>
      </c>
      <c r="AU70" s="86">
        <v>2191.4692858270205</v>
      </c>
      <c r="AV70" s="86">
        <v>1355.2314719065657</v>
      </c>
      <c r="AW70" s="86">
        <v>2190.9212375315656</v>
      </c>
      <c r="AX70" s="86">
        <v>653.63706960227273</v>
      </c>
      <c r="AY70" s="86">
        <v>812.0174346590909</v>
      </c>
      <c r="AZ70" s="86">
        <v>944.18344428661624</v>
      </c>
      <c r="BA70" s="86">
        <v>1386.1321994949496</v>
      </c>
      <c r="BB70" s="86">
        <v>2102.4816526199497</v>
      </c>
      <c r="BC70" s="86">
        <v>2229.7649371843436</v>
      </c>
      <c r="BD70" s="86">
        <v>1201.7450165719697</v>
      </c>
      <c r="BE70" s="86">
        <v>1312.1792335858586</v>
      </c>
    </row>
    <row r="71" spans="4:57" x14ac:dyDescent="0.3">
      <c r="D71" s="2" t="s">
        <v>177</v>
      </c>
      <c r="E71" s="2" t="s">
        <v>1395</v>
      </c>
      <c r="F71" s="2" t="s">
        <v>1396</v>
      </c>
      <c r="G71" s="2" t="s">
        <v>85</v>
      </c>
      <c r="H71" s="2">
        <v>70811</v>
      </c>
      <c r="I71" s="2">
        <v>30.588200000000001</v>
      </c>
      <c r="J71" s="2">
        <v>-91.168199999999999</v>
      </c>
      <c r="K71" s="2" t="s">
        <v>1323</v>
      </c>
      <c r="L71" s="5">
        <v>7.8891846854366401</v>
      </c>
      <c r="N71" s="2" t="s">
        <v>177</v>
      </c>
      <c r="O71" s="86">
        <v>786.79416429924242</v>
      </c>
      <c r="P71" s="86">
        <v>1005.0192905618687</v>
      </c>
      <c r="Q71" s="86">
        <v>1190.2956538825758</v>
      </c>
      <c r="R71" s="86">
        <v>272.26380666035357</v>
      </c>
      <c r="S71" s="86">
        <v>510.60392092803033</v>
      </c>
      <c r="T71" s="86">
        <v>563.09539015151518</v>
      </c>
      <c r="U71" s="86">
        <v>1707.3220546085859</v>
      </c>
      <c r="V71" s="86">
        <v>213.88423579545454</v>
      </c>
      <c r="W71" s="86">
        <v>823.39720391414141</v>
      </c>
      <c r="X71" s="86">
        <v>1947.8133516414143</v>
      </c>
      <c r="Y71" s="86">
        <v>606.04075284090914</v>
      </c>
      <c r="Z71" s="86">
        <v>642.54188778409093</v>
      </c>
      <c r="AA71" s="86">
        <v>1888.117719223485</v>
      </c>
      <c r="AB71" s="86">
        <v>1270.0211466224748</v>
      </c>
      <c r="AC71" s="86">
        <v>295.18676546717171</v>
      </c>
      <c r="AD71" s="86">
        <v>920.36322727272727</v>
      </c>
      <c r="AE71" s="86">
        <v>500.45011458333335</v>
      </c>
      <c r="AF71" s="86">
        <v>1509.7295175189395</v>
      </c>
      <c r="AG71" s="86">
        <v>70.310495265151516</v>
      </c>
      <c r="AH71" s="86">
        <v>1015.9181194760101</v>
      </c>
      <c r="AI71" s="86">
        <v>1395.1743750000001</v>
      </c>
      <c r="AJ71" s="86">
        <v>1805.0759750631314</v>
      </c>
      <c r="AK71" s="86">
        <v>1018.8491215277778</v>
      </c>
      <c r="AL71" s="86">
        <v>134.93483412247477</v>
      </c>
      <c r="AM71" s="86">
        <v>1304.8439613320709</v>
      </c>
      <c r="AN71" s="86">
        <v>426.89544681186874</v>
      </c>
      <c r="AO71" s="86">
        <v>797.1753920454546</v>
      </c>
      <c r="AP71" s="86">
        <v>1396.7961505681819</v>
      </c>
      <c r="AQ71" s="86">
        <v>793.11784627525253</v>
      </c>
      <c r="AR71" s="86">
        <v>1369.7367320075759</v>
      </c>
      <c r="AS71" s="86">
        <v>1629.0182563131314</v>
      </c>
      <c r="AT71" s="86">
        <v>2145.8712948232323</v>
      </c>
      <c r="AU71" s="86">
        <v>2009.1661777146467</v>
      </c>
      <c r="AV71" s="86">
        <v>1325.4945702335858</v>
      </c>
      <c r="AW71" s="86">
        <v>1975.5655976957071</v>
      </c>
      <c r="AX71" s="86">
        <v>786.52759659090918</v>
      </c>
      <c r="AY71" s="86">
        <v>534.89016540404043</v>
      </c>
      <c r="AZ71" s="86">
        <v>497.81302051767682</v>
      </c>
      <c r="BA71" s="86">
        <v>1487.937452020202</v>
      </c>
      <c r="BB71" s="86">
        <v>1887.126012784091</v>
      </c>
      <c r="BC71" s="86">
        <v>2746.4812743055559</v>
      </c>
      <c r="BD71" s="86">
        <v>1718.461353693182</v>
      </c>
      <c r="BE71" s="86">
        <v>1589.4301554608587</v>
      </c>
    </row>
    <row r="72" spans="4:57" x14ac:dyDescent="0.3">
      <c r="D72" s="2" t="s">
        <v>178</v>
      </c>
      <c r="E72" s="2" t="s">
        <v>1398</v>
      </c>
      <c r="F72" s="2" t="s">
        <v>1399</v>
      </c>
      <c r="G72" s="2" t="s">
        <v>91</v>
      </c>
      <c r="H72" s="2">
        <v>38824</v>
      </c>
      <c r="I72" s="2">
        <v>34.511899999999997</v>
      </c>
      <c r="J72" s="2">
        <v>-88.642300000000006</v>
      </c>
      <c r="K72" s="2" t="s">
        <v>1323</v>
      </c>
      <c r="L72" s="5">
        <v>72.334140505290193</v>
      </c>
      <c r="N72" s="2" t="s">
        <v>178</v>
      </c>
      <c r="O72" s="86">
        <v>728.69358854166671</v>
      </c>
      <c r="P72" s="86">
        <v>630.84024889520208</v>
      </c>
      <c r="Q72" s="86">
        <v>816.11661221590919</v>
      </c>
      <c r="R72" s="86">
        <v>443.16974715909095</v>
      </c>
      <c r="S72" s="86">
        <v>401.61376767676768</v>
      </c>
      <c r="T72" s="86">
        <v>693.60731297348491</v>
      </c>
      <c r="U72" s="86">
        <v>1563.7197310606061</v>
      </c>
      <c r="V72" s="86">
        <v>282.90476704545455</v>
      </c>
      <c r="W72" s="86">
        <v>719.1133066603536</v>
      </c>
      <c r="X72" s="86">
        <v>1781.0451136363638</v>
      </c>
      <c r="Y72" s="86">
        <v>526.38982449494949</v>
      </c>
      <c r="Z72" s="86">
        <v>482.04140845959597</v>
      </c>
      <c r="AA72" s="86">
        <v>1959.5820984848485</v>
      </c>
      <c r="AB72" s="86">
        <v>1139.0810999053031</v>
      </c>
      <c r="AC72" s="86">
        <v>438.96742219065658</v>
      </c>
      <c r="AD72" s="86">
        <v>954.54416682449505</v>
      </c>
      <c r="AE72" s="86">
        <v>630.96203740530302</v>
      </c>
      <c r="AF72" s="86">
        <v>1425.2207189078283</v>
      </c>
      <c r="AG72" s="86">
        <v>442.54029940025254</v>
      </c>
      <c r="AH72" s="86">
        <v>1004.6955568181819</v>
      </c>
      <c r="AI72" s="86">
        <v>1419.4363860479798</v>
      </c>
      <c r="AJ72" s="86">
        <v>1895.9382814078283</v>
      </c>
      <c r="AK72" s="86">
        <v>707.39737626262627</v>
      </c>
      <c r="AL72" s="86">
        <v>254.79212642045457</v>
      </c>
      <c r="AM72" s="86">
        <v>1257.9106463068183</v>
      </c>
      <c r="AN72" s="86">
        <v>324.87333617424247</v>
      </c>
      <c r="AO72" s="86">
        <v>845.82058128156575</v>
      </c>
      <c r="AP72" s="86">
        <v>1435.2079981060606</v>
      </c>
      <c r="AQ72" s="86">
        <v>923.62976909722227</v>
      </c>
      <c r="AR72" s="86">
        <v>1413.9105430871214</v>
      </c>
      <c r="AS72" s="86">
        <v>1488.8110981691921</v>
      </c>
      <c r="AT72" s="86">
        <v>2184.283142361111</v>
      </c>
      <c r="AU72" s="86">
        <v>2047.5780252525253</v>
      </c>
      <c r="AV72" s="86">
        <v>1363.9064177714647</v>
      </c>
      <c r="AW72" s="86">
        <v>2047.0299769570709</v>
      </c>
      <c r="AX72" s="86">
        <v>682.24369933712126</v>
      </c>
      <c r="AY72" s="86">
        <v>564.66186379419196</v>
      </c>
      <c r="AZ72" s="86">
        <v>628.32494333964655</v>
      </c>
      <c r="BA72" s="86">
        <v>1512.2000844381314</v>
      </c>
      <c r="BB72" s="86">
        <v>1958.5897706755052</v>
      </c>
      <c r="BC72" s="86">
        <v>2544.3328527462122</v>
      </c>
      <c r="BD72" s="86">
        <v>1516.3129321338386</v>
      </c>
      <c r="BE72" s="86">
        <v>1504.9213568497476</v>
      </c>
    </row>
    <row r="73" spans="4:57" x14ac:dyDescent="0.3">
      <c r="D73" s="2" t="s">
        <v>179</v>
      </c>
      <c r="E73" s="2" t="s">
        <v>1400</v>
      </c>
      <c r="F73" s="2" t="s">
        <v>1401</v>
      </c>
      <c r="G73" s="2" t="s">
        <v>87</v>
      </c>
      <c r="H73" s="2">
        <v>21218</v>
      </c>
      <c r="I73" s="2">
        <v>39.290399999999998</v>
      </c>
      <c r="J73" s="2">
        <v>-76.612200000000001</v>
      </c>
      <c r="K73" s="2" t="s">
        <v>1323</v>
      </c>
      <c r="L73" s="5">
        <v>689.92758489084201</v>
      </c>
      <c r="N73" s="2" t="s">
        <v>179</v>
      </c>
      <c r="O73" s="86">
        <v>1441.5124176136364</v>
      </c>
      <c r="P73" s="86">
        <v>343.29633380681821</v>
      </c>
      <c r="Q73" s="86">
        <v>260.77591903409092</v>
      </c>
      <c r="R73" s="86">
        <v>1256.7499272411617</v>
      </c>
      <c r="S73" s="86">
        <v>1211.8919878472223</v>
      </c>
      <c r="T73" s="86">
        <v>1503.8985819128789</v>
      </c>
      <c r="U73" s="86">
        <v>1967.4039034090911</v>
      </c>
      <c r="V73" s="86">
        <v>1004.2655688131314</v>
      </c>
      <c r="W73" s="86">
        <v>1254.2924090909091</v>
      </c>
      <c r="X73" s="86">
        <v>2134.7730061553029</v>
      </c>
      <c r="Y73" s="86">
        <v>1203.267994318182</v>
      </c>
      <c r="Z73" s="86">
        <v>1136.8466535669193</v>
      </c>
      <c r="AA73" s="86">
        <v>2713.9935678661618</v>
      </c>
      <c r="AB73" s="86">
        <v>1577.2252069128788</v>
      </c>
      <c r="AC73" s="86">
        <v>1249.2586911300505</v>
      </c>
      <c r="AD73" s="86">
        <v>1092.420566287879</v>
      </c>
      <c r="AE73" s="86">
        <v>1441.253306344697</v>
      </c>
      <c r="AF73" s="86">
        <v>1863.364825915404</v>
      </c>
      <c r="AG73" s="86">
        <v>1244.8774116161617</v>
      </c>
      <c r="AH73" s="86">
        <v>1620.824872159091</v>
      </c>
      <c r="AI73" s="86">
        <v>1903.8887099116162</v>
      </c>
      <c r="AJ73" s="86">
        <v>2650.3497507891416</v>
      </c>
      <c r="AK73" s="86">
        <v>612.79690830176776</v>
      </c>
      <c r="AL73" s="86">
        <v>1021.903776199495</v>
      </c>
      <c r="AM73" s="86">
        <v>1682.2286505681818</v>
      </c>
      <c r="AN73" s="86">
        <v>1135.1646051136365</v>
      </c>
      <c r="AO73" s="86">
        <v>1600.2320506628789</v>
      </c>
      <c r="AP73" s="86">
        <v>2075.9336215277781</v>
      </c>
      <c r="AQ73" s="86">
        <v>1733.9210380366162</v>
      </c>
      <c r="AR73" s="86">
        <v>1898.3622455808081</v>
      </c>
      <c r="AS73" s="86">
        <v>1821.237807449495</v>
      </c>
      <c r="AT73" s="86">
        <v>2724.1815495580809</v>
      </c>
      <c r="AU73" s="86">
        <v>2801.9894946338386</v>
      </c>
      <c r="AV73" s="86">
        <v>1965.7510593434345</v>
      </c>
      <c r="AW73" s="86">
        <v>2801.4408249684343</v>
      </c>
      <c r="AX73" s="86">
        <v>1264.1572784090911</v>
      </c>
      <c r="AY73" s="86">
        <v>1374.953132733586</v>
      </c>
      <c r="AZ73" s="86">
        <v>1438.6162122790404</v>
      </c>
      <c r="BA73" s="86">
        <v>1996.6524083017678</v>
      </c>
      <c r="BB73" s="86">
        <v>2713.0012400568185</v>
      </c>
      <c r="BC73" s="86">
        <v>2767.0908727904043</v>
      </c>
      <c r="BD73" s="86">
        <v>1739.0709521780304</v>
      </c>
      <c r="BE73" s="86">
        <v>1943.0654638573233</v>
      </c>
    </row>
    <row r="74" spans="4:57" x14ac:dyDescent="0.3">
      <c r="D74" s="2" t="s">
        <v>180</v>
      </c>
      <c r="E74" s="2" t="s">
        <v>1402</v>
      </c>
      <c r="F74" s="2" t="s">
        <v>1403</v>
      </c>
      <c r="G74" s="2" t="s">
        <v>106</v>
      </c>
      <c r="H74" s="2">
        <v>29003</v>
      </c>
      <c r="I74" s="2">
        <v>33.255200000000002</v>
      </c>
      <c r="J74" s="2">
        <v>-81.004800000000003</v>
      </c>
      <c r="K74" s="2" t="s">
        <v>1323</v>
      </c>
      <c r="L74" s="5">
        <v>3.49319020731282</v>
      </c>
      <c r="N74" s="2" t="s">
        <v>180</v>
      </c>
      <c r="O74" s="86">
        <v>1215.5835467171719</v>
      </c>
      <c r="P74" s="86">
        <v>513.75178109217177</v>
      </c>
      <c r="Q74" s="86">
        <v>678.87835969065657</v>
      </c>
      <c r="R74" s="86">
        <v>829.25485842803039</v>
      </c>
      <c r="S74" s="86">
        <v>888.50372585227274</v>
      </c>
      <c r="T74" s="86">
        <v>1129.6530536616162</v>
      </c>
      <c r="U74" s="86">
        <v>1992.2798279671717</v>
      </c>
      <c r="V74" s="86">
        <v>532.54262973484856</v>
      </c>
      <c r="W74" s="86">
        <v>1198.400803503788</v>
      </c>
      <c r="X74" s="86">
        <v>2209.6052105429294</v>
      </c>
      <c r="Y74" s="86">
        <v>1013.2797826704546</v>
      </c>
      <c r="Z74" s="86">
        <v>968.92391019570709</v>
      </c>
      <c r="AA74" s="86">
        <v>2446.4646002209597</v>
      </c>
      <c r="AB74" s="86">
        <v>1569.4823159722223</v>
      </c>
      <c r="AC74" s="86">
        <v>861.73697253787884</v>
      </c>
      <c r="AD74" s="86">
        <v>569.70863052398988</v>
      </c>
      <c r="AE74" s="86">
        <v>1067.00094302399</v>
      </c>
      <c r="AF74" s="86">
        <v>1855.6219349747475</v>
      </c>
      <c r="AG74" s="86">
        <v>793.67521511994948</v>
      </c>
      <c r="AH74" s="86">
        <v>1491.578058554293</v>
      </c>
      <c r="AI74" s="86">
        <v>1849.837602114899</v>
      </c>
      <c r="AJ74" s="86">
        <v>2382.8207831439395</v>
      </c>
      <c r="AK74" s="86">
        <v>860.42712468434343</v>
      </c>
      <c r="AL74" s="86">
        <v>594.40062957702025</v>
      </c>
      <c r="AM74" s="86">
        <v>1688.3124837436869</v>
      </c>
      <c r="AN74" s="86">
        <v>811.75583791035353</v>
      </c>
      <c r="AO74" s="86">
        <v>1332.7030830176768</v>
      </c>
      <c r="AP74" s="86">
        <v>1922.0904998421718</v>
      </c>
      <c r="AQ74" s="86">
        <v>1359.6680533459596</v>
      </c>
      <c r="AR74" s="86">
        <v>1844.3117591540406</v>
      </c>
      <c r="AS74" s="86">
        <v>1919.2129356060607</v>
      </c>
      <c r="AT74" s="86">
        <v>2671.1656440972224</v>
      </c>
      <c r="AU74" s="86">
        <v>2534.4605269886365</v>
      </c>
      <c r="AV74" s="86">
        <v>1850.7889195075759</v>
      </c>
      <c r="AW74" s="86">
        <v>2533.912478693182</v>
      </c>
      <c r="AX74" s="86">
        <v>1169.1262010732323</v>
      </c>
      <c r="AY74" s="86">
        <v>1101.440993844697</v>
      </c>
      <c r="AZ74" s="86">
        <v>1064.3638489583334</v>
      </c>
      <c r="BA74" s="86">
        <v>1942.6013005050506</v>
      </c>
      <c r="BB74" s="86">
        <v>2445.4722724116164</v>
      </c>
      <c r="BC74" s="86">
        <v>2918.5560116792931</v>
      </c>
      <c r="BD74" s="86">
        <v>1890.5360910669192</v>
      </c>
      <c r="BE74" s="86">
        <v>1935.3225729166668</v>
      </c>
    </row>
    <row r="75" spans="4:57" x14ac:dyDescent="0.3">
      <c r="D75" s="2" t="s">
        <v>181</v>
      </c>
      <c r="E75" s="2" t="s">
        <v>1404</v>
      </c>
      <c r="F75" s="2" t="s">
        <v>1405</v>
      </c>
      <c r="G75" s="2" t="s">
        <v>86</v>
      </c>
      <c r="H75" s="242" t="s">
        <v>7502</v>
      </c>
      <c r="I75" s="2">
        <v>44.863500000000002</v>
      </c>
      <c r="J75" s="2">
        <v>-68.840199999999996</v>
      </c>
      <c r="K75" s="2" t="s">
        <v>1323</v>
      </c>
      <c r="L75" s="5">
        <v>300.02601654414298</v>
      </c>
      <c r="N75" s="2" t="s">
        <v>181</v>
      </c>
      <c r="O75" s="86">
        <v>2027.862578125</v>
      </c>
      <c r="P75" s="86">
        <v>945.29196827651515</v>
      </c>
      <c r="Q75" s="86">
        <v>745.22016508838385</v>
      </c>
      <c r="R75" s="86">
        <v>1879.0376401515152</v>
      </c>
      <c r="S75" s="86">
        <v>1834.1797007575758</v>
      </c>
      <c r="T75" s="86">
        <v>2141.557123263889</v>
      </c>
      <c r="U75" s="86">
        <v>2462.664957544192</v>
      </c>
      <c r="V75" s="86">
        <v>1622.8057995580809</v>
      </c>
      <c r="W75" s="86">
        <v>1840.6431909722223</v>
      </c>
      <c r="X75" s="86">
        <v>2630.0340602904043</v>
      </c>
      <c r="Y75" s="86">
        <v>1789.6181548295456</v>
      </c>
      <c r="Z75" s="86">
        <v>1723.1968140782828</v>
      </c>
      <c r="AA75" s="86">
        <v>3266.7822946654042</v>
      </c>
      <c r="AB75" s="86">
        <v>2072.4868824179293</v>
      </c>
      <c r="AC75" s="86">
        <v>1871.5464040404042</v>
      </c>
      <c r="AD75" s="86">
        <v>1710.9607970328284</v>
      </c>
      <c r="AE75" s="86">
        <v>2063.5410192550507</v>
      </c>
      <c r="AF75" s="86">
        <v>2358.6265014204546</v>
      </c>
      <c r="AG75" s="86">
        <v>1867.1651245265152</v>
      </c>
      <c r="AH75" s="86">
        <v>2207.1750326704546</v>
      </c>
      <c r="AI75" s="86">
        <v>2425.6306871843435</v>
      </c>
      <c r="AJ75" s="86">
        <v>3203.1384775883839</v>
      </c>
      <c r="AK75" s="86">
        <v>976.80350252525261</v>
      </c>
      <c r="AL75" s="86">
        <v>1644.1914891098486</v>
      </c>
      <c r="AM75" s="86">
        <v>2177.4897047032828</v>
      </c>
      <c r="AN75" s="86">
        <v>1757.4523180239901</v>
      </c>
      <c r="AO75" s="86">
        <v>2186.5822111742427</v>
      </c>
      <c r="AP75" s="86">
        <v>2597.6755988005052</v>
      </c>
      <c r="AQ75" s="86">
        <v>2356.2087509469698</v>
      </c>
      <c r="AR75" s="86">
        <v>2420.1048442234851</v>
      </c>
      <c r="AS75" s="86">
        <v>2316.4988615845959</v>
      </c>
      <c r="AT75" s="86">
        <v>3219.4432250631316</v>
      </c>
      <c r="AU75" s="86">
        <v>3354.7788428030303</v>
      </c>
      <c r="AV75" s="86">
        <v>2552.1018412247477</v>
      </c>
      <c r="AW75" s="86">
        <v>3354.2301731376265</v>
      </c>
      <c r="AX75" s="86">
        <v>1850.5074389204547</v>
      </c>
      <c r="AY75" s="86">
        <v>2008.8871826073234</v>
      </c>
      <c r="AZ75" s="86">
        <v>2060.9039251893942</v>
      </c>
      <c r="BA75" s="86">
        <v>2515.4689758522727</v>
      </c>
      <c r="BB75" s="86">
        <v>3265.7905882260102</v>
      </c>
      <c r="BC75" s="86">
        <v>2924.7877309027781</v>
      </c>
      <c r="BD75" s="86">
        <v>1907.0918720012628</v>
      </c>
      <c r="BE75" s="86">
        <v>2438.3271393623741</v>
      </c>
    </row>
    <row r="76" spans="4:57" x14ac:dyDescent="0.3">
      <c r="D76" s="2" t="s">
        <v>182</v>
      </c>
      <c r="E76" s="2" t="s">
        <v>182</v>
      </c>
      <c r="F76" s="2" t="s">
        <v>1406</v>
      </c>
      <c r="G76" s="2" t="s">
        <v>84</v>
      </c>
      <c r="H76" s="2">
        <v>42003</v>
      </c>
      <c r="I76" s="2">
        <v>36.866900000000001</v>
      </c>
      <c r="J76" s="2">
        <v>-88.988200000000006</v>
      </c>
      <c r="K76" s="2" t="s">
        <v>1323</v>
      </c>
      <c r="L76" s="5">
        <v>0.61243784399687695</v>
      </c>
      <c r="N76" s="2" t="s">
        <v>182</v>
      </c>
      <c r="O76" s="86">
        <v>694.32437389520203</v>
      </c>
      <c r="P76" s="86">
        <v>476.65413099747479</v>
      </c>
      <c r="Q76" s="86">
        <v>661.9298729482324</v>
      </c>
      <c r="R76" s="86">
        <v>527.1640514520202</v>
      </c>
      <c r="S76" s="86">
        <v>446.41826925505052</v>
      </c>
      <c r="T76" s="86">
        <v>770.52918450126265</v>
      </c>
      <c r="U76" s="86">
        <v>1402.681766729798</v>
      </c>
      <c r="V76" s="86">
        <v>478.29330492424248</v>
      </c>
      <c r="W76" s="86">
        <v>608.80274226641416</v>
      </c>
      <c r="X76" s="86">
        <v>1620.0077706755051</v>
      </c>
      <c r="Y76" s="86">
        <v>456.07995059974752</v>
      </c>
      <c r="Z76" s="86">
        <v>389.65860984848484</v>
      </c>
      <c r="AA76" s="86">
        <v>1966.8055241477273</v>
      </c>
      <c r="AB76" s="86">
        <v>978.04313557449495</v>
      </c>
      <c r="AC76" s="86">
        <v>515.88929371843437</v>
      </c>
      <c r="AD76" s="86">
        <v>1040.415008364899</v>
      </c>
      <c r="AE76" s="86">
        <v>707.88390893308087</v>
      </c>
      <c r="AF76" s="86">
        <v>1264.1827545770202</v>
      </c>
      <c r="AG76" s="86">
        <v>614.85985653409091</v>
      </c>
      <c r="AH76" s="86">
        <v>975.33520533459603</v>
      </c>
      <c r="AI76" s="86">
        <v>1258.3990430871213</v>
      </c>
      <c r="AJ76" s="86">
        <v>1903.1617070707073</v>
      </c>
      <c r="AK76" s="86">
        <v>501.06464946338389</v>
      </c>
      <c r="AL76" s="86">
        <v>450.18066429924244</v>
      </c>
      <c r="AM76" s="86">
        <v>1096.8733033459596</v>
      </c>
      <c r="AN76" s="86">
        <v>369.67721638257575</v>
      </c>
      <c r="AO76" s="86">
        <v>853.0440069444445</v>
      </c>
      <c r="AP76" s="86">
        <v>1430.443954703283</v>
      </c>
      <c r="AQ76" s="86">
        <v>1000.551640625</v>
      </c>
      <c r="AR76" s="86">
        <v>1252.8725787563133</v>
      </c>
      <c r="AS76" s="86">
        <v>1327.7737552083333</v>
      </c>
      <c r="AT76" s="86">
        <v>2124.9994782196973</v>
      </c>
      <c r="AU76" s="86">
        <v>2054.8014509154041</v>
      </c>
      <c r="AV76" s="86">
        <v>1320.2613925189394</v>
      </c>
      <c r="AW76" s="86">
        <v>2054.2534026199496</v>
      </c>
      <c r="AX76" s="86">
        <v>540.41414425505059</v>
      </c>
      <c r="AY76" s="86">
        <v>675.34897837752533</v>
      </c>
      <c r="AZ76" s="86">
        <v>705.24743623737379</v>
      </c>
      <c r="BA76" s="86">
        <v>1351.1627414772729</v>
      </c>
      <c r="BB76" s="86">
        <v>1965.8131963383839</v>
      </c>
      <c r="BC76" s="86">
        <v>2400.3135899621211</v>
      </c>
      <c r="BD76" s="86">
        <v>1372.2936693497475</v>
      </c>
      <c r="BE76" s="86">
        <v>1343.8833925189394</v>
      </c>
    </row>
    <row r="77" spans="4:57" x14ac:dyDescent="0.3">
      <c r="D77" s="2" t="s">
        <v>183</v>
      </c>
      <c r="E77" s="2" t="s">
        <v>183</v>
      </c>
      <c r="F77" s="2" t="s">
        <v>1367</v>
      </c>
      <c r="G77" s="2" t="s">
        <v>84</v>
      </c>
      <c r="H77" s="2">
        <v>42087</v>
      </c>
      <c r="I77" s="2">
        <v>36.964799999999997</v>
      </c>
      <c r="J77" s="2">
        <v>-89.089200000000005</v>
      </c>
      <c r="K77" s="2" t="s">
        <v>1323</v>
      </c>
      <c r="L77" s="5">
        <v>1.5397190616288901</v>
      </c>
      <c r="N77" s="2" t="s">
        <v>183</v>
      </c>
      <c r="O77" s="86">
        <v>666.88405555555562</v>
      </c>
      <c r="P77" s="86">
        <v>502.99027493686873</v>
      </c>
      <c r="Q77" s="86">
        <v>688.26663825757578</v>
      </c>
      <c r="R77" s="86">
        <v>499.72373311237374</v>
      </c>
      <c r="S77" s="86">
        <v>418.97795091540405</v>
      </c>
      <c r="T77" s="86">
        <v>743.08886616161624</v>
      </c>
      <c r="U77" s="86">
        <v>1373.4891851325758</v>
      </c>
      <c r="V77" s="86">
        <v>477.43146480429294</v>
      </c>
      <c r="W77" s="86">
        <v>548.15454971590907</v>
      </c>
      <c r="X77" s="86">
        <v>1590.8151890782829</v>
      </c>
      <c r="Y77" s="86">
        <v>428.63963226010105</v>
      </c>
      <c r="Z77" s="86">
        <v>362.21829150883838</v>
      </c>
      <c r="AA77" s="86">
        <v>1939.3652058080809</v>
      </c>
      <c r="AB77" s="86">
        <v>948.85055397727274</v>
      </c>
      <c r="AC77" s="86">
        <v>488.44897537878791</v>
      </c>
      <c r="AD77" s="86">
        <v>1066.7511523042929</v>
      </c>
      <c r="AE77" s="86">
        <v>680.44359059343435</v>
      </c>
      <c r="AF77" s="86">
        <v>1234.990172979798</v>
      </c>
      <c r="AG77" s="86">
        <v>616.76932638888889</v>
      </c>
      <c r="AH77" s="86">
        <v>887.60211805555559</v>
      </c>
      <c r="AI77" s="86">
        <v>1229.2058401199495</v>
      </c>
      <c r="AJ77" s="86">
        <v>1875.7213887310606</v>
      </c>
      <c r="AK77" s="86">
        <v>507.4597889835859</v>
      </c>
      <c r="AL77" s="86">
        <v>471.89443718434347</v>
      </c>
      <c r="AM77" s="86">
        <v>1067.6807217487374</v>
      </c>
      <c r="AN77" s="86">
        <v>342.23689804292928</v>
      </c>
      <c r="AO77" s="86">
        <v>825.60368860479798</v>
      </c>
      <c r="AP77" s="86">
        <v>1401.2507517361112</v>
      </c>
      <c r="AQ77" s="86">
        <v>973.11132228535359</v>
      </c>
      <c r="AR77" s="86">
        <v>1223.679997159091</v>
      </c>
      <c r="AS77" s="86">
        <v>1298.5805522411617</v>
      </c>
      <c r="AT77" s="86">
        <v>2095.8068966224751</v>
      </c>
      <c r="AU77" s="86">
        <v>2027.3611325757577</v>
      </c>
      <c r="AV77" s="86">
        <v>1343.689525094697</v>
      </c>
      <c r="AW77" s="86">
        <v>2026.8130842803032</v>
      </c>
      <c r="AX77" s="86">
        <v>512.97382591540406</v>
      </c>
      <c r="AY77" s="86">
        <v>647.9086600378788</v>
      </c>
      <c r="AZ77" s="86">
        <v>677.80711789772727</v>
      </c>
      <c r="BA77" s="86">
        <v>1321.9695385101011</v>
      </c>
      <c r="BB77" s="86">
        <v>1938.3728779987375</v>
      </c>
      <c r="BC77" s="86">
        <v>2354.1023068181821</v>
      </c>
      <c r="BD77" s="86">
        <v>1326.0823862058082</v>
      </c>
      <c r="BE77" s="86">
        <v>1314.6908109217172</v>
      </c>
    </row>
    <row r="78" spans="4:57" x14ac:dyDescent="0.3">
      <c r="D78" s="2" t="s">
        <v>184</v>
      </c>
      <c r="E78" s="2" t="s">
        <v>184</v>
      </c>
      <c r="F78" s="2" t="s">
        <v>1407</v>
      </c>
      <c r="G78" s="2" t="s">
        <v>69</v>
      </c>
      <c r="H78" s="2">
        <v>99725</v>
      </c>
      <c r="I78" s="2">
        <v>71.290599999999998</v>
      </c>
      <c r="J78" s="2">
        <v>-156.78870000000001</v>
      </c>
      <c r="K78" s="2" t="s">
        <v>1323</v>
      </c>
      <c r="L78" s="5">
        <v>21.200145787863999</v>
      </c>
      <c r="N78" s="2" t="s">
        <v>184</v>
      </c>
      <c r="O78" s="86">
        <v>3550.026329703283</v>
      </c>
      <c r="P78" s="86">
        <v>3916.5159182449497</v>
      </c>
      <c r="Q78" s="86">
        <v>3938.9156835542931</v>
      </c>
      <c r="R78" s="86">
        <v>3929.697038983586</v>
      </c>
      <c r="S78" s="86">
        <v>3689.7457124368689</v>
      </c>
      <c r="T78" s="86">
        <v>3783.443951231061</v>
      </c>
      <c r="U78" s="86">
        <v>2655.0802402146464</v>
      </c>
      <c r="V78" s="86">
        <v>4219.9122234848483</v>
      </c>
      <c r="W78" s="86">
        <v>3384.2386134785356</v>
      </c>
      <c r="X78" s="86">
        <v>2536.7589744318184</v>
      </c>
      <c r="Y78" s="86">
        <v>3570.7732509469697</v>
      </c>
      <c r="Z78" s="86">
        <v>3539.3014843750002</v>
      </c>
      <c r="AA78" s="86">
        <v>3298.0831845012626</v>
      </c>
      <c r="AB78" s="86">
        <v>3095.6942927714649</v>
      </c>
      <c r="AC78" s="86">
        <v>3875.0046773989902</v>
      </c>
      <c r="AD78" s="86">
        <v>4842.4459988952021</v>
      </c>
      <c r="AE78" s="86">
        <v>3819.1261205808082</v>
      </c>
      <c r="AF78" s="86">
        <v>2885.414002683081</v>
      </c>
      <c r="AG78" s="86">
        <v>4150.341158459596</v>
      </c>
      <c r="AH78" s="86">
        <v>3288.0138844696971</v>
      </c>
      <c r="AI78" s="86">
        <v>3087.1392713068185</v>
      </c>
      <c r="AJ78" s="86">
        <v>3529.5521898674242</v>
      </c>
      <c r="AK78" s="86">
        <v>3626.5213200757576</v>
      </c>
      <c r="AL78" s="86">
        <v>4139.8195011047983</v>
      </c>
      <c r="AM78" s="86">
        <v>3001.1553404356064</v>
      </c>
      <c r="AN78" s="86">
        <v>3703.04427209596</v>
      </c>
      <c r="AO78" s="86">
        <v>3569.648571338384</v>
      </c>
      <c r="AP78" s="86">
        <v>3131.3230243055559</v>
      </c>
      <c r="AQ78" s="86">
        <v>3739.8542279040407</v>
      </c>
      <c r="AR78" s="86">
        <v>3162.0634384469699</v>
      </c>
      <c r="AS78" s="86">
        <v>2717.487531092172</v>
      </c>
      <c r="AT78" s="86">
        <v>2968.9522214330809</v>
      </c>
      <c r="AU78" s="86">
        <v>3065.3310501893943</v>
      </c>
      <c r="AV78" s="86">
        <v>3203.680933554293</v>
      </c>
      <c r="AW78" s="86">
        <v>3219.1375110479798</v>
      </c>
      <c r="AX78" s="86">
        <v>3428.6342536300508</v>
      </c>
      <c r="AY78" s="86">
        <v>3671.106478061869</v>
      </c>
      <c r="AZ78" s="86">
        <v>3840.2483492739902</v>
      </c>
      <c r="BA78" s="86">
        <v>2921.7697370580809</v>
      </c>
      <c r="BB78" s="86">
        <v>3294.310847537879</v>
      </c>
      <c r="BC78" s="86">
        <v>1502.6900173611111</v>
      </c>
      <c r="BD78" s="86">
        <v>2496.1630115214648</v>
      </c>
      <c r="BE78" s="86">
        <v>2815.812490530303</v>
      </c>
    </row>
    <row r="79" spans="4:57" x14ac:dyDescent="0.3">
      <c r="D79" s="2" t="s">
        <v>185</v>
      </c>
      <c r="E79" s="2" t="s">
        <v>185</v>
      </c>
      <c r="F79" s="2" t="s">
        <v>1408</v>
      </c>
      <c r="G79" s="2" t="s">
        <v>85</v>
      </c>
      <c r="H79" s="2">
        <v>70515</v>
      </c>
      <c r="I79" s="2">
        <v>30.4435</v>
      </c>
      <c r="J79" s="2">
        <v>-92.554199999999994</v>
      </c>
      <c r="K79" s="2" t="s">
        <v>1323</v>
      </c>
      <c r="L79" s="5">
        <v>1.0995342458581301</v>
      </c>
      <c r="N79" s="2" t="s">
        <v>185</v>
      </c>
      <c r="O79" s="86">
        <v>730.45890056818189</v>
      </c>
      <c r="P79" s="86">
        <v>1112.465960858586</v>
      </c>
      <c r="Q79" s="86">
        <v>1297.7417028093435</v>
      </c>
      <c r="R79" s="86">
        <v>215.92854292929295</v>
      </c>
      <c r="S79" s="86">
        <v>454.26865719696974</v>
      </c>
      <c r="T79" s="86">
        <v>506.76012642045458</v>
      </c>
      <c r="U79" s="86">
        <v>1650.9867908775254</v>
      </c>
      <c r="V79" s="86">
        <v>298.59622238005051</v>
      </c>
      <c r="W79" s="86">
        <v>767.06194018308088</v>
      </c>
      <c r="X79" s="86">
        <v>1891.4780879103537</v>
      </c>
      <c r="Y79" s="86">
        <v>549.70548910984849</v>
      </c>
      <c r="Z79" s="86">
        <v>608.82573295454551</v>
      </c>
      <c r="AA79" s="86">
        <v>1804.0395299873737</v>
      </c>
      <c r="AB79" s="86">
        <v>1213.6858828914142</v>
      </c>
      <c r="AC79" s="86">
        <v>238.85150173611112</v>
      </c>
      <c r="AD79" s="86">
        <v>1005.0752138573233</v>
      </c>
      <c r="AE79" s="86">
        <v>444.11485085227275</v>
      </c>
      <c r="AF79" s="86">
        <v>1453.3942537878788</v>
      </c>
      <c r="AG79" s="86">
        <v>52.010528882575763</v>
      </c>
      <c r="AH79" s="86">
        <v>959.5828557449496</v>
      </c>
      <c r="AI79" s="86">
        <v>1338.83848989899</v>
      </c>
      <c r="AJ79" s="86">
        <v>1720.9977858270204</v>
      </c>
      <c r="AK79" s="86">
        <v>1124.3496611426767</v>
      </c>
      <c r="AL79" s="86">
        <v>240.43537373737374</v>
      </c>
      <c r="AM79" s="86">
        <v>1248.5086976010102</v>
      </c>
      <c r="AN79" s="86">
        <v>420.24057465277781</v>
      </c>
      <c r="AO79" s="86">
        <v>740.84012831439395</v>
      </c>
      <c r="AP79" s="86">
        <v>1340.4608868371213</v>
      </c>
      <c r="AQ79" s="86">
        <v>736.782582544192</v>
      </c>
      <c r="AR79" s="86">
        <v>1313.4014682765153</v>
      </c>
      <c r="AS79" s="86">
        <v>1572.6829925820707</v>
      </c>
      <c r="AT79" s="86">
        <v>2142.5805195707071</v>
      </c>
      <c r="AU79" s="86">
        <v>1976.9021644570707</v>
      </c>
      <c r="AV79" s="86">
        <v>1269.1593065025254</v>
      </c>
      <c r="AW79" s="86">
        <v>1891.4874084595961</v>
      </c>
      <c r="AX79" s="86">
        <v>730.19233285984853</v>
      </c>
      <c r="AY79" s="86">
        <v>478.55490167297984</v>
      </c>
      <c r="AZ79" s="86">
        <v>441.47775678661617</v>
      </c>
      <c r="BA79" s="86">
        <v>1431.6021882891414</v>
      </c>
      <c r="BB79" s="86">
        <v>1803.04782354798</v>
      </c>
      <c r="BC79" s="86">
        <v>2725.6964494949498</v>
      </c>
      <c r="BD79" s="86">
        <v>1719.7009867424242</v>
      </c>
      <c r="BE79" s="86">
        <v>1533.0948917297981</v>
      </c>
    </row>
    <row r="80" spans="4:57" x14ac:dyDescent="0.3">
      <c r="D80" s="2" t="s">
        <v>186</v>
      </c>
      <c r="E80" s="2" t="s">
        <v>186</v>
      </c>
      <c r="F80" s="2" t="s">
        <v>1409</v>
      </c>
      <c r="G80" s="2" t="s">
        <v>91</v>
      </c>
      <c r="H80" s="2">
        <v>38606</v>
      </c>
      <c r="I80" s="2">
        <v>34.2988</v>
      </c>
      <c r="J80" s="2">
        <v>-89.947800000000001</v>
      </c>
      <c r="K80" s="2" t="s">
        <v>1323</v>
      </c>
      <c r="L80" s="5">
        <v>65.260823298438197</v>
      </c>
      <c r="N80" s="2" t="s">
        <v>186</v>
      </c>
      <c r="O80" s="86">
        <v>650.56688068181825</v>
      </c>
      <c r="P80" s="86">
        <v>706.43735969065665</v>
      </c>
      <c r="Q80" s="86">
        <v>891.71310164141414</v>
      </c>
      <c r="R80" s="86">
        <v>387.54781613005053</v>
      </c>
      <c r="S80" s="86">
        <v>323.48705981691921</v>
      </c>
      <c r="T80" s="86">
        <v>615.48060511363644</v>
      </c>
      <c r="U80" s="86">
        <v>1493.7137070707072</v>
      </c>
      <c r="V80" s="86">
        <v>298.62853361742424</v>
      </c>
      <c r="W80" s="86">
        <v>640.98659880050513</v>
      </c>
      <c r="X80" s="86">
        <v>1711.0390896464648</v>
      </c>
      <c r="Y80" s="86">
        <v>448.26311663510103</v>
      </c>
      <c r="Z80" s="86">
        <v>438.37090703914146</v>
      </c>
      <c r="AA80" s="86">
        <v>1881.4553906250001</v>
      </c>
      <c r="AB80" s="86">
        <v>1069.0750759154041</v>
      </c>
      <c r="AC80" s="86">
        <v>360.84071433080811</v>
      </c>
      <c r="AD80" s="86">
        <v>1017.3311147411616</v>
      </c>
      <c r="AE80" s="86">
        <v>552.83532954545456</v>
      </c>
      <c r="AF80" s="86">
        <v>1355.2146949179294</v>
      </c>
      <c r="AG80" s="86">
        <v>386.91774700126263</v>
      </c>
      <c r="AH80" s="86">
        <v>926.56884895833343</v>
      </c>
      <c r="AI80" s="86">
        <v>1356.1399147727273</v>
      </c>
      <c r="AJ80" s="86">
        <v>1817.8115735479798</v>
      </c>
      <c r="AK80" s="86">
        <v>720.26656928661623</v>
      </c>
      <c r="AL80" s="86">
        <v>242.04285779671719</v>
      </c>
      <c r="AM80" s="86">
        <v>1194.6141750315658</v>
      </c>
      <c r="AN80" s="86">
        <v>246.74662831439394</v>
      </c>
      <c r="AO80" s="86">
        <v>767.69449479166667</v>
      </c>
      <c r="AP80" s="86">
        <v>1357.0819116161617</v>
      </c>
      <c r="AQ80" s="86">
        <v>845.5030612373738</v>
      </c>
      <c r="AR80" s="86">
        <v>1350.6140718118688</v>
      </c>
      <c r="AS80" s="86">
        <v>1418.8050741792931</v>
      </c>
      <c r="AT80" s="86">
        <v>2106.1564345012625</v>
      </c>
      <c r="AU80" s="86">
        <v>1969.4513173926769</v>
      </c>
      <c r="AV80" s="86">
        <v>1285.7797099116162</v>
      </c>
      <c r="AW80" s="86">
        <v>1968.9032690972224</v>
      </c>
      <c r="AX80" s="86">
        <v>604.11699147727279</v>
      </c>
      <c r="AY80" s="86">
        <v>486.53515593434344</v>
      </c>
      <c r="AZ80" s="86">
        <v>550.19885684974747</v>
      </c>
      <c r="BA80" s="86">
        <v>1448.9036131628789</v>
      </c>
      <c r="BB80" s="86">
        <v>1880.4630628156567</v>
      </c>
      <c r="BC80" s="86">
        <v>2501.3750626578285</v>
      </c>
      <c r="BD80" s="86">
        <v>1473.3551420454546</v>
      </c>
      <c r="BE80" s="86">
        <v>1434.9153328598486</v>
      </c>
    </row>
    <row r="81" spans="4:57" x14ac:dyDescent="0.3">
      <c r="D81" s="2" t="s">
        <v>187</v>
      </c>
      <c r="E81" s="2" t="s">
        <v>1410</v>
      </c>
      <c r="F81" s="2" t="s">
        <v>1409</v>
      </c>
      <c r="G81" s="2" t="s">
        <v>81</v>
      </c>
      <c r="H81" s="2">
        <v>47006</v>
      </c>
      <c r="I81" s="2">
        <v>39.299999999999997</v>
      </c>
      <c r="J81" s="2">
        <v>-85.222200000000001</v>
      </c>
      <c r="K81" s="2" t="s">
        <v>1323</v>
      </c>
      <c r="L81" s="5">
        <v>5.9742905221786797</v>
      </c>
      <c r="N81" s="2" t="s">
        <v>187</v>
      </c>
      <c r="O81" s="86">
        <v>918.27045328282838</v>
      </c>
      <c r="P81" s="86">
        <v>240.33844002525254</v>
      </c>
      <c r="Q81" s="86">
        <v>389.62008491161617</v>
      </c>
      <c r="R81" s="86">
        <v>825.21843923611118</v>
      </c>
      <c r="S81" s="86">
        <v>728.65133538510099</v>
      </c>
      <c r="T81" s="86">
        <v>1031.9643770517678</v>
      </c>
      <c r="U81" s="86">
        <v>1500.0324180871212</v>
      </c>
      <c r="V81" s="86">
        <v>716.27985969065662</v>
      </c>
      <c r="W81" s="86">
        <v>731.05044476010107</v>
      </c>
      <c r="X81" s="86">
        <v>1646.1003375946971</v>
      </c>
      <c r="Y81" s="86">
        <v>680.02602998737382</v>
      </c>
      <c r="Z81" s="86">
        <v>615.50421717171719</v>
      </c>
      <c r="AA81" s="86">
        <v>2192.6511314709596</v>
      </c>
      <c r="AB81" s="86">
        <v>1070.5924613320708</v>
      </c>
      <c r="AC81" s="86">
        <v>813.94430287247474</v>
      </c>
      <c r="AD81" s="86">
        <v>1160.1598327020204</v>
      </c>
      <c r="AE81" s="86">
        <v>1005.9389180871212</v>
      </c>
      <c r="AF81" s="86">
        <v>1356.732080334596</v>
      </c>
      <c r="AG81" s="86">
        <v>921.59353977272735</v>
      </c>
      <c r="AH81" s="86">
        <v>1099.482435763889</v>
      </c>
      <c r="AI81" s="86">
        <v>1382.5462735164142</v>
      </c>
      <c r="AJ81" s="86">
        <v>2129.0073143939394</v>
      </c>
      <c r="AK81" s="86">
        <v>269.12837389520206</v>
      </c>
      <c r="AL81" s="86">
        <v>698.6199043560606</v>
      </c>
      <c r="AM81" s="86">
        <v>1175.5959049873738</v>
      </c>
      <c r="AN81" s="86">
        <v>661.62291619318182</v>
      </c>
      <c r="AO81" s="86">
        <v>1078.8896142676767</v>
      </c>
      <c r="AP81" s="86">
        <v>1554.5911851325759</v>
      </c>
      <c r="AQ81" s="86">
        <v>1256.0552356376263</v>
      </c>
      <c r="AR81" s="86">
        <v>1377.0198091856062</v>
      </c>
      <c r="AS81" s="86">
        <v>1351.4541639835859</v>
      </c>
      <c r="AT81" s="86">
        <v>2217.5488039772727</v>
      </c>
      <c r="AU81" s="86">
        <v>2280.6470582386364</v>
      </c>
      <c r="AV81" s="86">
        <v>1444.4086229482325</v>
      </c>
      <c r="AW81" s="86">
        <v>2280.0983885732326</v>
      </c>
      <c r="AX81" s="86">
        <v>742.81484201388889</v>
      </c>
      <c r="AY81" s="86">
        <v>901.19458570075767</v>
      </c>
      <c r="AZ81" s="86">
        <v>1003.3018240214647</v>
      </c>
      <c r="BA81" s="86">
        <v>1475.3099719065658</v>
      </c>
      <c r="BB81" s="86">
        <v>2191.6588036616163</v>
      </c>
      <c r="BC81" s="86">
        <v>2311.0593890467171</v>
      </c>
      <c r="BD81" s="86">
        <v>1283.0394684343435</v>
      </c>
      <c r="BE81" s="86">
        <v>1436.4327182765153</v>
      </c>
    </row>
    <row r="82" spans="4:57" x14ac:dyDescent="0.3">
      <c r="D82" s="2" t="s">
        <v>188</v>
      </c>
      <c r="E82" s="2" t="s">
        <v>188</v>
      </c>
      <c r="F82" s="2" t="s">
        <v>1412</v>
      </c>
      <c r="G82" s="2" t="s">
        <v>109</v>
      </c>
      <c r="H82" s="2">
        <v>77414</v>
      </c>
      <c r="I82" s="2">
        <v>28.939399999999999</v>
      </c>
      <c r="J82" s="2">
        <v>-95.789299999999997</v>
      </c>
      <c r="K82" s="2" t="s">
        <v>1323</v>
      </c>
      <c r="L82" s="5">
        <v>8.3800309866433995</v>
      </c>
      <c r="N82" s="2" t="s">
        <v>188</v>
      </c>
      <c r="O82" s="86">
        <v>688.31075552398988</v>
      </c>
      <c r="P82" s="86">
        <v>1298.9011791351011</v>
      </c>
      <c r="Q82" s="86">
        <v>1484.1769210858586</v>
      </c>
      <c r="R82" s="86">
        <v>321.83173027146466</v>
      </c>
      <c r="S82" s="86">
        <v>537.13144681186873</v>
      </c>
      <c r="T82" s="86">
        <v>385.03810290404044</v>
      </c>
      <c r="U82" s="86">
        <v>1570.2478437500001</v>
      </c>
      <c r="V82" s="86">
        <v>563.97090041035358</v>
      </c>
      <c r="W82" s="86">
        <v>724.91379513888887</v>
      </c>
      <c r="X82" s="86">
        <v>1810.739762152778</v>
      </c>
      <c r="Y82" s="86">
        <v>610.5804816919192</v>
      </c>
      <c r="Z82" s="86">
        <v>668.12182449494958</v>
      </c>
      <c r="AA82" s="86">
        <v>1606.919855429293</v>
      </c>
      <c r="AB82" s="86">
        <v>1075.6932872474747</v>
      </c>
      <c r="AC82" s="86">
        <v>319.09956660353538</v>
      </c>
      <c r="AD82" s="86">
        <v>1270.2206063762626</v>
      </c>
      <c r="AE82" s="86">
        <v>350.63781976010102</v>
      </c>
      <c r="AF82" s="86">
        <v>1370.201516729798</v>
      </c>
      <c r="AG82" s="86">
        <v>305.30080413510103</v>
      </c>
      <c r="AH82" s="86">
        <v>876.39011868686873</v>
      </c>
      <c r="AI82" s="86">
        <v>1255.6463742108585</v>
      </c>
      <c r="AJ82" s="86">
        <v>1523.8781112689394</v>
      </c>
      <c r="AK82" s="86">
        <v>1291.6528986742426</v>
      </c>
      <c r="AL82" s="86">
        <v>505.58076625631315</v>
      </c>
      <c r="AM82" s="86">
        <v>1165.3159605429294</v>
      </c>
      <c r="AN82" s="86">
        <v>598.84528882575762</v>
      </c>
      <c r="AO82" s="86">
        <v>638.99635085227271</v>
      </c>
      <c r="AP82" s="86">
        <v>1184.6144684343435</v>
      </c>
      <c r="AQ82" s="86">
        <v>547.91283680555557</v>
      </c>
      <c r="AR82" s="86">
        <v>1230.2087312184344</v>
      </c>
      <c r="AS82" s="86">
        <v>1489.4908768939395</v>
      </c>
      <c r="AT82" s="86">
        <v>1945.4608450126264</v>
      </c>
      <c r="AU82" s="86">
        <v>1779.78248989899</v>
      </c>
      <c r="AV82" s="86">
        <v>1113.3128880997476</v>
      </c>
      <c r="AW82" s="86">
        <v>1694.3677339015153</v>
      </c>
      <c r="AX82" s="86">
        <v>686.56532733585857</v>
      </c>
      <c r="AY82" s="86">
        <v>434.92789614898993</v>
      </c>
      <c r="AZ82" s="86">
        <v>348.00072569444444</v>
      </c>
      <c r="BA82" s="86">
        <v>1348.4100726010101</v>
      </c>
      <c r="BB82" s="86">
        <v>1605.928148989899</v>
      </c>
      <c r="BC82" s="86">
        <v>2700.3383418560607</v>
      </c>
      <c r="BD82" s="86">
        <v>1676.0739812184345</v>
      </c>
      <c r="BE82" s="86">
        <v>1449.9021546717172</v>
      </c>
    </row>
    <row r="83" spans="4:57" x14ac:dyDescent="0.3">
      <c r="D83" s="2" t="s">
        <v>189</v>
      </c>
      <c r="E83" s="2" t="s">
        <v>189</v>
      </c>
      <c r="F83" s="2" t="s">
        <v>1413</v>
      </c>
      <c r="G83" s="2" t="s">
        <v>91</v>
      </c>
      <c r="H83" s="2">
        <v>39422</v>
      </c>
      <c r="I83" s="2">
        <v>31.967099999999999</v>
      </c>
      <c r="J83" s="2">
        <v>-89.255300000000005</v>
      </c>
      <c r="K83" s="2" t="s">
        <v>1351</v>
      </c>
      <c r="L83" s="5">
        <v>75.268627146675598</v>
      </c>
      <c r="N83" s="2" t="s">
        <v>189</v>
      </c>
      <c r="O83" s="86">
        <v>827.95370975378796</v>
      </c>
      <c r="P83" s="86">
        <v>826.35119665404045</v>
      </c>
      <c r="Q83" s="86">
        <v>1011.6275599747476</v>
      </c>
      <c r="R83" s="86">
        <v>303.85674037247475</v>
      </c>
      <c r="S83" s="86">
        <v>489.24619302398992</v>
      </c>
      <c r="T83" s="86">
        <v>604.2549356060606</v>
      </c>
      <c r="U83" s="86">
        <v>1769.0091777146465</v>
      </c>
      <c r="V83" s="86">
        <v>122.33220880681819</v>
      </c>
      <c r="W83" s="86">
        <v>806.74511063762634</v>
      </c>
      <c r="X83" s="86">
        <v>1890.4068461174243</v>
      </c>
      <c r="Y83" s="86">
        <v>614.02224984217173</v>
      </c>
      <c r="Z83" s="86">
        <v>628.1515811237374</v>
      </c>
      <c r="AA83" s="86">
        <v>1973.1969354482324</v>
      </c>
      <c r="AB83" s="86">
        <v>1253.3696747159092</v>
      </c>
      <c r="AC83" s="86">
        <v>336.34631092171719</v>
      </c>
      <c r="AD83" s="86">
        <v>852.5102501578283</v>
      </c>
      <c r="AE83" s="86">
        <v>541.61028140782832</v>
      </c>
      <c r="AF83" s="86">
        <v>1565.2588644255052</v>
      </c>
      <c r="AG83" s="86">
        <v>273.05667471590908</v>
      </c>
      <c r="AH83" s="86">
        <v>1057.0776649305556</v>
      </c>
      <c r="AI83" s="86">
        <v>1436.3339204545455</v>
      </c>
      <c r="AJ83" s="86">
        <v>1890.1551912878788</v>
      </c>
      <c r="AK83" s="86">
        <v>902.90832402146475</v>
      </c>
      <c r="AL83" s="86">
        <v>68.427744318181823</v>
      </c>
      <c r="AM83" s="86">
        <v>1360.3733082386364</v>
      </c>
      <c r="AN83" s="86">
        <v>412.50514015151515</v>
      </c>
      <c r="AO83" s="86">
        <v>838.33555886994952</v>
      </c>
      <c r="AP83" s="86">
        <v>1437.9563173926767</v>
      </c>
      <c r="AQ83" s="86">
        <v>834.27739172979807</v>
      </c>
      <c r="AR83" s="86">
        <v>1410.8962774621214</v>
      </c>
      <c r="AS83" s="86">
        <v>1598.1728306502525</v>
      </c>
      <c r="AT83" s="86">
        <v>2187.0314616477276</v>
      </c>
      <c r="AU83" s="86">
        <v>2050.3263445391417</v>
      </c>
      <c r="AV83" s="86">
        <v>1366.6547370580809</v>
      </c>
      <c r="AW83" s="86">
        <v>2060.6441925505051</v>
      </c>
      <c r="AX83" s="86">
        <v>769.87612468434349</v>
      </c>
      <c r="AY83" s="86">
        <v>576.05033222853535</v>
      </c>
      <c r="AZ83" s="86">
        <v>538.97318734217174</v>
      </c>
      <c r="BA83" s="86">
        <v>1529.0976188446971</v>
      </c>
      <c r="BB83" s="86">
        <v>1972.204607638889</v>
      </c>
      <c r="BC83" s="86">
        <v>2680.7428191287881</v>
      </c>
      <c r="BD83" s="86">
        <v>1652.7228985164143</v>
      </c>
      <c r="BE83" s="86">
        <v>1644.9595023674244</v>
      </c>
    </row>
    <row r="84" spans="4:57" x14ac:dyDescent="0.3">
      <c r="D84" s="2" t="s">
        <v>190</v>
      </c>
      <c r="E84" s="2" t="s">
        <v>190</v>
      </c>
      <c r="F84" s="2" t="s">
        <v>1414</v>
      </c>
      <c r="G84" s="2" t="s">
        <v>91</v>
      </c>
      <c r="H84" s="2">
        <v>39520</v>
      </c>
      <c r="I84" s="2">
        <v>30.269400000000001</v>
      </c>
      <c r="J84" s="2">
        <v>-89.454800000000006</v>
      </c>
      <c r="K84" s="2" t="s">
        <v>1323</v>
      </c>
      <c r="L84" s="5">
        <v>6.4777075281850598</v>
      </c>
      <c r="N84" s="2" t="s">
        <v>190</v>
      </c>
      <c r="O84" s="86">
        <v>891.51177777777787</v>
      </c>
      <c r="P84" s="86">
        <v>953.75378424873747</v>
      </c>
      <c r="Q84" s="86">
        <v>1139.0301475694446</v>
      </c>
      <c r="R84" s="86">
        <v>376.98142013888889</v>
      </c>
      <c r="S84" s="86">
        <v>600.74170991161623</v>
      </c>
      <c r="T84" s="86">
        <v>667.8130036300505</v>
      </c>
      <c r="U84" s="86">
        <v>1812.0396680871213</v>
      </c>
      <c r="V84" s="86">
        <v>117.04807875631313</v>
      </c>
      <c r="W84" s="86">
        <v>928.11481739267685</v>
      </c>
      <c r="X84" s="86">
        <v>2052.5309651199495</v>
      </c>
      <c r="Y84" s="86">
        <v>710.75836631944446</v>
      </c>
      <c r="Z84" s="86">
        <v>739.64709801136371</v>
      </c>
      <c r="AA84" s="86">
        <v>1985.8225514520202</v>
      </c>
      <c r="AB84" s="86">
        <v>1374.7393814709596</v>
      </c>
      <c r="AC84" s="86">
        <v>399.90437894570709</v>
      </c>
      <c r="AD84" s="86">
        <v>823.52707023358585</v>
      </c>
      <c r="AE84" s="86">
        <v>605.16772806186873</v>
      </c>
      <c r="AF84" s="86">
        <v>1614.4471309974749</v>
      </c>
      <c r="AG84" s="86">
        <v>168.01470612373737</v>
      </c>
      <c r="AH84" s="86">
        <v>1120.6357329545456</v>
      </c>
      <c r="AI84" s="86">
        <v>1499.8919884785355</v>
      </c>
      <c r="AJ84" s="86">
        <v>1902.7808072916669</v>
      </c>
      <c r="AK84" s="86">
        <v>1030.3115329861112</v>
      </c>
      <c r="AL84" s="86">
        <v>99.024000631313143</v>
      </c>
      <c r="AM84" s="86">
        <v>1409.5615748106061</v>
      </c>
      <c r="AN84" s="86">
        <v>524.0006570391414</v>
      </c>
      <c r="AO84" s="86">
        <v>901.89300552398993</v>
      </c>
      <c r="AP84" s="86">
        <v>1501.5137640467171</v>
      </c>
      <c r="AQ84" s="86">
        <v>897.83545975378797</v>
      </c>
      <c r="AR84" s="86">
        <v>1474.4543454861112</v>
      </c>
      <c r="AS84" s="86">
        <v>1758.8298952020202</v>
      </c>
      <c r="AT84" s="86">
        <v>2250.5889083017678</v>
      </c>
      <c r="AU84" s="86">
        <v>2113.8837911931819</v>
      </c>
      <c r="AV84" s="86">
        <v>1430.2121837121213</v>
      </c>
      <c r="AW84" s="86">
        <v>2073.2704299242423</v>
      </c>
      <c r="AX84" s="86">
        <v>891.24521006944451</v>
      </c>
      <c r="AY84" s="86">
        <v>639.60777888257576</v>
      </c>
      <c r="AZ84" s="86">
        <v>602.53063399621215</v>
      </c>
      <c r="BA84" s="86">
        <v>1592.6550654987375</v>
      </c>
      <c r="BB84" s="86">
        <v>1984.8302236426769</v>
      </c>
      <c r="BC84" s="86">
        <v>2841.3998836805558</v>
      </c>
      <c r="BD84" s="86">
        <v>1813.379963068182</v>
      </c>
      <c r="BE84" s="86">
        <v>1694.1477689393939</v>
      </c>
    </row>
    <row r="85" spans="4:57" x14ac:dyDescent="0.3">
      <c r="D85" s="2" t="s">
        <v>191</v>
      </c>
      <c r="E85" s="2" t="s">
        <v>191</v>
      </c>
      <c r="F85" s="2" t="s">
        <v>1415</v>
      </c>
      <c r="G85" s="2" t="s">
        <v>76</v>
      </c>
      <c r="H85" s="2">
        <v>32250</v>
      </c>
      <c r="I85" s="2">
        <v>30.280100000000001</v>
      </c>
      <c r="J85" s="2">
        <v>-81.405000000000001</v>
      </c>
      <c r="K85" s="2" t="s">
        <v>1323</v>
      </c>
      <c r="L85" s="5">
        <v>26.4794286131437</v>
      </c>
      <c r="N85" s="2" t="s">
        <v>191</v>
      </c>
      <c r="O85" s="86">
        <v>1366.8430121527779</v>
      </c>
      <c r="P85" s="86">
        <v>752.33422964015153</v>
      </c>
      <c r="Q85" s="86">
        <v>917.46018686868695</v>
      </c>
      <c r="R85" s="86">
        <v>850.70765593434351</v>
      </c>
      <c r="S85" s="86">
        <v>1039.763191287879</v>
      </c>
      <c r="T85" s="86">
        <v>1151.1058511679294</v>
      </c>
      <c r="U85" s="86">
        <v>2143.718869318182</v>
      </c>
      <c r="V85" s="86">
        <v>438.300070864899</v>
      </c>
      <c r="W85" s="86">
        <v>1349.839844854798</v>
      </c>
      <c r="X85" s="86">
        <v>2361.0442518939394</v>
      </c>
      <c r="Y85" s="86">
        <v>1164.5392481060608</v>
      </c>
      <c r="Z85" s="86">
        <v>1120.1914534406567</v>
      </c>
      <c r="AA85" s="86">
        <v>2500.9655798611111</v>
      </c>
      <c r="AB85" s="86">
        <v>1720.9288137626263</v>
      </c>
      <c r="AC85" s="86">
        <v>883.19784785353545</v>
      </c>
      <c r="AD85" s="86">
        <v>344.52540356691924</v>
      </c>
      <c r="AE85" s="86">
        <v>1088.4611969696971</v>
      </c>
      <c r="AF85" s="86">
        <v>2007.0684327651516</v>
      </c>
      <c r="AG85" s="86">
        <v>683.15773453282827</v>
      </c>
      <c r="AH85" s="86">
        <v>1603.9292018623739</v>
      </c>
      <c r="AI85" s="86">
        <v>2001.2847212752527</v>
      </c>
      <c r="AJ85" s="86">
        <v>2417.9238357007575</v>
      </c>
      <c r="AK85" s="86">
        <v>1098.7113156565656</v>
      </c>
      <c r="AL85" s="86">
        <v>531.97221212121212</v>
      </c>
      <c r="AM85" s="86">
        <v>1839.7589815340909</v>
      </c>
      <c r="AN85" s="86">
        <v>963.02338115530313</v>
      </c>
      <c r="AO85" s="86">
        <v>1385.1864744318182</v>
      </c>
      <c r="AP85" s="86">
        <v>1984.8072329545455</v>
      </c>
      <c r="AQ85" s="86">
        <v>1381.1289286616163</v>
      </c>
      <c r="AR85" s="86">
        <v>1995.7582569444446</v>
      </c>
      <c r="AS85" s="86">
        <v>2070.6594333964649</v>
      </c>
      <c r="AT85" s="86">
        <v>2733.8823772095961</v>
      </c>
      <c r="AU85" s="86">
        <v>2597.1772601010102</v>
      </c>
      <c r="AV85" s="86">
        <v>1913.5056526199496</v>
      </c>
      <c r="AW85" s="86">
        <v>2588.4128369633841</v>
      </c>
      <c r="AX85" s="86">
        <v>1320.3937443181819</v>
      </c>
      <c r="AY85" s="86">
        <v>1122.9012477904041</v>
      </c>
      <c r="AZ85" s="86">
        <v>1085.8241029040405</v>
      </c>
      <c r="BA85" s="86">
        <v>2094.0484196654043</v>
      </c>
      <c r="BB85" s="86">
        <v>2499.9732520517678</v>
      </c>
      <c r="BC85" s="86">
        <v>3143.1986467803031</v>
      </c>
      <c r="BD85" s="86">
        <v>2115.179347537879</v>
      </c>
      <c r="BE85" s="86">
        <v>2086.769070707071</v>
      </c>
    </row>
    <row r="86" spans="4:57" x14ac:dyDescent="0.3">
      <c r="D86" s="2" t="s">
        <v>192</v>
      </c>
      <c r="E86" s="2" t="s">
        <v>192</v>
      </c>
      <c r="F86" s="2" t="s">
        <v>1416</v>
      </c>
      <c r="G86" s="2" t="s">
        <v>91</v>
      </c>
      <c r="H86" s="2">
        <v>39423</v>
      </c>
      <c r="I86" s="2">
        <v>31.1478</v>
      </c>
      <c r="J86" s="2">
        <v>-88.920900000000003</v>
      </c>
      <c r="K86" s="2" t="s">
        <v>1323</v>
      </c>
      <c r="L86" s="5">
        <v>3.49832160467877</v>
      </c>
      <c r="N86" s="2" t="s">
        <v>192</v>
      </c>
      <c r="O86" s="86">
        <v>880.85279766414146</v>
      </c>
      <c r="P86" s="86">
        <v>868.06686821338383</v>
      </c>
      <c r="Q86" s="86">
        <v>1053.343231534091</v>
      </c>
      <c r="R86" s="86">
        <v>356.7552069128788</v>
      </c>
      <c r="S86" s="86">
        <v>542.14465956439392</v>
      </c>
      <c r="T86" s="86">
        <v>657.15402351641421</v>
      </c>
      <c r="U86" s="86">
        <v>1821.908265625</v>
      </c>
      <c r="V86" s="86">
        <v>60.018123421717178</v>
      </c>
      <c r="W86" s="86">
        <v>859.64419854797984</v>
      </c>
      <c r="X86" s="86">
        <v>1974.7404184027778</v>
      </c>
      <c r="Y86" s="86">
        <v>666.92071638257585</v>
      </c>
      <c r="Z86" s="86">
        <v>681.0506690340909</v>
      </c>
      <c r="AA86" s="86">
        <v>2026.0954019886365</v>
      </c>
      <c r="AB86" s="86">
        <v>1306.2681412563131</v>
      </c>
      <c r="AC86" s="86">
        <v>389.24539883207075</v>
      </c>
      <c r="AD86" s="86">
        <v>789.07956297348494</v>
      </c>
      <c r="AE86" s="86">
        <v>594.50874794823233</v>
      </c>
      <c r="AF86" s="86">
        <v>1618.1573309659091</v>
      </c>
      <c r="AG86" s="86">
        <v>248.3280148358586</v>
      </c>
      <c r="AH86" s="86">
        <v>1109.9767528409091</v>
      </c>
      <c r="AI86" s="86">
        <v>1489.233008364899</v>
      </c>
      <c r="AJ86" s="86">
        <v>1943.0536578282829</v>
      </c>
      <c r="AK86" s="86">
        <v>944.62461695075763</v>
      </c>
      <c r="AL86" s="86">
        <v>38.019763099747479</v>
      </c>
      <c r="AM86" s="86">
        <v>1413.2717747790405</v>
      </c>
      <c r="AN86" s="86">
        <v>465.40422806186871</v>
      </c>
      <c r="AO86" s="86">
        <v>891.23402541035364</v>
      </c>
      <c r="AP86" s="86">
        <v>1490.8547839330809</v>
      </c>
      <c r="AQ86" s="86">
        <v>887.17647964015157</v>
      </c>
      <c r="AR86" s="86">
        <v>1463.7953653724749</v>
      </c>
      <c r="AS86" s="86">
        <v>1682.506402935606</v>
      </c>
      <c r="AT86" s="86">
        <v>2239.9299281881313</v>
      </c>
      <c r="AU86" s="86">
        <v>2103.2248110795454</v>
      </c>
      <c r="AV86" s="86">
        <v>1419.553203598485</v>
      </c>
      <c r="AW86" s="86">
        <v>2113.5432804608586</v>
      </c>
      <c r="AX86" s="86">
        <v>822.7745912247475</v>
      </c>
      <c r="AY86" s="86">
        <v>628.94879876893947</v>
      </c>
      <c r="AZ86" s="86">
        <v>591.87165388257574</v>
      </c>
      <c r="BA86" s="86">
        <v>1581.9960853851012</v>
      </c>
      <c r="BB86" s="86">
        <v>2025.1030741792931</v>
      </c>
      <c r="BC86" s="86">
        <v>2765.0763914141417</v>
      </c>
      <c r="BD86" s="86">
        <v>1737.0570921717172</v>
      </c>
      <c r="BE86" s="86">
        <v>1697.8579689078283</v>
      </c>
    </row>
    <row r="87" spans="4:57" x14ac:dyDescent="0.3">
      <c r="D87" s="2" t="s">
        <v>193</v>
      </c>
      <c r="E87" s="2" t="s">
        <v>193</v>
      </c>
      <c r="F87" s="2" t="s">
        <v>1417</v>
      </c>
      <c r="G87" s="2" t="s">
        <v>82</v>
      </c>
      <c r="H87" s="2">
        <v>50833</v>
      </c>
      <c r="I87" s="2">
        <v>40.681600000000003</v>
      </c>
      <c r="J87" s="2">
        <v>-94.693100000000001</v>
      </c>
      <c r="K87" s="2" t="s">
        <v>1323</v>
      </c>
      <c r="L87" s="5">
        <v>1.57535532557046</v>
      </c>
      <c r="N87" s="2" t="s">
        <v>193</v>
      </c>
      <c r="O87" s="86">
        <v>481.85934706439394</v>
      </c>
      <c r="P87" s="86">
        <v>801.85244365530309</v>
      </c>
      <c r="Q87" s="86">
        <v>906.62660179924251</v>
      </c>
      <c r="R87" s="86">
        <v>660.63742345328285</v>
      </c>
      <c r="S87" s="86">
        <v>420.68609690656569</v>
      </c>
      <c r="T87" s="86">
        <v>664.44642124368693</v>
      </c>
      <c r="U87" s="86">
        <v>905.85734580176768</v>
      </c>
      <c r="V87" s="86">
        <v>950.85322932449503</v>
      </c>
      <c r="W87" s="86">
        <v>275.45143450126267</v>
      </c>
      <c r="X87" s="86">
        <v>1114.8377299558081</v>
      </c>
      <c r="Y87" s="86">
        <v>329.5012995580808</v>
      </c>
      <c r="Z87" s="86">
        <v>270.24186884469697</v>
      </c>
      <c r="AA87" s="86">
        <v>1675.5141268939394</v>
      </c>
      <c r="AB87" s="86">
        <v>481.21871464646466</v>
      </c>
      <c r="AC87" s="86">
        <v>646.81691303661614</v>
      </c>
      <c r="AD87" s="86">
        <v>1582.9616942866162</v>
      </c>
      <c r="AE87" s="86">
        <v>650.40780997474747</v>
      </c>
      <c r="AF87" s="86">
        <v>767.35833364898997</v>
      </c>
      <c r="AG87" s="86">
        <v>881.28154292929298</v>
      </c>
      <c r="AH87" s="86">
        <v>632.28617676767681</v>
      </c>
      <c r="AI87" s="86">
        <v>834.36251941287878</v>
      </c>
      <c r="AJ87" s="86">
        <v>1611.8709311868688</v>
      </c>
      <c r="AK87" s="86">
        <v>591.68400015782834</v>
      </c>
      <c r="AL87" s="86">
        <v>870.759885574495</v>
      </c>
      <c r="AM87" s="86">
        <v>586.22215830176776</v>
      </c>
      <c r="AN87" s="86">
        <v>433.98465656565656</v>
      </c>
      <c r="AO87" s="86">
        <v>709.4715091540404</v>
      </c>
      <c r="AP87" s="86">
        <v>1006.4074310290405</v>
      </c>
      <c r="AQ87" s="86">
        <v>886.63713052398998</v>
      </c>
      <c r="AR87" s="86">
        <v>828.83667645202024</v>
      </c>
      <c r="AS87" s="86">
        <v>822.60371448863646</v>
      </c>
      <c r="AT87" s="86">
        <v>1628.1750572916667</v>
      </c>
      <c r="AU87" s="86">
        <v>1763.5106750315658</v>
      </c>
      <c r="AV87" s="86">
        <v>992.18737973484849</v>
      </c>
      <c r="AW87" s="86">
        <v>1762.9620053661617</v>
      </c>
      <c r="AX87" s="86">
        <v>284.47372616792933</v>
      </c>
      <c r="AY87" s="86">
        <v>531.77648058712123</v>
      </c>
      <c r="AZ87" s="86">
        <v>668.71709690656564</v>
      </c>
      <c r="BA87" s="86">
        <v>924.20080808080809</v>
      </c>
      <c r="BB87" s="86">
        <v>1674.5224204545455</v>
      </c>
      <c r="BC87" s="86">
        <v>1905.1730815972223</v>
      </c>
      <c r="BD87" s="86">
        <v>877.15378235479807</v>
      </c>
      <c r="BE87" s="86">
        <v>847.0589715909091</v>
      </c>
    </row>
    <row r="88" spans="4:57" x14ac:dyDescent="0.3">
      <c r="D88" s="2" t="s">
        <v>194</v>
      </c>
      <c r="E88" s="2" t="s">
        <v>194</v>
      </c>
      <c r="F88" s="2" t="s">
        <v>1418</v>
      </c>
      <c r="G88" s="2" t="s">
        <v>108</v>
      </c>
      <c r="H88" s="2">
        <v>37160</v>
      </c>
      <c r="I88" s="2">
        <v>35.461500000000001</v>
      </c>
      <c r="J88" s="2">
        <v>-86.489800000000002</v>
      </c>
      <c r="K88" s="2" t="s">
        <v>1323</v>
      </c>
      <c r="L88" s="5">
        <v>459.24885348793703</v>
      </c>
      <c r="N88" s="2" t="s">
        <v>194</v>
      </c>
      <c r="O88" s="86">
        <v>880.68378503787881</v>
      </c>
      <c r="P88" s="86">
        <v>501.62885337752527</v>
      </c>
      <c r="Q88" s="86">
        <v>686.90521669823238</v>
      </c>
      <c r="R88" s="86">
        <v>602.23237642045456</v>
      </c>
      <c r="S88" s="86">
        <v>553.60396417297977</v>
      </c>
      <c r="T88" s="86">
        <v>845.597509469697</v>
      </c>
      <c r="U88" s="86">
        <v>1597.1202299558081</v>
      </c>
      <c r="V88" s="86">
        <v>411.94217897727276</v>
      </c>
      <c r="W88" s="86">
        <v>803.24120549242423</v>
      </c>
      <c r="X88" s="86">
        <v>1814.4462339015151</v>
      </c>
      <c r="Y88" s="86">
        <v>678.3800209911617</v>
      </c>
      <c r="Z88" s="86">
        <v>585.94627004419192</v>
      </c>
      <c r="AA88" s="86">
        <v>2111.5722949810606</v>
      </c>
      <c r="AB88" s="86">
        <v>1174.330795770202</v>
      </c>
      <c r="AC88" s="86">
        <v>590.95824005681823</v>
      </c>
      <c r="AD88" s="86">
        <v>872.44566224747484</v>
      </c>
      <c r="AE88" s="86">
        <v>782.95285527146473</v>
      </c>
      <c r="AF88" s="86">
        <v>1460.4704147727273</v>
      </c>
      <c r="AG88" s="86">
        <v>617.25585905934349</v>
      </c>
      <c r="AH88" s="86">
        <v>1171.6222441603536</v>
      </c>
      <c r="AI88" s="86">
        <v>1454.6860819128788</v>
      </c>
      <c r="AJ88" s="86">
        <v>2047.92909927399</v>
      </c>
      <c r="AK88" s="86">
        <v>578.18660211489907</v>
      </c>
      <c r="AL88" s="86">
        <v>394.2822236426768</v>
      </c>
      <c r="AM88" s="86">
        <v>1293.1603421717173</v>
      </c>
      <c r="AN88" s="86">
        <v>476.86353267045456</v>
      </c>
      <c r="AO88" s="86">
        <v>997.81139914772734</v>
      </c>
      <c r="AP88" s="86">
        <v>1587.1988159722223</v>
      </c>
      <c r="AQ88" s="86">
        <v>1075.6199655934345</v>
      </c>
      <c r="AR88" s="86">
        <v>1449.1602389520203</v>
      </c>
      <c r="AS88" s="86">
        <v>1524.060794034091</v>
      </c>
      <c r="AT88" s="86">
        <v>2321.2871384154041</v>
      </c>
      <c r="AU88" s="86">
        <v>2199.5688431186868</v>
      </c>
      <c r="AV88" s="86">
        <v>1515.8972356376264</v>
      </c>
      <c r="AW88" s="86">
        <v>2199.020173453283</v>
      </c>
      <c r="AX88" s="86">
        <v>736.70118308080816</v>
      </c>
      <c r="AY88" s="86">
        <v>716.65206029040405</v>
      </c>
      <c r="AZ88" s="86">
        <v>780.31576120580814</v>
      </c>
      <c r="BA88" s="86">
        <v>1547.4497803030304</v>
      </c>
      <c r="BB88" s="86">
        <v>2110.5805885416667</v>
      </c>
      <c r="BC88" s="86">
        <v>2596.600628787879</v>
      </c>
      <c r="BD88" s="86">
        <v>1568.5807081755052</v>
      </c>
      <c r="BE88" s="86">
        <v>1540.1710527146465</v>
      </c>
    </row>
    <row r="89" spans="4:57" x14ac:dyDescent="0.3">
      <c r="D89" s="2" t="s">
        <v>195</v>
      </c>
      <c r="E89" s="2" t="s">
        <v>195</v>
      </c>
      <c r="F89" s="2" t="s">
        <v>1420</v>
      </c>
      <c r="G89" s="2" t="s">
        <v>80</v>
      </c>
      <c r="H89" s="2">
        <v>62810</v>
      </c>
      <c r="I89" s="2">
        <v>38.209699999999998</v>
      </c>
      <c r="J89" s="2">
        <v>-88.721999999999994</v>
      </c>
      <c r="K89" s="2" t="s">
        <v>1323</v>
      </c>
      <c r="L89" s="5">
        <v>1.0279045114010099</v>
      </c>
      <c r="N89" s="2" t="s">
        <v>195</v>
      </c>
      <c r="O89" s="86">
        <v>711.73081029040407</v>
      </c>
      <c r="P89" s="86">
        <v>464.38953093434344</v>
      </c>
      <c r="Q89" s="86">
        <v>626.29803456439402</v>
      </c>
      <c r="R89" s="86">
        <v>583.06497758838384</v>
      </c>
      <c r="S89" s="86">
        <v>522.11169239267679</v>
      </c>
      <c r="T89" s="86">
        <v>825.42473405934345</v>
      </c>
      <c r="U89" s="86">
        <v>1322.2255429292929</v>
      </c>
      <c r="V89" s="86">
        <v>575.5401875</v>
      </c>
      <c r="W89" s="86">
        <v>528.34713983585857</v>
      </c>
      <c r="X89" s="86">
        <v>1539.551546875</v>
      </c>
      <c r="Y89" s="86">
        <v>473.4863869949495</v>
      </c>
      <c r="Z89" s="86">
        <v>407.06504624368688</v>
      </c>
      <c r="AA89" s="86">
        <v>1984.2119605429293</v>
      </c>
      <c r="AB89" s="86">
        <v>897.58753314393948</v>
      </c>
      <c r="AC89" s="86">
        <v>571.79021985479801</v>
      </c>
      <c r="AD89" s="86">
        <v>1139.4346594065657</v>
      </c>
      <c r="AE89" s="86">
        <v>763.78483506944451</v>
      </c>
      <c r="AF89" s="86">
        <v>1183.7271521464647</v>
      </c>
      <c r="AG89" s="86">
        <v>700.11057086489905</v>
      </c>
      <c r="AH89" s="86">
        <v>894.87898153409094</v>
      </c>
      <c r="AI89" s="86">
        <v>1177.9428192866162</v>
      </c>
      <c r="AJ89" s="86">
        <v>1920.5681434659091</v>
      </c>
      <c r="AK89" s="86">
        <v>420.6084256628788</v>
      </c>
      <c r="AL89" s="86">
        <v>555.23568166035352</v>
      </c>
      <c r="AM89" s="86">
        <v>1016.4170795454546</v>
      </c>
      <c r="AN89" s="86">
        <v>425.57814251893944</v>
      </c>
      <c r="AO89" s="86">
        <v>870.45044333964654</v>
      </c>
      <c r="AP89" s="86">
        <v>1349.9877309027779</v>
      </c>
      <c r="AQ89" s="86">
        <v>1047.616064709596</v>
      </c>
      <c r="AR89" s="86">
        <v>1172.4169763257576</v>
      </c>
      <c r="AS89" s="86">
        <v>1247.3175314078283</v>
      </c>
      <c r="AT89" s="86">
        <v>2044.5438757891416</v>
      </c>
      <c r="AU89" s="86">
        <v>2072.2078873106061</v>
      </c>
      <c r="AV89" s="86">
        <v>1239.8057900883839</v>
      </c>
      <c r="AW89" s="86">
        <v>2071.6592176452023</v>
      </c>
      <c r="AX89" s="86">
        <v>538.2113877840909</v>
      </c>
      <c r="AY89" s="86">
        <v>692.75541477272736</v>
      </c>
      <c r="AZ89" s="86">
        <v>761.14774100378793</v>
      </c>
      <c r="BA89" s="86">
        <v>1270.7065176767678</v>
      </c>
      <c r="BB89" s="86">
        <v>1983.219632733586</v>
      </c>
      <c r="BC89" s="86">
        <v>2319.8573661616165</v>
      </c>
      <c r="BD89" s="86">
        <v>1291.8374455492426</v>
      </c>
      <c r="BE89" s="86">
        <v>1263.427790088384</v>
      </c>
    </row>
    <row r="90" spans="4:57" x14ac:dyDescent="0.3">
      <c r="D90" s="2" t="s">
        <v>196</v>
      </c>
      <c r="E90" s="2" t="s">
        <v>1421</v>
      </c>
      <c r="F90" s="2" t="s">
        <v>1422</v>
      </c>
      <c r="G90" s="2" t="s">
        <v>108</v>
      </c>
      <c r="H90" s="2">
        <v>38004</v>
      </c>
      <c r="I90" s="2">
        <v>35.6629</v>
      </c>
      <c r="J90" s="2">
        <v>-89.108900000000006</v>
      </c>
      <c r="K90" s="2" t="s">
        <v>1323</v>
      </c>
      <c r="L90" s="5">
        <v>2.29398787525228</v>
      </c>
      <c r="N90" s="2" t="s">
        <v>196</v>
      </c>
      <c r="O90" s="86">
        <v>650.26054529671717</v>
      </c>
      <c r="P90" s="86">
        <v>613.85385858585857</v>
      </c>
      <c r="Q90" s="86">
        <v>799.13022190656568</v>
      </c>
      <c r="R90" s="86">
        <v>371.80913667929298</v>
      </c>
      <c r="S90" s="86">
        <v>323.18072443181819</v>
      </c>
      <c r="T90" s="86">
        <v>615.17426972853536</v>
      </c>
      <c r="U90" s="86">
        <v>1482.3749482323233</v>
      </c>
      <c r="V90" s="86">
        <v>381.13465688131316</v>
      </c>
      <c r="W90" s="86">
        <v>640.68026341540406</v>
      </c>
      <c r="X90" s="86">
        <v>1699.7003308080809</v>
      </c>
      <c r="Y90" s="86">
        <v>447.95678125000001</v>
      </c>
      <c r="Z90" s="86">
        <v>403.60836521464648</v>
      </c>
      <c r="AA90" s="86">
        <v>1881.1490552398991</v>
      </c>
      <c r="AB90" s="86">
        <v>1057.7363170770202</v>
      </c>
      <c r="AC90" s="86">
        <v>360.53437894570709</v>
      </c>
      <c r="AD90" s="86">
        <v>1057.8568628472224</v>
      </c>
      <c r="AE90" s="86">
        <v>552.52899416035359</v>
      </c>
      <c r="AF90" s="86">
        <v>1343.8759360795455</v>
      </c>
      <c r="AG90" s="86">
        <v>469.03116445707076</v>
      </c>
      <c r="AH90" s="86">
        <v>926.26251357323235</v>
      </c>
      <c r="AI90" s="86">
        <v>1338.0916032196969</v>
      </c>
      <c r="AJ90" s="86">
        <v>1817.5052381628789</v>
      </c>
      <c r="AK90" s="86">
        <v>643.51433175505053</v>
      </c>
      <c r="AL90" s="86">
        <v>324.15627525252529</v>
      </c>
      <c r="AM90" s="86">
        <v>1176.5658634785354</v>
      </c>
      <c r="AN90" s="86">
        <v>246.44029292929295</v>
      </c>
      <c r="AO90" s="86">
        <v>767.38753803661621</v>
      </c>
      <c r="AP90" s="86">
        <v>1356.7749548611112</v>
      </c>
      <c r="AQ90" s="86">
        <v>845.19672585227272</v>
      </c>
      <c r="AR90" s="86">
        <v>1332.5657602588385</v>
      </c>
      <c r="AS90" s="86">
        <v>1407.4663153409092</v>
      </c>
      <c r="AT90" s="86">
        <v>2105.8500991161618</v>
      </c>
      <c r="AU90" s="86">
        <v>1969.1449820075759</v>
      </c>
      <c r="AV90" s="86">
        <v>1285.4733745265153</v>
      </c>
      <c r="AW90" s="86">
        <v>1968.5969337121214</v>
      </c>
      <c r="AX90" s="86">
        <v>603.81065609217171</v>
      </c>
      <c r="AY90" s="86">
        <v>486.22882054924247</v>
      </c>
      <c r="AZ90" s="86">
        <v>549.89190009469701</v>
      </c>
      <c r="BA90" s="86">
        <v>1430.8553016098485</v>
      </c>
      <c r="BB90" s="86">
        <v>1880.1567274305557</v>
      </c>
      <c r="BC90" s="86">
        <v>2462.9880699179294</v>
      </c>
      <c r="BD90" s="86">
        <v>1434.9681493055557</v>
      </c>
      <c r="BE90" s="86">
        <v>1423.5765740214647</v>
      </c>
    </row>
    <row r="91" spans="4:57" x14ac:dyDescent="0.3">
      <c r="D91" s="2" t="s">
        <v>197</v>
      </c>
      <c r="E91" s="2" t="s">
        <v>1423</v>
      </c>
      <c r="F91" s="2" t="s">
        <v>1424</v>
      </c>
      <c r="G91" s="2" t="s">
        <v>109</v>
      </c>
      <c r="H91" s="2">
        <v>77418</v>
      </c>
      <c r="I91" s="2">
        <v>29.9756</v>
      </c>
      <c r="J91" s="2">
        <v>-96.284700000000001</v>
      </c>
      <c r="K91" s="2" t="s">
        <v>1323</v>
      </c>
      <c r="L91" s="5">
        <v>1.9067541694526899</v>
      </c>
      <c r="N91" s="2" t="s">
        <v>197</v>
      </c>
      <c r="O91" s="86">
        <v>584.60162547348489</v>
      </c>
      <c r="P91" s="86">
        <v>1233.4572533143939</v>
      </c>
      <c r="Q91" s="86">
        <v>1418.7329952651517</v>
      </c>
      <c r="R91" s="86">
        <v>265.21374321338385</v>
      </c>
      <c r="S91" s="86">
        <v>480.67128772095964</v>
      </c>
      <c r="T91" s="86">
        <v>310.83223942550507</v>
      </c>
      <c r="U91" s="86">
        <v>1485.0692083333333</v>
      </c>
      <c r="V91" s="86">
        <v>543.72666745580807</v>
      </c>
      <c r="W91" s="86">
        <v>621.20466508838388</v>
      </c>
      <c r="X91" s="86">
        <v>1725.5611267361112</v>
      </c>
      <c r="Y91" s="86">
        <v>505.83428519570708</v>
      </c>
      <c r="Z91" s="86">
        <v>564.85448847853536</v>
      </c>
      <c r="AA91" s="86">
        <v>1574.0357149621213</v>
      </c>
      <c r="AB91" s="86">
        <v>990.51465183080813</v>
      </c>
      <c r="AC91" s="86">
        <v>253.6556407828283</v>
      </c>
      <c r="AD91" s="86">
        <v>1250.2044161931819</v>
      </c>
      <c r="AE91" s="86">
        <v>265.45918434343434</v>
      </c>
      <c r="AF91" s="86">
        <v>1285.0228813131314</v>
      </c>
      <c r="AG91" s="86">
        <v>285.28399258207071</v>
      </c>
      <c r="AH91" s="86">
        <v>791.21148327020205</v>
      </c>
      <c r="AI91" s="86">
        <v>1170.467738794192</v>
      </c>
      <c r="AJ91" s="86">
        <v>1490.9939708017678</v>
      </c>
      <c r="AK91" s="86">
        <v>1226.2095942234848</v>
      </c>
      <c r="AL91" s="86">
        <v>485.56395470328283</v>
      </c>
      <c r="AM91" s="86">
        <v>1080.1373251262628</v>
      </c>
      <c r="AN91" s="86">
        <v>533.40198437499998</v>
      </c>
      <c r="AO91" s="86">
        <v>572.46937720959602</v>
      </c>
      <c r="AP91" s="86">
        <v>1110.7733491161616</v>
      </c>
      <c r="AQ91" s="86">
        <v>461.55732670454546</v>
      </c>
      <c r="AR91" s="86">
        <v>1145.0300958017676</v>
      </c>
      <c r="AS91" s="86">
        <v>1404.3122414772729</v>
      </c>
      <c r="AT91" s="86">
        <v>1912.5760831755051</v>
      </c>
      <c r="AU91" s="86">
        <v>1746.8983494318184</v>
      </c>
      <c r="AV91" s="86">
        <v>1039.4717687815657</v>
      </c>
      <c r="AW91" s="86">
        <v>1661.4835934343434</v>
      </c>
      <c r="AX91" s="86">
        <v>584.33319365530303</v>
      </c>
      <c r="AY91" s="86">
        <v>332.69576246843434</v>
      </c>
      <c r="AZ91" s="86">
        <v>262.82209027777782</v>
      </c>
      <c r="BA91" s="86">
        <v>1263.2314371843436</v>
      </c>
      <c r="BB91" s="86">
        <v>1573.0433871527778</v>
      </c>
      <c r="BC91" s="86">
        <v>2598.1055868055555</v>
      </c>
      <c r="BD91" s="86">
        <v>1573.8418475378789</v>
      </c>
      <c r="BE91" s="86">
        <v>1364.7235192550506</v>
      </c>
    </row>
    <row r="92" spans="4:57" x14ac:dyDescent="0.3">
      <c r="D92" s="2" t="s">
        <v>198</v>
      </c>
      <c r="E92" s="2" t="s">
        <v>1425</v>
      </c>
      <c r="F92" s="2" t="s">
        <v>1426</v>
      </c>
      <c r="G92" s="2" t="s">
        <v>91</v>
      </c>
      <c r="H92" s="2">
        <v>38827</v>
      </c>
      <c r="I92" s="2">
        <v>34.540199999999999</v>
      </c>
      <c r="J92" s="2">
        <v>-88.167599999999993</v>
      </c>
      <c r="K92" s="2" t="s">
        <v>1323</v>
      </c>
      <c r="L92" s="5">
        <v>96.739696472735801</v>
      </c>
      <c r="N92" s="2" t="s">
        <v>198</v>
      </c>
      <c r="O92" s="86">
        <v>759.02265577651519</v>
      </c>
      <c r="P92" s="86">
        <v>598.04993529040405</v>
      </c>
      <c r="Q92" s="86">
        <v>783.32629861111116</v>
      </c>
      <c r="R92" s="86">
        <v>467.95184485479803</v>
      </c>
      <c r="S92" s="86">
        <v>431.94283491161616</v>
      </c>
      <c r="T92" s="86">
        <v>723.93638020833339</v>
      </c>
      <c r="U92" s="86">
        <v>1577.997569760101</v>
      </c>
      <c r="V92" s="86">
        <v>295.30420438762627</v>
      </c>
      <c r="W92" s="86">
        <v>749.44237389520208</v>
      </c>
      <c r="X92" s="86">
        <v>1795.3235737058083</v>
      </c>
      <c r="Y92" s="86">
        <v>556.71889172979797</v>
      </c>
      <c r="Z92" s="86">
        <v>512.37047569444451</v>
      </c>
      <c r="AA92" s="86">
        <v>1989.911165719697</v>
      </c>
      <c r="AB92" s="86">
        <v>1153.3589386047981</v>
      </c>
      <c r="AC92" s="86">
        <v>469.29648942550506</v>
      </c>
      <c r="AD92" s="86">
        <v>931.4981767676768</v>
      </c>
      <c r="AE92" s="86">
        <v>661.2911046401515</v>
      </c>
      <c r="AF92" s="86">
        <v>1439.4985576073234</v>
      </c>
      <c r="AG92" s="86">
        <v>466.86569018308086</v>
      </c>
      <c r="AH92" s="86">
        <v>1035.0246240530303</v>
      </c>
      <c r="AI92" s="86">
        <v>1433.7142247474749</v>
      </c>
      <c r="AJ92" s="86">
        <v>1926.2673486426768</v>
      </c>
      <c r="AK92" s="86">
        <v>674.60706265782835</v>
      </c>
      <c r="AL92" s="86">
        <v>267.19156376262629</v>
      </c>
      <c r="AM92" s="86">
        <v>1272.1891063762628</v>
      </c>
      <c r="AN92" s="86">
        <v>355.20240340909095</v>
      </c>
      <c r="AO92" s="86">
        <v>876.15026988636373</v>
      </c>
      <c r="AP92" s="86">
        <v>1465.5370653409091</v>
      </c>
      <c r="AQ92" s="86">
        <v>953.95883633207075</v>
      </c>
      <c r="AR92" s="86">
        <v>1428.1883817866162</v>
      </c>
      <c r="AS92" s="86">
        <v>1503.0895582386365</v>
      </c>
      <c r="AT92" s="86">
        <v>2214.6122095959599</v>
      </c>
      <c r="AU92" s="86">
        <v>2077.907092487374</v>
      </c>
      <c r="AV92" s="86">
        <v>1394.2354850063132</v>
      </c>
      <c r="AW92" s="86">
        <v>2077.3590441919191</v>
      </c>
      <c r="AX92" s="86">
        <v>712.57276657196974</v>
      </c>
      <c r="AY92" s="86">
        <v>594.99093102904044</v>
      </c>
      <c r="AZ92" s="86">
        <v>658.65401057449503</v>
      </c>
      <c r="BA92" s="86">
        <v>1526.4779231376262</v>
      </c>
      <c r="BB92" s="86">
        <v>1988.9188379103537</v>
      </c>
      <c r="BC92" s="86">
        <v>2558.6106914457073</v>
      </c>
      <c r="BD92" s="86">
        <v>1530.591392203283</v>
      </c>
      <c r="BE92" s="86">
        <v>1519.1991955492424</v>
      </c>
    </row>
    <row r="93" spans="4:57" x14ac:dyDescent="0.3">
      <c r="D93" s="2" t="s">
        <v>199</v>
      </c>
      <c r="E93" s="2" t="s">
        <v>199</v>
      </c>
      <c r="F93" s="2" t="s">
        <v>1427</v>
      </c>
      <c r="G93" s="2" t="s">
        <v>106</v>
      </c>
      <c r="H93" s="2">
        <v>29512</v>
      </c>
      <c r="I93" s="2">
        <v>34.629600000000003</v>
      </c>
      <c r="J93" s="2">
        <v>-79.706800000000001</v>
      </c>
      <c r="K93" s="2" t="s">
        <v>1323</v>
      </c>
      <c r="L93" s="5">
        <v>6.2357308402410796</v>
      </c>
      <c r="N93" s="2" t="s">
        <v>199</v>
      </c>
      <c r="O93" s="86">
        <v>1316.1839629103536</v>
      </c>
      <c r="P93" s="86">
        <v>434.33262373737375</v>
      </c>
      <c r="Q93" s="86">
        <v>599.45920233585866</v>
      </c>
      <c r="R93" s="86">
        <v>929.85527462121217</v>
      </c>
      <c r="S93" s="86">
        <v>989.10414204545464</v>
      </c>
      <c r="T93" s="86">
        <v>1230.2540912247475</v>
      </c>
      <c r="U93" s="86">
        <v>2032.2494499684344</v>
      </c>
      <c r="V93" s="86">
        <v>633.14366729797985</v>
      </c>
      <c r="W93" s="86">
        <v>1238.3704255050507</v>
      </c>
      <c r="X93" s="86">
        <v>2237.3543497474748</v>
      </c>
      <c r="Y93" s="86">
        <v>1113.8801988636365</v>
      </c>
      <c r="Z93" s="86">
        <v>1021.0928884154041</v>
      </c>
      <c r="AA93" s="86">
        <v>2541.1651087436871</v>
      </c>
      <c r="AB93" s="86">
        <v>1609.4774141414143</v>
      </c>
      <c r="AC93" s="86">
        <v>956.43748106060616</v>
      </c>
      <c r="AD93" s="86">
        <v>694.12491414141414</v>
      </c>
      <c r="AE93" s="86">
        <v>1161.7014515467172</v>
      </c>
      <c r="AF93" s="86">
        <v>1895.6170331439396</v>
      </c>
      <c r="AG93" s="86">
        <v>888.3757236426768</v>
      </c>
      <c r="AH93" s="86">
        <v>1606.7694839015153</v>
      </c>
      <c r="AI93" s="86">
        <v>1889.8327002840911</v>
      </c>
      <c r="AJ93" s="86">
        <v>2477.5212916666669</v>
      </c>
      <c r="AK93" s="86">
        <v>761.70200299873738</v>
      </c>
      <c r="AL93" s="86">
        <v>689.10175946969696</v>
      </c>
      <c r="AM93" s="86">
        <v>1728.3069605429293</v>
      </c>
      <c r="AN93" s="86">
        <v>906.45634643308085</v>
      </c>
      <c r="AO93" s="86">
        <v>1427.4042129103536</v>
      </c>
      <c r="AP93" s="86">
        <v>2016.7916297348486</v>
      </c>
      <c r="AQ93" s="86">
        <v>1454.368561868687</v>
      </c>
      <c r="AR93" s="86">
        <v>1884.3068573232324</v>
      </c>
      <c r="AS93" s="86">
        <v>1945.120334280303</v>
      </c>
      <c r="AT93" s="86">
        <v>2756.4337567866164</v>
      </c>
      <c r="AU93" s="86">
        <v>2629.1610355113639</v>
      </c>
      <c r="AV93" s="86">
        <v>1945.4894280303031</v>
      </c>
      <c r="AW93" s="86">
        <v>2628.612987215909</v>
      </c>
      <c r="AX93" s="86">
        <v>1171.8478014520203</v>
      </c>
      <c r="AY93" s="86">
        <v>1196.1415023674242</v>
      </c>
      <c r="AZ93" s="86">
        <v>1159.0643574810606</v>
      </c>
      <c r="BA93" s="86">
        <v>1982.5963986742424</v>
      </c>
      <c r="BB93" s="86">
        <v>2540.1727809343438</v>
      </c>
      <c r="BC93" s="86">
        <v>2890.9733996212121</v>
      </c>
      <c r="BD93" s="86">
        <v>1862.9534790088385</v>
      </c>
      <c r="BE93" s="86">
        <v>1975.3176710858586</v>
      </c>
    </row>
    <row r="94" spans="4:57" x14ac:dyDescent="0.3">
      <c r="D94" s="2" t="s">
        <v>200</v>
      </c>
      <c r="E94" s="2" t="s">
        <v>200</v>
      </c>
      <c r="F94" s="2" t="s">
        <v>1428</v>
      </c>
      <c r="G94" s="2" t="s">
        <v>70</v>
      </c>
      <c r="H94" s="2">
        <v>85602</v>
      </c>
      <c r="I94" s="2">
        <v>32.192399999999999</v>
      </c>
      <c r="J94" s="2">
        <v>-110.3862</v>
      </c>
      <c r="K94" s="2" t="s">
        <v>1323</v>
      </c>
      <c r="L94" s="5">
        <v>35.757078900861501</v>
      </c>
      <c r="N94" s="2" t="s">
        <v>200</v>
      </c>
      <c r="O94" s="86">
        <v>825.25012910353541</v>
      </c>
      <c r="P94" s="86">
        <v>1933.7181957070709</v>
      </c>
      <c r="Q94" s="86">
        <v>2076.9010945391415</v>
      </c>
      <c r="R94" s="86">
        <v>1102.4103309659092</v>
      </c>
      <c r="S94" s="86">
        <v>1105.6383478535354</v>
      </c>
      <c r="T94" s="86">
        <v>804.54670375631315</v>
      </c>
      <c r="U94" s="86">
        <v>1255.7712695707071</v>
      </c>
      <c r="V94" s="86">
        <v>1510.4869674873737</v>
      </c>
      <c r="W94" s="86">
        <v>981.13258696338391</v>
      </c>
      <c r="X94" s="86">
        <v>1325.0502907196969</v>
      </c>
      <c r="Y94" s="86">
        <v>1055.685796243687</v>
      </c>
      <c r="Z94" s="86">
        <v>1133.4545950126262</v>
      </c>
      <c r="AA94" s="86">
        <v>613.46674510732328</v>
      </c>
      <c r="AB94" s="86">
        <v>952.23267061237379</v>
      </c>
      <c r="AC94" s="86">
        <v>1086.0589807449496</v>
      </c>
      <c r="AD94" s="86">
        <v>2212.8444120896465</v>
      </c>
      <c r="AE94" s="86">
        <v>865.02153409090909</v>
      </c>
      <c r="AF94" s="86">
        <v>1026.4596606691919</v>
      </c>
      <c r="AG94" s="86">
        <v>1247.9239884785354</v>
      </c>
      <c r="AH94" s="86">
        <v>786.16595928030313</v>
      </c>
      <c r="AI94" s="86">
        <v>863.35191303661622</v>
      </c>
      <c r="AJ94" s="86">
        <v>530.4250009469697</v>
      </c>
      <c r="AK94" s="86">
        <v>1844.317351483586</v>
      </c>
      <c r="AL94" s="86">
        <v>1410.8229558080809</v>
      </c>
      <c r="AM94" s="86">
        <v>943.82118560606068</v>
      </c>
      <c r="AN94" s="86">
        <v>1183.4630699179293</v>
      </c>
      <c r="AO94" s="86">
        <v>682.50218923611112</v>
      </c>
      <c r="AP94" s="86">
        <v>599.83140293560609</v>
      </c>
      <c r="AQ94" s="86">
        <v>574.1321631944445</v>
      </c>
      <c r="AR94" s="86">
        <v>786.91160321969699</v>
      </c>
      <c r="AS94" s="86">
        <v>1267.9954805871212</v>
      </c>
      <c r="AT94" s="86">
        <v>952.00711332070716</v>
      </c>
      <c r="AU94" s="86">
        <v>786.32875820707079</v>
      </c>
      <c r="AV94" s="86">
        <v>509.19776073232327</v>
      </c>
      <c r="AW94" s="86">
        <v>700.91400220959599</v>
      </c>
      <c r="AX94" s="86">
        <v>982.57665072601014</v>
      </c>
      <c r="AY94" s="86">
        <v>951.67965135732334</v>
      </c>
      <c r="AZ94" s="86">
        <v>867.23858207070714</v>
      </c>
      <c r="BA94" s="86">
        <v>856.47459043560616</v>
      </c>
      <c r="BB94" s="86">
        <v>612.47441729797981</v>
      </c>
      <c r="BC94" s="86">
        <v>2269.2355991161617</v>
      </c>
      <c r="BD94" s="86">
        <v>1554.5464464962122</v>
      </c>
      <c r="BE94" s="86">
        <v>1080.407621054293</v>
      </c>
    </row>
    <row r="95" spans="4:57" x14ac:dyDescent="0.3">
      <c r="D95" s="2" t="s">
        <v>201</v>
      </c>
      <c r="E95" s="2" t="s">
        <v>201</v>
      </c>
      <c r="F95" s="2" t="s">
        <v>1429</v>
      </c>
      <c r="G95" s="2" t="s">
        <v>84</v>
      </c>
      <c r="H95" s="2">
        <v>37203</v>
      </c>
      <c r="I95" s="2">
        <v>36.8596</v>
      </c>
      <c r="J95" s="2">
        <v>-88.336699999999993</v>
      </c>
      <c r="K95" s="2" t="s">
        <v>1323</v>
      </c>
      <c r="L95" s="5">
        <v>3.9469448100896898</v>
      </c>
      <c r="N95" s="2" t="s">
        <v>201</v>
      </c>
      <c r="O95" s="86">
        <v>833.32110337752533</v>
      </c>
      <c r="P95" s="86">
        <v>439.02272411616161</v>
      </c>
      <c r="Q95" s="86">
        <v>624.29908743686872</v>
      </c>
      <c r="R95" s="86">
        <v>554.86969476010108</v>
      </c>
      <c r="S95" s="86">
        <v>506.2412825126263</v>
      </c>
      <c r="T95" s="86">
        <v>798.23482780934353</v>
      </c>
      <c r="U95" s="86">
        <v>1534.5141006944446</v>
      </c>
      <c r="V95" s="86">
        <v>442.97836521464649</v>
      </c>
      <c r="W95" s="86">
        <v>740.63507623106068</v>
      </c>
      <c r="X95" s="86">
        <v>1751.8401046401516</v>
      </c>
      <c r="Y95" s="86">
        <v>587.91228456439399</v>
      </c>
      <c r="Z95" s="86">
        <v>523.34014078282826</v>
      </c>
      <c r="AA95" s="86">
        <v>2064.2096133207074</v>
      </c>
      <c r="AB95" s="86">
        <v>1111.7246665088385</v>
      </c>
      <c r="AC95" s="86">
        <v>543.59493702651514</v>
      </c>
      <c r="AD95" s="86">
        <v>909.48552493686873</v>
      </c>
      <c r="AE95" s="86">
        <v>735.58955224116164</v>
      </c>
      <c r="AF95" s="86">
        <v>1397.8642855113637</v>
      </c>
      <c r="AG95" s="86">
        <v>648.29204529671722</v>
      </c>
      <c r="AH95" s="86">
        <v>1109.0161148989901</v>
      </c>
      <c r="AI95" s="86">
        <v>1392.0799526515152</v>
      </c>
      <c r="AJ95" s="86">
        <v>2000.5657962436869</v>
      </c>
      <c r="AK95" s="86">
        <v>515.58047285353541</v>
      </c>
      <c r="AL95" s="86">
        <v>425.31840988005052</v>
      </c>
      <c r="AM95" s="86">
        <v>1230.5542129103535</v>
      </c>
      <c r="AN95" s="86">
        <v>429.50085101010103</v>
      </c>
      <c r="AO95" s="86">
        <v>950.44809611742426</v>
      </c>
      <c r="AP95" s="86">
        <v>1564.1248642676769</v>
      </c>
      <c r="AQ95" s="86">
        <v>1028.2572839330808</v>
      </c>
      <c r="AR95" s="86">
        <v>1386.5541096906566</v>
      </c>
      <c r="AS95" s="86">
        <v>1461.4546647727273</v>
      </c>
      <c r="AT95" s="86">
        <v>2258.6810091540406</v>
      </c>
      <c r="AU95" s="86">
        <v>2152.2055400883842</v>
      </c>
      <c r="AV95" s="86">
        <v>1468.5339326073233</v>
      </c>
      <c r="AW95" s="86">
        <v>2151.6574917929292</v>
      </c>
      <c r="AX95" s="86">
        <v>674.0950538194445</v>
      </c>
      <c r="AY95" s="86">
        <v>669.28937863005058</v>
      </c>
      <c r="AZ95" s="86">
        <v>732.95245817550506</v>
      </c>
      <c r="BA95" s="86">
        <v>1484.8436510416668</v>
      </c>
      <c r="BB95" s="86">
        <v>2063.2172855113636</v>
      </c>
      <c r="BC95" s="86">
        <v>2533.9944995265155</v>
      </c>
      <c r="BD95" s="86">
        <v>1505.9745789141416</v>
      </c>
      <c r="BE95" s="86">
        <v>1477.564923453283</v>
      </c>
    </row>
    <row r="96" spans="4:57" x14ac:dyDescent="0.3">
      <c r="D96" s="2" t="s">
        <v>202</v>
      </c>
      <c r="E96" s="2" t="s">
        <v>202</v>
      </c>
      <c r="F96" s="2" t="s">
        <v>1430</v>
      </c>
      <c r="G96" s="2" t="s">
        <v>92</v>
      </c>
      <c r="H96" s="2">
        <v>63068</v>
      </c>
      <c r="I96" s="2">
        <v>38.557200000000002</v>
      </c>
      <c r="J96" s="2">
        <v>-91.260499999999993</v>
      </c>
      <c r="K96" s="2" t="s">
        <v>1323</v>
      </c>
      <c r="L96" s="5">
        <v>3.01439261204633</v>
      </c>
      <c r="N96" s="2" t="s">
        <v>202</v>
      </c>
      <c r="O96" s="86">
        <v>574.25705855429294</v>
      </c>
      <c r="P96" s="86">
        <v>582.83072111742422</v>
      </c>
      <c r="Q96" s="86">
        <v>726.01361994949502</v>
      </c>
      <c r="R96" s="86">
        <v>569.89255602904041</v>
      </c>
      <c r="S96" s="86">
        <v>384.63794065656566</v>
      </c>
      <c r="T96" s="86">
        <v>687.95098232323232</v>
      </c>
      <c r="U96" s="86">
        <v>1187.5827526830808</v>
      </c>
      <c r="V96" s="86">
        <v>678.91439914772729</v>
      </c>
      <c r="W96" s="86">
        <v>393.70372821969698</v>
      </c>
      <c r="X96" s="86">
        <v>1404.9081352588385</v>
      </c>
      <c r="Y96" s="86">
        <v>336.01263525883843</v>
      </c>
      <c r="Z96" s="86">
        <v>269.59129450757575</v>
      </c>
      <c r="AA96" s="86">
        <v>1846.7375874368688</v>
      </c>
      <c r="AB96" s="86">
        <v>762.94412152777784</v>
      </c>
      <c r="AC96" s="86">
        <v>558.61779829545458</v>
      </c>
      <c r="AD96" s="86">
        <v>1281.640143308081</v>
      </c>
      <c r="AE96" s="86">
        <v>673.91237105429298</v>
      </c>
      <c r="AF96" s="86">
        <v>1049.083740530303</v>
      </c>
      <c r="AG96" s="86">
        <v>772.22863131313136</v>
      </c>
      <c r="AH96" s="86">
        <v>760.2355699179293</v>
      </c>
      <c r="AI96" s="86">
        <v>1043.2994076704547</v>
      </c>
      <c r="AJ96" s="86">
        <v>1783.0937703598486</v>
      </c>
      <c r="AK96" s="86">
        <v>493.42987689393942</v>
      </c>
      <c r="AL96" s="86">
        <v>627.35374210858595</v>
      </c>
      <c r="AM96" s="86">
        <v>881.77366792929297</v>
      </c>
      <c r="AN96" s="86">
        <v>315.70999352904045</v>
      </c>
      <c r="AO96" s="86">
        <v>732.97669160353541</v>
      </c>
      <c r="AP96" s="86">
        <v>1215.3443192866162</v>
      </c>
      <c r="AQ96" s="86">
        <v>910.14231297348488</v>
      </c>
      <c r="AR96" s="86">
        <v>1037.773564709596</v>
      </c>
      <c r="AS96" s="86">
        <v>1112.6741197916667</v>
      </c>
      <c r="AT96" s="86">
        <v>1909.9004641729798</v>
      </c>
      <c r="AU96" s="86">
        <v>1934.734135574495</v>
      </c>
      <c r="AV96" s="86">
        <v>1105.1623784722224</v>
      </c>
      <c r="AW96" s="86">
        <v>1934.1854659090909</v>
      </c>
      <c r="AX96" s="86">
        <v>403.56797616792932</v>
      </c>
      <c r="AY96" s="86">
        <v>555.28166303661624</v>
      </c>
      <c r="AZ96" s="86">
        <v>655.51671369949497</v>
      </c>
      <c r="BA96" s="86">
        <v>1136.0631060606061</v>
      </c>
      <c r="BB96" s="86">
        <v>1845.7458809974748</v>
      </c>
      <c r="BC96" s="86">
        <v>2195.2441082702021</v>
      </c>
      <c r="BD96" s="86">
        <v>1167.2241876578285</v>
      </c>
      <c r="BE96" s="86">
        <v>1128.7843784722222</v>
      </c>
    </row>
    <row r="97" spans="4:57" x14ac:dyDescent="0.3">
      <c r="D97" s="2" t="s">
        <v>203</v>
      </c>
      <c r="E97" s="2" t="s">
        <v>1431</v>
      </c>
      <c r="F97" s="2" t="s">
        <v>1432</v>
      </c>
      <c r="G97" s="2" t="s">
        <v>88</v>
      </c>
      <c r="H97" s="242" t="s">
        <v>7503</v>
      </c>
      <c r="I97" s="2">
        <v>42.472799999999999</v>
      </c>
      <c r="J97" s="2">
        <v>-73.2744</v>
      </c>
      <c r="K97" s="2" t="s">
        <v>1323</v>
      </c>
      <c r="L97" s="5">
        <v>769.313617505774</v>
      </c>
      <c r="N97" s="2" t="s">
        <v>203</v>
      </c>
      <c r="O97" s="86">
        <v>1673.168455334596</v>
      </c>
      <c r="P97" s="86">
        <v>649.26821748737382</v>
      </c>
      <c r="Q97" s="86">
        <v>433.58884390782828</v>
      </c>
      <c r="R97" s="86">
        <v>1574.5091988636364</v>
      </c>
      <c r="S97" s="86">
        <v>1483.5362886679293</v>
      </c>
      <c r="T97" s="86">
        <v>1786.8623791035354</v>
      </c>
      <c r="U97" s="86">
        <v>2107.970834753788</v>
      </c>
      <c r="V97" s="86">
        <v>1358.4265561868688</v>
      </c>
      <c r="W97" s="86">
        <v>1485.9484468118687</v>
      </c>
      <c r="X97" s="86">
        <v>2275.3399374999999</v>
      </c>
      <c r="Y97" s="86">
        <v>1434.9240320391416</v>
      </c>
      <c r="Z97" s="86">
        <v>1368.5026912878789</v>
      </c>
      <c r="AA97" s="86">
        <v>2912.0881718750002</v>
      </c>
      <c r="AB97" s="86">
        <v>1717.7927596275254</v>
      </c>
      <c r="AC97" s="86">
        <v>1563.2344411300505</v>
      </c>
      <c r="AD97" s="86">
        <v>1422.558770044192</v>
      </c>
      <c r="AE97" s="86">
        <v>1755.229056344697</v>
      </c>
      <c r="AF97" s="86">
        <v>2003.9323786300506</v>
      </c>
      <c r="AG97" s="86">
        <v>1571.1413737373739</v>
      </c>
      <c r="AH97" s="86">
        <v>1852.4809098800506</v>
      </c>
      <c r="AI97" s="86">
        <v>2070.9365643939395</v>
      </c>
      <c r="AJ97" s="86">
        <v>2848.4443547979799</v>
      </c>
      <c r="AK97" s="86">
        <v>753.36446101641423</v>
      </c>
      <c r="AL97" s="86">
        <v>1348.1671169507576</v>
      </c>
      <c r="AM97" s="86">
        <v>1822.7955819128788</v>
      </c>
      <c r="AN97" s="86">
        <v>1449.139733743687</v>
      </c>
      <c r="AO97" s="86">
        <v>1831.8880883838385</v>
      </c>
      <c r="AP97" s="86">
        <v>2242.9814760101012</v>
      </c>
      <c r="AQ97" s="86">
        <v>2009.0537097537879</v>
      </c>
      <c r="AR97" s="86">
        <v>2065.4101000631313</v>
      </c>
      <c r="AS97" s="86">
        <v>1961.804738794192</v>
      </c>
      <c r="AT97" s="86">
        <v>2864.7491022727272</v>
      </c>
      <c r="AU97" s="86">
        <v>3000.084098642677</v>
      </c>
      <c r="AV97" s="86">
        <v>2197.4070970643938</v>
      </c>
      <c r="AW97" s="86">
        <v>2999.5360503472225</v>
      </c>
      <c r="AX97" s="86">
        <v>1495.8133161300507</v>
      </c>
      <c r="AY97" s="86">
        <v>1654.1930598169192</v>
      </c>
      <c r="AZ97" s="86">
        <v>1752.5919622790404</v>
      </c>
      <c r="BA97" s="86">
        <v>2160.7748530618687</v>
      </c>
      <c r="BB97" s="86">
        <v>2911.0958440656568</v>
      </c>
      <c r="BC97" s="86">
        <v>2907.6578041351013</v>
      </c>
      <c r="BD97" s="86">
        <v>1879.6385048926768</v>
      </c>
      <c r="BE97" s="86">
        <v>2083.6330165719696</v>
      </c>
    </row>
    <row r="98" spans="4:57" x14ac:dyDescent="0.3">
      <c r="D98" s="2" t="s">
        <v>204</v>
      </c>
      <c r="E98" s="2" t="s">
        <v>204</v>
      </c>
      <c r="F98" s="2" t="s">
        <v>1433</v>
      </c>
      <c r="G98" s="2" t="s">
        <v>92</v>
      </c>
      <c r="H98" s="2">
        <v>63822</v>
      </c>
      <c r="I98" s="2">
        <v>36.657299999999999</v>
      </c>
      <c r="J98" s="2">
        <v>-89.989099999999993</v>
      </c>
      <c r="K98" s="2" t="s">
        <v>1323</v>
      </c>
      <c r="L98" s="5">
        <v>1.20081756563774</v>
      </c>
      <c r="N98" s="2" t="s">
        <v>204</v>
      </c>
      <c r="O98" s="86">
        <v>621.91364820075762</v>
      </c>
      <c r="P98" s="86">
        <v>570.06467550505056</v>
      </c>
      <c r="Q98" s="86">
        <v>755.34041745580816</v>
      </c>
      <c r="R98" s="86">
        <v>422.40356344696971</v>
      </c>
      <c r="S98" s="86">
        <v>350.27742518939397</v>
      </c>
      <c r="T98" s="86">
        <v>665.7686964962121</v>
      </c>
      <c r="U98" s="86">
        <v>1390.2537463699496</v>
      </c>
      <c r="V98" s="86">
        <v>487.29571275252528</v>
      </c>
      <c r="W98" s="86">
        <v>503.18414236111113</v>
      </c>
      <c r="X98" s="86">
        <v>1607.5797503156566</v>
      </c>
      <c r="Y98" s="86">
        <v>383.66922490530305</v>
      </c>
      <c r="Z98" s="86">
        <v>317.24788415404043</v>
      </c>
      <c r="AA98" s="86">
        <v>1894.3947984532829</v>
      </c>
      <c r="AB98" s="86">
        <v>965.61511521464649</v>
      </c>
      <c r="AC98" s="86">
        <v>411.12880571338388</v>
      </c>
      <c r="AD98" s="86">
        <v>1148.7384316603536</v>
      </c>
      <c r="AE98" s="86">
        <v>603.12342092803033</v>
      </c>
      <c r="AF98" s="86">
        <v>1251.7547342171717</v>
      </c>
      <c r="AG98" s="86">
        <v>581.02564141414143</v>
      </c>
      <c r="AH98" s="86">
        <v>842.63171070075759</v>
      </c>
      <c r="AI98" s="86">
        <v>1245.9704013573232</v>
      </c>
      <c r="AJ98" s="86">
        <v>1830.7509813762626</v>
      </c>
      <c r="AK98" s="86">
        <v>551.10916382575761</v>
      </c>
      <c r="AL98" s="86">
        <v>436.15075220959596</v>
      </c>
      <c r="AM98" s="86">
        <v>1084.4452829861111</v>
      </c>
      <c r="AN98" s="86">
        <v>273.5363723169192</v>
      </c>
      <c r="AO98" s="86">
        <v>780.6332812500001</v>
      </c>
      <c r="AP98" s="86">
        <v>1418.0159343434343</v>
      </c>
      <c r="AQ98" s="86">
        <v>895.79115261994957</v>
      </c>
      <c r="AR98" s="86">
        <v>1240.4445583964648</v>
      </c>
      <c r="AS98" s="86">
        <v>1315.3457348484849</v>
      </c>
      <c r="AT98" s="86">
        <v>2112.5714578598486</v>
      </c>
      <c r="AU98" s="86">
        <v>1982.3907252209597</v>
      </c>
      <c r="AV98" s="86">
        <v>1298.719117739899</v>
      </c>
      <c r="AW98" s="86">
        <v>1981.8426769255052</v>
      </c>
      <c r="AX98" s="86">
        <v>468.00341856060606</v>
      </c>
      <c r="AY98" s="86">
        <v>562.54299226641422</v>
      </c>
      <c r="AZ98" s="86">
        <v>600.48632686237374</v>
      </c>
      <c r="BA98" s="86">
        <v>1338.7340997474748</v>
      </c>
      <c r="BB98" s="86">
        <v>1893.4024706439395</v>
      </c>
      <c r="BC98" s="86">
        <v>2370.8668680555556</v>
      </c>
      <c r="BD98" s="86">
        <v>1342.8475688131314</v>
      </c>
      <c r="BE98" s="86">
        <v>1331.455372159091</v>
      </c>
    </row>
    <row r="99" spans="4:57" x14ac:dyDescent="0.3">
      <c r="D99" s="2" t="s">
        <v>205</v>
      </c>
      <c r="E99" s="2" t="s">
        <v>205</v>
      </c>
      <c r="F99" s="2" t="s">
        <v>1434</v>
      </c>
      <c r="G99" s="2" t="s">
        <v>85</v>
      </c>
      <c r="H99" s="2">
        <v>70032</v>
      </c>
      <c r="I99" s="2">
        <v>29.690899999999999</v>
      </c>
      <c r="J99" s="2">
        <v>-91.242599999999996</v>
      </c>
      <c r="K99" s="2" t="s">
        <v>1323</v>
      </c>
      <c r="L99" s="5">
        <v>6.0831349015839997</v>
      </c>
      <c r="N99" s="2" t="s">
        <v>205</v>
      </c>
      <c r="O99" s="86">
        <v>869.74456707702029</v>
      </c>
      <c r="P99" s="86">
        <v>968.21057749368697</v>
      </c>
      <c r="Q99" s="86">
        <v>1153.4869408143941</v>
      </c>
      <c r="R99" s="86">
        <v>355.21483080808082</v>
      </c>
      <c r="S99" s="86">
        <v>595.77261442550503</v>
      </c>
      <c r="T99" s="86">
        <v>646.04579292929293</v>
      </c>
      <c r="U99" s="86">
        <v>1790.2724573863638</v>
      </c>
      <c r="V99" s="86">
        <v>153.97671622474749</v>
      </c>
      <c r="W99" s="86">
        <v>906.34760669191928</v>
      </c>
      <c r="X99" s="86">
        <v>2030.7643757891415</v>
      </c>
      <c r="Y99" s="86">
        <v>688.99115561868689</v>
      </c>
      <c r="Z99" s="86">
        <v>733.63658648989906</v>
      </c>
      <c r="AA99" s="86">
        <v>1963.0139247159093</v>
      </c>
      <c r="AB99" s="86">
        <v>1351.9301333648991</v>
      </c>
      <c r="AC99" s="86">
        <v>377.09575220959596</v>
      </c>
      <c r="AD99" s="86">
        <v>861.01121243686873</v>
      </c>
      <c r="AE99" s="86">
        <v>582.35910132575759</v>
      </c>
      <c r="AF99" s="86">
        <v>1591.6385042613638</v>
      </c>
      <c r="AG99" s="86">
        <v>145.20607938762626</v>
      </c>
      <c r="AH99" s="86">
        <v>1097.8264848484848</v>
      </c>
      <c r="AI99" s="86">
        <v>1477.0827403724747</v>
      </c>
      <c r="AJ99" s="86">
        <v>1879.9721805555557</v>
      </c>
      <c r="AK99" s="86">
        <v>1045.3232095959597</v>
      </c>
      <c r="AL99" s="86">
        <v>114.03629861111112</v>
      </c>
      <c r="AM99" s="86">
        <v>1386.752948074495</v>
      </c>
      <c r="AN99" s="86">
        <v>517.99014551767675</v>
      </c>
      <c r="AO99" s="86">
        <v>879.08437878787879</v>
      </c>
      <c r="AP99" s="86">
        <v>1478.7051373106062</v>
      </c>
      <c r="AQ99" s="86">
        <v>875.02621164772734</v>
      </c>
      <c r="AR99" s="86">
        <v>1451.6450973800506</v>
      </c>
      <c r="AS99" s="86">
        <v>1710.9272430555557</v>
      </c>
      <c r="AT99" s="86">
        <v>2227.7802815656569</v>
      </c>
      <c r="AU99" s="86">
        <v>2091.075164457071</v>
      </c>
      <c r="AV99" s="86">
        <v>1407.4035569760101</v>
      </c>
      <c r="AW99" s="86">
        <v>2050.461181818182</v>
      </c>
      <c r="AX99" s="86">
        <v>868.43658333333337</v>
      </c>
      <c r="AY99" s="86">
        <v>616.79915214646473</v>
      </c>
      <c r="AZ99" s="86">
        <v>579.72200726010101</v>
      </c>
      <c r="BA99" s="86">
        <v>1569.8464387626263</v>
      </c>
      <c r="BB99" s="86">
        <v>1962.0215969065657</v>
      </c>
      <c r="BC99" s="86">
        <v>2835.3887507891413</v>
      </c>
      <c r="BD99" s="86">
        <v>1807.3694515467173</v>
      </c>
      <c r="BE99" s="86">
        <v>1671.339142203283</v>
      </c>
    </row>
    <row r="100" spans="4:57" x14ac:dyDescent="0.3">
      <c r="D100" s="2" t="s">
        <v>206</v>
      </c>
      <c r="E100" s="2" t="s">
        <v>206</v>
      </c>
      <c r="F100" s="2" t="s">
        <v>1435</v>
      </c>
      <c r="G100" s="2" t="s">
        <v>100</v>
      </c>
      <c r="H100" s="2">
        <v>28016</v>
      </c>
      <c r="I100" s="2">
        <v>35.321399999999997</v>
      </c>
      <c r="J100" s="2">
        <v>-81.297300000000007</v>
      </c>
      <c r="K100" s="2" t="s">
        <v>1323</v>
      </c>
      <c r="L100" s="5">
        <v>4.2132997222675801</v>
      </c>
      <c r="N100" s="2" t="s">
        <v>206</v>
      </c>
      <c r="O100" s="86">
        <v>1216.1278667929294</v>
      </c>
      <c r="P100" s="86">
        <v>378.08000220959599</v>
      </c>
      <c r="Q100" s="86">
        <v>543.20658080808084</v>
      </c>
      <c r="R100" s="86">
        <v>836.35401010101009</v>
      </c>
      <c r="S100" s="86">
        <v>889.04804592803032</v>
      </c>
      <c r="T100" s="86">
        <v>1136.7522053345961</v>
      </c>
      <c r="U100" s="86">
        <v>1914.6297108585859</v>
      </c>
      <c r="V100" s="86">
        <v>544.9296396780303</v>
      </c>
      <c r="W100" s="86">
        <v>1120.7506863952021</v>
      </c>
      <c r="X100" s="86">
        <v>2131.9550934343433</v>
      </c>
      <c r="Y100" s="86">
        <v>968.02789472853544</v>
      </c>
      <c r="Z100" s="86">
        <v>903.47314930555558</v>
      </c>
      <c r="AA100" s="86">
        <v>2447.0343964646468</v>
      </c>
      <c r="AB100" s="86">
        <v>1491.8576750315658</v>
      </c>
      <c r="AC100" s="86">
        <v>868.84358065025253</v>
      </c>
      <c r="AD100" s="86">
        <v>750.53971322601012</v>
      </c>
      <c r="AE100" s="86">
        <v>1074.1069297664142</v>
      </c>
      <c r="AF100" s="86">
        <v>1777.9972940340911</v>
      </c>
      <c r="AG100" s="86">
        <v>806.06906013257583</v>
      </c>
      <c r="AH100" s="86">
        <v>1489.1491234217171</v>
      </c>
      <c r="AI100" s="86">
        <v>1772.2129611742425</v>
      </c>
      <c r="AJ100" s="86">
        <v>2383.3905793876265</v>
      </c>
      <c r="AK100" s="86">
        <v>705.45000284090918</v>
      </c>
      <c r="AL100" s="86">
        <v>601.50723768939395</v>
      </c>
      <c r="AM100" s="86">
        <v>1610.6872214330808</v>
      </c>
      <c r="AN100" s="86">
        <v>812.32501278409097</v>
      </c>
      <c r="AO100" s="86">
        <v>1333.2728792613636</v>
      </c>
      <c r="AP100" s="86">
        <v>1944.2578727904042</v>
      </c>
      <c r="AQ100" s="86">
        <v>1366.7746614583334</v>
      </c>
      <c r="AR100" s="86">
        <v>1766.6871182133839</v>
      </c>
      <c r="AS100" s="86">
        <v>1841.5876732954546</v>
      </c>
      <c r="AT100" s="86">
        <v>2638.8140176767679</v>
      </c>
      <c r="AU100" s="86">
        <v>2535.0303232323236</v>
      </c>
      <c r="AV100" s="86">
        <v>1851.3587157512627</v>
      </c>
      <c r="AW100" s="86">
        <v>2534.4816535669192</v>
      </c>
      <c r="AX100" s="86">
        <v>1054.2280623421718</v>
      </c>
      <c r="AY100" s="86">
        <v>1108.5469805871212</v>
      </c>
      <c r="AZ100" s="86">
        <v>1071.4704570707072</v>
      </c>
      <c r="BA100" s="86">
        <v>1864.9766595643941</v>
      </c>
      <c r="BB100" s="86">
        <v>2446.042068655303</v>
      </c>
      <c r="BC100" s="86">
        <v>2800.8878057133838</v>
      </c>
      <c r="BD100" s="86">
        <v>1772.8678851010102</v>
      </c>
      <c r="BE100" s="86">
        <v>1857.6979319760103</v>
      </c>
    </row>
    <row r="101" spans="4:57" x14ac:dyDescent="0.3">
      <c r="D101" s="2" t="s">
        <v>207</v>
      </c>
      <c r="E101" s="2" t="s">
        <v>1436</v>
      </c>
      <c r="F101" s="2" t="s">
        <v>1437</v>
      </c>
      <c r="G101" s="2" t="s">
        <v>80</v>
      </c>
      <c r="H101" s="2">
        <v>61913</v>
      </c>
      <c r="I101" s="2">
        <v>39.637500000000003</v>
      </c>
      <c r="J101" s="2">
        <v>-88.762100000000004</v>
      </c>
      <c r="K101" s="2" t="s">
        <v>1323</v>
      </c>
      <c r="L101" s="5">
        <v>0.92576604596253997</v>
      </c>
      <c r="N101" s="2" t="s">
        <v>207</v>
      </c>
      <c r="O101" s="86">
        <v>778.12978172348494</v>
      </c>
      <c r="P101" s="86">
        <v>428.3227335858586</v>
      </c>
      <c r="Q101" s="86">
        <v>571.50501104797979</v>
      </c>
      <c r="R101" s="86">
        <v>713.23763241792938</v>
      </c>
      <c r="S101" s="86">
        <v>588.51004245580816</v>
      </c>
      <c r="T101" s="86">
        <v>891.82370549242432</v>
      </c>
      <c r="U101" s="86">
        <v>1328.9425520833333</v>
      </c>
      <c r="V101" s="86">
        <v>705.71284232954554</v>
      </c>
      <c r="W101" s="86">
        <v>564.50527856691917</v>
      </c>
      <c r="X101" s="86">
        <v>1475.0104715909092</v>
      </c>
      <c r="Y101" s="86">
        <v>539.88535842803037</v>
      </c>
      <c r="Z101" s="86">
        <v>473.4640176767677</v>
      </c>
      <c r="AA101" s="86">
        <v>2053.6376250000003</v>
      </c>
      <c r="AB101" s="86">
        <v>860.86146227904044</v>
      </c>
      <c r="AC101" s="86">
        <v>701.96287468434343</v>
      </c>
      <c r="AD101" s="86">
        <v>1269.6073142361113</v>
      </c>
      <c r="AE101" s="86">
        <v>893.95748989898993</v>
      </c>
      <c r="AF101" s="86">
        <v>1147.0010812815658</v>
      </c>
      <c r="AG101" s="86">
        <v>830.28322569444447</v>
      </c>
      <c r="AH101" s="86">
        <v>929.42217976641416</v>
      </c>
      <c r="AI101" s="86">
        <v>1212.4860175189394</v>
      </c>
      <c r="AJ101" s="86">
        <v>1989.9938079229798</v>
      </c>
      <c r="AK101" s="86">
        <v>287.83658033459596</v>
      </c>
      <c r="AL101" s="86">
        <v>685.40833648989906</v>
      </c>
      <c r="AM101" s="86">
        <v>965.86428456439398</v>
      </c>
      <c r="AN101" s="86">
        <v>519.58209532828289</v>
      </c>
      <c r="AO101" s="86">
        <v>936.8494147727273</v>
      </c>
      <c r="AP101" s="86">
        <v>1384.5309291351011</v>
      </c>
      <c r="AQ101" s="86">
        <v>1114.0150361426768</v>
      </c>
      <c r="AR101" s="86">
        <v>1206.9601745580808</v>
      </c>
      <c r="AS101" s="86">
        <v>1178.4641486742426</v>
      </c>
      <c r="AT101" s="86">
        <v>2007.8178049242426</v>
      </c>
      <c r="AU101" s="86">
        <v>2141.6335517676771</v>
      </c>
      <c r="AV101" s="86">
        <v>1274.3489883207071</v>
      </c>
      <c r="AW101" s="86">
        <v>2141.0855034722222</v>
      </c>
      <c r="AX101" s="86">
        <v>576.95815372474749</v>
      </c>
      <c r="AY101" s="86">
        <v>759.15376483585862</v>
      </c>
      <c r="AZ101" s="86">
        <v>891.32039583333335</v>
      </c>
      <c r="BA101" s="86">
        <v>1305.249715909091</v>
      </c>
      <c r="BB101" s="86">
        <v>2052.6452971906565</v>
      </c>
      <c r="BC101" s="86">
        <v>2178.0725497159092</v>
      </c>
      <c r="BD101" s="86">
        <v>1150.0532504734849</v>
      </c>
      <c r="BE101" s="86">
        <v>1226.7017192234848</v>
      </c>
    </row>
    <row r="102" spans="4:57" x14ac:dyDescent="0.3">
      <c r="D102" s="2" t="s">
        <v>208</v>
      </c>
      <c r="E102" s="2" t="s">
        <v>208</v>
      </c>
      <c r="F102" s="2" t="s">
        <v>1437</v>
      </c>
      <c r="G102" s="2" t="s">
        <v>92</v>
      </c>
      <c r="H102" s="2">
        <v>64030</v>
      </c>
      <c r="I102" s="2">
        <v>40.268300000000004</v>
      </c>
      <c r="J102" s="2">
        <v>-94.028300000000002</v>
      </c>
      <c r="K102" s="2" t="s">
        <v>1323</v>
      </c>
      <c r="L102" s="5">
        <v>4.3642140339648599</v>
      </c>
      <c r="N102" s="2" t="s">
        <v>208</v>
      </c>
      <c r="O102" s="86">
        <v>394.4512362689394</v>
      </c>
      <c r="P102" s="86">
        <v>762.18729292929299</v>
      </c>
      <c r="Q102" s="86">
        <v>905.37019176136369</v>
      </c>
      <c r="R102" s="86">
        <v>523.7160696022728</v>
      </c>
      <c r="S102" s="86">
        <v>283.76474305555558</v>
      </c>
      <c r="T102" s="86">
        <v>577.03768907828282</v>
      </c>
      <c r="U102" s="86">
        <v>995.65835227272737</v>
      </c>
      <c r="V102" s="86">
        <v>813.93187547348487</v>
      </c>
      <c r="W102" s="86">
        <v>187.20074605429295</v>
      </c>
      <c r="X102" s="86">
        <v>1212.9843562184344</v>
      </c>
      <c r="Y102" s="86">
        <v>213.27467187500002</v>
      </c>
      <c r="Z102" s="86">
        <v>149.27108159722223</v>
      </c>
      <c r="AA102" s="86">
        <v>1686.2569919507578</v>
      </c>
      <c r="AB102" s="86">
        <v>571.0197211174243</v>
      </c>
      <c r="AC102" s="86">
        <v>509.89555918560609</v>
      </c>
      <c r="AD102" s="86">
        <v>1467.4322436868688</v>
      </c>
      <c r="AE102" s="86">
        <v>562.99969917929297</v>
      </c>
      <c r="AF102" s="86">
        <v>857.15934011994955</v>
      </c>
      <c r="AG102" s="86">
        <v>744.36018907828281</v>
      </c>
      <c r="AH102" s="86">
        <v>562.04154671717174</v>
      </c>
      <c r="AI102" s="86">
        <v>845.10538446969701</v>
      </c>
      <c r="AJ102" s="86">
        <v>1622.6131748737375</v>
      </c>
      <c r="AK102" s="86">
        <v>654.35413052398997</v>
      </c>
      <c r="AL102" s="86">
        <v>733.83915309343433</v>
      </c>
      <c r="AM102" s="86">
        <v>683.57964472853541</v>
      </c>
      <c r="AN102" s="86">
        <v>297.06392408459595</v>
      </c>
      <c r="AO102" s="86">
        <v>622.06339835858591</v>
      </c>
      <c r="AP102" s="86">
        <v>1017.1502960858586</v>
      </c>
      <c r="AQ102" s="86">
        <v>799.22901972853538</v>
      </c>
      <c r="AR102" s="86">
        <v>839.57892013888898</v>
      </c>
      <c r="AS102" s="86">
        <v>920.74971938131318</v>
      </c>
      <c r="AT102" s="86">
        <v>1717.9760637626264</v>
      </c>
      <c r="AU102" s="86">
        <v>1774.2529187184343</v>
      </c>
      <c r="AV102" s="86">
        <v>906.9677339015152</v>
      </c>
      <c r="AW102" s="86">
        <v>1773.7048704229799</v>
      </c>
      <c r="AX102" s="86">
        <v>197.06561537247475</v>
      </c>
      <c r="AY102" s="86">
        <v>444.36836979166668</v>
      </c>
      <c r="AZ102" s="86">
        <v>581.30836474116165</v>
      </c>
      <c r="BA102" s="86">
        <v>937.8690828598485</v>
      </c>
      <c r="BB102" s="86">
        <v>1685.2646641414142</v>
      </c>
      <c r="BC102" s="86">
        <v>2003.3197078598487</v>
      </c>
      <c r="BD102" s="86">
        <v>975.3004086174243</v>
      </c>
      <c r="BE102" s="86">
        <v>936.85997806186879</v>
      </c>
    </row>
    <row r="103" spans="4:57" x14ac:dyDescent="0.3">
      <c r="D103" s="2" t="s">
        <v>209</v>
      </c>
      <c r="E103" s="2" t="s">
        <v>209</v>
      </c>
      <c r="F103" s="2" t="s">
        <v>1438</v>
      </c>
      <c r="G103" s="2" t="s">
        <v>109</v>
      </c>
      <c r="H103" s="2">
        <v>76932</v>
      </c>
      <c r="I103" s="2">
        <v>31.295999999999999</v>
      </c>
      <c r="J103" s="2">
        <v>-101.53</v>
      </c>
      <c r="K103" s="2" t="s">
        <v>1323</v>
      </c>
      <c r="L103" s="5">
        <v>1.2028951791978499</v>
      </c>
      <c r="N103" s="2" t="s">
        <v>209</v>
      </c>
      <c r="O103" s="86">
        <v>473.64359359217173</v>
      </c>
      <c r="P103" s="86">
        <v>1436.105877683081</v>
      </c>
      <c r="Q103" s="86">
        <v>1611.6546944444444</v>
      </c>
      <c r="R103" s="86">
        <v>516.52060558712128</v>
      </c>
      <c r="S103" s="86">
        <v>591.53487136994954</v>
      </c>
      <c r="T103" s="86">
        <v>233.95386379419193</v>
      </c>
      <c r="U103" s="86">
        <v>1222.2583027146466</v>
      </c>
      <c r="V103" s="86">
        <v>927.13181013257577</v>
      </c>
      <c r="W103" s="86">
        <v>650.45254861111118</v>
      </c>
      <c r="X103" s="86">
        <v>1462.7495997474748</v>
      </c>
      <c r="Y103" s="86">
        <v>590.43939614898989</v>
      </c>
      <c r="Z103" s="86">
        <v>668.20819491792929</v>
      </c>
      <c r="AA103" s="86">
        <v>1202.949231534091</v>
      </c>
      <c r="AB103" s="86">
        <v>731.24182670454547</v>
      </c>
      <c r="AC103" s="86">
        <v>504.29204498106066</v>
      </c>
      <c r="AD103" s="86">
        <v>1626.7241584595961</v>
      </c>
      <c r="AE103" s="86">
        <v>283.25521969696973</v>
      </c>
      <c r="AF103" s="86">
        <v>1018.4421242108587</v>
      </c>
      <c r="AG103" s="86">
        <v>661.80435621843435</v>
      </c>
      <c r="AH103" s="86">
        <v>531.93865814393939</v>
      </c>
      <c r="AI103" s="86">
        <v>903.88698169191923</v>
      </c>
      <c r="AJ103" s="86">
        <v>1119.9074873737375</v>
      </c>
      <c r="AK103" s="86">
        <v>1379.0715727588386</v>
      </c>
      <c r="AL103" s="86">
        <v>829.0566414141415</v>
      </c>
      <c r="AM103" s="86">
        <v>813.55656802398994</v>
      </c>
      <c r="AN103" s="86">
        <v>691.41698390151521</v>
      </c>
      <c r="AO103" s="86">
        <v>297.87170501893939</v>
      </c>
      <c r="AP103" s="86">
        <v>815.28832607323238</v>
      </c>
      <c r="AQ103" s="86">
        <v>112.84513241792929</v>
      </c>
      <c r="AR103" s="86">
        <v>878.449338699495</v>
      </c>
      <c r="AS103" s="86">
        <v>1137.731484375</v>
      </c>
      <c r="AT103" s="86">
        <v>1541.4895997474748</v>
      </c>
      <c r="AU103" s="86">
        <v>1375.8118660037881</v>
      </c>
      <c r="AV103" s="86">
        <v>743.98674573863639</v>
      </c>
      <c r="AW103" s="86">
        <v>1290.3971100063131</v>
      </c>
      <c r="AX103" s="86">
        <v>613.58294128787884</v>
      </c>
      <c r="AY103" s="86">
        <v>406.88360621843435</v>
      </c>
      <c r="AZ103" s="86">
        <v>285.47226767676767</v>
      </c>
      <c r="BA103" s="86">
        <v>996.65068008207072</v>
      </c>
      <c r="BB103" s="86">
        <v>1201.9569037247475</v>
      </c>
      <c r="BC103" s="86">
        <v>2398.9024588068182</v>
      </c>
      <c r="BD103" s="86">
        <v>1340.2912528409092</v>
      </c>
      <c r="BE103" s="86">
        <v>1098.1427621527778</v>
      </c>
    </row>
    <row r="104" spans="4:57" x14ac:dyDescent="0.3">
      <c r="D104" s="2" t="s">
        <v>210</v>
      </c>
      <c r="E104" s="2" t="s">
        <v>210</v>
      </c>
      <c r="F104" s="2" t="s">
        <v>1439</v>
      </c>
      <c r="G104" s="2" t="s">
        <v>103</v>
      </c>
      <c r="H104" s="2">
        <v>73026</v>
      </c>
      <c r="I104" s="2">
        <v>36.492199999999997</v>
      </c>
      <c r="J104" s="2">
        <v>-97.421400000000006</v>
      </c>
      <c r="K104" s="2" t="s">
        <v>1323</v>
      </c>
      <c r="L104" s="5">
        <v>0.61016884351390999</v>
      </c>
      <c r="N104" s="2" t="s">
        <v>210</v>
      </c>
      <c r="O104" s="86">
        <v>183.98204971590911</v>
      </c>
      <c r="P104" s="86">
        <v>1019.7824191919192</v>
      </c>
      <c r="Q104" s="86">
        <v>1162.96531802399</v>
      </c>
      <c r="R104" s="86">
        <v>313.82537847222221</v>
      </c>
      <c r="S104" s="86">
        <v>182.00920012626264</v>
      </c>
      <c r="T104" s="86">
        <v>234.91077351641417</v>
      </c>
      <c r="U104" s="86">
        <v>1179.8802507891414</v>
      </c>
      <c r="V104" s="86">
        <v>765.37864898989903</v>
      </c>
      <c r="W104" s="86">
        <v>217.61556234217173</v>
      </c>
      <c r="X104" s="86">
        <v>1420.3715478219697</v>
      </c>
      <c r="Y104" s="86">
        <v>141.75001972853536</v>
      </c>
      <c r="Z104" s="86">
        <v>219.50887657828284</v>
      </c>
      <c r="AA104" s="86">
        <v>1414.7543634785354</v>
      </c>
      <c r="AB104" s="86">
        <v>664.12393023989898</v>
      </c>
      <c r="AC104" s="86">
        <v>284.48242534722226</v>
      </c>
      <c r="AD104" s="86">
        <v>1511.0580064709598</v>
      </c>
      <c r="AE104" s="86">
        <v>201.80666808712121</v>
      </c>
      <c r="AF104" s="86">
        <v>976.01311994949504</v>
      </c>
      <c r="AG104" s="86">
        <v>584.29156186868693</v>
      </c>
      <c r="AH104" s="86">
        <v>459.86782181186874</v>
      </c>
      <c r="AI104" s="86">
        <v>932.65268213383843</v>
      </c>
      <c r="AJ104" s="86">
        <v>1351.1105464015152</v>
      </c>
      <c r="AK104" s="86">
        <v>930.37163304924252</v>
      </c>
      <c r="AL104" s="86">
        <v>678.67827856691918</v>
      </c>
      <c r="AM104" s="86">
        <v>771.12756376262632</v>
      </c>
      <c r="AN104" s="86">
        <v>259.83392219065655</v>
      </c>
      <c r="AO104" s="86">
        <v>300.99346764520203</v>
      </c>
      <c r="AP104" s="86">
        <v>890.38088446969698</v>
      </c>
      <c r="AQ104" s="86">
        <v>457.10210416666666</v>
      </c>
      <c r="AR104" s="86">
        <v>927.12683917297989</v>
      </c>
      <c r="AS104" s="86">
        <v>1095.301858743687</v>
      </c>
      <c r="AT104" s="86">
        <v>1639.4554073547981</v>
      </c>
      <c r="AU104" s="86">
        <v>1502.7502902462122</v>
      </c>
      <c r="AV104" s="86">
        <v>819.0786827651516</v>
      </c>
      <c r="AW104" s="86">
        <v>1502.2022419507578</v>
      </c>
      <c r="AX104" s="86">
        <v>180.62975883838385</v>
      </c>
      <c r="AY104" s="86">
        <v>83.175338699494958</v>
      </c>
      <c r="AZ104" s="86">
        <v>220.11533364898992</v>
      </c>
      <c r="BA104" s="86">
        <v>1025.41638052399</v>
      </c>
      <c r="BB104" s="86">
        <v>1413.7620356691921</v>
      </c>
      <c r="BC104" s="86">
        <v>2194.4027733585858</v>
      </c>
      <c r="BD104" s="86">
        <v>1170.1390340909093</v>
      </c>
      <c r="BE104" s="86">
        <v>1055.7137578914142</v>
      </c>
    </row>
    <row r="105" spans="4:57" x14ac:dyDescent="0.3">
      <c r="D105" s="2" t="s">
        <v>211</v>
      </c>
      <c r="E105" s="2" t="s">
        <v>211</v>
      </c>
      <c r="F105" s="2" t="s">
        <v>1440</v>
      </c>
      <c r="G105" s="2" t="s">
        <v>92</v>
      </c>
      <c r="H105" s="2">
        <v>63624</v>
      </c>
      <c r="I105" s="2">
        <v>37.752400000000002</v>
      </c>
      <c r="J105" s="2">
        <v>-90.652100000000004</v>
      </c>
      <c r="K105" s="2" t="s">
        <v>1323</v>
      </c>
      <c r="L105" s="5">
        <v>0.96173024669300999</v>
      </c>
      <c r="N105" s="2" t="s">
        <v>211</v>
      </c>
      <c r="O105" s="86">
        <v>591.58830918560614</v>
      </c>
      <c r="P105" s="86">
        <v>593.83331881313131</v>
      </c>
      <c r="Q105" s="86">
        <v>737.01559627525262</v>
      </c>
      <c r="R105" s="86">
        <v>482.97408475378791</v>
      </c>
      <c r="S105" s="86">
        <v>401.9691912878788</v>
      </c>
      <c r="T105" s="86">
        <v>705.28223295454552</v>
      </c>
      <c r="U105" s="86">
        <v>1290.9302454229799</v>
      </c>
      <c r="V105" s="86">
        <v>614.89527462121214</v>
      </c>
      <c r="W105" s="86">
        <v>497.05122095959598</v>
      </c>
      <c r="X105" s="86">
        <v>1508.2556279987375</v>
      </c>
      <c r="Y105" s="86">
        <v>353.34388589015151</v>
      </c>
      <c r="Z105" s="86">
        <v>286.92254513888889</v>
      </c>
      <c r="AA105" s="86">
        <v>1864.068838068182</v>
      </c>
      <c r="AB105" s="86">
        <v>866.29161426767678</v>
      </c>
      <c r="AC105" s="86">
        <v>471.69994839015152</v>
      </c>
      <c r="AD105" s="86">
        <v>1218.3157103851011</v>
      </c>
      <c r="AE105" s="86">
        <v>663.69456360479796</v>
      </c>
      <c r="AF105" s="86">
        <v>1152.431233270202</v>
      </c>
      <c r="AG105" s="86">
        <v>631.15963304924242</v>
      </c>
      <c r="AH105" s="86">
        <v>863.58306265782835</v>
      </c>
      <c r="AI105" s="86">
        <v>1146.6469004103535</v>
      </c>
      <c r="AJ105" s="86">
        <v>1800.4250209911618</v>
      </c>
      <c r="AK105" s="86">
        <v>504.43247458964652</v>
      </c>
      <c r="AL105" s="86">
        <v>532.15489488636365</v>
      </c>
      <c r="AM105" s="86">
        <v>985.12116066919202</v>
      </c>
      <c r="AN105" s="86">
        <v>286.24338778409094</v>
      </c>
      <c r="AO105" s="86">
        <v>750.3079422348485</v>
      </c>
      <c r="AP105" s="86">
        <v>1318.6918120265152</v>
      </c>
      <c r="AQ105" s="86">
        <v>927.47356360479807</v>
      </c>
      <c r="AR105" s="86">
        <v>1141.1210574494951</v>
      </c>
      <c r="AS105" s="86">
        <v>1216.0216125315658</v>
      </c>
      <c r="AT105" s="86">
        <v>2013.2479569128789</v>
      </c>
      <c r="AU105" s="86">
        <v>1952.0653862058082</v>
      </c>
      <c r="AV105" s="86">
        <v>1208.5098712121212</v>
      </c>
      <c r="AW105" s="86">
        <v>1951.5167165404041</v>
      </c>
      <c r="AX105" s="86">
        <v>437.67745817550508</v>
      </c>
      <c r="AY105" s="86">
        <v>572.61291366792932</v>
      </c>
      <c r="AZ105" s="86">
        <v>661.05746953914149</v>
      </c>
      <c r="BA105" s="86">
        <v>1239.4105988005051</v>
      </c>
      <c r="BB105" s="86">
        <v>1863.077131628788</v>
      </c>
      <c r="BC105" s="86">
        <v>2271.5433671085862</v>
      </c>
      <c r="BD105" s="86">
        <v>1243.5234464962123</v>
      </c>
      <c r="BE105" s="86">
        <v>1232.1318712121213</v>
      </c>
    </row>
    <row r="106" spans="4:57" x14ac:dyDescent="0.3">
      <c r="D106" s="2" t="s">
        <v>7317</v>
      </c>
      <c r="E106" s="2" t="s">
        <v>1441</v>
      </c>
      <c r="F106" s="2" t="s">
        <v>1442</v>
      </c>
      <c r="G106" s="2" t="s">
        <v>73</v>
      </c>
      <c r="H106" s="2">
        <v>80836</v>
      </c>
      <c r="I106" s="2">
        <v>38.093400000000003</v>
      </c>
      <c r="J106" s="2">
        <v>-104.6652</v>
      </c>
      <c r="K106" s="2" t="s">
        <v>1351</v>
      </c>
      <c r="L106" s="5">
        <v>92677.370772190407</v>
      </c>
      <c r="N106" s="2" t="s">
        <v>7317</v>
      </c>
      <c r="O106" s="86">
        <v>350.24946354166667</v>
      </c>
      <c r="P106" s="86">
        <v>1221.5163869949495</v>
      </c>
      <c r="Q106" s="86">
        <v>1364.6992858270203</v>
      </c>
      <c r="R106" s="86">
        <v>869.10828424873739</v>
      </c>
      <c r="S106" s="86">
        <v>678.51299416035351</v>
      </c>
      <c r="T106" s="86">
        <v>591.04026089015156</v>
      </c>
      <c r="U106" s="86">
        <v>638.82174589646468</v>
      </c>
      <c r="V106" s="86">
        <v>1265.8741235795455</v>
      </c>
      <c r="W106" s="86">
        <v>350.28053203914141</v>
      </c>
      <c r="X106" s="86">
        <v>879.31366429924242</v>
      </c>
      <c r="Y106" s="86">
        <v>555.96951957070712</v>
      </c>
      <c r="Z106" s="86">
        <v>538.8489133522728</v>
      </c>
      <c r="AA106" s="86">
        <v>1232.842097064394</v>
      </c>
      <c r="AB106" s="86">
        <v>137.30784595959597</v>
      </c>
      <c r="AC106" s="86">
        <v>839.77216619318187</v>
      </c>
      <c r="AD106" s="86">
        <v>1926.7613377525254</v>
      </c>
      <c r="AE106" s="86">
        <v>626.31170470328289</v>
      </c>
      <c r="AF106" s="86">
        <v>435.05030602904043</v>
      </c>
      <c r="AG106" s="86">
        <v>1138.2646197916667</v>
      </c>
      <c r="AH106" s="86">
        <v>134.28923074494949</v>
      </c>
      <c r="AI106" s="86">
        <v>391.69048958333337</v>
      </c>
      <c r="AJ106" s="86">
        <v>1169.1982799873738</v>
      </c>
      <c r="AK106" s="86">
        <v>1052.3881859217172</v>
      </c>
      <c r="AL106" s="86">
        <v>1175.9258524305556</v>
      </c>
      <c r="AM106" s="86">
        <v>230.16474984217172</v>
      </c>
      <c r="AN106" s="86">
        <v>756.33833759469701</v>
      </c>
      <c r="AO106" s="86">
        <v>376.8341554608586</v>
      </c>
      <c r="AP106" s="86">
        <v>563.73540119949496</v>
      </c>
      <c r="AQ106" s="86">
        <v>560.62295912247475</v>
      </c>
      <c r="AR106" s="86">
        <v>386.16464662247478</v>
      </c>
      <c r="AS106" s="86">
        <v>554.33966619318187</v>
      </c>
      <c r="AT106" s="86">
        <v>1234.515446338384</v>
      </c>
      <c r="AU106" s="86">
        <v>1320.8380238320708</v>
      </c>
      <c r="AV106" s="86">
        <v>479.21541792929298</v>
      </c>
      <c r="AW106" s="86">
        <v>1320.2899755366163</v>
      </c>
      <c r="AX106" s="86">
        <v>394.67617219065659</v>
      </c>
      <c r="AY106" s="86">
        <v>637.14839662247482</v>
      </c>
      <c r="AZ106" s="86">
        <v>647.43393339646468</v>
      </c>
      <c r="BA106" s="86">
        <v>484.45418797348486</v>
      </c>
      <c r="BB106" s="86">
        <v>1231.850390625</v>
      </c>
      <c r="BC106" s="86">
        <v>1815.5106406250002</v>
      </c>
      <c r="BD106" s="86">
        <v>746.35727209595962</v>
      </c>
      <c r="BE106" s="86">
        <v>514.75094397095961</v>
      </c>
    </row>
    <row r="107" spans="4:57" x14ac:dyDescent="0.3">
      <c r="D107" s="2" t="s">
        <v>7318</v>
      </c>
      <c r="E107" s="2" t="s">
        <v>1441</v>
      </c>
      <c r="G107" s="2" t="s">
        <v>82</v>
      </c>
      <c r="H107" s="2">
        <v>51501</v>
      </c>
      <c r="N107" s="2" t="s">
        <v>7318</v>
      </c>
      <c r="O107" s="86">
        <v>485.70997664141419</v>
      </c>
      <c r="P107" s="86">
        <v>878.64941982323239</v>
      </c>
      <c r="Q107" s="86">
        <v>921.77622253787888</v>
      </c>
      <c r="R107" s="86">
        <v>719.33327162247474</v>
      </c>
      <c r="S107" s="86">
        <v>479.38194507575759</v>
      </c>
      <c r="T107" s="86">
        <v>683.18942440025251</v>
      </c>
      <c r="U107" s="86">
        <v>873.34540593434349</v>
      </c>
      <c r="V107" s="86">
        <v>1009.5484561237374</v>
      </c>
      <c r="W107" s="86">
        <v>300.64115088383841</v>
      </c>
      <c r="X107" s="86">
        <v>1019.4133254419193</v>
      </c>
      <c r="Y107" s="86">
        <v>360.4094835858586</v>
      </c>
      <c r="Z107" s="86">
        <v>328.93709564393941</v>
      </c>
      <c r="AA107" s="86">
        <v>1614.2023112373738</v>
      </c>
      <c r="AB107" s="86">
        <v>419.90689898989899</v>
      </c>
      <c r="AC107" s="86">
        <v>664.64028866792933</v>
      </c>
      <c r="AD107" s="86">
        <v>1641.6569210858586</v>
      </c>
      <c r="AE107" s="86">
        <v>669.15081313131316</v>
      </c>
      <c r="AF107" s="86">
        <v>706.04651799242424</v>
      </c>
      <c r="AG107" s="86">
        <v>939.97739109848487</v>
      </c>
      <c r="AH107" s="86">
        <v>561.34996196338386</v>
      </c>
      <c r="AI107" s="86">
        <v>773.05070375631317</v>
      </c>
      <c r="AJ107" s="86">
        <v>1550.5584941603536</v>
      </c>
      <c r="AK107" s="86">
        <v>606.83362089646471</v>
      </c>
      <c r="AL107" s="86">
        <v>929.45573374368689</v>
      </c>
      <c r="AM107" s="86">
        <v>524.90972127525254</v>
      </c>
      <c r="AN107" s="86">
        <v>492.68050473484851</v>
      </c>
      <c r="AO107" s="86">
        <v>674.05715025252528</v>
      </c>
      <c r="AP107" s="86">
        <v>945.09561537247475</v>
      </c>
      <c r="AQ107" s="86">
        <v>905.38013368055556</v>
      </c>
      <c r="AR107" s="86">
        <v>767.52486079545463</v>
      </c>
      <c r="AS107" s="86">
        <v>727.17868860479803</v>
      </c>
      <c r="AT107" s="86">
        <v>1566.8632416351011</v>
      </c>
      <c r="AU107" s="86">
        <v>1702.1982380050506</v>
      </c>
      <c r="AV107" s="86">
        <v>930.87556407828288</v>
      </c>
      <c r="AW107" s="86">
        <v>1701.6501897095961</v>
      </c>
      <c r="AX107" s="86">
        <v>303.21672932449496</v>
      </c>
      <c r="AY107" s="86">
        <v>550.51948374368692</v>
      </c>
      <c r="AZ107" s="86">
        <v>687.46010006313134</v>
      </c>
      <c r="BA107" s="86">
        <v>862.88899242424247</v>
      </c>
      <c r="BB107" s="86">
        <v>1613.2106047979798</v>
      </c>
      <c r="BC107" s="86">
        <v>1809.7486770833334</v>
      </c>
      <c r="BD107" s="86">
        <v>781.72937784090914</v>
      </c>
      <c r="BE107" s="86">
        <v>785.74715593434348</v>
      </c>
    </row>
    <row r="108" spans="4:57" x14ac:dyDescent="0.3">
      <c r="D108" s="2" t="s">
        <v>7319</v>
      </c>
      <c r="E108" s="2" t="s">
        <v>1441</v>
      </c>
      <c r="G108" s="2" t="s">
        <v>83</v>
      </c>
      <c r="H108" s="2">
        <v>67951</v>
      </c>
      <c r="N108" s="2" t="s">
        <v>7319</v>
      </c>
      <c r="O108" s="86">
        <v>128.82117518939395</v>
      </c>
      <c r="P108" s="86">
        <v>1182.6248418560606</v>
      </c>
      <c r="Q108" s="86">
        <v>1325.8071193181818</v>
      </c>
      <c r="R108" s="86">
        <v>657.40940656565658</v>
      </c>
      <c r="S108" s="86">
        <v>471.75214346590911</v>
      </c>
      <c r="T108" s="86">
        <v>395.55106107954549</v>
      </c>
      <c r="U108" s="86">
        <v>819.24210306186876</v>
      </c>
      <c r="V108" s="86">
        <v>1056.6458128156567</v>
      </c>
      <c r="W108" s="86">
        <v>243.89640435606063</v>
      </c>
      <c r="X108" s="86">
        <v>1059.7340214646465</v>
      </c>
      <c r="Y108" s="86">
        <v>355.69949936868687</v>
      </c>
      <c r="Z108" s="86">
        <v>391.59976957070711</v>
      </c>
      <c r="AA108" s="86">
        <v>1237.351378787879</v>
      </c>
      <c r="AB108" s="86">
        <v>337.89662894570711</v>
      </c>
      <c r="AC108" s="86">
        <v>610.22567945075764</v>
      </c>
      <c r="AD108" s="86">
        <v>1802.9832010732325</v>
      </c>
      <c r="AE108" s="86">
        <v>433.00413478535359</v>
      </c>
      <c r="AF108" s="86">
        <v>615.49178977272732</v>
      </c>
      <c r="AG108" s="86">
        <v>874.9982500000001</v>
      </c>
      <c r="AH108" s="86">
        <v>151.19049337121214</v>
      </c>
      <c r="AI108" s="86">
        <v>572.13197332702021</v>
      </c>
      <c r="AJ108" s="86">
        <v>1173.7075617108587</v>
      </c>
      <c r="AK108" s="86">
        <v>1070.6838027146466</v>
      </c>
      <c r="AL108" s="86">
        <v>969.38496669823235</v>
      </c>
      <c r="AM108" s="86">
        <v>410.6062335858586</v>
      </c>
      <c r="AN108" s="86">
        <v>551.75911679292938</v>
      </c>
      <c r="AO108" s="86">
        <v>198.00077714646466</v>
      </c>
      <c r="AP108" s="86">
        <v>599.41757054924244</v>
      </c>
      <c r="AQ108" s="86">
        <v>433.629854324495</v>
      </c>
      <c r="AR108" s="86">
        <v>566.60550899621217</v>
      </c>
      <c r="AS108" s="86">
        <v>734.7805285669192</v>
      </c>
      <c r="AT108" s="86">
        <v>1462.0524226641414</v>
      </c>
      <c r="AU108" s="86">
        <v>1325.3473055555555</v>
      </c>
      <c r="AV108" s="86">
        <v>539.09683996212129</v>
      </c>
      <c r="AW108" s="86">
        <v>1324.7986358901517</v>
      </c>
      <c r="AX108" s="86">
        <v>245.33984674873739</v>
      </c>
      <c r="AY108" s="86">
        <v>386.21559895833337</v>
      </c>
      <c r="AZ108" s="86">
        <v>454.12636347853538</v>
      </c>
      <c r="BA108" s="86">
        <v>664.89567171717181</v>
      </c>
      <c r="BB108" s="86">
        <v>1236.3590509785354</v>
      </c>
      <c r="BC108" s="86">
        <v>1995.952124368687</v>
      </c>
      <c r="BD108" s="86">
        <v>923.00218544823235</v>
      </c>
      <c r="BE108" s="86">
        <v>695.19242771464656</v>
      </c>
    </row>
    <row r="109" spans="4:57" x14ac:dyDescent="0.3">
      <c r="D109" s="2" t="s">
        <v>7320</v>
      </c>
      <c r="E109" s="2" t="s">
        <v>1441</v>
      </c>
      <c r="G109" s="2" t="s">
        <v>94</v>
      </c>
      <c r="H109" s="2">
        <v>68064</v>
      </c>
      <c r="N109" s="2" t="s">
        <v>7320</v>
      </c>
      <c r="O109" s="86">
        <v>480.31089315025253</v>
      </c>
      <c r="P109" s="86">
        <v>902.84370154671717</v>
      </c>
      <c r="Q109" s="86">
        <v>945.96988289141416</v>
      </c>
      <c r="R109" s="86">
        <v>752.19628551136373</v>
      </c>
      <c r="S109" s="86">
        <v>512.24495896464646</v>
      </c>
      <c r="T109" s="86">
        <v>714.7792512626263</v>
      </c>
      <c r="U109" s="86">
        <v>861.24546890782835</v>
      </c>
      <c r="V109" s="86">
        <v>1042.4120913825759</v>
      </c>
      <c r="W109" s="86">
        <v>295.2414460227273</v>
      </c>
      <c r="X109" s="86">
        <v>1007.3133884154041</v>
      </c>
      <c r="Y109" s="86">
        <v>387.32225883838385</v>
      </c>
      <c r="Z109" s="86">
        <v>361.80073090277779</v>
      </c>
      <c r="AA109" s="86">
        <v>1608.8032277462123</v>
      </c>
      <c r="AB109" s="86">
        <v>414.50781549873739</v>
      </c>
      <c r="AC109" s="86">
        <v>691.55368529040413</v>
      </c>
      <c r="AD109" s="86">
        <v>1674.5205563446971</v>
      </c>
      <c r="AE109" s="86">
        <v>700.74063999368695</v>
      </c>
      <c r="AF109" s="86">
        <v>700.64743450126264</v>
      </c>
      <c r="AG109" s="86">
        <v>972.84040498737374</v>
      </c>
      <c r="AH109" s="86">
        <v>555.95087847222226</v>
      </c>
      <c r="AI109" s="86">
        <v>767.65162026515156</v>
      </c>
      <c r="AJ109" s="86">
        <v>1545.1594106691921</v>
      </c>
      <c r="AK109" s="86">
        <v>631.02728124999999</v>
      </c>
      <c r="AL109" s="86">
        <v>962.31874763257576</v>
      </c>
      <c r="AM109" s="86">
        <v>519.51063778409093</v>
      </c>
      <c r="AN109" s="86">
        <v>525.54351862373744</v>
      </c>
      <c r="AO109" s="86">
        <v>668.65806676136367</v>
      </c>
      <c r="AP109" s="86">
        <v>939.69653188131315</v>
      </c>
      <c r="AQ109" s="86">
        <v>936.97058191287886</v>
      </c>
      <c r="AR109" s="86">
        <v>762.12515593434352</v>
      </c>
      <c r="AS109" s="86">
        <v>715.07937294823239</v>
      </c>
      <c r="AT109" s="86">
        <v>1561.4641581439396</v>
      </c>
      <c r="AU109" s="86">
        <v>1696.7991545138889</v>
      </c>
      <c r="AV109" s="86">
        <v>925.47585921717177</v>
      </c>
      <c r="AW109" s="86">
        <v>1696.2511062184344</v>
      </c>
      <c r="AX109" s="86">
        <v>339.63770754419193</v>
      </c>
      <c r="AY109" s="86">
        <v>582.1093106060606</v>
      </c>
      <c r="AZ109" s="86">
        <v>719.04992692550513</v>
      </c>
      <c r="BA109" s="86">
        <v>857.48928756313137</v>
      </c>
      <c r="BB109" s="86">
        <v>1607.8108999368687</v>
      </c>
      <c r="BC109" s="86">
        <v>1797.6493614267679</v>
      </c>
      <c r="BD109" s="86">
        <v>769.629440814394</v>
      </c>
      <c r="BE109" s="86">
        <v>780.34807244318188</v>
      </c>
    </row>
    <row r="110" spans="4:57" x14ac:dyDescent="0.3">
      <c r="D110" s="2" t="s">
        <v>213</v>
      </c>
      <c r="E110" s="2" t="s">
        <v>1441</v>
      </c>
      <c r="F110" s="2" t="s">
        <v>1443</v>
      </c>
      <c r="G110" s="2" t="s">
        <v>71</v>
      </c>
      <c r="H110" s="2">
        <v>72703</v>
      </c>
      <c r="I110" s="2">
        <v>36.118899999999996</v>
      </c>
      <c r="J110" s="2">
        <v>-93.983999999999995</v>
      </c>
      <c r="K110" s="2" t="s">
        <v>1323</v>
      </c>
      <c r="L110" s="5">
        <v>3875.1866185652002</v>
      </c>
      <c r="N110" s="2" t="s">
        <v>213</v>
      </c>
      <c r="O110" s="86">
        <v>335.15514472853539</v>
      </c>
      <c r="P110" s="86">
        <v>852.63141729797985</v>
      </c>
      <c r="Q110" s="86">
        <v>995.81431613005054</v>
      </c>
      <c r="R110" s="86">
        <v>315.87527793560605</v>
      </c>
      <c r="S110" s="86">
        <v>75.923951388888895</v>
      </c>
      <c r="T110" s="86">
        <v>448.84906849747478</v>
      </c>
      <c r="U110" s="86">
        <v>1268.271368844697</v>
      </c>
      <c r="V110" s="86">
        <v>635.29422869318182</v>
      </c>
      <c r="W110" s="86">
        <v>306.00668039772728</v>
      </c>
      <c r="X110" s="86">
        <v>1434.612104324495</v>
      </c>
      <c r="Y110" s="86">
        <v>116.07190656565658</v>
      </c>
      <c r="Z110" s="86">
        <v>121.00869081439394</v>
      </c>
      <c r="AA110" s="86">
        <v>1607.6362949810607</v>
      </c>
      <c r="AB110" s="86">
        <v>752.63124447601012</v>
      </c>
      <c r="AC110" s="86">
        <v>302.0547675189394</v>
      </c>
      <c r="AD110" s="86">
        <v>1376.9819056186871</v>
      </c>
      <c r="AE110" s="86">
        <v>390.62546148989901</v>
      </c>
      <c r="AF110" s="86">
        <v>1064.5204341856061</v>
      </c>
      <c r="AG110" s="86">
        <v>536.51939741161618</v>
      </c>
      <c r="AH110" s="86">
        <v>611.15711300505052</v>
      </c>
      <c r="AI110" s="86">
        <v>1021.1606177398991</v>
      </c>
      <c r="AJ110" s="86">
        <v>1543.9924779040405</v>
      </c>
      <c r="AK110" s="86">
        <v>763.42816871843434</v>
      </c>
      <c r="AL110" s="86">
        <v>545.34533617424245</v>
      </c>
      <c r="AM110" s="86">
        <v>859.63487799873747</v>
      </c>
      <c r="AN110" s="86">
        <v>109.30767329545455</v>
      </c>
      <c r="AO110" s="86">
        <v>493.87477777777781</v>
      </c>
      <c r="AP110" s="86">
        <v>1083.2621946022728</v>
      </c>
      <c r="AQ110" s="86">
        <v>671.04039914772727</v>
      </c>
      <c r="AR110" s="86">
        <v>1015.6341534090909</v>
      </c>
      <c r="AS110" s="86">
        <v>1142.3780888573233</v>
      </c>
      <c r="AT110" s="86">
        <v>1832.3373388573234</v>
      </c>
      <c r="AU110" s="86">
        <v>1695.6322217487375</v>
      </c>
      <c r="AV110" s="86">
        <v>1011.9606142676769</v>
      </c>
      <c r="AW110" s="86">
        <v>1695.0835520833334</v>
      </c>
      <c r="AX110" s="86">
        <v>270.82595659722222</v>
      </c>
      <c r="AY110" s="86">
        <v>288.18951846590909</v>
      </c>
      <c r="AZ110" s="86">
        <v>406.49897821969699</v>
      </c>
      <c r="BA110" s="86">
        <v>1113.9243161300506</v>
      </c>
      <c r="BB110" s="86">
        <v>1606.6439671717173</v>
      </c>
      <c r="BC110" s="86">
        <v>2224.9480773358587</v>
      </c>
      <c r="BD110" s="86">
        <v>1196.928156723485</v>
      </c>
      <c r="BE110" s="86">
        <v>1144.2210721275253</v>
      </c>
    </row>
    <row r="111" spans="4:57" x14ac:dyDescent="0.3">
      <c r="D111" s="2" t="s">
        <v>214</v>
      </c>
      <c r="E111" s="2" t="s">
        <v>214</v>
      </c>
      <c r="F111" s="2" t="s">
        <v>1444</v>
      </c>
      <c r="G111" s="2" t="s">
        <v>88</v>
      </c>
      <c r="H111" s="85" t="s">
        <v>7504</v>
      </c>
      <c r="I111" s="2">
        <v>42.0396</v>
      </c>
      <c r="J111" s="2">
        <v>-71.530500000000004</v>
      </c>
      <c r="K111" s="2" t="s">
        <v>1323</v>
      </c>
      <c r="L111" s="5">
        <v>11.3967809986248</v>
      </c>
      <c r="N111" s="2" t="s">
        <v>214</v>
      </c>
      <c r="O111" s="86">
        <v>1786.5423735795455</v>
      </c>
      <c r="P111" s="86">
        <v>687.62849131944449</v>
      </c>
      <c r="Q111" s="86">
        <v>503.89933917297981</v>
      </c>
      <c r="R111" s="86">
        <v>1621.3741631944445</v>
      </c>
      <c r="S111" s="86">
        <v>1576.516223800505</v>
      </c>
      <c r="T111" s="86">
        <v>1900.2362973484849</v>
      </c>
      <c r="U111" s="86">
        <v>2221.3447529987375</v>
      </c>
      <c r="V111" s="86">
        <v>1372.437205808081</v>
      </c>
      <c r="W111" s="86">
        <v>1599.3223650568182</v>
      </c>
      <c r="X111" s="86">
        <v>2388.7138557449498</v>
      </c>
      <c r="Y111" s="86">
        <v>1548.297950284091</v>
      </c>
      <c r="Z111" s="86">
        <v>1481.8766095328283</v>
      </c>
      <c r="AA111" s="86">
        <v>3025.4620901199496</v>
      </c>
      <c r="AB111" s="86">
        <v>1831.1666778724748</v>
      </c>
      <c r="AC111" s="86">
        <v>1613.8829270833335</v>
      </c>
      <c r="AD111" s="86">
        <v>1460.5922032828285</v>
      </c>
      <c r="AE111" s="86">
        <v>1805.87754229798</v>
      </c>
      <c r="AF111" s="86">
        <v>2117.306296875</v>
      </c>
      <c r="AG111" s="86">
        <v>1609.5016475694445</v>
      </c>
      <c r="AH111" s="86">
        <v>1965.854828125</v>
      </c>
      <c r="AI111" s="86">
        <v>2184.310482638889</v>
      </c>
      <c r="AJ111" s="86">
        <v>2961.8182730429294</v>
      </c>
      <c r="AK111" s="86">
        <v>866.73837926136366</v>
      </c>
      <c r="AL111" s="86">
        <v>1386.5280121527778</v>
      </c>
      <c r="AM111" s="86">
        <v>1936.1695001578285</v>
      </c>
      <c r="AN111" s="86">
        <v>1499.7888410669193</v>
      </c>
      <c r="AO111" s="86">
        <v>1945.262006628788</v>
      </c>
      <c r="AP111" s="86">
        <v>2356.3553942550507</v>
      </c>
      <c r="AQ111" s="86">
        <v>2098.5452739898992</v>
      </c>
      <c r="AR111" s="86">
        <v>2178.7840183080807</v>
      </c>
      <c r="AS111" s="86">
        <v>2075.1786570391414</v>
      </c>
      <c r="AT111" s="86">
        <v>2978.1230205176771</v>
      </c>
      <c r="AU111" s="86">
        <v>3113.4580168876264</v>
      </c>
      <c r="AV111" s="86">
        <v>2310.7810153093437</v>
      </c>
      <c r="AW111" s="86">
        <v>3112.9099685921719</v>
      </c>
      <c r="AX111" s="86">
        <v>1609.1872343750001</v>
      </c>
      <c r="AY111" s="86">
        <v>1767.5669780618687</v>
      </c>
      <c r="AZ111" s="86">
        <v>1803.2410696022728</v>
      </c>
      <c r="BA111" s="86">
        <v>2274.1481499368688</v>
      </c>
      <c r="BB111" s="86">
        <v>3024.4697623106063</v>
      </c>
      <c r="BC111" s="86">
        <v>3021.0317223800507</v>
      </c>
      <c r="BD111" s="86">
        <v>1993.0124231376265</v>
      </c>
      <c r="BE111" s="86">
        <v>2197.0069348169195</v>
      </c>
    </row>
    <row r="112" spans="4:57" x14ac:dyDescent="0.3">
      <c r="D112" s="2" t="s">
        <v>1445</v>
      </c>
      <c r="E112" s="2" t="s">
        <v>1445</v>
      </c>
      <c r="F112" s="2" t="s">
        <v>1446</v>
      </c>
      <c r="G112" s="2" t="s">
        <v>114</v>
      </c>
      <c r="H112" s="2">
        <v>26386</v>
      </c>
      <c r="I112" s="2">
        <v>39.395000000000003</v>
      </c>
      <c r="J112" s="2">
        <v>-80.396600000000007</v>
      </c>
      <c r="K112" s="2" t="s">
        <v>1323</v>
      </c>
      <c r="L112" s="5">
        <v>2.8892890224330299</v>
      </c>
      <c r="N112" s="2" t="s">
        <v>1445</v>
      </c>
      <c r="O112" s="86">
        <v>1221.1286521464647</v>
      </c>
      <c r="P112" s="86">
        <v>96.586366319444451</v>
      </c>
      <c r="Q112" s="86">
        <v>190.22557496843436</v>
      </c>
      <c r="R112" s="86">
        <v>1075.7734439709598</v>
      </c>
      <c r="S112" s="86">
        <v>1027.1450317234849</v>
      </c>
      <c r="T112" s="86">
        <v>1319.1385770202021</v>
      </c>
      <c r="U112" s="86">
        <v>1804.89329229798</v>
      </c>
      <c r="V112" s="86">
        <v>905.38510464015155</v>
      </c>
      <c r="W112" s="86">
        <v>1033.9086436237374</v>
      </c>
      <c r="X112" s="86">
        <v>1950.9612118055556</v>
      </c>
      <c r="Y112" s="86">
        <v>982.88422885101011</v>
      </c>
      <c r="Z112" s="86">
        <v>916.46288809974749</v>
      </c>
      <c r="AA112" s="86">
        <v>2493.6098023989898</v>
      </c>
      <c r="AB112" s="86">
        <v>1366.1731753472222</v>
      </c>
      <c r="AC112" s="86">
        <v>1064.4986862373737</v>
      </c>
      <c r="AD112" s="86">
        <v>1081.9728519570708</v>
      </c>
      <c r="AE112" s="86">
        <v>1256.4933014520202</v>
      </c>
      <c r="AF112" s="86">
        <v>1652.3127943497475</v>
      </c>
      <c r="AG112" s="86">
        <v>1118.0999221906566</v>
      </c>
      <c r="AH112" s="86">
        <v>1400.4411066919192</v>
      </c>
      <c r="AI112" s="86">
        <v>1683.5049444444446</v>
      </c>
      <c r="AJ112" s="86">
        <v>2429.96598532197</v>
      </c>
      <c r="AK112" s="86">
        <v>472.03424542297984</v>
      </c>
      <c r="AL112" s="86">
        <v>895.12566540404043</v>
      </c>
      <c r="AM112" s="86">
        <v>1471.1766190025253</v>
      </c>
      <c r="AN112" s="86">
        <v>950.40460022095965</v>
      </c>
      <c r="AO112" s="86">
        <v>1379.8482851957071</v>
      </c>
      <c r="AP112" s="86">
        <v>1855.5498560606061</v>
      </c>
      <c r="AQ112" s="86">
        <v>1549.1610331439394</v>
      </c>
      <c r="AR112" s="86">
        <v>1677.9784801136364</v>
      </c>
      <c r="AS112" s="86">
        <v>1658.7271963383839</v>
      </c>
      <c r="AT112" s="86">
        <v>2513.1295179924246</v>
      </c>
      <c r="AU112" s="86">
        <v>2581.6057291666666</v>
      </c>
      <c r="AV112" s="86">
        <v>1745.3672938762627</v>
      </c>
      <c r="AW112" s="86">
        <v>2581.0570595012628</v>
      </c>
      <c r="AX112" s="86">
        <v>1043.7735129419193</v>
      </c>
      <c r="AY112" s="86">
        <v>1202.1532566287879</v>
      </c>
      <c r="AZ112" s="86">
        <v>1253.8568287563132</v>
      </c>
      <c r="BA112" s="86">
        <v>1776.2680214646466</v>
      </c>
      <c r="BB112" s="86">
        <v>2492.6174745896465</v>
      </c>
      <c r="BC112" s="86">
        <v>2604.580261679293</v>
      </c>
      <c r="BD112" s="86">
        <v>1576.5609624368687</v>
      </c>
      <c r="BE112" s="86">
        <v>1732.0134322916667</v>
      </c>
    </row>
    <row r="113" spans="4:57" x14ac:dyDescent="0.3">
      <c r="D113" s="2" t="s">
        <v>215</v>
      </c>
      <c r="E113" s="2" t="s">
        <v>215</v>
      </c>
      <c r="F113" s="2" t="s">
        <v>1447</v>
      </c>
      <c r="G113" s="2" t="s">
        <v>77</v>
      </c>
      <c r="H113" s="2">
        <v>39823</v>
      </c>
      <c r="I113" s="2">
        <v>31.331399999999999</v>
      </c>
      <c r="J113" s="2">
        <v>-84.941900000000004</v>
      </c>
      <c r="K113" s="2" t="s">
        <v>1323</v>
      </c>
      <c r="L113" s="5">
        <v>17.640205800194799</v>
      </c>
      <c r="N113" s="2" t="s">
        <v>215</v>
      </c>
      <c r="O113" s="86">
        <v>1079.0915595012627</v>
      </c>
      <c r="P113" s="86">
        <v>777.66934659090919</v>
      </c>
      <c r="Q113" s="86">
        <v>957.7249595959596</v>
      </c>
      <c r="R113" s="86">
        <v>598.24442408459595</v>
      </c>
      <c r="S113" s="86">
        <v>752.0117386363637</v>
      </c>
      <c r="T113" s="86">
        <v>898.64261931818191</v>
      </c>
      <c r="U113" s="86">
        <v>1946.3649382891415</v>
      </c>
      <c r="V113" s="86">
        <v>244.42146196338385</v>
      </c>
      <c r="W113" s="86">
        <v>1069.5112776199496</v>
      </c>
      <c r="X113" s="86">
        <v>2163.6909422348485</v>
      </c>
      <c r="Y113" s="86">
        <v>876.78779545454552</v>
      </c>
      <c r="Z113" s="86">
        <v>832.44000078914144</v>
      </c>
      <c r="AA113" s="86">
        <v>2303.5600751262627</v>
      </c>
      <c r="AB113" s="86">
        <v>1463.1435482954546</v>
      </c>
      <c r="AC113" s="86">
        <v>630.73399463383839</v>
      </c>
      <c r="AD113" s="86">
        <v>560.04881328914144</v>
      </c>
      <c r="AE113" s="86">
        <v>835.99796511994953</v>
      </c>
      <c r="AF113" s="86">
        <v>1749.2831672979798</v>
      </c>
      <c r="AG113" s="86">
        <v>485.75222979797985</v>
      </c>
      <c r="AH113" s="86">
        <v>1355.0935277777778</v>
      </c>
      <c r="AI113" s="86">
        <v>1737.2292116477274</v>
      </c>
      <c r="AJ113" s="86">
        <v>2220.5183309659092</v>
      </c>
      <c r="AK113" s="86">
        <v>927.43131044823235</v>
      </c>
      <c r="AL113" s="86">
        <v>334.56670738636365</v>
      </c>
      <c r="AM113" s="86">
        <v>1575.7034719065657</v>
      </c>
      <c r="AN113" s="86">
        <v>675.27130713383838</v>
      </c>
      <c r="AO113" s="86">
        <v>1132.7232425820707</v>
      </c>
      <c r="AP113" s="86">
        <v>1732.3440011047981</v>
      </c>
      <c r="AQ113" s="86">
        <v>1128.6650754419193</v>
      </c>
      <c r="AR113" s="86">
        <v>1731.7027473169194</v>
      </c>
      <c r="AS113" s="86">
        <v>1812.874167929293</v>
      </c>
      <c r="AT113" s="86">
        <v>2481.4191453598487</v>
      </c>
      <c r="AU113" s="86">
        <v>2344.7140282512628</v>
      </c>
      <c r="AV113" s="86">
        <v>1661.0424207702022</v>
      </c>
      <c r="AW113" s="86">
        <v>2391.0079535984851</v>
      </c>
      <c r="AX113" s="86">
        <v>1032.6416702967172</v>
      </c>
      <c r="AY113" s="86">
        <v>870.43801594065656</v>
      </c>
      <c r="AZ113" s="86">
        <v>833.36087105429294</v>
      </c>
      <c r="BA113" s="86">
        <v>1829.9929100378788</v>
      </c>
      <c r="BB113" s="86">
        <v>2302.5677473169194</v>
      </c>
      <c r="BC113" s="86">
        <v>2945.8453371212122</v>
      </c>
      <c r="BD113" s="86">
        <v>1917.8254165088385</v>
      </c>
      <c r="BE113" s="86">
        <v>1828.9838052398991</v>
      </c>
    </row>
    <row r="114" spans="4:57" x14ac:dyDescent="0.3">
      <c r="D114" s="2" t="s">
        <v>216</v>
      </c>
      <c r="E114" s="2" t="s">
        <v>216</v>
      </c>
      <c r="F114" s="2" t="s">
        <v>1448</v>
      </c>
      <c r="G114" s="2" t="s">
        <v>110</v>
      </c>
      <c r="H114" s="2">
        <v>84511</v>
      </c>
      <c r="I114" s="2">
        <v>37.552100000000003</v>
      </c>
      <c r="J114" s="2">
        <v>-109.4821</v>
      </c>
      <c r="K114" s="2" t="s">
        <v>1323</v>
      </c>
      <c r="L114" s="5">
        <v>2.3070753841616898</v>
      </c>
      <c r="N114" s="2" t="s">
        <v>216</v>
      </c>
      <c r="O114" s="86">
        <v>746.13047206439398</v>
      </c>
      <c r="P114" s="86">
        <v>1791.2318525883838</v>
      </c>
      <c r="Q114" s="86">
        <v>1891.1897722537881</v>
      </c>
      <c r="R114" s="86">
        <v>1121.9082986111111</v>
      </c>
      <c r="S114" s="86">
        <v>1023.322363794192</v>
      </c>
      <c r="T114" s="86">
        <v>828.17864567550509</v>
      </c>
      <c r="U114" s="86">
        <v>721.32289820075766</v>
      </c>
      <c r="V114" s="86">
        <v>1521.1447048611112</v>
      </c>
      <c r="W114" s="86">
        <v>776.91562484217172</v>
      </c>
      <c r="X114" s="86">
        <v>807.84928503787887</v>
      </c>
      <c r="Y114" s="86">
        <v>973.37043355429296</v>
      </c>
      <c r="Z114" s="86">
        <v>1051.138610953283</v>
      </c>
      <c r="AA114" s="86">
        <v>775.02168923611111</v>
      </c>
      <c r="AB114" s="86">
        <v>559.36717045454543</v>
      </c>
      <c r="AC114" s="86">
        <v>1106.9376324179293</v>
      </c>
      <c r="AD114" s="86">
        <v>2247.4640388257576</v>
      </c>
      <c r="AE114" s="86">
        <v>895.32139693813133</v>
      </c>
      <c r="AF114" s="86">
        <v>467.64861631944444</v>
      </c>
      <c r="AG114" s="86">
        <v>1337.315512152778</v>
      </c>
      <c r="AH114" s="86">
        <v>464.96056991792932</v>
      </c>
      <c r="AI114" s="86">
        <v>304.54086868686869</v>
      </c>
      <c r="AJ114" s="86">
        <v>711.377872159091</v>
      </c>
      <c r="AK114" s="86">
        <v>1576.2477919823234</v>
      </c>
      <c r="AL114" s="86">
        <v>1431.7022288510102</v>
      </c>
      <c r="AM114" s="86">
        <v>513.02167140151516</v>
      </c>
      <c r="AN114" s="86">
        <v>1101.1477072285354</v>
      </c>
      <c r="AO114" s="86">
        <v>645.84384769570715</v>
      </c>
      <c r="AP114" s="86">
        <v>41.020358585858588</v>
      </c>
      <c r="AQ114" s="86">
        <v>684.08295438762627</v>
      </c>
      <c r="AR114" s="86">
        <v>228.10055886994951</v>
      </c>
      <c r="AS114" s="86">
        <v>742.6184891098485</v>
      </c>
      <c r="AT114" s="86">
        <v>867.93140956439402</v>
      </c>
      <c r="AU114" s="86">
        <v>863.01761600378791</v>
      </c>
      <c r="AV114" s="86">
        <v>57.656917613636367</v>
      </c>
      <c r="AW114" s="86">
        <v>862.46956770833333</v>
      </c>
      <c r="AX114" s="86">
        <v>811.83785874368687</v>
      </c>
      <c r="AY114" s="86">
        <v>883.98015261994954</v>
      </c>
      <c r="AZ114" s="86">
        <v>911.22473942550505</v>
      </c>
      <c r="BA114" s="86">
        <v>297.66354608585863</v>
      </c>
      <c r="BB114" s="86">
        <v>774.02936142676776</v>
      </c>
      <c r="BC114" s="86">
        <v>1752.0203019255052</v>
      </c>
      <c r="BD114" s="86">
        <v>1047.5582773042929</v>
      </c>
      <c r="BE114" s="86">
        <v>506.66257133838388</v>
      </c>
    </row>
    <row r="115" spans="4:57" x14ac:dyDescent="0.3">
      <c r="D115" s="2" t="s">
        <v>217</v>
      </c>
      <c r="E115" s="2" t="s">
        <v>217</v>
      </c>
      <c r="F115" s="2" t="s">
        <v>1449</v>
      </c>
      <c r="G115" s="2" t="s">
        <v>82</v>
      </c>
      <c r="H115" s="2">
        <v>52537</v>
      </c>
      <c r="I115" s="2">
        <v>40.7654</v>
      </c>
      <c r="J115" s="2">
        <v>-92.408600000000007</v>
      </c>
      <c r="K115" s="2" t="s">
        <v>1323</v>
      </c>
      <c r="L115" s="5">
        <v>2.28908339575375</v>
      </c>
      <c r="N115" s="2" t="s">
        <v>217</v>
      </c>
      <c r="O115" s="86">
        <v>590.8221600378788</v>
      </c>
      <c r="P115" s="86">
        <v>662.50339741161622</v>
      </c>
      <c r="Q115" s="86">
        <v>768.91362263257577</v>
      </c>
      <c r="R115" s="86">
        <v>709.73434864267676</v>
      </c>
      <c r="S115" s="86">
        <v>492.48601594065661</v>
      </c>
      <c r="T115" s="86">
        <v>773.40923421717173</v>
      </c>
      <c r="U115" s="86">
        <v>1080.5225744949496</v>
      </c>
      <c r="V115" s="86">
        <v>849.29838888888889</v>
      </c>
      <c r="W115" s="86">
        <v>383.57229119318185</v>
      </c>
      <c r="X115" s="86">
        <v>1226.5904940025252</v>
      </c>
      <c r="Y115" s="86">
        <v>409.64559564393943</v>
      </c>
      <c r="Z115" s="86">
        <v>347.81990703914141</v>
      </c>
      <c r="AA115" s="86">
        <v>1803.2708953598485</v>
      </c>
      <c r="AB115" s="86">
        <v>608.97486174242431</v>
      </c>
      <c r="AC115" s="86">
        <v>698.3825410353536</v>
      </c>
      <c r="AD115" s="86">
        <v>1445.2393945707072</v>
      </c>
      <c r="AE115" s="86">
        <v>761.95925015782836</v>
      </c>
      <c r="AF115" s="86">
        <v>895.11448074494956</v>
      </c>
      <c r="AG115" s="86">
        <v>942.61324242424246</v>
      </c>
      <c r="AH115" s="86">
        <v>748.48919239267684</v>
      </c>
      <c r="AI115" s="86">
        <v>962.11866650883849</v>
      </c>
      <c r="AJ115" s="86">
        <v>1739.6270782828283</v>
      </c>
      <c r="AK115" s="86">
        <v>453.97102099116165</v>
      </c>
      <c r="AL115" s="86">
        <v>797.73835321969705</v>
      </c>
      <c r="AM115" s="86">
        <v>713.97830539772735</v>
      </c>
      <c r="AN115" s="86">
        <v>440.02747932449495</v>
      </c>
      <c r="AO115" s="86">
        <v>821.0229493371213</v>
      </c>
      <c r="AP115" s="86">
        <v>1134.163578125</v>
      </c>
      <c r="AQ115" s="86">
        <v>998.18857070707077</v>
      </c>
      <c r="AR115" s="86">
        <v>956.59282354797983</v>
      </c>
      <c r="AS115" s="86">
        <v>934.35647853535363</v>
      </c>
      <c r="AT115" s="86">
        <v>1755.9312043876264</v>
      </c>
      <c r="AU115" s="86">
        <v>1891.2668221275253</v>
      </c>
      <c r="AV115" s="86">
        <v>1093.4153795770203</v>
      </c>
      <c r="AW115" s="86">
        <v>1890.7181524621212</v>
      </c>
      <c r="AX115" s="86">
        <v>396.02516635101011</v>
      </c>
      <c r="AY115" s="86">
        <v>643.32792077020201</v>
      </c>
      <c r="AZ115" s="86">
        <v>780.26791571969704</v>
      </c>
      <c r="BA115" s="86">
        <v>1051.9569551767677</v>
      </c>
      <c r="BB115" s="86">
        <v>1802.2785675505052</v>
      </c>
      <c r="BC115" s="86">
        <v>1997.0780467171719</v>
      </c>
      <c r="BD115" s="86">
        <v>969.05812610479802</v>
      </c>
      <c r="BE115" s="86">
        <v>974.81511868686869</v>
      </c>
    </row>
    <row r="116" spans="4:57" x14ac:dyDescent="0.3">
      <c r="D116" s="2" t="s">
        <v>218</v>
      </c>
      <c r="E116" s="2" t="s">
        <v>218</v>
      </c>
      <c r="F116" s="2" t="s">
        <v>1450</v>
      </c>
      <c r="G116" s="2" t="s">
        <v>76</v>
      </c>
      <c r="H116" s="2">
        <v>32424</v>
      </c>
      <c r="I116" s="2">
        <v>30.413399999999999</v>
      </c>
      <c r="J116" s="2">
        <v>-85.067800000000005</v>
      </c>
      <c r="K116" s="2" t="s">
        <v>1323</v>
      </c>
      <c r="L116" s="5">
        <v>3.25168844219009</v>
      </c>
      <c r="N116" s="2" t="s">
        <v>218</v>
      </c>
      <c r="O116" s="86">
        <v>1122.2786351010102</v>
      </c>
      <c r="P116" s="86">
        <v>855.378493844697</v>
      </c>
      <c r="Q116" s="86">
        <v>1035.4341068497474</v>
      </c>
      <c r="R116" s="86">
        <v>636.23808964646469</v>
      </c>
      <c r="S116" s="86">
        <v>795.19881423611116</v>
      </c>
      <c r="T116" s="86">
        <v>936.63628488005054</v>
      </c>
      <c r="U116" s="86">
        <v>1989.5513925189396</v>
      </c>
      <c r="V116" s="86">
        <v>223.83050457702021</v>
      </c>
      <c r="W116" s="86">
        <v>1112.6977318497475</v>
      </c>
      <c r="X116" s="86">
        <v>2206.8773964646466</v>
      </c>
      <c r="Y116" s="86">
        <v>919.97487105429298</v>
      </c>
      <c r="Z116" s="86">
        <v>875.86816792929301</v>
      </c>
      <c r="AA116" s="86">
        <v>2286.6855314078284</v>
      </c>
      <c r="AB116" s="86">
        <v>1506.5717154356062</v>
      </c>
      <c r="AC116" s="86">
        <v>668.91842077020203</v>
      </c>
      <c r="AD116" s="86">
        <v>539.27206628787883</v>
      </c>
      <c r="AE116" s="86">
        <v>874.18176988636367</v>
      </c>
      <c r="AF116" s="86">
        <v>1792.7113344381314</v>
      </c>
      <c r="AG116" s="86">
        <v>468.87830744949497</v>
      </c>
      <c r="AH116" s="86">
        <v>1389.649153409091</v>
      </c>
      <c r="AI116" s="86">
        <v>1780.6573787878788</v>
      </c>
      <c r="AJ116" s="86">
        <v>2203.6437872474748</v>
      </c>
      <c r="AK116" s="86">
        <v>970.85947758838392</v>
      </c>
      <c r="AL116" s="86">
        <v>317.69278503787882</v>
      </c>
      <c r="AM116" s="86">
        <v>1619.1316390467173</v>
      </c>
      <c r="AN116" s="86">
        <v>718.69947427398995</v>
      </c>
      <c r="AO116" s="86">
        <v>1170.9070473484849</v>
      </c>
      <c r="AP116" s="86">
        <v>1770.5278058712122</v>
      </c>
      <c r="AQ116" s="86">
        <v>1166.8488802083334</v>
      </c>
      <c r="AR116" s="86">
        <v>1775.1309144570707</v>
      </c>
      <c r="AS116" s="86">
        <v>1856.3023350694446</v>
      </c>
      <c r="AT116" s="86">
        <v>2519.6029501262628</v>
      </c>
      <c r="AU116" s="86">
        <v>2382.8978330176769</v>
      </c>
      <c r="AV116" s="86">
        <v>1699.2262255366163</v>
      </c>
      <c r="AW116" s="86">
        <v>2374.1334098800507</v>
      </c>
      <c r="AX116" s="86">
        <v>1076.0698374368687</v>
      </c>
      <c r="AY116" s="86">
        <v>908.62182070707081</v>
      </c>
      <c r="AZ116" s="86">
        <v>871.54467582070708</v>
      </c>
      <c r="BA116" s="86">
        <v>1873.4210771780304</v>
      </c>
      <c r="BB116" s="86">
        <v>2285.6938249684345</v>
      </c>
      <c r="BC116" s="86">
        <v>2989.273504261364</v>
      </c>
      <c r="BD116" s="86">
        <v>1961.2535836489899</v>
      </c>
      <c r="BE116" s="86">
        <v>1872.4119723800507</v>
      </c>
    </row>
    <row r="117" spans="4:57" x14ac:dyDescent="0.3">
      <c r="D117" s="2" t="s">
        <v>219</v>
      </c>
      <c r="E117" s="2" t="s">
        <v>219</v>
      </c>
      <c r="F117" s="2" t="s">
        <v>1451</v>
      </c>
      <c r="G117" s="2" t="s">
        <v>103</v>
      </c>
      <c r="H117" s="2">
        <v>74030</v>
      </c>
      <c r="I117" s="2">
        <v>35.973700000000001</v>
      </c>
      <c r="J117" s="2">
        <v>-96.554400000000001</v>
      </c>
      <c r="K117" s="2" t="s">
        <v>1323</v>
      </c>
      <c r="L117" s="5">
        <v>2.2706008146774699</v>
      </c>
      <c r="N117" s="2" t="s">
        <v>219</v>
      </c>
      <c r="O117" s="86">
        <v>198.79178109217173</v>
      </c>
      <c r="P117" s="86">
        <v>950.61773011363641</v>
      </c>
      <c r="Q117" s="86">
        <v>1093.8006289457071</v>
      </c>
      <c r="R117" s="86">
        <v>338.05383554292933</v>
      </c>
      <c r="S117" s="86">
        <v>161.13614078282828</v>
      </c>
      <c r="T117" s="86">
        <v>306.4379111426768</v>
      </c>
      <c r="U117" s="86">
        <v>1152.8059193497475</v>
      </c>
      <c r="V117" s="86">
        <v>748.49727020202022</v>
      </c>
      <c r="W117" s="86">
        <v>190.54185227272728</v>
      </c>
      <c r="X117" s="86">
        <v>1393.2972163825759</v>
      </c>
      <c r="Y117" s="86">
        <v>72.58533065025253</v>
      </c>
      <c r="Z117" s="86">
        <v>150.35412941919193</v>
      </c>
      <c r="AA117" s="86">
        <v>1465.2245162563131</v>
      </c>
      <c r="AB117" s="86">
        <v>637.16579498106069</v>
      </c>
      <c r="AC117" s="86">
        <v>308.71709611742426</v>
      </c>
      <c r="AD117" s="86">
        <v>1490.1849471275252</v>
      </c>
      <c r="AE117" s="86">
        <v>268.70335684974748</v>
      </c>
      <c r="AF117" s="86">
        <v>949.05498469065662</v>
      </c>
      <c r="AG117" s="86">
        <v>571.33537705176775</v>
      </c>
      <c r="AH117" s="86">
        <v>474.79374936868692</v>
      </c>
      <c r="AI117" s="86">
        <v>905.69516824494951</v>
      </c>
      <c r="AJ117" s="86">
        <v>1401.5806991792931</v>
      </c>
      <c r="AK117" s="86">
        <v>861.21688589015162</v>
      </c>
      <c r="AL117" s="86">
        <v>658.54837768308084</v>
      </c>
      <c r="AM117" s="86">
        <v>744.16942850378791</v>
      </c>
      <c r="AN117" s="86">
        <v>238.96086284722224</v>
      </c>
      <c r="AO117" s="86">
        <v>351.46299905303033</v>
      </c>
      <c r="AP117" s="86">
        <v>940.85041587752528</v>
      </c>
      <c r="AQ117" s="86">
        <v>528.62924179292929</v>
      </c>
      <c r="AR117" s="86">
        <v>900.16932528409097</v>
      </c>
      <c r="AS117" s="86">
        <v>1068.344344854798</v>
      </c>
      <c r="AT117" s="86">
        <v>1689.9255601325758</v>
      </c>
      <c r="AU117" s="86">
        <v>1553.2204430239899</v>
      </c>
      <c r="AV117" s="86">
        <v>869.54883554292928</v>
      </c>
      <c r="AW117" s="86">
        <v>1552.6723947285354</v>
      </c>
      <c r="AX117" s="86">
        <v>153.67224494949497</v>
      </c>
      <c r="AY117" s="86">
        <v>150.07202746212121</v>
      </c>
      <c r="AZ117" s="86">
        <v>287.01264378156566</v>
      </c>
      <c r="BA117" s="86">
        <v>998.45886663510112</v>
      </c>
      <c r="BB117" s="86">
        <v>1464.2321884469698</v>
      </c>
      <c r="BC117" s="86">
        <v>2167.4452594696972</v>
      </c>
      <c r="BD117" s="86">
        <v>1143.1808988320709</v>
      </c>
      <c r="BE117" s="86">
        <v>1028.7556226325758</v>
      </c>
    </row>
    <row r="118" spans="4:57" x14ac:dyDescent="0.3">
      <c r="D118" s="2" t="s">
        <v>220</v>
      </c>
      <c r="E118" s="2" t="s">
        <v>1452</v>
      </c>
      <c r="F118" s="2" t="s">
        <v>1453</v>
      </c>
      <c r="G118" s="2" t="s">
        <v>114</v>
      </c>
      <c r="H118" s="2">
        <v>24701</v>
      </c>
      <c r="I118" s="2">
        <v>37.294199999999996</v>
      </c>
      <c r="J118" s="2">
        <v>-81.183199999999999</v>
      </c>
      <c r="K118" s="2" t="s">
        <v>1323</v>
      </c>
      <c r="L118" s="5">
        <v>43.144385383365297</v>
      </c>
      <c r="N118" s="2" t="s">
        <v>220</v>
      </c>
      <c r="O118" s="86">
        <v>1225.2328006628788</v>
      </c>
      <c r="P118" s="86">
        <v>197.61739188762627</v>
      </c>
      <c r="Q118" s="86">
        <v>362.74334911616165</v>
      </c>
      <c r="R118" s="86">
        <v>949.40605871212131</v>
      </c>
      <c r="S118" s="86">
        <v>904.56116808712125</v>
      </c>
      <c r="T118" s="86">
        <v>1196.5547133838384</v>
      </c>
      <c r="U118" s="86">
        <v>1854.5711983901517</v>
      </c>
      <c r="V118" s="86">
        <v>724.81934690656567</v>
      </c>
      <c r="W118" s="86">
        <v>1041.8485088383839</v>
      </c>
      <c r="X118" s="86">
        <v>2000.6391178977274</v>
      </c>
      <c r="Y118" s="86">
        <v>986.98775599747478</v>
      </c>
      <c r="Z118" s="86">
        <v>920.56703661616166</v>
      </c>
      <c r="AA118" s="86">
        <v>2462.5294988952023</v>
      </c>
      <c r="AB118" s="86">
        <v>1411.0889021464648</v>
      </c>
      <c r="AC118" s="86">
        <v>941.9148226010102</v>
      </c>
      <c r="AD118" s="86">
        <v>901.40647285353543</v>
      </c>
      <c r="AE118" s="86">
        <v>1133.9100591856061</v>
      </c>
      <c r="AF118" s="86">
        <v>1697.22852114899</v>
      </c>
      <c r="AG118" s="86">
        <v>937.5335430871213</v>
      </c>
      <c r="AH118" s="86">
        <v>1408.3809719065657</v>
      </c>
      <c r="AI118" s="86">
        <v>1691.4448096590911</v>
      </c>
      <c r="AJ118" s="86">
        <v>2398.8856818181821</v>
      </c>
      <c r="AK118" s="86">
        <v>524.98677114898987</v>
      </c>
      <c r="AL118" s="86">
        <v>714.55990767045455</v>
      </c>
      <c r="AM118" s="86">
        <v>1529.9190699179294</v>
      </c>
      <c r="AN118" s="86">
        <v>827.82073658459603</v>
      </c>
      <c r="AO118" s="86">
        <v>1348.7686030618688</v>
      </c>
      <c r="AP118" s="86">
        <v>1863.4897212752526</v>
      </c>
      <c r="AQ118" s="86">
        <v>1426.5771695075759</v>
      </c>
      <c r="AR118" s="86">
        <v>1685.9183453282828</v>
      </c>
      <c r="AS118" s="86">
        <v>1708.4051024305556</v>
      </c>
      <c r="AT118" s="86">
        <v>2558.0452447916668</v>
      </c>
      <c r="AU118" s="86">
        <v>2550.5260470328285</v>
      </c>
      <c r="AV118" s="86">
        <v>1753.3071590909092</v>
      </c>
      <c r="AW118" s="86">
        <v>2549.9773773674242</v>
      </c>
      <c r="AX118" s="86">
        <v>1051.7133781565658</v>
      </c>
      <c r="AY118" s="86">
        <v>1067.6092642045455</v>
      </c>
      <c r="AZ118" s="86">
        <v>1131.2729651199495</v>
      </c>
      <c r="BA118" s="86">
        <v>1784.2078866792931</v>
      </c>
      <c r="BB118" s="86">
        <v>2461.5377924558084</v>
      </c>
      <c r="BC118" s="86">
        <v>2654.2581677714647</v>
      </c>
      <c r="BD118" s="86">
        <v>1626.2382471590911</v>
      </c>
      <c r="BE118" s="86">
        <v>1776.9291590909093</v>
      </c>
    </row>
    <row r="119" spans="4:57" x14ac:dyDescent="0.3">
      <c r="D119" s="2" t="s">
        <v>221</v>
      </c>
      <c r="E119" s="2" t="s">
        <v>221</v>
      </c>
      <c r="F119" s="2" t="s">
        <v>1454</v>
      </c>
      <c r="G119" s="2" t="s">
        <v>80</v>
      </c>
      <c r="H119" s="2">
        <v>62814</v>
      </c>
      <c r="I119" s="2">
        <v>38.377299999999998</v>
      </c>
      <c r="J119" s="2">
        <v>-88.725499999999997</v>
      </c>
      <c r="K119" s="2" t="s">
        <v>1323</v>
      </c>
      <c r="L119" s="5">
        <v>1.43768031988129</v>
      </c>
      <c r="N119" s="2" t="s">
        <v>221</v>
      </c>
      <c r="O119" s="86">
        <v>706.90711537247478</v>
      </c>
      <c r="P119" s="86">
        <v>462.51858601641419</v>
      </c>
      <c r="Q119" s="86">
        <v>624.42771101641415</v>
      </c>
      <c r="R119" s="86">
        <v>598.38609643308087</v>
      </c>
      <c r="S119" s="86">
        <v>517.2879974747475</v>
      </c>
      <c r="T119" s="86">
        <v>820.60103914141416</v>
      </c>
      <c r="U119" s="86">
        <v>1317.4024693813133</v>
      </c>
      <c r="V119" s="86">
        <v>590.86130634469703</v>
      </c>
      <c r="W119" s="86">
        <v>523.52344491792928</v>
      </c>
      <c r="X119" s="86">
        <v>1534.7278519570707</v>
      </c>
      <c r="Y119" s="86">
        <v>468.66269207702021</v>
      </c>
      <c r="Z119" s="86">
        <v>402.24135132575759</v>
      </c>
      <c r="AA119" s="86">
        <v>1979.388265625</v>
      </c>
      <c r="AB119" s="86">
        <v>892.76383822601019</v>
      </c>
      <c r="AC119" s="86">
        <v>587.11133869949504</v>
      </c>
      <c r="AD119" s="86">
        <v>1154.7563996212123</v>
      </c>
      <c r="AE119" s="86">
        <v>779.10595391414142</v>
      </c>
      <c r="AF119" s="86">
        <v>1178.9034572285354</v>
      </c>
      <c r="AG119" s="86">
        <v>715.43168970959596</v>
      </c>
      <c r="AH119" s="86">
        <v>890.05528661616165</v>
      </c>
      <c r="AI119" s="86">
        <v>1173.1191243686869</v>
      </c>
      <c r="AJ119" s="86">
        <v>1915.7444485479798</v>
      </c>
      <c r="AK119" s="86">
        <v>408.70546291035356</v>
      </c>
      <c r="AL119" s="86">
        <v>570.55680050505055</v>
      </c>
      <c r="AM119" s="86">
        <v>1011.5933846275253</v>
      </c>
      <c r="AN119" s="86">
        <v>440.89926136363641</v>
      </c>
      <c r="AO119" s="86">
        <v>865.62674842171725</v>
      </c>
      <c r="AP119" s="86">
        <v>1345.1640359848486</v>
      </c>
      <c r="AQ119" s="86">
        <v>1042.7923697916667</v>
      </c>
      <c r="AR119" s="86">
        <v>1167.5932814078283</v>
      </c>
      <c r="AS119" s="86">
        <v>1242.493836489899</v>
      </c>
      <c r="AT119" s="86">
        <v>2039.7201808712123</v>
      </c>
      <c r="AU119" s="86">
        <v>2067.3841923926771</v>
      </c>
      <c r="AV119" s="86">
        <v>1234.9820951704546</v>
      </c>
      <c r="AW119" s="86">
        <v>2066.8361440972221</v>
      </c>
      <c r="AX119" s="86">
        <v>533.38769286616161</v>
      </c>
      <c r="AY119" s="86">
        <v>687.93171985479796</v>
      </c>
      <c r="AZ119" s="86">
        <v>776.46948121843434</v>
      </c>
      <c r="BA119" s="86">
        <v>1265.8828227588385</v>
      </c>
      <c r="BB119" s="86">
        <v>1978.3959378156567</v>
      </c>
      <c r="BC119" s="86">
        <v>2307.9544034090909</v>
      </c>
      <c r="BD119" s="86">
        <v>1279.9344827967172</v>
      </c>
      <c r="BE119" s="86">
        <v>1258.6040951704547</v>
      </c>
    </row>
    <row r="120" spans="4:57" x14ac:dyDescent="0.3">
      <c r="D120" s="2" t="s">
        <v>222</v>
      </c>
      <c r="E120" s="2" t="s">
        <v>222</v>
      </c>
      <c r="F120" s="2" t="s">
        <v>1455</v>
      </c>
      <c r="G120" s="2" t="s">
        <v>68</v>
      </c>
      <c r="H120" s="2">
        <v>35957</v>
      </c>
      <c r="I120" s="2">
        <v>34.191699999999997</v>
      </c>
      <c r="J120" s="2">
        <v>-86.193399999999997</v>
      </c>
      <c r="K120" s="2" t="s">
        <v>1323</v>
      </c>
      <c r="L120" s="5">
        <v>12.341149328280199</v>
      </c>
      <c r="N120" s="2" t="s">
        <v>222</v>
      </c>
      <c r="O120" s="86">
        <v>867.02358806818188</v>
      </c>
      <c r="P120" s="86">
        <v>575.17357922979807</v>
      </c>
      <c r="Q120" s="86">
        <v>792.8432007575758</v>
      </c>
      <c r="R120" s="86">
        <v>531.75038304924249</v>
      </c>
      <c r="S120" s="86">
        <v>539.94376720328285</v>
      </c>
      <c r="T120" s="86">
        <v>832.14857828282834</v>
      </c>
      <c r="U120" s="86">
        <v>1703.058835385101</v>
      </c>
      <c r="V120" s="86">
        <v>317.02356960227274</v>
      </c>
      <c r="W120" s="86">
        <v>857.44330618686877</v>
      </c>
      <c r="X120" s="86">
        <v>1920.3842179608587</v>
      </c>
      <c r="Y120" s="86">
        <v>664.71982402146466</v>
      </c>
      <c r="Z120" s="86">
        <v>620.37140798611119</v>
      </c>
      <c r="AA120" s="86">
        <v>2097.9120980113639</v>
      </c>
      <c r="AB120" s="86">
        <v>1280.2687798295456</v>
      </c>
      <c r="AC120" s="86">
        <v>564.23995359848493</v>
      </c>
      <c r="AD120" s="86">
        <v>806.54937910353544</v>
      </c>
      <c r="AE120" s="86">
        <v>769.50392408459595</v>
      </c>
      <c r="AF120" s="86">
        <v>1566.4083988320708</v>
      </c>
      <c r="AG120" s="86">
        <v>519.87786742424248</v>
      </c>
      <c r="AH120" s="86">
        <v>1143.025556344697</v>
      </c>
      <c r="AI120" s="86">
        <v>1560.6240659722223</v>
      </c>
      <c r="AJ120" s="86">
        <v>2034.2682809343435</v>
      </c>
      <c r="AK120" s="86">
        <v>684.12458617424249</v>
      </c>
      <c r="AL120" s="86">
        <v>296.90361063762629</v>
      </c>
      <c r="AM120" s="86">
        <v>1399.0989476010102</v>
      </c>
      <c r="AN120" s="86">
        <v>463.20333570075758</v>
      </c>
      <c r="AO120" s="86">
        <v>984.1512021780303</v>
      </c>
      <c r="AP120" s="86">
        <v>1573.5386190025254</v>
      </c>
      <c r="AQ120" s="86">
        <v>1062.1710344065657</v>
      </c>
      <c r="AR120" s="86">
        <v>1555.0982230113636</v>
      </c>
      <c r="AS120" s="86">
        <v>1629.999399463384</v>
      </c>
      <c r="AT120" s="86">
        <v>2322.6131418876262</v>
      </c>
      <c r="AU120" s="86">
        <v>2185.9080247790407</v>
      </c>
      <c r="AV120" s="86">
        <v>1502.2370386679295</v>
      </c>
      <c r="AW120" s="86">
        <v>2185.3599764835858</v>
      </c>
      <c r="AX120" s="86">
        <v>820.57369886363642</v>
      </c>
      <c r="AY120" s="86">
        <v>702.99186332070713</v>
      </c>
      <c r="AZ120" s="86">
        <v>766.86683001893948</v>
      </c>
      <c r="BA120" s="86">
        <v>1653.3877643623739</v>
      </c>
      <c r="BB120" s="86">
        <v>2096.92039157197</v>
      </c>
      <c r="BC120" s="86">
        <v>2702.5386128472223</v>
      </c>
      <c r="BD120" s="86">
        <v>1674.5193136047981</v>
      </c>
      <c r="BE120" s="86">
        <v>1646.1090367739901</v>
      </c>
    </row>
    <row r="121" spans="4:57" x14ac:dyDescent="0.3">
      <c r="D121" s="2" t="s">
        <v>223</v>
      </c>
      <c r="E121" s="2" t="s">
        <v>223</v>
      </c>
      <c r="F121" s="2" t="s">
        <v>1456</v>
      </c>
      <c r="G121" s="2" t="s">
        <v>109</v>
      </c>
      <c r="H121" s="2">
        <v>78015</v>
      </c>
      <c r="I121" s="2">
        <v>29.732900000000001</v>
      </c>
      <c r="J121" s="2">
        <v>-98.659199999999998</v>
      </c>
      <c r="K121" s="2" t="s">
        <v>1323</v>
      </c>
      <c r="L121" s="5">
        <v>6.0250110800624403</v>
      </c>
      <c r="N121" s="2" t="s">
        <v>223</v>
      </c>
      <c r="O121" s="86">
        <v>540.88079308712122</v>
      </c>
      <c r="P121" s="86">
        <v>1387.3643761047981</v>
      </c>
      <c r="Q121" s="86">
        <v>1572.6407394255052</v>
      </c>
      <c r="R121" s="86">
        <v>418.67285827020203</v>
      </c>
      <c r="S121" s="86">
        <v>548.33412563131321</v>
      </c>
      <c r="T121" s="86">
        <v>255.32401909722225</v>
      </c>
      <c r="U121" s="86">
        <v>1401.9212099116162</v>
      </c>
      <c r="V121" s="86">
        <v>698.20607196969695</v>
      </c>
      <c r="W121" s="86">
        <v>673.12695943813139</v>
      </c>
      <c r="X121" s="86">
        <v>1642.4125069444444</v>
      </c>
      <c r="Y121" s="86">
        <v>573.4971231060606</v>
      </c>
      <c r="Z121" s="86">
        <v>632.51421953914144</v>
      </c>
      <c r="AA121" s="86">
        <v>1399.8458342803031</v>
      </c>
      <c r="AB121" s="86">
        <v>910.96935637626268</v>
      </c>
      <c r="AC121" s="86">
        <v>406.44181218434346</v>
      </c>
      <c r="AD121" s="86">
        <v>1404.6869275568183</v>
      </c>
      <c r="AE121" s="86">
        <v>248.52809595959596</v>
      </c>
      <c r="AF121" s="86">
        <v>1198.1696538825759</v>
      </c>
      <c r="AG121" s="86">
        <v>439.76650394570709</v>
      </c>
      <c r="AH121" s="86">
        <v>711.6661878156566</v>
      </c>
      <c r="AI121" s="86">
        <v>1083.6145113636364</v>
      </c>
      <c r="AJ121" s="86">
        <v>1316.8040901199495</v>
      </c>
      <c r="AK121" s="86">
        <v>1380.114231534091</v>
      </c>
      <c r="AL121" s="86">
        <v>640.04708743686876</v>
      </c>
      <c r="AM121" s="86">
        <v>993.28409769570715</v>
      </c>
      <c r="AN121" s="86">
        <v>648.21313131313138</v>
      </c>
      <c r="AO121" s="86">
        <v>463.54198232323233</v>
      </c>
      <c r="AP121" s="86">
        <v>1013.4643295454546</v>
      </c>
      <c r="AQ121" s="86">
        <v>340.83881565656566</v>
      </c>
      <c r="AR121" s="86">
        <v>1058.1768683712121</v>
      </c>
      <c r="AS121" s="86">
        <v>1317.4590140467171</v>
      </c>
      <c r="AT121" s="86">
        <v>1738.3868238636364</v>
      </c>
      <c r="AU121" s="86">
        <v>1572.7084687500001</v>
      </c>
      <c r="AV121" s="86">
        <v>942.16274921085858</v>
      </c>
      <c r="AW121" s="86">
        <v>1487.2937127525254</v>
      </c>
      <c r="AX121" s="86">
        <v>636.25300252525255</v>
      </c>
      <c r="AY121" s="86">
        <v>384.61557133838386</v>
      </c>
      <c r="AZ121" s="86">
        <v>229.87891966540406</v>
      </c>
      <c r="BA121" s="86">
        <v>1176.378209753788</v>
      </c>
      <c r="BB121" s="86">
        <v>1398.8541278409091</v>
      </c>
      <c r="BC121" s="86">
        <v>2578.6306098484852</v>
      </c>
      <c r="BD121" s="86">
        <v>1520.0187825126263</v>
      </c>
      <c r="BE121" s="86">
        <v>1277.8702918244951</v>
      </c>
    </row>
    <row r="122" spans="4:57" x14ac:dyDescent="0.3">
      <c r="D122" s="2" t="s">
        <v>224</v>
      </c>
      <c r="E122" s="2" t="s">
        <v>224</v>
      </c>
      <c r="F122" s="2" t="s">
        <v>1457</v>
      </c>
      <c r="G122" s="2" t="s">
        <v>108</v>
      </c>
      <c r="H122" s="2">
        <v>38008</v>
      </c>
      <c r="I122" s="2">
        <v>35.243099999999998</v>
      </c>
      <c r="J122" s="2">
        <v>-88.995500000000007</v>
      </c>
      <c r="K122" s="2" t="s">
        <v>1323</v>
      </c>
      <c r="L122" s="5">
        <v>8.4674530453947803</v>
      </c>
      <c r="N122" s="2" t="s">
        <v>224</v>
      </c>
      <c r="O122" s="86">
        <v>692.11788920454546</v>
      </c>
      <c r="P122" s="86">
        <v>594.70323674242422</v>
      </c>
      <c r="Q122" s="86">
        <v>779.97897869318183</v>
      </c>
      <c r="R122" s="86">
        <v>413.66648058712121</v>
      </c>
      <c r="S122" s="86">
        <v>365.03806833964649</v>
      </c>
      <c r="T122" s="86">
        <v>657.03161363636366</v>
      </c>
      <c r="U122" s="86">
        <v>1508.3861156881314</v>
      </c>
      <c r="V122" s="86">
        <v>355.77530650252527</v>
      </c>
      <c r="W122" s="86">
        <v>682.53760732323235</v>
      </c>
      <c r="X122" s="86">
        <v>1725.7121196338385</v>
      </c>
      <c r="Y122" s="86">
        <v>489.8141251578283</v>
      </c>
      <c r="Z122" s="86">
        <v>445.46570912247478</v>
      </c>
      <c r="AA122" s="86">
        <v>1923.0063991477273</v>
      </c>
      <c r="AB122" s="86">
        <v>1083.7474845328284</v>
      </c>
      <c r="AC122" s="86">
        <v>402.39172285353538</v>
      </c>
      <c r="AD122" s="86">
        <v>1027.4147062815657</v>
      </c>
      <c r="AE122" s="86">
        <v>594.38633806818189</v>
      </c>
      <c r="AF122" s="86">
        <v>1369.8871035353536</v>
      </c>
      <c r="AG122" s="86">
        <v>468.44396985479801</v>
      </c>
      <c r="AH122" s="86">
        <v>968.11985748106065</v>
      </c>
      <c r="AI122" s="86">
        <v>1364.1033920454547</v>
      </c>
      <c r="AJ122" s="86">
        <v>1859.3625820707073</v>
      </c>
      <c r="AK122" s="86">
        <v>640.88655823863644</v>
      </c>
      <c r="AL122" s="86">
        <v>327.66266587752528</v>
      </c>
      <c r="AM122" s="86">
        <v>1202.577652304293</v>
      </c>
      <c r="AN122" s="86">
        <v>288.29763683712122</v>
      </c>
      <c r="AO122" s="86">
        <v>809.245503314394</v>
      </c>
      <c r="AP122" s="86">
        <v>1398.6329201388889</v>
      </c>
      <c r="AQ122" s="86">
        <v>887.05406976010102</v>
      </c>
      <c r="AR122" s="86">
        <v>1358.5769277146464</v>
      </c>
      <c r="AS122" s="86">
        <v>1433.4781041666668</v>
      </c>
      <c r="AT122" s="86">
        <v>2147.70744302399</v>
      </c>
      <c r="AU122" s="86">
        <v>2011.0023259154041</v>
      </c>
      <c r="AV122" s="86">
        <v>1327.3313398042931</v>
      </c>
      <c r="AW122" s="86">
        <v>2010.4542776199496</v>
      </c>
      <c r="AX122" s="86">
        <v>645.66800000000001</v>
      </c>
      <c r="AY122" s="86">
        <v>528.08616445707071</v>
      </c>
      <c r="AZ122" s="86">
        <v>591.7498653724748</v>
      </c>
      <c r="BA122" s="86">
        <v>1456.8670904356061</v>
      </c>
      <c r="BB122" s="86">
        <v>1922.0140713383839</v>
      </c>
      <c r="BC122" s="86">
        <v>2488.9998587436871</v>
      </c>
      <c r="BD122" s="86">
        <v>1460.9799381313132</v>
      </c>
      <c r="BE122" s="86">
        <v>1449.5877414772729</v>
      </c>
    </row>
    <row r="123" spans="4:57" x14ac:dyDescent="0.3">
      <c r="D123" s="2" t="s">
        <v>225</v>
      </c>
      <c r="E123" s="2" t="s">
        <v>225</v>
      </c>
      <c r="F123" s="2" t="s">
        <v>1458</v>
      </c>
      <c r="G123" s="2" t="s">
        <v>109</v>
      </c>
      <c r="H123" s="2">
        <v>79101</v>
      </c>
      <c r="I123" s="2">
        <v>36.3523</v>
      </c>
      <c r="J123" s="2">
        <v>-100.49379999999999</v>
      </c>
      <c r="K123" s="2" t="s">
        <v>1323</v>
      </c>
      <c r="L123" s="5">
        <v>1.0452668161733201</v>
      </c>
      <c r="N123" s="2" t="s">
        <v>225</v>
      </c>
      <c r="O123" s="86">
        <v>176.75116761363637</v>
      </c>
      <c r="P123" s="86">
        <v>1272.5650351957072</v>
      </c>
      <c r="Q123" s="86">
        <v>1415.7479340277778</v>
      </c>
      <c r="R123" s="86">
        <v>543.07050078914142</v>
      </c>
      <c r="S123" s="86">
        <v>444.48518734217174</v>
      </c>
      <c r="T123" s="86">
        <v>281.21277667297983</v>
      </c>
      <c r="U123" s="86">
        <v>919.05027256944447</v>
      </c>
      <c r="V123" s="86">
        <v>942.30690703914149</v>
      </c>
      <c r="W123" s="86">
        <v>384.34278993055557</v>
      </c>
      <c r="X123" s="86">
        <v>1159.5415696022728</v>
      </c>
      <c r="Y123" s="86">
        <v>394.53263573232323</v>
      </c>
      <c r="Z123" s="86">
        <v>472.30143450126263</v>
      </c>
      <c r="AA123" s="86">
        <v>1131.4693180239899</v>
      </c>
      <c r="AB123" s="86">
        <v>424.74239993686871</v>
      </c>
      <c r="AC123" s="86">
        <v>528.10045596590908</v>
      </c>
      <c r="AD123" s="86">
        <v>1668.6268623737374</v>
      </c>
      <c r="AE123" s="86">
        <v>316.48422048611116</v>
      </c>
      <c r="AF123" s="86">
        <v>699.42706392045454</v>
      </c>
      <c r="AG123" s="86">
        <v>758.47771433080811</v>
      </c>
      <c r="AH123" s="86">
        <v>225.43923137626263</v>
      </c>
      <c r="AI123" s="86">
        <v>600.74419539141422</v>
      </c>
      <c r="AJ123" s="86">
        <v>1067.8255009469697</v>
      </c>
      <c r="AK123" s="86">
        <v>1183.1641909722223</v>
      </c>
      <c r="AL123" s="86">
        <v>852.86505239898997</v>
      </c>
      <c r="AM123" s="86">
        <v>494.54150773358589</v>
      </c>
      <c r="AN123" s="86">
        <v>522.30990940656568</v>
      </c>
      <c r="AO123" s="86">
        <v>67.006049873737382</v>
      </c>
      <c r="AP123" s="86">
        <v>607.09521764520207</v>
      </c>
      <c r="AQ123" s="86">
        <v>266.7733817866162</v>
      </c>
      <c r="AR123" s="86">
        <v>575.30655239898988</v>
      </c>
      <c r="AS123" s="86">
        <v>818.71642408459604</v>
      </c>
      <c r="AT123" s="86">
        <v>1356.1703619002526</v>
      </c>
      <c r="AU123" s="86">
        <v>1219.4652447916667</v>
      </c>
      <c r="AV123" s="86">
        <v>535.79363731060607</v>
      </c>
      <c r="AW123" s="86">
        <v>1218.9171964962122</v>
      </c>
      <c r="AX123" s="86">
        <v>416.78140814393942</v>
      </c>
      <c r="AY123" s="86">
        <v>305.14297616792931</v>
      </c>
      <c r="AZ123" s="86">
        <v>337.60582780934345</v>
      </c>
      <c r="BA123" s="86">
        <v>693.50789378156571</v>
      </c>
      <c r="BB123" s="86">
        <v>1130.4769902146465</v>
      </c>
      <c r="BC123" s="86">
        <v>2079.8873985164141</v>
      </c>
      <c r="BD123" s="86">
        <v>1033.7918260732324</v>
      </c>
      <c r="BE123" s="86">
        <v>779.12770186237378</v>
      </c>
    </row>
    <row r="124" spans="4:57" x14ac:dyDescent="0.3">
      <c r="D124" s="2" t="s">
        <v>226</v>
      </c>
      <c r="E124" s="2" t="s">
        <v>226</v>
      </c>
      <c r="F124" s="2" t="s">
        <v>1459</v>
      </c>
      <c r="G124" s="2" t="s">
        <v>91</v>
      </c>
      <c r="H124" s="2">
        <v>38829</v>
      </c>
      <c r="I124" s="2">
        <v>34.629899999999999</v>
      </c>
      <c r="J124" s="2">
        <v>-88.571100000000001</v>
      </c>
      <c r="K124" s="2" t="s">
        <v>1323</v>
      </c>
      <c r="L124" s="5">
        <v>277.35143781604302</v>
      </c>
      <c r="N124" s="2" t="s">
        <v>226</v>
      </c>
      <c r="O124" s="86">
        <v>738.07503203914143</v>
      </c>
      <c r="P124" s="86">
        <v>611.9425246212121</v>
      </c>
      <c r="Q124" s="86">
        <v>797.21826657196971</v>
      </c>
      <c r="R124" s="86">
        <v>459.62362342171718</v>
      </c>
      <c r="S124" s="86">
        <v>410.99521117424246</v>
      </c>
      <c r="T124" s="86">
        <v>702.98875647095963</v>
      </c>
      <c r="U124" s="86">
        <v>1556.9971295770204</v>
      </c>
      <c r="V124" s="86">
        <v>296.11882039141415</v>
      </c>
      <c r="W124" s="86">
        <v>728.49475015782832</v>
      </c>
      <c r="X124" s="86">
        <v>1774.3231335227274</v>
      </c>
      <c r="Y124" s="86">
        <v>535.77126799242421</v>
      </c>
      <c r="Z124" s="86">
        <v>491.42285195707075</v>
      </c>
      <c r="AA124" s="86">
        <v>1968.9635419823232</v>
      </c>
      <c r="AB124" s="86">
        <v>1132.3584984217173</v>
      </c>
      <c r="AC124" s="86">
        <v>448.34886568813135</v>
      </c>
      <c r="AD124" s="86">
        <v>952.54770517676775</v>
      </c>
      <c r="AE124" s="86">
        <v>640.34348090277786</v>
      </c>
      <c r="AF124" s="86">
        <v>1418.4981174242425</v>
      </c>
      <c r="AG124" s="86">
        <v>455.75435274621213</v>
      </c>
      <c r="AH124" s="86">
        <v>1014.0770003156566</v>
      </c>
      <c r="AI124" s="86">
        <v>1412.713784564394</v>
      </c>
      <c r="AJ124" s="86">
        <v>1905.319724905303</v>
      </c>
      <c r="AK124" s="86">
        <v>688.4996519886364</v>
      </c>
      <c r="AL124" s="86">
        <v>268.00617976641416</v>
      </c>
      <c r="AM124" s="86">
        <v>1251.1886661931819</v>
      </c>
      <c r="AN124" s="86">
        <v>334.25477967171719</v>
      </c>
      <c r="AO124" s="86">
        <v>855.20264614898997</v>
      </c>
      <c r="AP124" s="86">
        <v>1444.5900629734849</v>
      </c>
      <c r="AQ124" s="86">
        <v>933.01121259469699</v>
      </c>
      <c r="AR124" s="86">
        <v>1407.1879416035354</v>
      </c>
      <c r="AS124" s="86">
        <v>1482.0891180555557</v>
      </c>
      <c r="AT124" s="86">
        <v>2193.6645858585862</v>
      </c>
      <c r="AU124" s="86">
        <v>2056.9594687500003</v>
      </c>
      <c r="AV124" s="86">
        <v>1373.288482638889</v>
      </c>
      <c r="AW124" s="86">
        <v>2056.4114204545454</v>
      </c>
      <c r="AX124" s="86">
        <v>691.62514283459598</v>
      </c>
      <c r="AY124" s="86">
        <v>574.04330729166668</v>
      </c>
      <c r="AZ124" s="86">
        <v>637.70700820707077</v>
      </c>
      <c r="BA124" s="86">
        <v>1505.4774829545456</v>
      </c>
      <c r="BB124" s="86">
        <v>1967.9718355429293</v>
      </c>
      <c r="BC124" s="86">
        <v>2537.6102512626262</v>
      </c>
      <c r="BD124" s="86">
        <v>1509.5909520202022</v>
      </c>
      <c r="BE124" s="86">
        <v>1498.1987553661618</v>
      </c>
    </row>
    <row r="125" spans="4:57" x14ac:dyDescent="0.3">
      <c r="D125" s="2" t="s">
        <v>227</v>
      </c>
      <c r="E125" s="2" t="s">
        <v>227</v>
      </c>
      <c r="F125" s="2" t="s">
        <v>1460</v>
      </c>
      <c r="G125" s="2" t="s">
        <v>81</v>
      </c>
      <c r="H125" s="2">
        <v>47601</v>
      </c>
      <c r="I125" s="2">
        <v>38.051900000000003</v>
      </c>
      <c r="J125" s="2">
        <v>-87.248500000000007</v>
      </c>
      <c r="K125" s="2" t="s">
        <v>1323</v>
      </c>
      <c r="L125" s="5">
        <v>4.6271336548069604</v>
      </c>
      <c r="N125" s="2" t="s">
        <v>227</v>
      </c>
      <c r="O125" s="86">
        <v>795.30320438762635</v>
      </c>
      <c r="P125" s="86">
        <v>385.4438574810606</v>
      </c>
      <c r="Q125" s="86">
        <v>547.35298248106062</v>
      </c>
      <c r="R125" s="86">
        <v>680.30005413510105</v>
      </c>
      <c r="S125" s="86">
        <v>605.68408648989907</v>
      </c>
      <c r="T125" s="86">
        <v>908.99712815656574</v>
      </c>
      <c r="U125" s="86">
        <v>1405.7979370265152</v>
      </c>
      <c r="V125" s="86">
        <v>610.8756324179293</v>
      </c>
      <c r="W125" s="86">
        <v>611.91953393308086</v>
      </c>
      <c r="X125" s="86">
        <v>1623.1239409722223</v>
      </c>
      <c r="Y125" s="86">
        <v>557.05878109217178</v>
      </c>
      <c r="Z125" s="86">
        <v>490.63744034090911</v>
      </c>
      <c r="AA125" s="86">
        <v>2067.7843546401518</v>
      </c>
      <c r="AB125" s="86">
        <v>981.15930587121215</v>
      </c>
      <c r="AC125" s="86">
        <v>669.02529640151522</v>
      </c>
      <c r="AD125" s="86">
        <v>1074.6555994318182</v>
      </c>
      <c r="AE125" s="86">
        <v>861.01991161616161</v>
      </c>
      <c r="AF125" s="86">
        <v>1267.299546243687</v>
      </c>
      <c r="AG125" s="86">
        <v>749.49767582070706</v>
      </c>
      <c r="AH125" s="86">
        <v>978.45137563131323</v>
      </c>
      <c r="AI125" s="86">
        <v>1261.5152133838385</v>
      </c>
      <c r="AJ125" s="86">
        <v>2004.1405375631314</v>
      </c>
      <c r="AK125" s="86">
        <v>398.54668560606063</v>
      </c>
      <c r="AL125" s="86">
        <v>593.21567708333339</v>
      </c>
      <c r="AM125" s="86">
        <v>1099.9894736426768</v>
      </c>
      <c r="AN125" s="86">
        <v>522.81321906565654</v>
      </c>
      <c r="AO125" s="86">
        <v>954.02283743686871</v>
      </c>
      <c r="AP125" s="86">
        <v>1433.560125</v>
      </c>
      <c r="AQ125" s="86">
        <v>1131.1884588068183</v>
      </c>
      <c r="AR125" s="86">
        <v>1255.9893704229798</v>
      </c>
      <c r="AS125" s="86">
        <v>1330.8899255050505</v>
      </c>
      <c r="AT125" s="86">
        <v>2128.1156485164142</v>
      </c>
      <c r="AU125" s="86">
        <v>2155.7802814078282</v>
      </c>
      <c r="AV125" s="86">
        <v>1323.3781841856062</v>
      </c>
      <c r="AW125" s="86">
        <v>2155.2316117424243</v>
      </c>
      <c r="AX125" s="86">
        <v>621.78378188131319</v>
      </c>
      <c r="AY125" s="86">
        <v>776.32780886994954</v>
      </c>
      <c r="AZ125" s="86">
        <v>858.38343892045464</v>
      </c>
      <c r="BA125" s="86">
        <v>1354.2789117739899</v>
      </c>
      <c r="BB125" s="86">
        <v>2066.792026830808</v>
      </c>
      <c r="BC125" s="86">
        <v>2354.1346180555556</v>
      </c>
      <c r="BD125" s="86">
        <v>1326.114697443182</v>
      </c>
      <c r="BE125" s="86">
        <v>1346.9995628156566</v>
      </c>
    </row>
    <row r="126" spans="4:57" x14ac:dyDescent="0.3">
      <c r="D126" s="2" t="s">
        <v>228</v>
      </c>
      <c r="E126" s="2" t="s">
        <v>1461</v>
      </c>
      <c r="F126" s="2" t="s">
        <v>1462</v>
      </c>
      <c r="G126" s="2" t="s">
        <v>99</v>
      </c>
      <c r="H126" s="2">
        <v>11205</v>
      </c>
      <c r="I126" s="2">
        <v>40.698099999999997</v>
      </c>
      <c r="J126" s="2">
        <v>-73.957099999999997</v>
      </c>
      <c r="K126" s="2" t="s">
        <v>1323</v>
      </c>
      <c r="L126" s="5">
        <v>1145.50647236794</v>
      </c>
      <c r="N126" s="2" t="s">
        <v>228</v>
      </c>
      <c r="O126" s="86">
        <v>1586.1698273358586</v>
      </c>
      <c r="P126" s="86">
        <v>505.45089993686872</v>
      </c>
      <c r="Q126" s="86">
        <v>322.61962736742424</v>
      </c>
      <c r="R126" s="86">
        <v>1445.0212937184344</v>
      </c>
      <c r="S126" s="86">
        <v>1400.1764030934344</v>
      </c>
      <c r="T126" s="86">
        <v>1692.1699483901516</v>
      </c>
      <c r="U126" s="86">
        <v>2055.1978849431821</v>
      </c>
      <c r="V126" s="86">
        <v>1191.1736496212122</v>
      </c>
      <c r="W126" s="86">
        <v>1398.9498188131313</v>
      </c>
      <c r="X126" s="86">
        <v>2201.2658044507575</v>
      </c>
      <c r="Y126" s="86">
        <v>1347.9254040404041</v>
      </c>
      <c r="Z126" s="86">
        <v>1281.5183547979798</v>
      </c>
      <c r="AA126" s="86">
        <v>2853.4302272727273</v>
      </c>
      <c r="AB126" s="86">
        <v>1659.1348150252527</v>
      </c>
      <c r="AC126" s="86">
        <v>1437.5449704861112</v>
      </c>
      <c r="AD126" s="86">
        <v>1279.3435599747474</v>
      </c>
      <c r="AE126" s="86">
        <v>1629.5395857007577</v>
      </c>
      <c r="AF126" s="86">
        <v>1945.2744340277779</v>
      </c>
      <c r="AG126" s="86">
        <v>1433.1630696022728</v>
      </c>
      <c r="AH126" s="86">
        <v>1765.4965733901515</v>
      </c>
      <c r="AI126" s="86">
        <v>2012.2786197916669</v>
      </c>
      <c r="AJ126" s="86">
        <v>2789.786410195707</v>
      </c>
      <c r="AK126" s="86">
        <v>694.70651641414145</v>
      </c>
      <c r="AL126" s="86">
        <v>1210.1894341856062</v>
      </c>
      <c r="AM126" s="86">
        <v>1764.1376373106061</v>
      </c>
      <c r="AN126" s="86">
        <v>1323.4502630997476</v>
      </c>
      <c r="AO126" s="86">
        <v>1744.9037518939394</v>
      </c>
      <c r="AP126" s="86">
        <v>2184.3235314078283</v>
      </c>
      <c r="AQ126" s="86">
        <v>1922.2066960227273</v>
      </c>
      <c r="AR126" s="86">
        <v>2006.7527768308082</v>
      </c>
      <c r="AS126" s="86">
        <v>1903.1467941919193</v>
      </c>
      <c r="AT126" s="86">
        <v>2806.0911576704548</v>
      </c>
      <c r="AU126" s="86">
        <v>2941.4261540404041</v>
      </c>
      <c r="AV126" s="86">
        <v>2110.422760574495</v>
      </c>
      <c r="AW126" s="86">
        <v>2940.8781057449496</v>
      </c>
      <c r="AX126" s="86">
        <v>1408.8289796401516</v>
      </c>
      <c r="AY126" s="86">
        <v>1567.2087233270204</v>
      </c>
      <c r="AZ126" s="86">
        <v>1626.9024916351011</v>
      </c>
      <c r="BA126" s="86">
        <v>2102.1169084595963</v>
      </c>
      <c r="BB126" s="86">
        <v>2852.4378994633839</v>
      </c>
      <c r="BC126" s="86">
        <v>2849.0004809027778</v>
      </c>
      <c r="BD126" s="86">
        <v>1820.9805602904041</v>
      </c>
      <c r="BE126" s="86">
        <v>2024.9750719696972</v>
      </c>
    </row>
    <row r="127" spans="4:57" x14ac:dyDescent="0.3">
      <c r="D127" s="2" t="s">
        <v>229</v>
      </c>
      <c r="E127" s="2" t="s">
        <v>229</v>
      </c>
      <c r="F127" s="2" t="s">
        <v>1463</v>
      </c>
      <c r="G127" s="2" t="s">
        <v>77</v>
      </c>
      <c r="H127" s="2">
        <v>30624</v>
      </c>
      <c r="I127" s="2">
        <v>34.201099999999997</v>
      </c>
      <c r="J127" s="2">
        <v>-83.061899999999994</v>
      </c>
      <c r="K127" s="2" t="s">
        <v>1323</v>
      </c>
      <c r="L127" s="5">
        <v>2.5230538572066998</v>
      </c>
      <c r="N127" s="2" t="s">
        <v>229</v>
      </c>
      <c r="O127" s="86">
        <v>1103.5430883838385</v>
      </c>
      <c r="P127" s="86">
        <v>520.13884280303034</v>
      </c>
      <c r="Q127" s="86">
        <v>685.26480003156564</v>
      </c>
      <c r="R127" s="86">
        <v>717.214400094697</v>
      </c>
      <c r="S127" s="86">
        <v>776.46326751893946</v>
      </c>
      <c r="T127" s="86">
        <v>1017.6125953282829</v>
      </c>
      <c r="U127" s="86">
        <v>1866.5369195075759</v>
      </c>
      <c r="V127" s="86">
        <v>425.79002967171721</v>
      </c>
      <c r="W127" s="86">
        <v>1072.6578950441919</v>
      </c>
      <c r="X127" s="86">
        <v>2083.8629234532827</v>
      </c>
      <c r="Y127" s="86">
        <v>901.23932433712127</v>
      </c>
      <c r="Z127" s="86">
        <v>855.36295959595964</v>
      </c>
      <c r="AA127" s="86">
        <v>2334.4315983270203</v>
      </c>
      <c r="AB127" s="86">
        <v>1443.7468639520202</v>
      </c>
      <c r="AC127" s="86">
        <v>749.70459201388894</v>
      </c>
      <c r="AD127" s="86">
        <v>686.25588510101011</v>
      </c>
      <c r="AE127" s="86">
        <v>954.96794113005058</v>
      </c>
      <c r="AF127" s="86">
        <v>1729.8871043244951</v>
      </c>
      <c r="AG127" s="86">
        <v>686.93007149621212</v>
      </c>
      <c r="AH127" s="86">
        <v>1379.5450566603536</v>
      </c>
      <c r="AI127" s="86">
        <v>1724.1027714646466</v>
      </c>
      <c r="AJ127" s="86">
        <v>2270.7877812500001</v>
      </c>
      <c r="AK127" s="86">
        <v>763.21131060606069</v>
      </c>
      <c r="AL127" s="86">
        <v>482.36824905303035</v>
      </c>
      <c r="AM127" s="86">
        <v>1562.5770317234849</v>
      </c>
      <c r="AN127" s="86">
        <v>699.72283601641413</v>
      </c>
      <c r="AO127" s="86">
        <v>1220.670702493687</v>
      </c>
      <c r="AP127" s="86">
        <v>1810.058119318182</v>
      </c>
      <c r="AQ127" s="86">
        <v>1247.6350514520202</v>
      </c>
      <c r="AR127" s="86">
        <v>1718.5769285037879</v>
      </c>
      <c r="AS127" s="86">
        <v>1793.4774835858586</v>
      </c>
      <c r="AT127" s="86">
        <v>2559.132642203283</v>
      </c>
      <c r="AU127" s="86">
        <v>2422.4275250946971</v>
      </c>
      <c r="AV127" s="86">
        <v>1738.7565389835859</v>
      </c>
      <c r="AW127" s="86">
        <v>2421.8794767992426</v>
      </c>
      <c r="AX127" s="86">
        <v>1006.1178726325758</v>
      </c>
      <c r="AY127" s="86">
        <v>989.40799195075761</v>
      </c>
      <c r="AZ127" s="86">
        <v>952.33084706439399</v>
      </c>
      <c r="BA127" s="86">
        <v>1816.866469854798</v>
      </c>
      <c r="BB127" s="86">
        <v>2333.439270517677</v>
      </c>
      <c r="BC127" s="86">
        <v>2866.0173183396464</v>
      </c>
      <c r="BD127" s="86">
        <v>1837.9973977272728</v>
      </c>
      <c r="BE127" s="86">
        <v>1809.5871208964647</v>
      </c>
    </row>
    <row r="128" spans="4:57" x14ac:dyDescent="0.3">
      <c r="D128" s="2" t="s">
        <v>230</v>
      </c>
      <c r="E128" s="2" t="s">
        <v>230</v>
      </c>
      <c r="F128" s="2" t="s">
        <v>1464</v>
      </c>
      <c r="G128" s="2" t="s">
        <v>85</v>
      </c>
      <c r="H128" s="2">
        <v>71409</v>
      </c>
      <c r="I128" s="2">
        <v>31.3065</v>
      </c>
      <c r="J128" s="2">
        <v>-92.654200000000003</v>
      </c>
      <c r="K128" s="2" t="s">
        <v>1323</v>
      </c>
      <c r="L128" s="5">
        <v>0.56379628282166605</v>
      </c>
      <c r="N128" s="2" t="s">
        <v>230</v>
      </c>
      <c r="O128" s="86">
        <v>655.66894933712126</v>
      </c>
      <c r="P128" s="86">
        <v>1057.7388025568182</v>
      </c>
      <c r="Q128" s="86">
        <v>1243.0151658775253</v>
      </c>
      <c r="R128" s="86">
        <v>141.13921306818182</v>
      </c>
      <c r="S128" s="86">
        <v>379.47870596590911</v>
      </c>
      <c r="T128" s="86">
        <v>431.97017518939396</v>
      </c>
      <c r="U128" s="86">
        <v>1576.1968396464647</v>
      </c>
      <c r="V128" s="86">
        <v>349.92075883838385</v>
      </c>
      <c r="W128" s="86">
        <v>692.27198895202025</v>
      </c>
      <c r="X128" s="86">
        <v>1816.6881366792929</v>
      </c>
      <c r="Y128" s="86">
        <v>474.91553787878792</v>
      </c>
      <c r="Z128" s="86">
        <v>534.03640309343439</v>
      </c>
      <c r="AA128" s="86">
        <v>1800.9115536616162</v>
      </c>
      <c r="AB128" s="86">
        <v>1138.896553030303</v>
      </c>
      <c r="AC128" s="86">
        <v>164.06155050505052</v>
      </c>
      <c r="AD128" s="86">
        <v>1056.4003716856062</v>
      </c>
      <c r="AE128" s="86">
        <v>369.32489962121213</v>
      </c>
      <c r="AF128" s="86">
        <v>1378.6043025568183</v>
      </c>
      <c r="AG128" s="86">
        <v>110.60385101010101</v>
      </c>
      <c r="AH128" s="86">
        <v>884.79290451388897</v>
      </c>
      <c r="AI128" s="86">
        <v>1264.0491600378789</v>
      </c>
      <c r="AJ128" s="86">
        <v>1717.8698095012628</v>
      </c>
      <c r="AK128" s="86">
        <v>1010.8527116477273</v>
      </c>
      <c r="AL128" s="86">
        <v>223.25200915404042</v>
      </c>
      <c r="AM128" s="86">
        <v>1173.7187463699495</v>
      </c>
      <c r="AN128" s="86">
        <v>357.59032812500004</v>
      </c>
      <c r="AO128" s="86">
        <v>666.05017708333332</v>
      </c>
      <c r="AP128" s="86">
        <v>1265.6715569760102</v>
      </c>
      <c r="AQ128" s="86">
        <v>661.99263131313137</v>
      </c>
      <c r="AR128" s="86">
        <v>1238.6115170454545</v>
      </c>
      <c r="AS128" s="86">
        <v>1497.8936627209596</v>
      </c>
      <c r="AT128" s="86">
        <v>2014.7460798611112</v>
      </c>
      <c r="AU128" s="86">
        <v>1878.0409627525253</v>
      </c>
      <c r="AV128" s="86">
        <v>1194.3693552714647</v>
      </c>
      <c r="AW128" s="86">
        <v>1888.3594321338385</v>
      </c>
      <c r="AX128" s="86">
        <v>655.40238162878791</v>
      </c>
      <c r="AY128" s="86">
        <v>403.76495044191921</v>
      </c>
      <c r="AZ128" s="86">
        <v>366.68842692550504</v>
      </c>
      <c r="BA128" s="86">
        <v>1356.8128584280303</v>
      </c>
      <c r="BB128" s="86">
        <v>1799.9198472222224</v>
      </c>
      <c r="BC128" s="86">
        <v>2650.9071196338386</v>
      </c>
      <c r="BD128" s="86">
        <v>1644.9116568813133</v>
      </c>
      <c r="BE128" s="86">
        <v>1458.3049404987376</v>
      </c>
    </row>
    <row r="129" spans="4:57" x14ac:dyDescent="0.3">
      <c r="D129" s="2" t="s">
        <v>231</v>
      </c>
      <c r="E129" s="2" t="s">
        <v>1465</v>
      </c>
      <c r="F129" s="2" t="s">
        <v>1466</v>
      </c>
      <c r="G129" s="2" t="s">
        <v>109</v>
      </c>
      <c r="H129" s="2">
        <v>78832</v>
      </c>
      <c r="I129" s="2">
        <v>29.367799999999999</v>
      </c>
      <c r="J129" s="2">
        <v>-100.4145</v>
      </c>
      <c r="K129" s="2" t="s">
        <v>1323</v>
      </c>
      <c r="L129" s="5">
        <v>3.1806972611287998</v>
      </c>
      <c r="N129" s="2" t="s">
        <v>231</v>
      </c>
      <c r="O129" s="86">
        <v>558.91108491161617</v>
      </c>
      <c r="P129" s="86">
        <v>1482.5998841540404</v>
      </c>
      <c r="Q129" s="86">
        <v>1667.8762474747475</v>
      </c>
      <c r="R129" s="86">
        <v>537.27063368055553</v>
      </c>
      <c r="S129" s="86">
        <v>638.0288778409091</v>
      </c>
      <c r="T129" s="86">
        <v>292.63977004419195</v>
      </c>
      <c r="U129" s="86">
        <v>1395.3949613320708</v>
      </c>
      <c r="V129" s="86">
        <v>805.11960684974747</v>
      </c>
      <c r="W129" s="86">
        <v>713.52719081439398</v>
      </c>
      <c r="X129" s="86">
        <v>1635.8868797348487</v>
      </c>
      <c r="Y129" s="86">
        <v>653.51403835227279</v>
      </c>
      <c r="Z129" s="86">
        <v>731.2828371212122</v>
      </c>
      <c r="AA129" s="86">
        <v>1355.514195233586</v>
      </c>
      <c r="AB129" s="86">
        <v>905.24529640151525</v>
      </c>
      <c r="AC129" s="86">
        <v>525.03958759469697</v>
      </c>
      <c r="AD129" s="86">
        <v>1511.5985983270202</v>
      </c>
      <c r="AE129" s="86">
        <v>322.51772269570711</v>
      </c>
      <c r="AF129" s="86">
        <v>1192.4462152777778</v>
      </c>
      <c r="AG129" s="86">
        <v>546.67817471590911</v>
      </c>
      <c r="AH129" s="86">
        <v>705.94212784090917</v>
      </c>
      <c r="AI129" s="86">
        <v>1077.890451388889</v>
      </c>
      <c r="AJ129" s="86">
        <v>1272.4724510732324</v>
      </c>
      <c r="AK129" s="86">
        <v>1442.1462149621213</v>
      </c>
      <c r="AL129" s="86">
        <v>746.95875820707079</v>
      </c>
      <c r="AM129" s="86">
        <v>987.5606590909091</v>
      </c>
      <c r="AN129" s="86">
        <v>730.67948690025253</v>
      </c>
      <c r="AO129" s="86">
        <v>452.01867660984851</v>
      </c>
      <c r="AP129" s="86">
        <v>988.42498469065663</v>
      </c>
      <c r="AQ129" s="86">
        <v>296.5071766098485</v>
      </c>
      <c r="AR129" s="86">
        <v>1052.4528083964647</v>
      </c>
      <c r="AS129" s="86">
        <v>1311.7349540719697</v>
      </c>
      <c r="AT129" s="86">
        <v>1694.0545634469697</v>
      </c>
      <c r="AU129" s="86">
        <v>1528.376829703283</v>
      </c>
      <c r="AV129" s="86">
        <v>917.12340435606063</v>
      </c>
      <c r="AW129" s="86">
        <v>1442.9620737058081</v>
      </c>
      <c r="AX129" s="86">
        <v>676.65758349116163</v>
      </c>
      <c r="AY129" s="86">
        <v>446.14610921717173</v>
      </c>
      <c r="AZ129" s="86">
        <v>311.99420123106063</v>
      </c>
      <c r="BA129" s="86">
        <v>1170.6541497790404</v>
      </c>
      <c r="BB129" s="86">
        <v>1354.5218674242426</v>
      </c>
      <c r="BC129" s="86">
        <v>2572.9065498737377</v>
      </c>
      <c r="BD129" s="86">
        <v>1514.2947225378789</v>
      </c>
      <c r="BE129" s="86">
        <v>1272.1468532196971</v>
      </c>
    </row>
    <row r="130" spans="4:57" x14ac:dyDescent="0.3">
      <c r="D130" s="2" t="s">
        <v>1467</v>
      </c>
      <c r="E130" s="2" t="s">
        <v>1467</v>
      </c>
      <c r="F130" s="2" t="s">
        <v>1468</v>
      </c>
      <c r="G130" s="2" t="s">
        <v>102</v>
      </c>
      <c r="H130" s="2">
        <v>44023</v>
      </c>
      <c r="I130" s="2">
        <v>41.386400000000002</v>
      </c>
      <c r="J130" s="2">
        <v>-81.304199999999994</v>
      </c>
      <c r="K130" s="2" t="s">
        <v>1323</v>
      </c>
      <c r="L130" s="5">
        <v>52.506538982343599</v>
      </c>
      <c r="N130" s="2" t="s">
        <v>1467</v>
      </c>
      <c r="O130" s="86">
        <v>1183.5829943181818</v>
      </c>
      <c r="P130" s="86">
        <v>173.99663462752525</v>
      </c>
      <c r="Q130" s="86">
        <v>115.43375962752526</v>
      </c>
      <c r="R130" s="86">
        <v>1084.9231164772727</v>
      </c>
      <c r="S130" s="86">
        <v>993.96325505050515</v>
      </c>
      <c r="T130" s="86">
        <v>1297.2769180871212</v>
      </c>
      <c r="U130" s="86">
        <v>1627.2759349747475</v>
      </c>
      <c r="V130" s="86">
        <v>975.98391556186868</v>
      </c>
      <c r="W130" s="86">
        <v>996.36298579545462</v>
      </c>
      <c r="X130" s="86">
        <v>1773.3438544823234</v>
      </c>
      <c r="Y130" s="86">
        <v>945.33794965277787</v>
      </c>
      <c r="Z130" s="86">
        <v>878.91723027146475</v>
      </c>
      <c r="AA130" s="86">
        <v>2425.5088986742426</v>
      </c>
      <c r="AB130" s="86">
        <v>1231.2128650568181</v>
      </c>
      <c r="AC130" s="86">
        <v>1073.6483587436869</v>
      </c>
      <c r="AD130" s="86">
        <v>1236.3037490530303</v>
      </c>
      <c r="AE130" s="86">
        <v>1265.6429739583334</v>
      </c>
      <c r="AF130" s="86">
        <v>1517.3524840593436</v>
      </c>
      <c r="AG130" s="86">
        <v>1181.2982170138889</v>
      </c>
      <c r="AH130" s="86">
        <v>1362.894827493687</v>
      </c>
      <c r="AI130" s="86">
        <v>1584.3566698232323</v>
      </c>
      <c r="AJ130" s="86">
        <v>2361.8650815972223</v>
      </c>
      <c r="AK130" s="86">
        <v>266.78456644570707</v>
      </c>
      <c r="AL130" s="86">
        <v>958.32396022727278</v>
      </c>
      <c r="AM130" s="86">
        <v>1336.2163087121212</v>
      </c>
      <c r="AN130" s="86">
        <v>959.55427272727275</v>
      </c>
      <c r="AO130" s="86">
        <v>1342.3026273674243</v>
      </c>
      <c r="AP130" s="86">
        <v>1756.401581439394</v>
      </c>
      <c r="AQ130" s="86">
        <v>1519.4682487373739</v>
      </c>
      <c r="AR130" s="86">
        <v>1578.8308268623739</v>
      </c>
      <c r="AS130" s="86">
        <v>1475.2254655934344</v>
      </c>
      <c r="AT130" s="86">
        <v>2378.1692077020202</v>
      </c>
      <c r="AU130" s="86">
        <v>2513.5048254419194</v>
      </c>
      <c r="AV130" s="86">
        <v>1707.8216360479798</v>
      </c>
      <c r="AW130" s="86">
        <v>2512.9561557765151</v>
      </c>
      <c r="AX130" s="86">
        <v>1006.227233743687</v>
      </c>
      <c r="AY130" s="86">
        <v>1164.6069774305556</v>
      </c>
      <c r="AZ130" s="86">
        <v>1263.0065012626262</v>
      </c>
      <c r="BA130" s="86">
        <v>1674.1949584911617</v>
      </c>
      <c r="BB130" s="86">
        <v>2424.5165708648992</v>
      </c>
      <c r="BC130" s="86">
        <v>2421.0785309343437</v>
      </c>
      <c r="BD130" s="86">
        <v>1393.0586103219698</v>
      </c>
      <c r="BE130" s="86">
        <v>1597.0531220012626</v>
      </c>
    </row>
    <row r="131" spans="4:57" x14ac:dyDescent="0.3">
      <c r="D131" s="2" t="s">
        <v>232</v>
      </c>
      <c r="E131" s="2" t="s">
        <v>232</v>
      </c>
      <c r="F131" s="2" t="s">
        <v>1469</v>
      </c>
      <c r="G131" s="2" t="s">
        <v>109</v>
      </c>
      <c r="H131" s="2">
        <v>77422</v>
      </c>
      <c r="I131" s="2">
        <v>28.971499999999999</v>
      </c>
      <c r="J131" s="2">
        <v>-95.578599999999994</v>
      </c>
      <c r="K131" s="2" t="s">
        <v>1323</v>
      </c>
      <c r="L131" s="5">
        <v>1.90339085028733</v>
      </c>
      <c r="N131" s="2" t="s">
        <v>232</v>
      </c>
      <c r="O131" s="86">
        <v>663.07319365530304</v>
      </c>
      <c r="P131" s="86">
        <v>1273.6636172664141</v>
      </c>
      <c r="Q131" s="86">
        <v>1458.9399805871212</v>
      </c>
      <c r="R131" s="86">
        <v>296.59478977272727</v>
      </c>
      <c r="S131" s="86">
        <v>511.89450631313133</v>
      </c>
      <c r="T131" s="86">
        <v>407.94552746212122</v>
      </c>
      <c r="U131" s="86">
        <v>1578.7630975378788</v>
      </c>
      <c r="V131" s="86">
        <v>538.73395991161624</v>
      </c>
      <c r="W131" s="86">
        <v>699.67685464015153</v>
      </c>
      <c r="X131" s="86">
        <v>1819.2543945707071</v>
      </c>
      <c r="Y131" s="86">
        <v>585.34354119318186</v>
      </c>
      <c r="Z131" s="86">
        <v>642.88488399621212</v>
      </c>
      <c r="AA131" s="86">
        <v>1625.4752048611113</v>
      </c>
      <c r="AB131" s="86">
        <v>1082.731544665404</v>
      </c>
      <c r="AC131" s="86">
        <v>293.86262610479798</v>
      </c>
      <c r="AD131" s="86">
        <v>1244.9836658775253</v>
      </c>
      <c r="AE131" s="86">
        <v>360.91217187500001</v>
      </c>
      <c r="AF131" s="86">
        <v>1377.2403955176769</v>
      </c>
      <c r="AG131" s="86">
        <v>280.06386363636364</v>
      </c>
      <c r="AH131" s="86">
        <v>883.42837610479808</v>
      </c>
      <c r="AI131" s="86">
        <v>1262.6846316287879</v>
      </c>
      <c r="AJ131" s="86">
        <v>1542.4334607007577</v>
      </c>
      <c r="AK131" s="86">
        <v>1266.415958175505</v>
      </c>
      <c r="AL131" s="86">
        <v>480.34382575757576</v>
      </c>
      <c r="AM131" s="86">
        <v>1172.3548393308081</v>
      </c>
      <c r="AN131" s="86">
        <v>573.60834832702028</v>
      </c>
      <c r="AO131" s="86">
        <v>664.68627004419193</v>
      </c>
      <c r="AP131" s="86">
        <v>1195.4020721275253</v>
      </c>
      <c r="AQ131" s="86">
        <v>566.46818623737374</v>
      </c>
      <c r="AR131" s="86">
        <v>1237.2469886363638</v>
      </c>
      <c r="AS131" s="86">
        <v>1496.5291343118688</v>
      </c>
      <c r="AT131" s="86">
        <v>1964.0161944444446</v>
      </c>
      <c r="AU131" s="86">
        <v>1798.3378393308083</v>
      </c>
      <c r="AV131" s="86">
        <v>1124.1004917929295</v>
      </c>
      <c r="AW131" s="86">
        <v>1712.9230833333334</v>
      </c>
      <c r="AX131" s="86">
        <v>661.32838683712123</v>
      </c>
      <c r="AY131" s="86">
        <v>409.69095565025253</v>
      </c>
      <c r="AZ131" s="86">
        <v>358.27507780934343</v>
      </c>
      <c r="BA131" s="86">
        <v>1355.4483300189395</v>
      </c>
      <c r="BB131" s="86">
        <v>1624.4834984217173</v>
      </c>
      <c r="BC131" s="86">
        <v>2675.1007799873737</v>
      </c>
      <c r="BD131" s="86">
        <v>1650.8370407196971</v>
      </c>
      <c r="BE131" s="86">
        <v>1456.9410334595959</v>
      </c>
    </row>
    <row r="132" spans="4:57" x14ac:dyDescent="0.3">
      <c r="D132" s="2" t="s">
        <v>233</v>
      </c>
      <c r="E132" s="2" t="s">
        <v>233</v>
      </c>
      <c r="F132" s="2" t="s">
        <v>1470</v>
      </c>
      <c r="G132" s="2" t="s">
        <v>109</v>
      </c>
      <c r="H132" s="2">
        <v>76706</v>
      </c>
      <c r="I132" s="2">
        <v>31.478899999999999</v>
      </c>
      <c r="J132" s="2">
        <v>-97.092600000000004</v>
      </c>
      <c r="K132" s="2" t="s">
        <v>1323</v>
      </c>
      <c r="L132" s="5">
        <v>590.58588899950303</v>
      </c>
      <c r="N132" s="2" t="s">
        <v>233</v>
      </c>
      <c r="O132" s="86">
        <v>450.52366051136369</v>
      </c>
      <c r="P132" s="86">
        <v>1201.3641167929293</v>
      </c>
      <c r="Q132" s="86">
        <v>1386.6404801136364</v>
      </c>
      <c r="R132" s="86">
        <v>231.45409248737374</v>
      </c>
      <c r="S132" s="86">
        <v>362.33386631944444</v>
      </c>
      <c r="T132" s="86">
        <v>172.88313967803032</v>
      </c>
      <c r="U132" s="86">
        <v>1350.9912433712122</v>
      </c>
      <c r="V132" s="86">
        <v>656.83961032196976</v>
      </c>
      <c r="W132" s="86">
        <v>487.12670012626268</v>
      </c>
      <c r="X132" s="86">
        <v>1591.4831617739899</v>
      </c>
      <c r="Y132" s="86">
        <v>387.49686379419194</v>
      </c>
      <c r="Z132" s="86">
        <v>446.51644570707072</v>
      </c>
      <c r="AA132" s="86">
        <v>1498.8331740845961</v>
      </c>
      <c r="AB132" s="86">
        <v>856.43668686868693</v>
      </c>
      <c r="AC132" s="86">
        <v>219.22553188131315</v>
      </c>
      <c r="AD132" s="86">
        <v>1363.3173590593435</v>
      </c>
      <c r="AE132" s="86">
        <v>131.38121938131314</v>
      </c>
      <c r="AF132" s="86">
        <v>1150.9449163510101</v>
      </c>
      <c r="AG132" s="86">
        <v>398.39755681818184</v>
      </c>
      <c r="AH132" s="86">
        <v>657.13351830808085</v>
      </c>
      <c r="AI132" s="86">
        <v>1036.3897738320707</v>
      </c>
      <c r="AJ132" s="86">
        <v>1415.7914299242425</v>
      </c>
      <c r="AK132" s="86">
        <v>1194.1164577020202</v>
      </c>
      <c r="AL132" s="86">
        <v>543.99012831439393</v>
      </c>
      <c r="AM132" s="86">
        <v>946.05936016414148</v>
      </c>
      <c r="AN132" s="86">
        <v>462.21535748106061</v>
      </c>
      <c r="AO132" s="86">
        <v>438.39141224747476</v>
      </c>
      <c r="AP132" s="86">
        <v>1000.2981216856061</v>
      </c>
      <c r="AQ132" s="86">
        <v>376.06427809343438</v>
      </c>
      <c r="AR132" s="86">
        <v>1010.9521308396465</v>
      </c>
      <c r="AS132" s="86">
        <v>1270.2342765151516</v>
      </c>
      <c r="AT132" s="86">
        <v>1749.3726445707071</v>
      </c>
      <c r="AU132" s="86">
        <v>1612.6675274621214</v>
      </c>
      <c r="AV132" s="86">
        <v>928.99654135101014</v>
      </c>
      <c r="AW132" s="86">
        <v>1586.2810525568182</v>
      </c>
      <c r="AX132" s="86">
        <v>450.25522869318183</v>
      </c>
      <c r="AY132" s="86">
        <v>198.61779750631314</v>
      </c>
      <c r="AZ132" s="86">
        <v>128.74412531565656</v>
      </c>
      <c r="BA132" s="86">
        <v>1129.1534722222223</v>
      </c>
      <c r="BB132" s="86">
        <v>1497.8408462752527</v>
      </c>
      <c r="BC132" s="86">
        <v>2464.0276218434346</v>
      </c>
      <c r="BD132" s="86">
        <v>1439.7638825757576</v>
      </c>
      <c r="BE132" s="86">
        <v>1230.6455542929293</v>
      </c>
    </row>
    <row r="133" spans="4:57" x14ac:dyDescent="0.3">
      <c r="D133" s="2" t="s">
        <v>234</v>
      </c>
      <c r="E133" s="2" t="s">
        <v>234</v>
      </c>
      <c r="F133" s="2" t="s">
        <v>1471</v>
      </c>
      <c r="G133" s="2" t="s">
        <v>109</v>
      </c>
      <c r="H133" s="2">
        <v>77833</v>
      </c>
      <c r="I133" s="2">
        <v>30.199100000000001</v>
      </c>
      <c r="J133" s="2">
        <v>-96.387799999999999</v>
      </c>
      <c r="K133" s="2" t="s">
        <v>1323</v>
      </c>
      <c r="L133" s="5">
        <v>8.7835981276056003</v>
      </c>
      <c r="N133" s="2" t="s">
        <v>234</v>
      </c>
      <c r="O133" s="86">
        <v>555.60042582070707</v>
      </c>
      <c r="P133" s="86">
        <v>1224.4455249368687</v>
      </c>
      <c r="Q133" s="86">
        <v>1409.7212668876264</v>
      </c>
      <c r="R133" s="86">
        <v>256.20201483585862</v>
      </c>
      <c r="S133" s="86">
        <v>457.20090198863636</v>
      </c>
      <c r="T133" s="86">
        <v>281.83103977272731</v>
      </c>
      <c r="U133" s="86">
        <v>1456.0680086805555</v>
      </c>
      <c r="V133" s="86">
        <v>554.20420754419195</v>
      </c>
      <c r="W133" s="86">
        <v>592.20346543560606</v>
      </c>
      <c r="X133" s="86">
        <v>1696.5599270833334</v>
      </c>
      <c r="Y133" s="86">
        <v>482.36389946338386</v>
      </c>
      <c r="Z133" s="86">
        <v>541.38410274621219</v>
      </c>
      <c r="AA133" s="86">
        <v>1539.4713901515152</v>
      </c>
      <c r="AB133" s="86">
        <v>961.51345217803032</v>
      </c>
      <c r="AC133" s="86">
        <v>244.64391240530304</v>
      </c>
      <c r="AD133" s="86">
        <v>1260.6819562815658</v>
      </c>
      <c r="AE133" s="86">
        <v>236.45798469065659</v>
      </c>
      <c r="AF133" s="86">
        <v>1256.0223030303032</v>
      </c>
      <c r="AG133" s="86">
        <v>295.76153267045459</v>
      </c>
      <c r="AH133" s="86">
        <v>762.21028361742424</v>
      </c>
      <c r="AI133" s="86">
        <v>1141.4665391414142</v>
      </c>
      <c r="AJ133" s="86">
        <v>1456.4296459911618</v>
      </c>
      <c r="AK133" s="86">
        <v>1217.1978658459598</v>
      </c>
      <c r="AL133" s="86">
        <v>496.04211616161621</v>
      </c>
      <c r="AM133" s="86">
        <v>1051.136125473485</v>
      </c>
      <c r="AN133" s="86">
        <v>524.39025599747481</v>
      </c>
      <c r="AO133" s="86">
        <v>543.4681775568182</v>
      </c>
      <c r="AP133" s="86">
        <v>1085.8421226325759</v>
      </c>
      <c r="AQ133" s="86">
        <v>446.70409943181818</v>
      </c>
      <c r="AR133" s="86">
        <v>1116.02889614899</v>
      </c>
      <c r="AS133" s="86">
        <v>1375.3110418244951</v>
      </c>
      <c r="AT133" s="86">
        <v>1878.0117583648992</v>
      </c>
      <c r="AU133" s="86">
        <v>1712.3340246212122</v>
      </c>
      <c r="AV133" s="86">
        <v>1014.5399209280304</v>
      </c>
      <c r="AW133" s="86">
        <v>1626.9186472537879</v>
      </c>
      <c r="AX133" s="86">
        <v>555.33199400252533</v>
      </c>
      <c r="AY133" s="86">
        <v>303.69456281565658</v>
      </c>
      <c r="AZ133" s="86">
        <v>233.820890625</v>
      </c>
      <c r="BA133" s="86">
        <v>1234.2302375315658</v>
      </c>
      <c r="BB133" s="86">
        <v>1538.4790623421718</v>
      </c>
      <c r="BC133" s="86">
        <v>2569.1043871527777</v>
      </c>
      <c r="BD133" s="86">
        <v>1544.8406478851011</v>
      </c>
      <c r="BE133" s="86">
        <v>1335.7223196022728</v>
      </c>
    </row>
    <row r="134" spans="4:57" x14ac:dyDescent="0.3">
      <c r="D134" s="2" t="s">
        <v>235</v>
      </c>
      <c r="E134" s="2" t="s">
        <v>235</v>
      </c>
      <c r="F134" s="2" t="s">
        <v>1472</v>
      </c>
      <c r="G134" s="2" t="s">
        <v>68</v>
      </c>
      <c r="H134" s="2">
        <v>36426</v>
      </c>
      <c r="I134" s="2">
        <v>31.166499999999999</v>
      </c>
      <c r="J134" s="2">
        <v>-87.076099999999997</v>
      </c>
      <c r="K134" s="2" t="s">
        <v>1323</v>
      </c>
      <c r="L134" s="5">
        <v>11.419501321605701</v>
      </c>
      <c r="N134" s="2" t="s">
        <v>235</v>
      </c>
      <c r="O134" s="86">
        <v>1006.089289614899</v>
      </c>
      <c r="P134" s="86">
        <v>823.7426856060606</v>
      </c>
      <c r="Q134" s="86">
        <v>1009.0190489267677</v>
      </c>
      <c r="R134" s="86">
        <v>481.99232023358587</v>
      </c>
      <c r="S134" s="86">
        <v>724.88086253156564</v>
      </c>
      <c r="T134" s="86">
        <v>782.39051546717178</v>
      </c>
      <c r="U134" s="86">
        <v>1919.2340621843434</v>
      </c>
      <c r="V134" s="86">
        <v>85.818025094696978</v>
      </c>
      <c r="W134" s="86">
        <v>1042.3804015151516</v>
      </c>
      <c r="X134" s="86">
        <v>2136.5600661300505</v>
      </c>
      <c r="Y134" s="86">
        <v>849.65691934974757</v>
      </c>
      <c r="Z134" s="86">
        <v>805.30912468434349</v>
      </c>
      <c r="AA134" s="86">
        <v>2164.7659122474747</v>
      </c>
      <c r="AB134" s="86">
        <v>1436.0126721906565</v>
      </c>
      <c r="AC134" s="86">
        <v>514.48189078282826</v>
      </c>
      <c r="AD134" s="86">
        <v>671.70588636363641</v>
      </c>
      <c r="AE134" s="86">
        <v>719.74586126893939</v>
      </c>
      <c r="AF134" s="86">
        <v>1722.152291193182</v>
      </c>
      <c r="AG134" s="86">
        <v>346.95806691919194</v>
      </c>
      <c r="AH134" s="86">
        <v>1235.2132447916667</v>
      </c>
      <c r="AI134" s="86">
        <v>1614.4695003156567</v>
      </c>
      <c r="AJ134" s="86">
        <v>2081.7241680871211</v>
      </c>
      <c r="AK134" s="86">
        <v>900.3004343434344</v>
      </c>
      <c r="AL134" s="86">
        <v>179.71323816287881</v>
      </c>
      <c r="AM134" s="86">
        <v>1548.5725958017676</v>
      </c>
      <c r="AN134" s="86">
        <v>648.14043102904043</v>
      </c>
      <c r="AO134" s="86">
        <v>1016.4711387310607</v>
      </c>
      <c r="AP134" s="86">
        <v>1616.0918972537879</v>
      </c>
      <c r="AQ134" s="86">
        <v>1012.4129715909091</v>
      </c>
      <c r="AR134" s="86">
        <v>1589.0318573232323</v>
      </c>
      <c r="AS134" s="86">
        <v>1785.7432918244951</v>
      </c>
      <c r="AT134" s="86">
        <v>2365.1670415088383</v>
      </c>
      <c r="AU134" s="86">
        <v>2228.4619244002524</v>
      </c>
      <c r="AV134" s="86">
        <v>1544.790316919192</v>
      </c>
      <c r="AW134" s="86">
        <v>2252.213790719697</v>
      </c>
      <c r="AX134" s="86">
        <v>1005.5107941919192</v>
      </c>
      <c r="AY134" s="86">
        <v>754.18591208964654</v>
      </c>
      <c r="AZ134" s="86">
        <v>717.10876720328281</v>
      </c>
      <c r="BA134" s="86">
        <v>1707.2331987058083</v>
      </c>
      <c r="BB134" s="86">
        <v>2163.7735844381314</v>
      </c>
      <c r="BC134" s="86">
        <v>2918.7144610164141</v>
      </c>
      <c r="BD134" s="86">
        <v>1890.6945404040405</v>
      </c>
      <c r="BE134" s="86">
        <v>1801.852929135101</v>
      </c>
    </row>
    <row r="135" spans="4:57" x14ac:dyDescent="0.3">
      <c r="D135" s="2" t="s">
        <v>236</v>
      </c>
      <c r="E135" s="2" t="s">
        <v>236</v>
      </c>
      <c r="F135" s="2" t="s">
        <v>1473</v>
      </c>
      <c r="G135" s="2" t="s">
        <v>68</v>
      </c>
      <c r="H135" s="2">
        <v>35740</v>
      </c>
      <c r="I135" s="2">
        <v>34.933399999999999</v>
      </c>
      <c r="J135" s="2">
        <v>-85.778099999999995</v>
      </c>
      <c r="K135" s="2" t="s">
        <v>1323</v>
      </c>
      <c r="L135" s="5">
        <v>3.1665144482244498</v>
      </c>
      <c r="N135" s="2" t="s">
        <v>236</v>
      </c>
      <c r="O135" s="86">
        <v>900.61111931818186</v>
      </c>
      <c r="P135" s="86">
        <v>514.40111268939393</v>
      </c>
      <c r="Q135" s="86">
        <v>733.74221938131313</v>
      </c>
      <c r="R135" s="86">
        <v>612.98331928661617</v>
      </c>
      <c r="S135" s="86">
        <v>573.53129845328283</v>
      </c>
      <c r="T135" s="86">
        <v>865.52484375000006</v>
      </c>
      <c r="U135" s="86">
        <v>1643.9572326388891</v>
      </c>
      <c r="V135" s="86">
        <v>388.39598611111114</v>
      </c>
      <c r="W135" s="86">
        <v>850.0782081755051</v>
      </c>
      <c r="X135" s="86">
        <v>1861.2826152146465</v>
      </c>
      <c r="Y135" s="86">
        <v>698.30735527146464</v>
      </c>
      <c r="Z135" s="86">
        <v>632.78265135732329</v>
      </c>
      <c r="AA135" s="86">
        <v>2131.4996292613637</v>
      </c>
      <c r="AB135" s="86">
        <v>1221.1671770833334</v>
      </c>
      <c r="AC135" s="86">
        <v>610.88557433712128</v>
      </c>
      <c r="AD135" s="86">
        <v>812.32314867424247</v>
      </c>
      <c r="AE135" s="86">
        <v>802.88018955176767</v>
      </c>
      <c r="AF135" s="86">
        <v>1507.3067960858587</v>
      </c>
      <c r="AG135" s="86">
        <v>601.11080366161616</v>
      </c>
      <c r="AH135" s="86">
        <v>1218.4592468434344</v>
      </c>
      <c r="AI135" s="86">
        <v>1501.5230845959597</v>
      </c>
      <c r="AJ135" s="86">
        <v>2067.8564335542928</v>
      </c>
      <c r="AK135" s="86">
        <v>625.02298342803033</v>
      </c>
      <c r="AL135" s="86">
        <v>378.13654687500002</v>
      </c>
      <c r="AM135" s="86">
        <v>1339.997344854798</v>
      </c>
      <c r="AN135" s="86">
        <v>496.79086695075762</v>
      </c>
      <c r="AO135" s="86">
        <v>1017.7387334280304</v>
      </c>
      <c r="AP135" s="86">
        <v>1607.1261502525253</v>
      </c>
      <c r="AQ135" s="86">
        <v>1095.5472998737375</v>
      </c>
      <c r="AR135" s="86">
        <v>1495.9966202651517</v>
      </c>
      <c r="AS135" s="86">
        <v>1570.8977967171718</v>
      </c>
      <c r="AT135" s="86">
        <v>2368.1235197285355</v>
      </c>
      <c r="AU135" s="86">
        <v>2219.4961773989899</v>
      </c>
      <c r="AV135" s="86">
        <v>1535.8245699179295</v>
      </c>
      <c r="AW135" s="86">
        <v>2218.947507733586</v>
      </c>
      <c r="AX135" s="86">
        <v>783.53756439393942</v>
      </c>
      <c r="AY135" s="86">
        <v>736.57939457070711</v>
      </c>
      <c r="AZ135" s="86">
        <v>800.2430954861112</v>
      </c>
      <c r="BA135" s="86">
        <v>1594.2861616161617</v>
      </c>
      <c r="BB135" s="86">
        <v>2130.5079228219697</v>
      </c>
      <c r="BC135" s="86">
        <v>2643.4370101010104</v>
      </c>
      <c r="BD135" s="86">
        <v>1615.4177108585859</v>
      </c>
      <c r="BE135" s="86">
        <v>1587.0074340277779</v>
      </c>
    </row>
    <row r="136" spans="4:57" x14ac:dyDescent="0.3">
      <c r="D136" s="2" t="s">
        <v>237</v>
      </c>
      <c r="E136" s="2" t="s">
        <v>1474</v>
      </c>
      <c r="F136" s="2" t="s">
        <v>1475</v>
      </c>
      <c r="G136" s="2" t="s">
        <v>82</v>
      </c>
      <c r="H136" s="2">
        <v>50047</v>
      </c>
      <c r="I136" s="2">
        <v>41.146999999999998</v>
      </c>
      <c r="J136" s="2">
        <v>-91.827600000000004</v>
      </c>
      <c r="K136" s="2" t="s">
        <v>1323</v>
      </c>
      <c r="L136" s="5">
        <v>0.71922481331326604</v>
      </c>
      <c r="N136" s="2" t="s">
        <v>237</v>
      </c>
      <c r="O136" s="86">
        <v>582.3566158459596</v>
      </c>
      <c r="P136" s="86">
        <v>735.33168371212128</v>
      </c>
      <c r="Q136" s="86">
        <v>800.73397774621219</v>
      </c>
      <c r="R136" s="86">
        <v>723.97117692550512</v>
      </c>
      <c r="S136" s="86">
        <v>484.01985037878791</v>
      </c>
      <c r="T136" s="86">
        <v>764.94306865530302</v>
      </c>
      <c r="U136" s="86">
        <v>988.00431723484849</v>
      </c>
      <c r="V136" s="86">
        <v>948.04090893308091</v>
      </c>
      <c r="W136" s="86">
        <v>375.10612563131315</v>
      </c>
      <c r="X136" s="86">
        <v>1134.0722367424244</v>
      </c>
      <c r="Y136" s="86">
        <v>401.18005145202022</v>
      </c>
      <c r="Z136" s="86">
        <v>339.35374147727276</v>
      </c>
      <c r="AA136" s="86">
        <v>1759.1946393623739</v>
      </c>
      <c r="AB136" s="86">
        <v>564.89922711489896</v>
      </c>
      <c r="AC136" s="86">
        <v>710.15066650883841</v>
      </c>
      <c r="AD136" s="86">
        <v>1543.9812932449495</v>
      </c>
      <c r="AE136" s="86">
        <v>753.49308459595966</v>
      </c>
      <c r="AF136" s="86">
        <v>851.03884611742433</v>
      </c>
      <c r="AG136" s="86">
        <v>944.61529640151525</v>
      </c>
      <c r="AH136" s="86">
        <v>706.34229008838383</v>
      </c>
      <c r="AI136" s="86">
        <v>918.04303188131314</v>
      </c>
      <c r="AJ136" s="86">
        <v>1695.5508222853537</v>
      </c>
      <c r="AK136" s="86">
        <v>485.79137610479802</v>
      </c>
      <c r="AL136" s="86">
        <v>896.48025189393945</v>
      </c>
      <c r="AM136" s="86">
        <v>669.90204940025251</v>
      </c>
      <c r="AN136" s="86">
        <v>497.31903140782833</v>
      </c>
      <c r="AO136" s="86">
        <v>812.5574051452021</v>
      </c>
      <c r="AP136" s="86">
        <v>1090.0879434974747</v>
      </c>
      <c r="AQ136" s="86">
        <v>989.72302651515156</v>
      </c>
      <c r="AR136" s="86">
        <v>912.5171889204546</v>
      </c>
      <c r="AS136" s="86">
        <v>841.83822127525252</v>
      </c>
      <c r="AT136" s="86">
        <v>1711.8555697601012</v>
      </c>
      <c r="AU136" s="86">
        <v>1847.1905661300507</v>
      </c>
      <c r="AV136" s="86">
        <v>1075.8672708333334</v>
      </c>
      <c r="AW136" s="86">
        <v>1846.642517834596</v>
      </c>
      <c r="AX136" s="86">
        <v>387.55900078914141</v>
      </c>
      <c r="AY136" s="86">
        <v>634.86175520833342</v>
      </c>
      <c r="AZ136" s="86">
        <v>771.80237152777784</v>
      </c>
      <c r="BA136" s="86">
        <v>1007.8813205492424</v>
      </c>
      <c r="BB136" s="86">
        <v>1758.2023115530303</v>
      </c>
      <c r="BC136" s="86">
        <v>1907.972353219697</v>
      </c>
      <c r="BD136" s="86">
        <v>879.95305397727282</v>
      </c>
      <c r="BE136" s="86">
        <v>930.73948405934345</v>
      </c>
    </row>
    <row r="137" spans="4:57" x14ac:dyDescent="0.3">
      <c r="D137" s="2" t="s">
        <v>238</v>
      </c>
      <c r="E137" s="2" t="s">
        <v>238</v>
      </c>
      <c r="F137" s="2" t="s">
        <v>1462</v>
      </c>
      <c r="G137" s="2" t="s">
        <v>82</v>
      </c>
      <c r="H137" s="2">
        <v>52211</v>
      </c>
      <c r="I137" s="2">
        <v>41.768099999999997</v>
      </c>
      <c r="J137" s="2">
        <v>-92.445300000000003</v>
      </c>
      <c r="K137" s="2" t="s">
        <v>1323</v>
      </c>
      <c r="L137" s="5">
        <v>1.1537728523370701</v>
      </c>
      <c r="N137" s="2" t="s">
        <v>238</v>
      </c>
      <c r="O137" s="86">
        <v>656.98501089015156</v>
      </c>
      <c r="P137" s="86">
        <v>685.83273216540408</v>
      </c>
      <c r="Q137" s="86">
        <v>728.95953488005057</v>
      </c>
      <c r="R137" s="86">
        <v>798.59957196969697</v>
      </c>
      <c r="S137" s="86">
        <v>558.64824542297981</v>
      </c>
      <c r="T137" s="86">
        <v>839.57146369949498</v>
      </c>
      <c r="U137" s="86">
        <v>1041.3253153409091</v>
      </c>
      <c r="V137" s="86">
        <v>928.57898074494949</v>
      </c>
      <c r="W137" s="86">
        <v>449.73452067550505</v>
      </c>
      <c r="X137" s="86">
        <v>1187.393234848485</v>
      </c>
      <c r="Y137" s="86">
        <v>475.80844649621213</v>
      </c>
      <c r="Z137" s="86">
        <v>413.98213652146467</v>
      </c>
      <c r="AA137" s="86">
        <v>1812.5156374684345</v>
      </c>
      <c r="AB137" s="86">
        <v>618.22022522095961</v>
      </c>
      <c r="AC137" s="86">
        <v>784.77906155303037</v>
      </c>
      <c r="AD137" s="86">
        <v>1524.5199864267677</v>
      </c>
      <c r="AE137" s="86">
        <v>828.12147964015151</v>
      </c>
      <c r="AF137" s="86">
        <v>904.35984422348486</v>
      </c>
      <c r="AG137" s="86">
        <v>1021.8932129103536</v>
      </c>
      <c r="AH137" s="86">
        <v>759.66328819444448</v>
      </c>
      <c r="AI137" s="86">
        <v>971.36402998737378</v>
      </c>
      <c r="AJ137" s="86">
        <v>1748.8718203914143</v>
      </c>
      <c r="AK137" s="86">
        <v>414.0163118686869</v>
      </c>
      <c r="AL137" s="86">
        <v>877.01832370580814</v>
      </c>
      <c r="AM137" s="86">
        <v>723.22304750631315</v>
      </c>
      <c r="AN137" s="86">
        <v>521.53506107954547</v>
      </c>
      <c r="AO137" s="86">
        <v>887.18517881944445</v>
      </c>
      <c r="AP137" s="86">
        <v>1143.4089416035354</v>
      </c>
      <c r="AQ137" s="86">
        <v>1064.350800189394</v>
      </c>
      <c r="AR137" s="86">
        <v>965.83818702651524</v>
      </c>
      <c r="AS137" s="86">
        <v>895.15921938131316</v>
      </c>
      <c r="AT137" s="86">
        <v>1765.1765678661618</v>
      </c>
      <c r="AU137" s="86">
        <v>1900.5115642361111</v>
      </c>
      <c r="AV137" s="86">
        <v>1129.188268939394</v>
      </c>
      <c r="AW137" s="86">
        <v>1899.9635159406566</v>
      </c>
      <c r="AX137" s="86">
        <v>462.18739583333337</v>
      </c>
      <c r="AY137" s="86">
        <v>709.49015025252527</v>
      </c>
      <c r="AZ137" s="86">
        <v>846.4307665719698</v>
      </c>
      <c r="BA137" s="86">
        <v>1061.2023186553031</v>
      </c>
      <c r="BB137" s="86">
        <v>1811.523309659091</v>
      </c>
      <c r="BC137" s="86">
        <v>1938.4853459595961</v>
      </c>
      <c r="BD137" s="86">
        <v>910.46542534722232</v>
      </c>
      <c r="BE137" s="86">
        <v>984.0604821654041</v>
      </c>
    </row>
    <row r="138" spans="4:57" x14ac:dyDescent="0.3">
      <c r="D138" s="2" t="s">
        <v>239</v>
      </c>
      <c r="E138" s="2" t="s">
        <v>1461</v>
      </c>
      <c r="F138" s="2" t="s">
        <v>1462</v>
      </c>
      <c r="G138" s="2" t="s">
        <v>99</v>
      </c>
      <c r="H138" s="2">
        <v>11205</v>
      </c>
      <c r="I138" s="2">
        <v>40.698099999999997</v>
      </c>
      <c r="J138" s="2">
        <v>-73.957099999999997</v>
      </c>
      <c r="K138" s="2" t="s">
        <v>1323</v>
      </c>
      <c r="L138" s="5">
        <v>267.97655463060403</v>
      </c>
      <c r="N138" s="2" t="s">
        <v>239</v>
      </c>
      <c r="O138" s="86">
        <v>1586.1698273358586</v>
      </c>
      <c r="P138" s="86">
        <v>505.45089993686872</v>
      </c>
      <c r="Q138" s="86">
        <v>322.61962736742424</v>
      </c>
      <c r="R138" s="86">
        <v>1445.0212937184344</v>
      </c>
      <c r="S138" s="86">
        <v>1400.1764030934344</v>
      </c>
      <c r="T138" s="86">
        <v>1692.1699483901516</v>
      </c>
      <c r="U138" s="86">
        <v>2055.1978849431821</v>
      </c>
      <c r="V138" s="86">
        <v>1191.1736496212122</v>
      </c>
      <c r="W138" s="86">
        <v>1398.9498188131313</v>
      </c>
      <c r="X138" s="86">
        <v>2201.2658044507575</v>
      </c>
      <c r="Y138" s="86">
        <v>1347.9254040404041</v>
      </c>
      <c r="Z138" s="86">
        <v>1281.5183547979798</v>
      </c>
      <c r="AA138" s="86">
        <v>2853.4302272727273</v>
      </c>
      <c r="AB138" s="86">
        <v>1659.1348150252527</v>
      </c>
      <c r="AC138" s="86">
        <v>1437.5449704861112</v>
      </c>
      <c r="AD138" s="86">
        <v>1279.3435599747474</v>
      </c>
      <c r="AE138" s="86">
        <v>1629.5395857007577</v>
      </c>
      <c r="AF138" s="86">
        <v>1945.2744340277779</v>
      </c>
      <c r="AG138" s="86">
        <v>1433.1630696022728</v>
      </c>
      <c r="AH138" s="86">
        <v>1765.4965733901515</v>
      </c>
      <c r="AI138" s="86">
        <v>2012.2786197916669</v>
      </c>
      <c r="AJ138" s="86">
        <v>2789.786410195707</v>
      </c>
      <c r="AK138" s="86">
        <v>694.70651641414145</v>
      </c>
      <c r="AL138" s="86">
        <v>1210.1894341856062</v>
      </c>
      <c r="AM138" s="86">
        <v>1764.1376373106061</v>
      </c>
      <c r="AN138" s="86">
        <v>1323.4502630997476</v>
      </c>
      <c r="AO138" s="86">
        <v>1744.9037518939394</v>
      </c>
      <c r="AP138" s="86">
        <v>2184.3235314078283</v>
      </c>
      <c r="AQ138" s="86">
        <v>1922.2066960227273</v>
      </c>
      <c r="AR138" s="86">
        <v>2006.7527768308082</v>
      </c>
      <c r="AS138" s="86">
        <v>1903.1467941919193</v>
      </c>
      <c r="AT138" s="86">
        <v>2806.0911576704548</v>
      </c>
      <c r="AU138" s="86">
        <v>2941.4261540404041</v>
      </c>
      <c r="AV138" s="86">
        <v>2110.422760574495</v>
      </c>
      <c r="AW138" s="86">
        <v>2940.8781057449496</v>
      </c>
      <c r="AX138" s="86">
        <v>1408.8289796401516</v>
      </c>
      <c r="AY138" s="86">
        <v>1567.2087233270204</v>
      </c>
      <c r="AZ138" s="86">
        <v>1626.9024916351011</v>
      </c>
      <c r="BA138" s="86">
        <v>2102.1169084595963</v>
      </c>
      <c r="BB138" s="86">
        <v>2852.4378994633839</v>
      </c>
      <c r="BC138" s="86">
        <v>2849.0004809027778</v>
      </c>
      <c r="BD138" s="86">
        <v>1820.9805602904041</v>
      </c>
      <c r="BE138" s="86">
        <v>2024.9750719696972</v>
      </c>
    </row>
    <row r="139" spans="4:57" x14ac:dyDescent="0.3">
      <c r="D139" s="2" t="s">
        <v>240</v>
      </c>
      <c r="E139" s="2" t="s">
        <v>1476</v>
      </c>
      <c r="F139" s="2" t="s">
        <v>1477</v>
      </c>
      <c r="G139" s="2" t="s">
        <v>68</v>
      </c>
      <c r="H139" s="2">
        <v>35740</v>
      </c>
      <c r="I139" s="2">
        <v>33.631</v>
      </c>
      <c r="J139" s="2">
        <v>-86.916899999999998</v>
      </c>
      <c r="K139" s="2" t="s">
        <v>1323</v>
      </c>
      <c r="L139" s="5">
        <v>6.0043669147118601</v>
      </c>
      <c r="N139" s="2" t="s">
        <v>240</v>
      </c>
      <c r="O139" s="86">
        <v>900.61111931818186</v>
      </c>
      <c r="P139" s="86">
        <v>514.40111268939393</v>
      </c>
      <c r="Q139" s="86">
        <v>733.74221938131313</v>
      </c>
      <c r="R139" s="86">
        <v>612.98331928661617</v>
      </c>
      <c r="S139" s="86">
        <v>573.53129845328283</v>
      </c>
      <c r="T139" s="86">
        <v>865.52484375000006</v>
      </c>
      <c r="U139" s="86">
        <v>1643.9572326388891</v>
      </c>
      <c r="V139" s="86">
        <v>388.39598611111114</v>
      </c>
      <c r="W139" s="86">
        <v>850.0782081755051</v>
      </c>
      <c r="X139" s="86">
        <v>1861.2826152146465</v>
      </c>
      <c r="Y139" s="86">
        <v>698.30735527146464</v>
      </c>
      <c r="Z139" s="86">
        <v>632.78265135732329</v>
      </c>
      <c r="AA139" s="86">
        <v>2131.4996292613637</v>
      </c>
      <c r="AB139" s="86">
        <v>1221.1671770833334</v>
      </c>
      <c r="AC139" s="86">
        <v>610.88557433712128</v>
      </c>
      <c r="AD139" s="86">
        <v>812.32314867424247</v>
      </c>
      <c r="AE139" s="86">
        <v>802.88018955176767</v>
      </c>
      <c r="AF139" s="86">
        <v>1507.3067960858587</v>
      </c>
      <c r="AG139" s="86">
        <v>601.11080366161616</v>
      </c>
      <c r="AH139" s="86">
        <v>1218.4592468434344</v>
      </c>
      <c r="AI139" s="86">
        <v>1501.5230845959597</v>
      </c>
      <c r="AJ139" s="86">
        <v>2067.8564335542928</v>
      </c>
      <c r="AK139" s="86">
        <v>625.02298342803033</v>
      </c>
      <c r="AL139" s="86">
        <v>378.13654687500002</v>
      </c>
      <c r="AM139" s="86">
        <v>1339.997344854798</v>
      </c>
      <c r="AN139" s="86">
        <v>496.79086695075762</v>
      </c>
      <c r="AO139" s="86">
        <v>1017.7387334280304</v>
      </c>
      <c r="AP139" s="86">
        <v>1607.1261502525253</v>
      </c>
      <c r="AQ139" s="86">
        <v>1095.5472998737375</v>
      </c>
      <c r="AR139" s="86">
        <v>1495.9966202651517</v>
      </c>
      <c r="AS139" s="86">
        <v>1570.8977967171718</v>
      </c>
      <c r="AT139" s="86">
        <v>2368.1235197285355</v>
      </c>
      <c r="AU139" s="86">
        <v>2219.4961773989899</v>
      </c>
      <c r="AV139" s="86">
        <v>1535.8245699179295</v>
      </c>
      <c r="AW139" s="86">
        <v>2218.947507733586</v>
      </c>
      <c r="AX139" s="86">
        <v>783.53756439393942</v>
      </c>
      <c r="AY139" s="86">
        <v>736.57939457070711</v>
      </c>
      <c r="AZ139" s="86">
        <v>800.2430954861112</v>
      </c>
      <c r="BA139" s="86">
        <v>1594.2861616161617</v>
      </c>
      <c r="BB139" s="86">
        <v>2130.5079228219697</v>
      </c>
      <c r="BC139" s="86">
        <v>2643.4370101010104</v>
      </c>
      <c r="BD139" s="86">
        <v>1615.4177108585859</v>
      </c>
      <c r="BE139" s="86">
        <v>1587.0074340277779</v>
      </c>
    </row>
    <row r="140" spans="4:57" x14ac:dyDescent="0.3">
      <c r="D140" s="2" t="s">
        <v>241</v>
      </c>
      <c r="E140" s="2" t="s">
        <v>241</v>
      </c>
      <c r="F140" s="2" t="s">
        <v>1478</v>
      </c>
      <c r="G140" s="2" t="s">
        <v>84</v>
      </c>
      <c r="H140" s="2">
        <v>41465</v>
      </c>
      <c r="I140" s="2">
        <v>38.659799999999997</v>
      </c>
      <c r="J140" s="2">
        <v>-84.098100000000002</v>
      </c>
      <c r="K140" s="2" t="s">
        <v>1323</v>
      </c>
      <c r="L140" s="5">
        <v>0.55510445208417103</v>
      </c>
      <c r="N140" s="2" t="s">
        <v>241</v>
      </c>
      <c r="O140" s="86">
        <v>1044.9833202335858</v>
      </c>
      <c r="P140" s="86">
        <v>174.84356186868689</v>
      </c>
      <c r="Q140" s="86">
        <v>424.45905523989899</v>
      </c>
      <c r="R140" s="86">
        <v>866.01261916035355</v>
      </c>
      <c r="S140" s="86">
        <v>817.38420691287888</v>
      </c>
      <c r="T140" s="86">
        <v>1109.3777522095961</v>
      </c>
      <c r="U140" s="86">
        <v>1655.4780528724748</v>
      </c>
      <c r="V140" s="86">
        <v>699.85021685606068</v>
      </c>
      <c r="W140" s="86">
        <v>861.59902840909092</v>
      </c>
      <c r="X140" s="86">
        <v>1859.8149393939395</v>
      </c>
      <c r="Y140" s="86">
        <v>806.73889693813135</v>
      </c>
      <c r="Z140" s="86">
        <v>740.31755618686873</v>
      </c>
      <c r="AA140" s="86">
        <v>2317.4638491161618</v>
      </c>
      <c r="AB140" s="86">
        <v>1230.8394217171717</v>
      </c>
      <c r="AC140" s="86">
        <v>854.73786142676772</v>
      </c>
      <c r="AD140" s="86">
        <v>1004.9571535669193</v>
      </c>
      <c r="AE140" s="86">
        <v>1046.7330980113636</v>
      </c>
      <c r="AF140" s="86">
        <v>1516.979040719697</v>
      </c>
      <c r="AG140" s="86">
        <v>912.5637916666667</v>
      </c>
      <c r="AH140" s="86">
        <v>1228.1314914772729</v>
      </c>
      <c r="AI140" s="86">
        <v>1511.1953292297981</v>
      </c>
      <c r="AJ140" s="86">
        <v>2253.8206534090909</v>
      </c>
      <c r="AK140" s="86">
        <v>464.73936221590913</v>
      </c>
      <c r="AL140" s="86">
        <v>689.58953488005056</v>
      </c>
      <c r="AM140" s="86">
        <v>1349.6695894886363</v>
      </c>
      <c r="AN140" s="86">
        <v>740.64377541035356</v>
      </c>
      <c r="AO140" s="86">
        <v>1203.7029532828283</v>
      </c>
      <c r="AP140" s="86">
        <v>1683.2402408459598</v>
      </c>
      <c r="AQ140" s="86">
        <v>1339.4002083333335</v>
      </c>
      <c r="AR140" s="86">
        <v>1505.66886489899</v>
      </c>
      <c r="AS140" s="86">
        <v>1563.2692378472223</v>
      </c>
      <c r="AT140" s="86">
        <v>2377.795764362374</v>
      </c>
      <c r="AU140" s="86">
        <v>2405.460397253788</v>
      </c>
      <c r="AV140" s="86">
        <v>1573.0576786616161</v>
      </c>
      <c r="AW140" s="86">
        <v>2404.9117275883841</v>
      </c>
      <c r="AX140" s="86">
        <v>871.46389772727275</v>
      </c>
      <c r="AY140" s="86">
        <v>1026.0079247159092</v>
      </c>
      <c r="AZ140" s="86">
        <v>1044.096003945707</v>
      </c>
      <c r="BA140" s="86">
        <v>1603.9590276199497</v>
      </c>
      <c r="BB140" s="86">
        <v>2316.4721426767678</v>
      </c>
      <c r="BC140" s="86">
        <v>2522.8688705808081</v>
      </c>
      <c r="BD140" s="86">
        <v>1494.8489499684345</v>
      </c>
      <c r="BE140" s="86">
        <v>1596.6796786616162</v>
      </c>
    </row>
    <row r="141" spans="4:57" x14ac:dyDescent="0.3">
      <c r="D141" s="2" t="s">
        <v>242</v>
      </c>
      <c r="E141" s="2" t="s">
        <v>1479</v>
      </c>
      <c r="F141" s="2" t="s">
        <v>1480</v>
      </c>
      <c r="G141" s="2" t="s">
        <v>108</v>
      </c>
      <c r="H141" s="2">
        <v>38012</v>
      </c>
      <c r="I141" s="2">
        <v>35.612900000000003</v>
      </c>
      <c r="J141" s="2">
        <v>-89.288399999999996</v>
      </c>
      <c r="K141" s="2" t="s">
        <v>1323</v>
      </c>
      <c r="L141" s="5">
        <v>9.1129603743203909</v>
      </c>
      <c r="N141" s="2" t="s">
        <v>242</v>
      </c>
      <c r="O141" s="86">
        <v>685.26045044191926</v>
      </c>
      <c r="P141" s="86">
        <v>590.30207339015158</v>
      </c>
      <c r="Q141" s="86">
        <v>775.57843671085868</v>
      </c>
      <c r="R141" s="86">
        <v>406.80904182449495</v>
      </c>
      <c r="S141" s="86">
        <v>358.18062957702023</v>
      </c>
      <c r="T141" s="86">
        <v>650.17417487373746</v>
      </c>
      <c r="U141" s="86">
        <v>1470.9740523989899</v>
      </c>
      <c r="V141" s="86">
        <v>401.60071890782831</v>
      </c>
      <c r="W141" s="86">
        <v>595.95902541035355</v>
      </c>
      <c r="X141" s="86">
        <v>1688.3000563446972</v>
      </c>
      <c r="Y141" s="86">
        <v>482.95668639520204</v>
      </c>
      <c r="Z141" s="86">
        <v>410.02338857323235</v>
      </c>
      <c r="AA141" s="86">
        <v>1916.1489603851012</v>
      </c>
      <c r="AB141" s="86">
        <v>1046.3354212436868</v>
      </c>
      <c r="AC141" s="86">
        <v>395.53490546085862</v>
      </c>
      <c r="AD141" s="86">
        <v>1058.132751104798</v>
      </c>
      <c r="AE141" s="86">
        <v>587.52952067550507</v>
      </c>
      <c r="AF141" s="86">
        <v>1332.4750402462123</v>
      </c>
      <c r="AG141" s="86">
        <v>500.39916224747475</v>
      </c>
      <c r="AH141" s="86">
        <v>961.26241871843445</v>
      </c>
      <c r="AI141" s="86">
        <v>1326.6907073863638</v>
      </c>
      <c r="AJ141" s="86">
        <v>1852.5057646780303</v>
      </c>
      <c r="AK141" s="86">
        <v>632.11343592171715</v>
      </c>
      <c r="AL141" s="86">
        <v>355.52427304292934</v>
      </c>
      <c r="AM141" s="86">
        <v>1165.1655890151517</v>
      </c>
      <c r="AN141" s="86">
        <v>281.44019807449496</v>
      </c>
      <c r="AO141" s="86">
        <v>802.38806455176768</v>
      </c>
      <c r="AP141" s="86">
        <v>1391.7754813762626</v>
      </c>
      <c r="AQ141" s="86">
        <v>880.19663099747481</v>
      </c>
      <c r="AR141" s="86">
        <v>1321.1648644255051</v>
      </c>
      <c r="AS141" s="86">
        <v>1396.0654195075758</v>
      </c>
      <c r="AT141" s="86">
        <v>2140.8506256313131</v>
      </c>
      <c r="AU141" s="86">
        <v>2004.1455085227274</v>
      </c>
      <c r="AV141" s="86">
        <v>1320.4739010416667</v>
      </c>
      <c r="AW141" s="86">
        <v>2003.5968388573233</v>
      </c>
      <c r="AX141" s="86">
        <v>560.77830160984854</v>
      </c>
      <c r="AY141" s="86">
        <v>521.22872569444451</v>
      </c>
      <c r="AZ141" s="86">
        <v>584.89242660984848</v>
      </c>
      <c r="BA141" s="86">
        <v>1419.4544057765152</v>
      </c>
      <c r="BB141" s="86">
        <v>1915.1572539457072</v>
      </c>
      <c r="BC141" s="86">
        <v>2451.587174084596</v>
      </c>
      <c r="BD141" s="86">
        <v>1423.5672534722223</v>
      </c>
      <c r="BE141" s="86">
        <v>1412.1756781881313</v>
      </c>
    </row>
    <row r="142" spans="4:57" x14ac:dyDescent="0.3">
      <c r="D142" s="2" t="s">
        <v>243</v>
      </c>
      <c r="E142" s="2" t="s">
        <v>243</v>
      </c>
      <c r="F142" s="2" t="s">
        <v>1481</v>
      </c>
      <c r="G142" s="2" t="s">
        <v>77</v>
      </c>
      <c r="H142" s="2">
        <v>30518</v>
      </c>
      <c r="I142" s="2">
        <v>34.121200000000002</v>
      </c>
      <c r="J142" s="2">
        <v>-84.025899999999993</v>
      </c>
      <c r="K142" s="2" t="s">
        <v>1323</v>
      </c>
      <c r="L142" s="5">
        <v>14.559436369639601</v>
      </c>
      <c r="N142" s="2" t="s">
        <v>243</v>
      </c>
      <c r="O142" s="86">
        <v>1042.1722425820708</v>
      </c>
      <c r="P142" s="86">
        <v>564.72275804924243</v>
      </c>
      <c r="Q142" s="86">
        <v>729.84933664772734</v>
      </c>
      <c r="R142" s="86">
        <v>655.8435542929293</v>
      </c>
      <c r="S142" s="86">
        <v>715.09242171717176</v>
      </c>
      <c r="T142" s="86">
        <v>956.24174952651515</v>
      </c>
      <c r="U142" s="86">
        <v>1805.1660737058082</v>
      </c>
      <c r="V142" s="86">
        <v>364.41918386994951</v>
      </c>
      <c r="W142" s="86">
        <v>1011.2870492424242</v>
      </c>
      <c r="X142" s="86">
        <v>2022.4920776515153</v>
      </c>
      <c r="Y142" s="86">
        <v>839.86847853535357</v>
      </c>
      <c r="Z142" s="86">
        <v>793.99211379419194</v>
      </c>
      <c r="AA142" s="86">
        <v>2273.0607525252526</v>
      </c>
      <c r="AB142" s="86">
        <v>1382.3766395202022</v>
      </c>
      <c r="AC142" s="86">
        <v>688.33374621212124</v>
      </c>
      <c r="AD142" s="86">
        <v>695.54101625631313</v>
      </c>
      <c r="AE142" s="86">
        <v>893.59709532828288</v>
      </c>
      <c r="AF142" s="86">
        <v>1668.5162585227274</v>
      </c>
      <c r="AG142" s="86">
        <v>625.55922569444442</v>
      </c>
      <c r="AH142" s="86">
        <v>1318.1742108585859</v>
      </c>
      <c r="AI142" s="86">
        <v>1662.7319256628789</v>
      </c>
      <c r="AJ142" s="86">
        <v>2209.4169354482324</v>
      </c>
      <c r="AK142" s="86">
        <v>725.03123405934343</v>
      </c>
      <c r="AL142" s="86">
        <v>420.99740325126265</v>
      </c>
      <c r="AM142" s="86">
        <v>1501.2061859217172</v>
      </c>
      <c r="AN142" s="86">
        <v>638.35199021464655</v>
      </c>
      <c r="AO142" s="86">
        <v>1159.2998566919193</v>
      </c>
      <c r="AP142" s="86">
        <v>1748.6872735164143</v>
      </c>
      <c r="AQ142" s="86">
        <v>1186.2642056502525</v>
      </c>
      <c r="AR142" s="86">
        <v>1657.2060827020202</v>
      </c>
      <c r="AS142" s="86">
        <v>1732.1066377840909</v>
      </c>
      <c r="AT142" s="86">
        <v>2497.7617964015153</v>
      </c>
      <c r="AU142" s="86">
        <v>2361.0566792929294</v>
      </c>
      <c r="AV142" s="86">
        <v>1677.3856931818182</v>
      </c>
      <c r="AW142" s="86">
        <v>2360.5086309974749</v>
      </c>
      <c r="AX142" s="86">
        <v>944.74702683080818</v>
      </c>
      <c r="AY142" s="86">
        <v>928.0371461489899</v>
      </c>
      <c r="AZ142" s="86">
        <v>890.96000126262629</v>
      </c>
      <c r="BA142" s="86">
        <v>1755.4956240530305</v>
      </c>
      <c r="BB142" s="86">
        <v>2272.0684247159093</v>
      </c>
      <c r="BC142" s="86">
        <v>2804.6464725378787</v>
      </c>
      <c r="BD142" s="86">
        <v>1776.6265519255051</v>
      </c>
      <c r="BE142" s="86">
        <v>1748.216275094697</v>
      </c>
    </row>
    <row r="143" spans="4:57" x14ac:dyDescent="0.3">
      <c r="D143" s="2" t="s">
        <v>244</v>
      </c>
      <c r="E143" s="2" t="s">
        <v>1482</v>
      </c>
      <c r="F143" s="2" t="s">
        <v>1483</v>
      </c>
      <c r="G143" s="2" t="s">
        <v>103</v>
      </c>
      <c r="H143" s="2">
        <v>74030</v>
      </c>
      <c r="I143" s="2">
        <v>36.695</v>
      </c>
      <c r="J143" s="2">
        <v>-96.731999999999999</v>
      </c>
      <c r="K143" s="2" t="s">
        <v>1323</v>
      </c>
      <c r="L143" s="5">
        <v>0.35340406700445298</v>
      </c>
      <c r="N143" s="2" t="s">
        <v>244</v>
      </c>
      <c r="O143" s="86">
        <v>198.79178109217173</v>
      </c>
      <c r="P143" s="86">
        <v>950.61773011363641</v>
      </c>
      <c r="Q143" s="86">
        <v>1093.8006289457071</v>
      </c>
      <c r="R143" s="86">
        <v>338.05383554292933</v>
      </c>
      <c r="S143" s="86">
        <v>161.13614078282828</v>
      </c>
      <c r="T143" s="86">
        <v>306.4379111426768</v>
      </c>
      <c r="U143" s="86">
        <v>1152.8059193497475</v>
      </c>
      <c r="V143" s="86">
        <v>748.49727020202022</v>
      </c>
      <c r="W143" s="86">
        <v>190.54185227272728</v>
      </c>
      <c r="X143" s="86">
        <v>1393.2972163825759</v>
      </c>
      <c r="Y143" s="86">
        <v>72.58533065025253</v>
      </c>
      <c r="Z143" s="86">
        <v>150.35412941919193</v>
      </c>
      <c r="AA143" s="86">
        <v>1465.2245162563131</v>
      </c>
      <c r="AB143" s="86">
        <v>637.16579498106069</v>
      </c>
      <c r="AC143" s="86">
        <v>308.71709611742426</v>
      </c>
      <c r="AD143" s="86">
        <v>1490.1849471275252</v>
      </c>
      <c r="AE143" s="86">
        <v>268.70335684974748</v>
      </c>
      <c r="AF143" s="86">
        <v>949.05498469065662</v>
      </c>
      <c r="AG143" s="86">
        <v>571.33537705176775</v>
      </c>
      <c r="AH143" s="86">
        <v>474.79374936868692</v>
      </c>
      <c r="AI143" s="86">
        <v>905.69516824494951</v>
      </c>
      <c r="AJ143" s="86">
        <v>1401.5806991792931</v>
      </c>
      <c r="AK143" s="86">
        <v>861.21688589015162</v>
      </c>
      <c r="AL143" s="86">
        <v>658.54837768308084</v>
      </c>
      <c r="AM143" s="86">
        <v>744.16942850378791</v>
      </c>
      <c r="AN143" s="86">
        <v>238.96086284722224</v>
      </c>
      <c r="AO143" s="86">
        <v>351.46299905303033</v>
      </c>
      <c r="AP143" s="86">
        <v>940.85041587752528</v>
      </c>
      <c r="AQ143" s="86">
        <v>528.62924179292929</v>
      </c>
      <c r="AR143" s="86">
        <v>900.16932528409097</v>
      </c>
      <c r="AS143" s="86">
        <v>1068.344344854798</v>
      </c>
      <c r="AT143" s="86">
        <v>1689.9255601325758</v>
      </c>
      <c r="AU143" s="86">
        <v>1553.2204430239899</v>
      </c>
      <c r="AV143" s="86">
        <v>869.54883554292928</v>
      </c>
      <c r="AW143" s="86">
        <v>1552.6723947285354</v>
      </c>
      <c r="AX143" s="86">
        <v>153.67224494949497</v>
      </c>
      <c r="AY143" s="86">
        <v>150.07202746212121</v>
      </c>
      <c r="AZ143" s="86">
        <v>287.01264378156566</v>
      </c>
      <c r="BA143" s="86">
        <v>998.45886663510112</v>
      </c>
      <c r="BB143" s="86">
        <v>1464.2321884469698</v>
      </c>
      <c r="BC143" s="86">
        <v>2167.4452594696972</v>
      </c>
      <c r="BD143" s="86">
        <v>1143.1808988320709</v>
      </c>
      <c r="BE143" s="86">
        <v>1028.7556226325758</v>
      </c>
    </row>
    <row r="144" spans="4:57" x14ac:dyDescent="0.3">
      <c r="D144" s="2" t="s">
        <v>245</v>
      </c>
      <c r="E144" s="2" t="s">
        <v>245</v>
      </c>
      <c r="F144" s="2" t="s">
        <v>1484</v>
      </c>
      <c r="G144" s="2" t="s">
        <v>84</v>
      </c>
      <c r="H144" s="2">
        <v>42717</v>
      </c>
      <c r="I144" s="2">
        <v>36.748899999999999</v>
      </c>
      <c r="J144" s="2">
        <v>-85.366</v>
      </c>
      <c r="K144" s="2" t="s">
        <v>1323</v>
      </c>
      <c r="L144" s="5">
        <v>310.78300915255602</v>
      </c>
      <c r="N144" s="2" t="s">
        <v>245</v>
      </c>
      <c r="O144" s="86">
        <v>916.7996706123738</v>
      </c>
      <c r="P144" s="86">
        <v>336.39602051767679</v>
      </c>
      <c r="Q144" s="86">
        <v>565.60634611742432</v>
      </c>
      <c r="R144" s="86">
        <v>685.74946859217175</v>
      </c>
      <c r="S144" s="86">
        <v>637.12105634469697</v>
      </c>
      <c r="T144" s="86">
        <v>929.1146016414142</v>
      </c>
      <c r="U144" s="86">
        <v>1580.5128753156566</v>
      </c>
      <c r="V144" s="86">
        <v>542.13782449494954</v>
      </c>
      <c r="W144" s="86">
        <v>786.63385085227276</v>
      </c>
      <c r="X144" s="86">
        <v>1797.8388792613637</v>
      </c>
      <c r="Y144" s="86">
        <v>678.55524731691924</v>
      </c>
      <c r="Z144" s="86">
        <v>612.13390656565662</v>
      </c>
      <c r="AA144" s="86">
        <v>2195.0893871527778</v>
      </c>
      <c r="AB144" s="86">
        <v>1155.8742441603536</v>
      </c>
      <c r="AC144" s="86">
        <v>674.47471085858592</v>
      </c>
      <c r="AD144" s="86">
        <v>929.48431676136363</v>
      </c>
      <c r="AE144" s="86">
        <v>866.46994744318181</v>
      </c>
      <c r="AF144" s="86">
        <v>1442.0138631628788</v>
      </c>
      <c r="AG144" s="86">
        <v>762.85588699494951</v>
      </c>
      <c r="AH144" s="86">
        <v>1153.1663139204545</v>
      </c>
      <c r="AI144" s="86">
        <v>1436.2301516729799</v>
      </c>
      <c r="AJ144" s="86">
        <v>2131.4455700757576</v>
      </c>
      <c r="AK144" s="86">
        <v>467.8897078598485</v>
      </c>
      <c r="AL144" s="86">
        <v>539.88225157828288</v>
      </c>
      <c r="AM144" s="86">
        <v>1274.7044119318182</v>
      </c>
      <c r="AN144" s="86">
        <v>560.38062484217176</v>
      </c>
      <c r="AO144" s="86">
        <v>1081.3284913194445</v>
      </c>
      <c r="AP144" s="86">
        <v>1608.2750632891416</v>
      </c>
      <c r="AQ144" s="86">
        <v>1159.1370577651517</v>
      </c>
      <c r="AR144" s="86">
        <v>1430.7036873421719</v>
      </c>
      <c r="AS144" s="86">
        <v>1505.6048637941919</v>
      </c>
      <c r="AT144" s="86">
        <v>2302.8305868055559</v>
      </c>
      <c r="AU144" s="86">
        <v>2283.085935290404</v>
      </c>
      <c r="AV144" s="86">
        <v>1498.092501104798</v>
      </c>
      <c r="AW144" s="86">
        <v>2282.5372656250001</v>
      </c>
      <c r="AX144" s="86">
        <v>796.49872017045459</v>
      </c>
      <c r="AY144" s="86">
        <v>800.16915246212125</v>
      </c>
      <c r="AZ144" s="86">
        <v>863.83285337752534</v>
      </c>
      <c r="BA144" s="86">
        <v>1528.9938500631315</v>
      </c>
      <c r="BB144" s="86">
        <v>2194.0976807133839</v>
      </c>
      <c r="BC144" s="86">
        <v>2481.4589130366162</v>
      </c>
      <c r="BD144" s="86">
        <v>1453.4389924242425</v>
      </c>
      <c r="BE144" s="86">
        <v>1521.714501104798</v>
      </c>
    </row>
    <row r="145" spans="4:57" ht="15" customHeight="1" x14ac:dyDescent="0.3">
      <c r="D145" s="2" t="s">
        <v>246</v>
      </c>
      <c r="E145" s="2" t="s">
        <v>246</v>
      </c>
      <c r="F145" s="2" t="s">
        <v>1485</v>
      </c>
      <c r="G145" s="2" t="s">
        <v>83</v>
      </c>
      <c r="H145" s="2">
        <v>66413</v>
      </c>
      <c r="I145" s="2">
        <v>38.782499999999999</v>
      </c>
      <c r="J145" s="2">
        <v>-95.890100000000004</v>
      </c>
      <c r="K145" s="2" t="s">
        <v>1323</v>
      </c>
      <c r="L145" s="5">
        <v>0.85324034306892305</v>
      </c>
      <c r="N145" s="2" t="s">
        <v>246</v>
      </c>
      <c r="O145" s="86">
        <v>325.06347537878787</v>
      </c>
      <c r="P145" s="86">
        <v>845.49684753787881</v>
      </c>
      <c r="Q145" s="86">
        <v>988.679125</v>
      </c>
      <c r="R145" s="86">
        <v>521.92031044823239</v>
      </c>
      <c r="S145" s="86">
        <v>327.20160937500003</v>
      </c>
      <c r="T145" s="86">
        <v>507.65054955808085</v>
      </c>
      <c r="U145" s="86">
        <v>1030.2518814709597</v>
      </c>
      <c r="V145" s="86">
        <v>889.22140814393947</v>
      </c>
      <c r="W145" s="86">
        <v>118.65618418560607</v>
      </c>
      <c r="X145" s="86">
        <v>1203.4997653093435</v>
      </c>
      <c r="Y145" s="86">
        <v>188.35276594065658</v>
      </c>
      <c r="Z145" s="86">
        <v>165.66965593434344</v>
      </c>
      <c r="AA145" s="86">
        <v>1624.2933592171719</v>
      </c>
      <c r="AB145" s="86">
        <v>514.6123784722223</v>
      </c>
      <c r="AC145" s="86">
        <v>492.58419239267681</v>
      </c>
      <c r="AD145" s="86">
        <v>1551.1537665719698</v>
      </c>
      <c r="AE145" s="86">
        <v>493.61193828914145</v>
      </c>
      <c r="AF145" s="86">
        <v>826.50156818181824</v>
      </c>
      <c r="AG145" s="86">
        <v>755.20247332702024</v>
      </c>
      <c r="AH145" s="86">
        <v>500.07791398358586</v>
      </c>
      <c r="AI145" s="86">
        <v>783.14113036616163</v>
      </c>
      <c r="AJ145" s="86">
        <v>1560.6495421401517</v>
      </c>
      <c r="AK145" s="86">
        <v>734.10199258207069</v>
      </c>
      <c r="AL145" s="86">
        <v>806.01748642676773</v>
      </c>
      <c r="AM145" s="86">
        <v>621.61601199494953</v>
      </c>
      <c r="AN145" s="86">
        <v>386.42997159090913</v>
      </c>
      <c r="AO145" s="86">
        <v>552.67625883838389</v>
      </c>
      <c r="AP145" s="86">
        <v>955.18604198232333</v>
      </c>
      <c r="AQ145" s="86">
        <v>729.84188020833335</v>
      </c>
      <c r="AR145" s="86">
        <v>777.61528740530309</v>
      </c>
      <c r="AS145" s="86">
        <v>911.26574984217177</v>
      </c>
      <c r="AT145" s="86">
        <v>1625.9660871212122</v>
      </c>
      <c r="AU145" s="86">
        <v>1712.2892859848487</v>
      </c>
      <c r="AV145" s="86">
        <v>845.00410116792932</v>
      </c>
      <c r="AW145" s="86">
        <v>1711.7406163194446</v>
      </c>
      <c r="AX145" s="86">
        <v>127.67785448232324</v>
      </c>
      <c r="AY145" s="86">
        <v>374.98123027146465</v>
      </c>
      <c r="AZ145" s="86">
        <v>511.92122522095963</v>
      </c>
      <c r="BA145" s="86">
        <v>875.90482875631312</v>
      </c>
      <c r="BB145" s="86">
        <v>1623.3010314078283</v>
      </c>
      <c r="BC145" s="86">
        <v>1993.8351169507578</v>
      </c>
      <c r="BD145" s="86">
        <v>965.81581770833338</v>
      </c>
      <c r="BE145" s="86">
        <v>906.20220612373737</v>
      </c>
    </row>
    <row r="146" spans="4:57" x14ac:dyDescent="0.3">
      <c r="D146" s="2" t="s">
        <v>247</v>
      </c>
      <c r="E146" s="2" t="s">
        <v>1486</v>
      </c>
      <c r="F146" s="2" t="s">
        <v>1487</v>
      </c>
      <c r="G146" s="2" t="s">
        <v>103</v>
      </c>
      <c r="H146" s="2">
        <v>73728</v>
      </c>
      <c r="I146" s="2">
        <v>36.905299999999997</v>
      </c>
      <c r="J146" s="2">
        <v>-98.430800000000005</v>
      </c>
      <c r="K146" s="2" t="s">
        <v>1323</v>
      </c>
      <c r="L146" s="5">
        <v>0.27630816070217401</v>
      </c>
      <c r="N146" s="2" t="s">
        <v>247</v>
      </c>
      <c r="O146" s="86">
        <v>96.579531250000002</v>
      </c>
      <c r="P146" s="86">
        <v>1059.8104499684343</v>
      </c>
      <c r="Q146" s="86">
        <v>1202.9927274305555</v>
      </c>
      <c r="R146" s="86">
        <v>478.40577288510104</v>
      </c>
      <c r="S146" s="86">
        <v>287.81048279671717</v>
      </c>
      <c r="T146" s="86">
        <v>311.92150094696973</v>
      </c>
      <c r="U146" s="86">
        <v>1014.1913323863637</v>
      </c>
      <c r="V146" s="86">
        <v>875.17161221590914</v>
      </c>
      <c r="W146" s="86">
        <v>142.8510872790404</v>
      </c>
      <c r="X146" s="86">
        <v>1254.6826294191919</v>
      </c>
      <c r="Y146" s="86">
        <v>167.41259864267678</v>
      </c>
      <c r="Z146" s="86">
        <v>221.6917492108586</v>
      </c>
      <c r="AA146" s="86">
        <v>1388.7425746527779</v>
      </c>
      <c r="AB146" s="86">
        <v>498.5530721275253</v>
      </c>
      <c r="AC146" s="86">
        <v>449.06965482954547</v>
      </c>
      <c r="AD146" s="86">
        <v>1616.8599105113638</v>
      </c>
      <c r="AE146" s="86">
        <v>319.36054198232324</v>
      </c>
      <c r="AF146" s="86">
        <v>810.44164046717174</v>
      </c>
      <c r="AG146" s="86">
        <v>735.35218892045464</v>
      </c>
      <c r="AH146" s="86">
        <v>340.49644081439396</v>
      </c>
      <c r="AI146" s="86">
        <v>767.08182402146474</v>
      </c>
      <c r="AJ146" s="86">
        <v>1325.099378945707</v>
      </c>
      <c r="AK146" s="86">
        <v>947.86941082702026</v>
      </c>
      <c r="AL146" s="86">
        <v>785.22334106691926</v>
      </c>
      <c r="AM146" s="86">
        <v>605.55608428030303</v>
      </c>
      <c r="AN146" s="86">
        <v>365.63582623106061</v>
      </c>
      <c r="AO146" s="86">
        <v>283.13343118686868</v>
      </c>
      <c r="AP146" s="86">
        <v>775.30441256313134</v>
      </c>
      <c r="AQ146" s="86">
        <v>520.12827951388897</v>
      </c>
      <c r="AR146" s="86">
        <v>761.55598106060609</v>
      </c>
      <c r="AS146" s="86">
        <v>929.73100063131324</v>
      </c>
      <c r="AT146" s="86">
        <v>1613.44423989899</v>
      </c>
      <c r="AU146" s="86">
        <v>1476.7391227904041</v>
      </c>
      <c r="AV146" s="86">
        <v>714.98430334595969</v>
      </c>
      <c r="AW146" s="86">
        <v>1476.190453125</v>
      </c>
      <c r="AX146" s="86">
        <v>114.94039188762626</v>
      </c>
      <c r="AY146" s="86">
        <v>234.23596575126263</v>
      </c>
      <c r="AZ146" s="86">
        <v>340.48277067550509</v>
      </c>
      <c r="BA146" s="86">
        <v>859.84552241161623</v>
      </c>
      <c r="BB146" s="86">
        <v>1387.7508682133839</v>
      </c>
      <c r="BC146" s="86">
        <v>2080.5236813446973</v>
      </c>
      <c r="BD146" s="86">
        <v>1016.4214291351011</v>
      </c>
      <c r="BE146" s="86">
        <v>890.14227840909098</v>
      </c>
    </row>
    <row r="147" spans="4:57" x14ac:dyDescent="0.3">
      <c r="D147" s="2" t="s">
        <v>248</v>
      </c>
      <c r="E147" s="2" t="s">
        <v>248</v>
      </c>
      <c r="F147" s="2" t="s">
        <v>1488</v>
      </c>
      <c r="G147" s="2" t="s">
        <v>91</v>
      </c>
      <c r="H147" s="2">
        <v>38833</v>
      </c>
      <c r="I147" s="2">
        <v>34.843800000000002</v>
      </c>
      <c r="J147" s="2">
        <v>-88.315899999999999</v>
      </c>
      <c r="K147" s="2" t="s">
        <v>1323</v>
      </c>
      <c r="L147" s="5">
        <v>4.7807078020085196</v>
      </c>
      <c r="N147" s="2" t="s">
        <v>248</v>
      </c>
      <c r="O147" s="86">
        <v>729.81702541035361</v>
      </c>
      <c r="P147" s="86">
        <v>598.95154308712119</v>
      </c>
      <c r="Q147" s="86">
        <v>784.2272850378788</v>
      </c>
      <c r="R147" s="86">
        <v>451.3656167929293</v>
      </c>
      <c r="S147" s="86">
        <v>402.73720454545457</v>
      </c>
      <c r="T147" s="86">
        <v>694.7307498421718</v>
      </c>
      <c r="U147" s="86">
        <v>1543.9160494002526</v>
      </c>
      <c r="V147" s="86">
        <v>324.26128677398992</v>
      </c>
      <c r="W147" s="86">
        <v>720.236122159091</v>
      </c>
      <c r="X147" s="86">
        <v>1761.2420533459597</v>
      </c>
      <c r="Y147" s="86">
        <v>527.51326136363639</v>
      </c>
      <c r="Z147" s="86">
        <v>483.16484532828287</v>
      </c>
      <c r="AA147" s="86">
        <v>1960.7055353535354</v>
      </c>
      <c r="AB147" s="86">
        <v>1119.2774182449496</v>
      </c>
      <c r="AC147" s="86">
        <v>440.09085905934347</v>
      </c>
      <c r="AD147" s="86">
        <v>959.33182228535361</v>
      </c>
      <c r="AE147" s="86">
        <v>632.08547427398992</v>
      </c>
      <c r="AF147" s="86">
        <v>1405.4170372474748</v>
      </c>
      <c r="AG147" s="86">
        <v>483.89681912878791</v>
      </c>
      <c r="AH147" s="86">
        <v>1005.8183723169193</v>
      </c>
      <c r="AI147" s="86">
        <v>1399.6333257575759</v>
      </c>
      <c r="AJ147" s="86">
        <v>1897.0617182765152</v>
      </c>
      <c r="AK147" s="86">
        <v>675.50867045454549</v>
      </c>
      <c r="AL147" s="86">
        <v>296.14864614898994</v>
      </c>
      <c r="AM147" s="86">
        <v>1238.1075860164142</v>
      </c>
      <c r="AN147" s="86">
        <v>325.99615167297981</v>
      </c>
      <c r="AO147" s="86">
        <v>846.94401815025253</v>
      </c>
      <c r="AP147" s="86">
        <v>1436.3314349747475</v>
      </c>
      <c r="AQ147" s="86">
        <v>924.75320596590916</v>
      </c>
      <c r="AR147" s="86">
        <v>1394.1068614267676</v>
      </c>
      <c r="AS147" s="86">
        <v>1469.0080378787879</v>
      </c>
      <c r="AT147" s="86">
        <v>2185.4065792297979</v>
      </c>
      <c r="AU147" s="86">
        <v>2048.7014621212124</v>
      </c>
      <c r="AV147" s="86">
        <v>1365.0298546401516</v>
      </c>
      <c r="AW147" s="86">
        <v>2048.1534138257575</v>
      </c>
      <c r="AX147" s="86">
        <v>683.36713620580815</v>
      </c>
      <c r="AY147" s="86">
        <v>565.78530066287885</v>
      </c>
      <c r="AZ147" s="86">
        <v>629.44838020833333</v>
      </c>
      <c r="BA147" s="86">
        <v>1492.3964027777779</v>
      </c>
      <c r="BB147" s="86">
        <v>1959.7132075441921</v>
      </c>
      <c r="BC147" s="86">
        <v>2524.5291710858587</v>
      </c>
      <c r="BD147" s="86">
        <v>1496.5098718434344</v>
      </c>
      <c r="BE147" s="86">
        <v>1485.117675189394</v>
      </c>
    </row>
    <row r="148" spans="4:57" x14ac:dyDescent="0.3">
      <c r="D148" s="2" t="s">
        <v>249</v>
      </c>
      <c r="E148" s="2" t="s">
        <v>249</v>
      </c>
      <c r="F148" s="2" t="s">
        <v>1489</v>
      </c>
      <c r="G148" s="2" t="s">
        <v>83</v>
      </c>
      <c r="H148" s="2">
        <v>67501</v>
      </c>
      <c r="I148" s="2">
        <v>37.998899999999999</v>
      </c>
      <c r="J148" s="2">
        <v>-97.671599999999998</v>
      </c>
      <c r="K148" s="2" t="s">
        <v>1323</v>
      </c>
      <c r="L148" s="5">
        <v>0.61451565804601105</v>
      </c>
      <c r="N148" s="2" t="s">
        <v>249</v>
      </c>
      <c r="O148" s="86">
        <v>175.53887484217174</v>
      </c>
      <c r="P148" s="86">
        <v>973.21446969696979</v>
      </c>
      <c r="Q148" s="86">
        <v>1116.3967471590909</v>
      </c>
      <c r="R148" s="86">
        <v>532.03807733585859</v>
      </c>
      <c r="S148" s="86">
        <v>341.44340861742427</v>
      </c>
      <c r="T148" s="86">
        <v>432.74813036616166</v>
      </c>
      <c r="U148" s="86">
        <v>950.70596464646474</v>
      </c>
      <c r="V148" s="86">
        <v>928.80453803661624</v>
      </c>
      <c r="W148" s="86">
        <v>38.537985637626264</v>
      </c>
      <c r="X148" s="86">
        <v>1191.1978830492426</v>
      </c>
      <c r="Y148" s="86">
        <v>218.89931265782829</v>
      </c>
      <c r="Z148" s="86">
        <v>202.77973342803031</v>
      </c>
      <c r="AA148" s="86">
        <v>1414.7344796401517</v>
      </c>
      <c r="AB148" s="86">
        <v>435.06646164772729</v>
      </c>
      <c r="AC148" s="86">
        <v>502.70195928030307</v>
      </c>
      <c r="AD148" s="86">
        <v>1670.4922149621214</v>
      </c>
      <c r="AE148" s="86">
        <v>418.70951909722226</v>
      </c>
      <c r="AF148" s="86">
        <v>746.95565135732329</v>
      </c>
      <c r="AG148" s="86">
        <v>801.19441287878794</v>
      </c>
      <c r="AH148" s="86">
        <v>331.02489867424242</v>
      </c>
      <c r="AI148" s="86">
        <v>703.59521354166668</v>
      </c>
      <c r="AJ148" s="86">
        <v>1351.0906625631314</v>
      </c>
      <c r="AK148" s="86">
        <v>859.12162642045462</v>
      </c>
      <c r="AL148" s="86">
        <v>838.85564551767686</v>
      </c>
      <c r="AM148" s="86">
        <v>542.07009517045458</v>
      </c>
      <c r="AN148" s="86">
        <v>419.26813068181821</v>
      </c>
      <c r="AO148" s="86">
        <v>376.37372032828284</v>
      </c>
      <c r="AP148" s="86">
        <v>741.15081328914141</v>
      </c>
      <c r="AQ148" s="86">
        <v>613.36856865530308</v>
      </c>
      <c r="AR148" s="86">
        <v>698.06937058080814</v>
      </c>
      <c r="AS148" s="86">
        <v>866.24439015151518</v>
      </c>
      <c r="AT148" s="86">
        <v>1546.4201702967173</v>
      </c>
      <c r="AU148" s="86">
        <v>1502.7304064078285</v>
      </c>
      <c r="AV148" s="86">
        <v>680.83008270202026</v>
      </c>
      <c r="AW148" s="86">
        <v>1502.1823581123738</v>
      </c>
      <c r="AX148" s="86">
        <v>58.606992266414146</v>
      </c>
      <c r="AY148" s="86">
        <v>300.07818970959596</v>
      </c>
      <c r="AZ148" s="86">
        <v>437.01880602904043</v>
      </c>
      <c r="BA148" s="86">
        <v>796.35891193181817</v>
      </c>
      <c r="BB148" s="86">
        <v>1413.7421518308081</v>
      </c>
      <c r="BC148" s="86">
        <v>1995.3574733270202</v>
      </c>
      <c r="BD148" s="86">
        <v>971.09373405934343</v>
      </c>
      <c r="BE148" s="86">
        <v>826.65566792929292</v>
      </c>
    </row>
    <row r="149" spans="4:57" x14ac:dyDescent="0.3">
      <c r="D149" s="2" t="s">
        <v>250</v>
      </c>
      <c r="E149" s="2" t="s">
        <v>250</v>
      </c>
      <c r="F149" s="2" t="s">
        <v>1490</v>
      </c>
      <c r="G149" s="2" t="s">
        <v>80</v>
      </c>
      <c r="H149" s="2">
        <v>61422</v>
      </c>
      <c r="I149" s="2">
        <v>40.5383</v>
      </c>
      <c r="J149" s="2">
        <v>-90.532499999999999</v>
      </c>
      <c r="K149" s="2" t="s">
        <v>1323</v>
      </c>
      <c r="L149" s="5">
        <v>2.0711458151695101</v>
      </c>
      <c r="N149" s="2" t="s">
        <v>250</v>
      </c>
      <c r="O149" s="86">
        <v>699.91608207070715</v>
      </c>
      <c r="P149" s="86">
        <v>541.69913731060603</v>
      </c>
      <c r="Q149" s="86">
        <v>669.56340277777781</v>
      </c>
      <c r="R149" s="86">
        <v>724.88645486111113</v>
      </c>
      <c r="S149" s="86">
        <v>546.05556202651519</v>
      </c>
      <c r="T149" s="86">
        <v>849.36860369318185</v>
      </c>
      <c r="U149" s="86">
        <v>1185.7720806502525</v>
      </c>
      <c r="V149" s="86">
        <v>802.965938604798</v>
      </c>
      <c r="W149" s="86">
        <v>492.66621322601014</v>
      </c>
      <c r="X149" s="86">
        <v>1331.8400001578284</v>
      </c>
      <c r="Y149" s="86">
        <v>497.4302566287879</v>
      </c>
      <c r="Z149" s="86">
        <v>430.93186600378789</v>
      </c>
      <c r="AA149" s="86">
        <v>1956.9624027777779</v>
      </c>
      <c r="AB149" s="86">
        <v>762.66699053030311</v>
      </c>
      <c r="AC149" s="86">
        <v>713.6116971275253</v>
      </c>
      <c r="AD149" s="86">
        <v>1371.086347537879</v>
      </c>
      <c r="AE149" s="86">
        <v>835.25356392045455</v>
      </c>
      <c r="AF149" s="86">
        <v>1048.8066095328284</v>
      </c>
      <c r="AG149" s="86">
        <v>896.28017077020206</v>
      </c>
      <c r="AH149" s="86">
        <v>857.58249305555557</v>
      </c>
      <c r="AI149" s="86">
        <v>1115.8107952967173</v>
      </c>
      <c r="AJ149" s="86">
        <v>1893.3185857007577</v>
      </c>
      <c r="AK149" s="86">
        <v>354.62080113636364</v>
      </c>
      <c r="AL149" s="86">
        <v>751.40528156565665</v>
      </c>
      <c r="AM149" s="86">
        <v>867.66981281565666</v>
      </c>
      <c r="AN149" s="86">
        <v>477.05056502525252</v>
      </c>
      <c r="AO149" s="86">
        <v>894.31726309974749</v>
      </c>
      <c r="AP149" s="86">
        <v>1287.8557069128788</v>
      </c>
      <c r="AQ149" s="86">
        <v>1071.482884469697</v>
      </c>
      <c r="AR149" s="86">
        <v>1110.2843309659092</v>
      </c>
      <c r="AS149" s="86">
        <v>1039.6059846906567</v>
      </c>
      <c r="AT149" s="86">
        <v>1909.6233331755052</v>
      </c>
      <c r="AU149" s="86">
        <v>2044.9583295454547</v>
      </c>
      <c r="AV149" s="86">
        <v>1202.5093016098485</v>
      </c>
      <c r="AW149" s="86">
        <v>2044.41028125</v>
      </c>
      <c r="AX149" s="86">
        <v>505.1184670138889</v>
      </c>
      <c r="AY149" s="86">
        <v>716.62223453282832</v>
      </c>
      <c r="AZ149" s="86">
        <v>816.85790656565666</v>
      </c>
      <c r="BA149" s="86">
        <v>1205.6490839646465</v>
      </c>
      <c r="BB149" s="86">
        <v>1955.9700749684343</v>
      </c>
      <c r="BC149" s="86">
        <v>2074.483965435606</v>
      </c>
      <c r="BD149" s="86">
        <v>1046.464666193182</v>
      </c>
      <c r="BE149" s="86">
        <v>1128.5072474747476</v>
      </c>
    </row>
    <row r="150" spans="4:57" x14ac:dyDescent="0.3">
      <c r="D150" s="2" t="s">
        <v>251</v>
      </c>
      <c r="E150" s="2" t="s">
        <v>251</v>
      </c>
      <c r="F150" s="2" t="s">
        <v>1492</v>
      </c>
      <c r="G150" s="2" t="s">
        <v>91</v>
      </c>
      <c r="H150" s="2">
        <v>38611</v>
      </c>
      <c r="I150" s="2">
        <v>34.826000000000001</v>
      </c>
      <c r="J150" s="2">
        <v>-89.679500000000004</v>
      </c>
      <c r="K150" s="2" t="s">
        <v>1323</v>
      </c>
      <c r="L150" s="5">
        <v>31.099130263603701</v>
      </c>
      <c r="N150" s="2" t="s">
        <v>251</v>
      </c>
      <c r="O150" s="86">
        <v>656.85079498106063</v>
      </c>
      <c r="P150" s="86">
        <v>657.07262405303038</v>
      </c>
      <c r="Q150" s="86">
        <v>842.34898737373737</v>
      </c>
      <c r="R150" s="86">
        <v>378.39938636363638</v>
      </c>
      <c r="S150" s="86">
        <v>329.77097411616165</v>
      </c>
      <c r="T150" s="86">
        <v>621.76451941287883</v>
      </c>
      <c r="U150" s="86">
        <v>1465.5414149305557</v>
      </c>
      <c r="V150" s="86">
        <v>338.14952651515154</v>
      </c>
      <c r="W150" s="86">
        <v>647.27051309974752</v>
      </c>
      <c r="X150" s="86">
        <v>1682.8667975063133</v>
      </c>
      <c r="Y150" s="86">
        <v>454.54703093434347</v>
      </c>
      <c r="Z150" s="86">
        <v>410.19861489898994</v>
      </c>
      <c r="AA150" s="86">
        <v>1887.7393049242426</v>
      </c>
      <c r="AB150" s="86">
        <v>1040.9027837752526</v>
      </c>
      <c r="AC150" s="86">
        <v>367.12462863005055</v>
      </c>
      <c r="AD150" s="86">
        <v>1009.6105931186869</v>
      </c>
      <c r="AE150" s="86">
        <v>559.11924384469705</v>
      </c>
      <c r="AF150" s="86">
        <v>1327.0424027777779</v>
      </c>
      <c r="AG150" s="86">
        <v>443.05603645833338</v>
      </c>
      <c r="AH150" s="86">
        <v>932.85276325757582</v>
      </c>
      <c r="AI150" s="86">
        <v>1314.9878257575758</v>
      </c>
      <c r="AJ150" s="86">
        <v>1824.0954878472223</v>
      </c>
      <c r="AK150" s="86">
        <v>692.09427714646472</v>
      </c>
      <c r="AL150" s="86">
        <v>298.18114725378791</v>
      </c>
      <c r="AM150" s="86">
        <v>1153.4627073863637</v>
      </c>
      <c r="AN150" s="86">
        <v>253.03054261363638</v>
      </c>
      <c r="AO150" s="86">
        <v>773.97840909090917</v>
      </c>
      <c r="AP150" s="86">
        <v>1363.365825915404</v>
      </c>
      <c r="AQ150" s="86">
        <v>851.78697553661618</v>
      </c>
      <c r="AR150" s="86">
        <v>1309.4619827967172</v>
      </c>
      <c r="AS150" s="86">
        <v>1390.6327820391414</v>
      </c>
      <c r="AT150" s="86">
        <v>2112.440348800505</v>
      </c>
      <c r="AU150" s="86">
        <v>1975.7352316919194</v>
      </c>
      <c r="AV150" s="86">
        <v>1292.0636242108587</v>
      </c>
      <c r="AW150" s="86">
        <v>1975.1871833964647</v>
      </c>
      <c r="AX150" s="86">
        <v>610.40090577651517</v>
      </c>
      <c r="AY150" s="86">
        <v>492.81907023358588</v>
      </c>
      <c r="AZ150" s="86">
        <v>556.48277114898997</v>
      </c>
      <c r="BA150" s="86">
        <v>1407.7515241477274</v>
      </c>
      <c r="BB150" s="86">
        <v>1886.746977114899</v>
      </c>
      <c r="BC150" s="86">
        <v>2473.202770517677</v>
      </c>
      <c r="BD150" s="86">
        <v>1445.1828499053031</v>
      </c>
      <c r="BE150" s="86">
        <v>1406.7430407196971</v>
      </c>
    </row>
    <row r="151" spans="4:57" x14ac:dyDescent="0.3">
      <c r="D151" s="2" t="s">
        <v>252</v>
      </c>
      <c r="E151" s="2" t="s">
        <v>252</v>
      </c>
      <c r="F151" s="2" t="s">
        <v>1493</v>
      </c>
      <c r="G151" s="2" t="s">
        <v>77</v>
      </c>
      <c r="H151" s="2">
        <v>31008</v>
      </c>
      <c r="I151" s="2">
        <v>32.661200000000001</v>
      </c>
      <c r="J151" s="2">
        <v>-83.785399999999996</v>
      </c>
      <c r="K151" s="2" t="s">
        <v>1323</v>
      </c>
      <c r="L151" s="5">
        <v>5.8532119247622401</v>
      </c>
      <c r="N151" s="2" t="s">
        <v>252</v>
      </c>
      <c r="O151" s="86">
        <v>1096.8279433396465</v>
      </c>
      <c r="P151" s="86">
        <v>659.14365009469702</v>
      </c>
      <c r="Q151" s="86">
        <v>824.26960732323232</v>
      </c>
      <c r="R151" s="86">
        <v>649.67645754419198</v>
      </c>
      <c r="S151" s="86">
        <v>769.74812247474756</v>
      </c>
      <c r="T151" s="86">
        <v>950.07465277777783</v>
      </c>
      <c r="U151" s="86">
        <v>1873.7031791351012</v>
      </c>
      <c r="V151" s="86">
        <v>331.97808017676772</v>
      </c>
      <c r="W151" s="86">
        <v>1079.8241546717172</v>
      </c>
      <c r="X151" s="86">
        <v>2091.0291830808083</v>
      </c>
      <c r="Y151" s="86">
        <v>894.52417929292938</v>
      </c>
      <c r="Z151" s="86">
        <v>850.1757632575758</v>
      </c>
      <c r="AA151" s="86">
        <v>2319.0166526199496</v>
      </c>
      <c r="AB151" s="86">
        <v>1450.9131235795455</v>
      </c>
      <c r="AC151" s="86">
        <v>682.16602809343442</v>
      </c>
      <c r="AD151" s="86">
        <v>572.55015530303035</v>
      </c>
      <c r="AE151" s="86">
        <v>887.42999857954555</v>
      </c>
      <c r="AF151" s="86">
        <v>1737.0527425820708</v>
      </c>
      <c r="AG151" s="86">
        <v>593.11812200126269</v>
      </c>
      <c r="AH151" s="86">
        <v>1372.8299116161618</v>
      </c>
      <c r="AI151" s="86">
        <v>1731.2690310921719</v>
      </c>
      <c r="AJ151" s="86">
        <v>2235.974908459596</v>
      </c>
      <c r="AK151" s="86">
        <v>854.76892992424246</v>
      </c>
      <c r="AL151" s="86">
        <v>425.87329324494954</v>
      </c>
      <c r="AM151" s="86">
        <v>1569.7432913510102</v>
      </c>
      <c r="AN151" s="86">
        <v>693.00769097222224</v>
      </c>
      <c r="AO151" s="86">
        <v>1213.955557449495</v>
      </c>
      <c r="AP151" s="86">
        <v>1803.34297427399</v>
      </c>
      <c r="AQ151" s="86">
        <v>1180.0971089015152</v>
      </c>
      <c r="AR151" s="86">
        <v>1725.7425667613638</v>
      </c>
      <c r="AS151" s="86">
        <v>1800.6437432133839</v>
      </c>
      <c r="AT151" s="86">
        <v>2552.417497159091</v>
      </c>
      <c r="AU151" s="86">
        <v>2415.7123800505051</v>
      </c>
      <c r="AV151" s="86">
        <v>1732.0407725694445</v>
      </c>
      <c r="AW151" s="86">
        <v>2406.4645310921719</v>
      </c>
      <c r="AX151" s="86">
        <v>1050.3780541351011</v>
      </c>
      <c r="AY151" s="86">
        <v>921.87004940025258</v>
      </c>
      <c r="AZ151" s="86">
        <v>884.79290451388897</v>
      </c>
      <c r="BA151" s="86">
        <v>1824.0327294823232</v>
      </c>
      <c r="BB151" s="86">
        <v>2318.0243248106062</v>
      </c>
      <c r="BC151" s="86">
        <v>2873.1835779671719</v>
      </c>
      <c r="BD151" s="86">
        <v>1845.163657354798</v>
      </c>
      <c r="BE151" s="86">
        <v>1816.75338052399</v>
      </c>
    </row>
    <row r="152" spans="4:57" x14ac:dyDescent="0.3">
      <c r="D152" s="2" t="s">
        <v>1494</v>
      </c>
      <c r="E152" s="2" t="s">
        <v>1494</v>
      </c>
      <c r="F152" s="2" t="s">
        <v>1495</v>
      </c>
      <c r="G152" s="2" t="s">
        <v>105</v>
      </c>
      <c r="H152" s="2">
        <v>16201</v>
      </c>
      <c r="I152" s="2">
        <v>40.807600000000001</v>
      </c>
      <c r="J152" s="2">
        <v>-79.421999999999997</v>
      </c>
      <c r="K152" s="2" t="s">
        <v>1323</v>
      </c>
      <c r="L152" s="5">
        <v>81.986116202053793</v>
      </c>
      <c r="N152" s="2" t="s">
        <v>1494</v>
      </c>
      <c r="O152" s="86">
        <v>1259.6343265467171</v>
      </c>
      <c r="P152" s="86">
        <v>208.70263178661617</v>
      </c>
      <c r="Q152" s="86">
        <v>33.729824968434343</v>
      </c>
      <c r="R152" s="86">
        <v>1157.3406772411618</v>
      </c>
      <c r="S152" s="86">
        <v>1070.01520864899</v>
      </c>
      <c r="T152" s="86">
        <v>1373.3288716856061</v>
      </c>
      <c r="U152" s="86">
        <v>1749.1321744002526</v>
      </c>
      <c r="V152" s="86">
        <v>1048.4020976957072</v>
      </c>
      <c r="W152" s="86">
        <v>1072.4143180239901</v>
      </c>
      <c r="X152" s="86">
        <v>1895.2000939078284</v>
      </c>
      <c r="Y152" s="86">
        <v>1021.3899032512627</v>
      </c>
      <c r="Z152" s="86">
        <v>954.96856250000008</v>
      </c>
      <c r="AA152" s="86">
        <v>2547.3651380997476</v>
      </c>
      <c r="AB152" s="86">
        <v>1353.0697258522728</v>
      </c>
      <c r="AC152" s="86">
        <v>1146.0665408775253</v>
      </c>
      <c r="AD152" s="86">
        <v>1219.0880732323233</v>
      </c>
      <c r="AE152" s="86">
        <v>1338.0611560921718</v>
      </c>
      <c r="AF152" s="86">
        <v>1639.209344854798</v>
      </c>
      <c r="AG152" s="86">
        <v>1253.7157777777779</v>
      </c>
      <c r="AH152" s="86">
        <v>1438.9467810921717</v>
      </c>
      <c r="AI152" s="86">
        <v>1706.2135306186869</v>
      </c>
      <c r="AJ152" s="86">
        <v>2483.7219423926767</v>
      </c>
      <c r="AK152" s="86">
        <v>388.64142724116164</v>
      </c>
      <c r="AL152" s="86">
        <v>1030.7421423611111</v>
      </c>
      <c r="AM152" s="86">
        <v>1458.0731695075758</v>
      </c>
      <c r="AN152" s="86">
        <v>1031.9718334911618</v>
      </c>
      <c r="AO152" s="86">
        <v>1418.3539595959596</v>
      </c>
      <c r="AP152" s="86">
        <v>1878.2584422348486</v>
      </c>
      <c r="AQ152" s="86">
        <v>1595.5195809659092</v>
      </c>
      <c r="AR152" s="86">
        <v>1700.6876876578283</v>
      </c>
      <c r="AS152" s="86">
        <v>1597.0817050189394</v>
      </c>
      <c r="AT152" s="86">
        <v>2500.0260684974751</v>
      </c>
      <c r="AU152" s="86">
        <v>2635.3616862373738</v>
      </c>
      <c r="AV152" s="86">
        <v>1783.8729682765152</v>
      </c>
      <c r="AW152" s="86">
        <v>2634.8130165719699</v>
      </c>
      <c r="AX152" s="86">
        <v>1082.2791873421718</v>
      </c>
      <c r="AY152" s="86">
        <v>1240.6589310290406</v>
      </c>
      <c r="AZ152" s="86">
        <v>1335.4240620265152</v>
      </c>
      <c r="BA152" s="86">
        <v>1796.0518192866164</v>
      </c>
      <c r="BB152" s="86">
        <v>2546.3734316603536</v>
      </c>
      <c r="BC152" s="86">
        <v>2542.9353917297981</v>
      </c>
      <c r="BD152" s="86">
        <v>1514.9154711174244</v>
      </c>
      <c r="BE152" s="86">
        <v>1718.9099827967173</v>
      </c>
    </row>
    <row r="153" spans="4:57" x14ac:dyDescent="0.3">
      <c r="D153" s="2" t="s">
        <v>253</v>
      </c>
      <c r="E153" s="2" t="s">
        <v>253</v>
      </c>
      <c r="F153" s="2" t="s">
        <v>1496</v>
      </c>
      <c r="G153" s="2" t="s">
        <v>80</v>
      </c>
      <c r="H153" s="2">
        <v>62914</v>
      </c>
      <c r="I153" s="2">
        <v>37.040399999999998</v>
      </c>
      <c r="J153" s="2">
        <v>-89.200800000000001</v>
      </c>
      <c r="K153" s="2" t="s">
        <v>1323</v>
      </c>
      <c r="L153" s="5">
        <v>2.2101216491398699</v>
      </c>
      <c r="N153" s="2" t="s">
        <v>253</v>
      </c>
      <c r="O153" s="86">
        <v>658.28305271464649</v>
      </c>
      <c r="P153" s="86">
        <v>516.91269002525257</v>
      </c>
      <c r="Q153" s="86">
        <v>719.24627982954553</v>
      </c>
      <c r="R153" s="86">
        <v>491.12273027146466</v>
      </c>
      <c r="S153" s="86">
        <v>410.37694807449498</v>
      </c>
      <c r="T153" s="86">
        <v>734.48786332070711</v>
      </c>
      <c r="U153" s="86">
        <v>1358.691881155303</v>
      </c>
      <c r="V153" s="86">
        <v>514.8540913825758</v>
      </c>
      <c r="W153" s="86">
        <v>539.55354687500005</v>
      </c>
      <c r="X153" s="86">
        <v>1576.0178851010103</v>
      </c>
      <c r="Y153" s="86">
        <v>420.03862941919192</v>
      </c>
      <c r="Z153" s="86">
        <v>353.6172886679293</v>
      </c>
      <c r="AA153" s="86">
        <v>1930.7642029671717</v>
      </c>
      <c r="AB153" s="86">
        <v>934.05325000000005</v>
      </c>
      <c r="AC153" s="86">
        <v>479.84797253787883</v>
      </c>
      <c r="AD153" s="86">
        <v>1099.5731557765153</v>
      </c>
      <c r="AE153" s="86">
        <v>671.84258775252533</v>
      </c>
      <c r="AF153" s="86">
        <v>1220.1928690025254</v>
      </c>
      <c r="AG153" s="86">
        <v>608.16832354797987</v>
      </c>
      <c r="AH153" s="86">
        <v>931.34531976010101</v>
      </c>
      <c r="AI153" s="86">
        <v>1214.4091575126263</v>
      </c>
      <c r="AJ153" s="86">
        <v>1867.1203858901515</v>
      </c>
      <c r="AK153" s="86">
        <v>494.48869128787879</v>
      </c>
      <c r="AL153" s="86">
        <v>463.29343434343434</v>
      </c>
      <c r="AM153" s="86">
        <v>1052.8834177714648</v>
      </c>
      <c r="AN153" s="86">
        <v>333.63589520202021</v>
      </c>
      <c r="AO153" s="86">
        <v>817.00268576388896</v>
      </c>
      <c r="AP153" s="86">
        <v>1386.454069128788</v>
      </c>
      <c r="AQ153" s="86">
        <v>964.51031944444446</v>
      </c>
      <c r="AR153" s="86">
        <v>1208.8826931818182</v>
      </c>
      <c r="AS153" s="86">
        <v>1283.7838696338385</v>
      </c>
      <c r="AT153" s="86">
        <v>2081.0095926452022</v>
      </c>
      <c r="AU153" s="86">
        <v>2018.7601297348485</v>
      </c>
      <c r="AV153" s="86">
        <v>1276.2715069444446</v>
      </c>
      <c r="AW153" s="86">
        <v>2018.2120814393941</v>
      </c>
      <c r="AX153" s="86">
        <v>504.37282307449499</v>
      </c>
      <c r="AY153" s="86">
        <v>639.30765719696979</v>
      </c>
      <c r="AZ153" s="86">
        <v>669.20611505681825</v>
      </c>
      <c r="BA153" s="86">
        <v>1307.1728559027779</v>
      </c>
      <c r="BB153" s="86">
        <v>1929.7718751578284</v>
      </c>
      <c r="BC153" s="86">
        <v>2339.3056242108587</v>
      </c>
      <c r="BD153" s="86">
        <v>1311.2857035984848</v>
      </c>
      <c r="BE153" s="86">
        <v>1299.8935069444444</v>
      </c>
    </row>
    <row r="154" spans="4:57" x14ac:dyDescent="0.3">
      <c r="D154" s="2" t="s">
        <v>254</v>
      </c>
      <c r="E154" s="2" t="s">
        <v>254</v>
      </c>
      <c r="F154" s="2" t="s">
        <v>1496</v>
      </c>
      <c r="G154" s="2" t="s">
        <v>77</v>
      </c>
      <c r="H154" s="2">
        <v>39828</v>
      </c>
      <c r="I154" s="2">
        <v>30.877400000000002</v>
      </c>
      <c r="J154" s="2">
        <v>-84.201300000000003</v>
      </c>
      <c r="K154" s="2" t="s">
        <v>1323</v>
      </c>
      <c r="L154" s="5">
        <v>9.4669924645465997</v>
      </c>
      <c r="N154" s="2" t="s">
        <v>254</v>
      </c>
      <c r="O154" s="86">
        <v>1134.1915397727273</v>
      </c>
      <c r="P154" s="86">
        <v>771.965791824495</v>
      </c>
      <c r="Q154" s="86">
        <v>937.0923704229798</v>
      </c>
      <c r="R154" s="86">
        <v>681.35886852904048</v>
      </c>
      <c r="S154" s="86">
        <v>807.09867013888891</v>
      </c>
      <c r="T154" s="86">
        <v>981.75706376262633</v>
      </c>
      <c r="U154" s="86">
        <v>1942.8815383522729</v>
      </c>
      <c r="V154" s="86">
        <v>269.19237500000003</v>
      </c>
      <c r="W154" s="86">
        <v>1124.6106365214648</v>
      </c>
      <c r="X154" s="86">
        <v>2160.2075422979801</v>
      </c>
      <c r="Y154" s="86">
        <v>931.8877757260102</v>
      </c>
      <c r="Z154" s="86">
        <v>887.53935969065662</v>
      </c>
      <c r="AA154" s="86">
        <v>2331.6161710858587</v>
      </c>
      <c r="AB154" s="86">
        <v>1518.2429071969698</v>
      </c>
      <c r="AC154" s="86">
        <v>713.84843907828292</v>
      </c>
      <c r="AD154" s="86">
        <v>504.54369981060609</v>
      </c>
      <c r="AE154" s="86">
        <v>919.11240956439394</v>
      </c>
      <c r="AF154" s="86">
        <v>1804.382526199495</v>
      </c>
      <c r="AG154" s="86">
        <v>513.80832575757574</v>
      </c>
      <c r="AH154" s="86">
        <v>1410.192886679293</v>
      </c>
      <c r="AI154" s="86">
        <v>1792.3285705492426</v>
      </c>
      <c r="AJ154" s="86">
        <v>2248.5744269255051</v>
      </c>
      <c r="AK154" s="86">
        <v>993.50841224747478</v>
      </c>
      <c r="AL154" s="86">
        <v>362.6228033459596</v>
      </c>
      <c r="AM154" s="86">
        <v>1630.8028308080809</v>
      </c>
      <c r="AN154" s="86">
        <v>730.37066603535357</v>
      </c>
      <c r="AO154" s="86">
        <v>1215.8376870265151</v>
      </c>
      <c r="AP154" s="86">
        <v>1815.4584455492425</v>
      </c>
      <c r="AQ154" s="86">
        <v>1211.7795198863637</v>
      </c>
      <c r="AR154" s="86">
        <v>1786.802727588384</v>
      </c>
      <c r="AS154" s="86">
        <v>1867.9735268308082</v>
      </c>
      <c r="AT154" s="86">
        <v>2564.5329684343437</v>
      </c>
      <c r="AU154" s="86">
        <v>2427.8284726957072</v>
      </c>
      <c r="AV154" s="86">
        <v>1744.1568652146466</v>
      </c>
      <c r="AW154" s="86">
        <v>2419.064049558081</v>
      </c>
      <c r="AX154" s="86">
        <v>1087.741650568182</v>
      </c>
      <c r="AY154" s="86">
        <v>953.55246038510109</v>
      </c>
      <c r="AZ154" s="86">
        <v>916.47531549873747</v>
      </c>
      <c r="BA154" s="86">
        <v>1885.092268939394</v>
      </c>
      <c r="BB154" s="86">
        <v>2330.6238432765153</v>
      </c>
      <c r="BC154" s="86">
        <v>3011.9224389204546</v>
      </c>
      <c r="BD154" s="86">
        <v>1983.9031396780304</v>
      </c>
      <c r="BE154" s="86">
        <v>1884.0831641414143</v>
      </c>
    </row>
    <row r="155" spans="4:57" x14ac:dyDescent="0.3">
      <c r="D155" s="2" t="s">
        <v>255</v>
      </c>
      <c r="E155" s="2" t="s">
        <v>255</v>
      </c>
      <c r="F155" s="2" t="s">
        <v>1497</v>
      </c>
      <c r="G155" s="2" t="s">
        <v>91</v>
      </c>
      <c r="H155" s="2">
        <v>39740</v>
      </c>
      <c r="I155" s="2">
        <v>33.8157</v>
      </c>
      <c r="J155" s="2">
        <v>-88.2791</v>
      </c>
      <c r="K155" s="2" t="s">
        <v>1323</v>
      </c>
      <c r="L155" s="5">
        <v>2.8199707572875798</v>
      </c>
      <c r="N155" s="2" t="s">
        <v>255</v>
      </c>
      <c r="O155" s="86">
        <v>783.80102525252528</v>
      </c>
      <c r="P155" s="86">
        <v>677.36408112373738</v>
      </c>
      <c r="Q155" s="86">
        <v>862.64044444444448</v>
      </c>
      <c r="R155" s="86">
        <v>404.53544917929293</v>
      </c>
      <c r="S155" s="86">
        <v>456.7212043876263</v>
      </c>
      <c r="T155" s="86">
        <v>704.93364441287883</v>
      </c>
      <c r="U155" s="86">
        <v>1592.4910238320708</v>
      </c>
      <c r="V155" s="86">
        <v>228.75299731691919</v>
      </c>
      <c r="W155" s="86">
        <v>774.22012200126267</v>
      </c>
      <c r="X155" s="86">
        <v>1809.8170277777779</v>
      </c>
      <c r="Y155" s="86">
        <v>581.49726120580806</v>
      </c>
      <c r="Z155" s="86">
        <v>537.14884517045459</v>
      </c>
      <c r="AA155" s="86">
        <v>2014.6895351957071</v>
      </c>
      <c r="AB155" s="86">
        <v>1167.8523926767677</v>
      </c>
      <c r="AC155" s="86">
        <v>437.02501972853537</v>
      </c>
      <c r="AD155" s="86">
        <v>841.52505082070707</v>
      </c>
      <c r="AE155" s="86">
        <v>642.28836884469695</v>
      </c>
      <c r="AF155" s="86">
        <v>1453.992011679293</v>
      </c>
      <c r="AG155" s="86">
        <v>406.53066808712123</v>
      </c>
      <c r="AH155" s="86">
        <v>1059.802372159091</v>
      </c>
      <c r="AI155" s="86">
        <v>1441.9380560290406</v>
      </c>
      <c r="AJ155" s="86">
        <v>1951.0457181186869</v>
      </c>
      <c r="AK155" s="86">
        <v>753.92120849116168</v>
      </c>
      <c r="AL155" s="86">
        <v>200.64035669191921</v>
      </c>
      <c r="AM155" s="86">
        <v>1280.4123162878789</v>
      </c>
      <c r="AN155" s="86">
        <v>379.98015151515153</v>
      </c>
      <c r="AO155" s="86">
        <v>900.92801799242432</v>
      </c>
      <c r="AP155" s="86">
        <v>1490.3154348169194</v>
      </c>
      <c r="AQ155" s="86">
        <v>934.95610053661619</v>
      </c>
      <c r="AR155" s="86">
        <v>1436.4122130681819</v>
      </c>
      <c r="AS155" s="86">
        <v>1517.5830123106061</v>
      </c>
      <c r="AT155" s="86">
        <v>2239.39057907197</v>
      </c>
      <c r="AU155" s="86">
        <v>2102.6854619633841</v>
      </c>
      <c r="AV155" s="86">
        <v>1419.0138544823233</v>
      </c>
      <c r="AW155" s="86">
        <v>2102.1367922979798</v>
      </c>
      <c r="AX155" s="86">
        <v>737.35113604797982</v>
      </c>
      <c r="AY155" s="86">
        <v>676.72904103535359</v>
      </c>
      <c r="AZ155" s="86">
        <v>639.65189614898998</v>
      </c>
      <c r="BA155" s="86">
        <v>1534.701754419192</v>
      </c>
      <c r="BB155" s="86">
        <v>2013.6972073863637</v>
      </c>
      <c r="BC155" s="86">
        <v>2619.5179952651515</v>
      </c>
      <c r="BD155" s="86">
        <v>1591.4980746527779</v>
      </c>
      <c r="BE155" s="86">
        <v>1533.6926496212122</v>
      </c>
    </row>
    <row r="156" spans="4:57" x14ac:dyDescent="0.3">
      <c r="D156" s="2" t="s">
        <v>256</v>
      </c>
      <c r="E156" s="2" t="s">
        <v>256</v>
      </c>
      <c r="F156" s="2" t="s">
        <v>1498</v>
      </c>
      <c r="G156" s="2" t="s">
        <v>68</v>
      </c>
      <c r="H156" s="2">
        <v>35040</v>
      </c>
      <c r="I156" s="2">
        <v>33.1008</v>
      </c>
      <c r="J156" s="2">
        <v>-86.708299999999994</v>
      </c>
      <c r="K156" s="2" t="s">
        <v>1323</v>
      </c>
      <c r="L156" s="5">
        <v>12.9733532957873</v>
      </c>
      <c r="N156" s="2" t="s">
        <v>256</v>
      </c>
      <c r="O156" s="86">
        <v>889.88254577020211</v>
      </c>
      <c r="P156" s="86">
        <v>661.66454797979804</v>
      </c>
      <c r="Q156" s="86">
        <v>846.94028993055565</v>
      </c>
      <c r="R156" s="86">
        <v>490.27953125000005</v>
      </c>
      <c r="S156" s="86">
        <v>562.80272490530308</v>
      </c>
      <c r="T156" s="86">
        <v>790.67772648358584</v>
      </c>
      <c r="U156" s="86">
        <v>1757.1559245580809</v>
      </c>
      <c r="V156" s="86">
        <v>222.46846164772728</v>
      </c>
      <c r="W156" s="86">
        <v>880.30226388888889</v>
      </c>
      <c r="X156" s="86">
        <v>1974.4813071338385</v>
      </c>
      <c r="Y156" s="86">
        <v>687.57878172348489</v>
      </c>
      <c r="Z156" s="86">
        <v>643.23036568813131</v>
      </c>
      <c r="AA156" s="86">
        <v>2120.7710557133842</v>
      </c>
      <c r="AB156" s="86">
        <v>1273.934534564394</v>
      </c>
      <c r="AC156" s="86">
        <v>522.76910179924243</v>
      </c>
      <c r="AD156" s="86">
        <v>734.11628409090918</v>
      </c>
      <c r="AE156" s="86">
        <v>728.03245091540407</v>
      </c>
      <c r="AF156" s="86">
        <v>1560.0741535669192</v>
      </c>
      <c r="AG156" s="86">
        <v>483.60850347222225</v>
      </c>
      <c r="AH156" s="86">
        <v>1165.8845140467172</v>
      </c>
      <c r="AI156" s="86">
        <v>1548.0195765467172</v>
      </c>
      <c r="AJ156" s="86">
        <v>2076.5773607954548</v>
      </c>
      <c r="AK156" s="86">
        <v>738.22167534722223</v>
      </c>
      <c r="AL156" s="86">
        <v>255.43275883838385</v>
      </c>
      <c r="AM156" s="86">
        <v>1386.4944581755051</v>
      </c>
      <c r="AN156" s="86">
        <v>486.06229340277781</v>
      </c>
      <c r="AO156" s="86">
        <v>1007.0101598800505</v>
      </c>
      <c r="AP156" s="86">
        <v>1596.396955334596</v>
      </c>
      <c r="AQ156" s="86">
        <v>1020.7001826073233</v>
      </c>
      <c r="AR156" s="86">
        <v>1542.4937335858588</v>
      </c>
      <c r="AS156" s="86">
        <v>1623.664532828283</v>
      </c>
      <c r="AT156" s="86">
        <v>2345.4720995896464</v>
      </c>
      <c r="AU156" s="86">
        <v>2208.7669824810605</v>
      </c>
      <c r="AV156" s="86">
        <v>1525.0953750000001</v>
      </c>
      <c r="AW156" s="86">
        <v>2208.218934185606</v>
      </c>
      <c r="AX156" s="86">
        <v>843.43265656565666</v>
      </c>
      <c r="AY156" s="86">
        <v>762.4725017361111</v>
      </c>
      <c r="AZ156" s="86">
        <v>725.39597821969699</v>
      </c>
      <c r="BA156" s="86">
        <v>1640.7832749368688</v>
      </c>
      <c r="BB156" s="86">
        <v>2119.7787279040404</v>
      </c>
      <c r="BC156" s="86">
        <v>2756.6357020202022</v>
      </c>
      <c r="BD156" s="86">
        <v>1728.6164027777779</v>
      </c>
      <c r="BE156" s="86">
        <v>1639.7747915088385</v>
      </c>
    </row>
    <row r="157" spans="4:57" x14ac:dyDescent="0.3">
      <c r="D157" s="2" t="s">
        <v>257</v>
      </c>
      <c r="E157" s="2" t="s">
        <v>257</v>
      </c>
      <c r="F157" s="2" t="s">
        <v>1499</v>
      </c>
      <c r="G157" s="2" t="s">
        <v>77</v>
      </c>
      <c r="H157" s="2">
        <v>31730</v>
      </c>
      <c r="I157" s="2">
        <v>31.215399999999999</v>
      </c>
      <c r="J157" s="2">
        <v>-84.268500000000003</v>
      </c>
      <c r="K157" s="2" t="s">
        <v>1323</v>
      </c>
      <c r="L157" s="5">
        <v>6.0592811084815796</v>
      </c>
      <c r="N157" s="2" t="s">
        <v>257</v>
      </c>
      <c r="O157" s="86">
        <v>1119.2941952335859</v>
      </c>
      <c r="P157" s="86">
        <v>751.80109422348494</v>
      </c>
      <c r="Q157" s="86">
        <v>916.92767282196974</v>
      </c>
      <c r="R157" s="86">
        <v>654.98606376262626</v>
      </c>
      <c r="S157" s="86">
        <v>792.21437436868689</v>
      </c>
      <c r="T157" s="86">
        <v>955.38425899621222</v>
      </c>
      <c r="U157" s="86">
        <v>1992.1741950757578</v>
      </c>
      <c r="V157" s="86">
        <v>275.77889646464649</v>
      </c>
      <c r="W157" s="86">
        <v>1109.7139133522728</v>
      </c>
      <c r="X157" s="86">
        <v>2209.4995776515152</v>
      </c>
      <c r="Y157" s="86">
        <v>916.9904311868687</v>
      </c>
      <c r="Z157" s="86">
        <v>872.64201515151524</v>
      </c>
      <c r="AA157" s="86">
        <v>2339.1881852904044</v>
      </c>
      <c r="AB157" s="86">
        <v>1569.6314447601012</v>
      </c>
      <c r="AC157" s="86">
        <v>687.4756343118687</v>
      </c>
      <c r="AD157" s="86">
        <v>510.02728961489902</v>
      </c>
      <c r="AE157" s="86">
        <v>892.73898342803034</v>
      </c>
      <c r="AF157" s="86">
        <v>1855.7710637626265</v>
      </c>
      <c r="AG157" s="86">
        <v>521.38033996212118</v>
      </c>
      <c r="AH157" s="86">
        <v>1395.296163510101</v>
      </c>
      <c r="AI157" s="86">
        <v>1849.9867309027779</v>
      </c>
      <c r="AJ157" s="86">
        <v>2256.1464411300508</v>
      </c>
      <c r="AK157" s="86">
        <v>973.48725110479802</v>
      </c>
      <c r="AL157" s="86">
        <v>370.19481755050509</v>
      </c>
      <c r="AM157" s="86">
        <v>1688.4616125315658</v>
      </c>
      <c r="AN157" s="86">
        <v>715.47394286616168</v>
      </c>
      <c r="AO157" s="86">
        <v>1189.4642608901515</v>
      </c>
      <c r="AP157" s="86">
        <v>1789.0856407828285</v>
      </c>
      <c r="AQ157" s="86">
        <v>1185.4067151199495</v>
      </c>
      <c r="AR157" s="86">
        <v>1844.4608879419193</v>
      </c>
      <c r="AS157" s="86">
        <v>1919.3620643939396</v>
      </c>
      <c r="AT157" s="86">
        <v>2538.1601636679293</v>
      </c>
      <c r="AU157" s="86">
        <v>2401.4550465593434</v>
      </c>
      <c r="AV157" s="86">
        <v>1717.7840604482324</v>
      </c>
      <c r="AW157" s="86">
        <v>2426.6360637626262</v>
      </c>
      <c r="AX157" s="86">
        <v>1072.8443060290404</v>
      </c>
      <c r="AY157" s="86">
        <v>927.17903424873737</v>
      </c>
      <c r="AZ157" s="86">
        <v>890.10251073232325</v>
      </c>
      <c r="BA157" s="86">
        <v>1942.7504292929293</v>
      </c>
      <c r="BB157" s="86">
        <v>2338.1958574810606</v>
      </c>
      <c r="BC157" s="86">
        <v>2991.901277777778</v>
      </c>
      <c r="BD157" s="86">
        <v>1963.8819785353537</v>
      </c>
      <c r="BE157" s="86">
        <v>1935.4717017045455</v>
      </c>
    </row>
    <row r="158" spans="4:57" x14ac:dyDescent="0.3">
      <c r="D158" s="2" t="s">
        <v>258</v>
      </c>
      <c r="E158" s="2" t="s">
        <v>258</v>
      </c>
      <c r="F158" s="2" t="s">
        <v>1500</v>
      </c>
      <c r="G158" s="2" t="s">
        <v>114</v>
      </c>
      <c r="H158" s="2">
        <v>26260</v>
      </c>
      <c r="I158" s="2">
        <v>39.059800000000003</v>
      </c>
      <c r="J158" s="2">
        <v>-79.400499999999994</v>
      </c>
      <c r="K158" s="2" t="s">
        <v>1323</v>
      </c>
      <c r="L158" s="5">
        <v>1.1285553106400501</v>
      </c>
      <c r="N158" s="2" t="s">
        <v>258</v>
      </c>
      <c r="O158" s="86">
        <v>1291.7492110164142</v>
      </c>
      <c r="P158" s="86">
        <v>162.88343308080809</v>
      </c>
      <c r="Q158" s="86">
        <v>210.99486553030303</v>
      </c>
      <c r="R158" s="86">
        <v>1112.7785099431819</v>
      </c>
      <c r="S158" s="86">
        <v>1064.150097695707</v>
      </c>
      <c r="T158" s="86">
        <v>1356.1436429924242</v>
      </c>
      <c r="U158" s="86">
        <v>1868.5731488320707</v>
      </c>
      <c r="V158" s="86">
        <v>942.39017061237382</v>
      </c>
      <c r="W158" s="86">
        <v>1108.3649191919192</v>
      </c>
      <c r="X158" s="86">
        <v>2014.6410683396466</v>
      </c>
      <c r="Y158" s="86">
        <v>1053.5047877209597</v>
      </c>
      <c r="Z158" s="86">
        <v>987.08344696969698</v>
      </c>
      <c r="AA158" s="86">
        <v>2564.2297398989899</v>
      </c>
      <c r="AB158" s="86">
        <v>1477.6053125000001</v>
      </c>
      <c r="AC158" s="86">
        <v>1101.5037522095961</v>
      </c>
      <c r="AD158" s="86">
        <v>1081.8933166035354</v>
      </c>
      <c r="AE158" s="86">
        <v>1293.4983674242426</v>
      </c>
      <c r="AF158" s="86">
        <v>1763.7449315025253</v>
      </c>
      <c r="AG158" s="86">
        <v>1155.104988162879</v>
      </c>
      <c r="AH158" s="86">
        <v>1474.897382260101</v>
      </c>
      <c r="AI158" s="86">
        <v>1757.9612200126264</v>
      </c>
      <c r="AJ158" s="86">
        <v>2500.5865441919195</v>
      </c>
      <c r="AK158" s="86">
        <v>508.08178030303031</v>
      </c>
      <c r="AL158" s="86">
        <v>932.1307313762627</v>
      </c>
      <c r="AM158" s="86">
        <v>1596.4354802714647</v>
      </c>
      <c r="AN158" s="86">
        <v>987.40966619318192</v>
      </c>
      <c r="AO158" s="86">
        <v>1450.4688440656566</v>
      </c>
      <c r="AP158" s="86">
        <v>1930.0061316287879</v>
      </c>
      <c r="AQ158" s="86">
        <v>1586.1660991161616</v>
      </c>
      <c r="AR158" s="86">
        <v>1752.4347556818182</v>
      </c>
      <c r="AS158" s="86">
        <v>1716.5226794507578</v>
      </c>
      <c r="AT158" s="86">
        <v>2624.5616551452022</v>
      </c>
      <c r="AU158" s="86">
        <v>2652.2262880366161</v>
      </c>
      <c r="AV158" s="86">
        <v>1819.8235694444445</v>
      </c>
      <c r="AW158" s="86">
        <v>2651.6776183712122</v>
      </c>
      <c r="AX158" s="86">
        <v>1118.2297885101011</v>
      </c>
      <c r="AY158" s="86">
        <v>1272.7738154987373</v>
      </c>
      <c r="AZ158" s="86">
        <v>1290.8618947285354</v>
      </c>
      <c r="BA158" s="86">
        <v>1850.7249184027778</v>
      </c>
      <c r="BB158" s="86">
        <v>2563.238033459596</v>
      </c>
      <c r="BC158" s="86">
        <v>2662.3757447916669</v>
      </c>
      <c r="BD158" s="86">
        <v>1634.355824179293</v>
      </c>
      <c r="BE158" s="86">
        <v>1843.4455694444446</v>
      </c>
    </row>
    <row r="159" spans="4:57" x14ac:dyDescent="0.3">
      <c r="D159" s="2" t="s">
        <v>259</v>
      </c>
      <c r="E159" s="2" t="s">
        <v>259</v>
      </c>
      <c r="F159" s="2" t="s">
        <v>1501</v>
      </c>
      <c r="G159" s="2" t="s">
        <v>91</v>
      </c>
      <c r="H159" s="2">
        <v>39046</v>
      </c>
      <c r="I159" s="2">
        <v>32.6252</v>
      </c>
      <c r="J159" s="2">
        <v>-90.022900000000007</v>
      </c>
      <c r="K159" s="2" t="s">
        <v>1323</v>
      </c>
      <c r="L159" s="5">
        <v>166.02737611608899</v>
      </c>
      <c r="N159" s="2" t="s">
        <v>259</v>
      </c>
      <c r="O159" s="86">
        <v>740.26039015151514</v>
      </c>
      <c r="P159" s="86">
        <v>836.34344681186872</v>
      </c>
      <c r="Q159" s="86">
        <v>1021.6191887626263</v>
      </c>
      <c r="R159" s="86">
        <v>265.49584517045457</v>
      </c>
      <c r="S159" s="86">
        <v>413.18056928661616</v>
      </c>
      <c r="T159" s="86">
        <v>565.89404040404042</v>
      </c>
      <c r="U159" s="86">
        <v>1692.9441753472222</v>
      </c>
      <c r="V159" s="86">
        <v>206.69187863005052</v>
      </c>
      <c r="W159" s="86">
        <v>730.68010827020203</v>
      </c>
      <c r="X159" s="86">
        <v>1840.9451767676769</v>
      </c>
      <c r="Y159" s="86">
        <v>537.95662610479803</v>
      </c>
      <c r="Z159" s="86">
        <v>552.0865787563132</v>
      </c>
      <c r="AA159" s="86">
        <v>1934.8360402462122</v>
      </c>
      <c r="AB159" s="86">
        <v>1177.3046723484849</v>
      </c>
      <c r="AC159" s="86">
        <v>297.98541571969696</v>
      </c>
      <c r="AD159" s="86">
        <v>935.75331818181826</v>
      </c>
      <c r="AE159" s="86">
        <v>503.24938620580809</v>
      </c>
      <c r="AF159" s="86">
        <v>1489.1938620580809</v>
      </c>
      <c r="AG159" s="86">
        <v>264.86639741161616</v>
      </c>
      <c r="AH159" s="86">
        <v>1018.7167697285354</v>
      </c>
      <c r="AI159" s="86">
        <v>1445.8334242424244</v>
      </c>
      <c r="AJ159" s="86">
        <v>1851.7942960858586</v>
      </c>
      <c r="AK159" s="86">
        <v>850.1726564078283</v>
      </c>
      <c r="AL159" s="86">
        <v>119.99088683712122</v>
      </c>
      <c r="AM159" s="86">
        <v>1284.3083058712123</v>
      </c>
      <c r="AN159" s="86">
        <v>336.44013778409095</v>
      </c>
      <c r="AO159" s="86">
        <v>799.97466366792935</v>
      </c>
      <c r="AP159" s="86">
        <v>1399.5954221906566</v>
      </c>
      <c r="AQ159" s="86">
        <v>795.91649652777778</v>
      </c>
      <c r="AR159" s="86">
        <v>1440.3075812815657</v>
      </c>
      <c r="AS159" s="86">
        <v>1548.7111613005052</v>
      </c>
      <c r="AT159" s="86">
        <v>2148.6705664457072</v>
      </c>
      <c r="AU159" s="86">
        <v>2011.9654493371213</v>
      </c>
      <c r="AV159" s="86">
        <v>1328.2938418560607</v>
      </c>
      <c r="AW159" s="86">
        <v>2022.2832973484849</v>
      </c>
      <c r="AX159" s="86">
        <v>693.81050094696968</v>
      </c>
      <c r="AY159" s="86">
        <v>537.68943702651518</v>
      </c>
      <c r="AZ159" s="86">
        <v>500.61229214015157</v>
      </c>
      <c r="BA159" s="86">
        <v>1538.5971226325757</v>
      </c>
      <c r="BB159" s="86">
        <v>1933.8437124368688</v>
      </c>
      <c r="BC159" s="86">
        <v>2631.2811497790403</v>
      </c>
      <c r="BD159" s="86">
        <v>1603.2612291666667</v>
      </c>
      <c r="BE159" s="86">
        <v>1568.8945000000001</v>
      </c>
    </row>
    <row r="160" spans="4:57" x14ac:dyDescent="0.3">
      <c r="D160" s="2" t="s">
        <v>260</v>
      </c>
      <c r="E160" s="2" t="s">
        <v>260</v>
      </c>
      <c r="F160" s="2" t="s">
        <v>1503</v>
      </c>
      <c r="G160" s="2" t="s">
        <v>85</v>
      </c>
      <c r="H160" s="2">
        <v>70520</v>
      </c>
      <c r="I160" s="2">
        <v>30.335999999999999</v>
      </c>
      <c r="J160" s="2">
        <v>-92.046499999999995</v>
      </c>
      <c r="K160" s="2" t="s">
        <v>1323</v>
      </c>
      <c r="L160" s="5">
        <v>6.01746972937854</v>
      </c>
      <c r="N160" s="2" t="s">
        <v>260</v>
      </c>
      <c r="O160" s="86">
        <v>742.36807702020201</v>
      </c>
      <c r="P160" s="86">
        <v>1083.1534548611112</v>
      </c>
      <c r="Q160" s="86">
        <v>1268.4291968118687</v>
      </c>
      <c r="R160" s="86">
        <v>227.83834075126265</v>
      </c>
      <c r="S160" s="86">
        <v>466.17783364898992</v>
      </c>
      <c r="T160" s="86">
        <v>518.66930287247476</v>
      </c>
      <c r="U160" s="86">
        <v>1662.8959673295456</v>
      </c>
      <c r="V160" s="86">
        <v>269.28371638257579</v>
      </c>
      <c r="W160" s="86">
        <v>778.971116635101</v>
      </c>
      <c r="X160" s="86">
        <v>1903.3878857323234</v>
      </c>
      <c r="Y160" s="86">
        <v>561.61528693181822</v>
      </c>
      <c r="Z160" s="86">
        <v>620.66096638257579</v>
      </c>
      <c r="AA160" s="86">
        <v>1832.9698934659091</v>
      </c>
      <c r="AB160" s="86">
        <v>1225.5211163194444</v>
      </c>
      <c r="AC160" s="86">
        <v>250.68611379419193</v>
      </c>
      <c r="AD160" s="86">
        <v>975.76270785984855</v>
      </c>
      <c r="AE160" s="86">
        <v>455.94946291035353</v>
      </c>
      <c r="AF160" s="86">
        <v>1465.2288658459597</v>
      </c>
      <c r="AG160" s="86">
        <v>14.899830018939396</v>
      </c>
      <c r="AH160" s="86">
        <v>971.41746780303038</v>
      </c>
      <c r="AI160" s="86">
        <v>1350.6737233270203</v>
      </c>
      <c r="AJ160" s="86">
        <v>1749.9281493055557</v>
      </c>
      <c r="AK160" s="86">
        <v>1095.0371551452022</v>
      </c>
      <c r="AL160" s="86">
        <v>211.12286773989899</v>
      </c>
      <c r="AM160" s="86">
        <v>1260.3433096590909</v>
      </c>
      <c r="AN160" s="86">
        <v>432.07518671085859</v>
      </c>
      <c r="AO160" s="86">
        <v>752.67474037247473</v>
      </c>
      <c r="AP160" s="86">
        <v>1352.2961202651516</v>
      </c>
      <c r="AQ160" s="86">
        <v>748.61719460227278</v>
      </c>
      <c r="AR160" s="86">
        <v>1325.236080334596</v>
      </c>
      <c r="AS160" s="86">
        <v>1584.518226010101</v>
      </c>
      <c r="AT160" s="86">
        <v>2101.3706431502528</v>
      </c>
      <c r="AU160" s="86">
        <v>1964.6655260416667</v>
      </c>
      <c r="AV160" s="86">
        <v>1280.9939185606061</v>
      </c>
      <c r="AW160" s="86">
        <v>1920.4177719381314</v>
      </c>
      <c r="AX160" s="86">
        <v>742.02694491792931</v>
      </c>
      <c r="AY160" s="86">
        <v>490.38951373106062</v>
      </c>
      <c r="AZ160" s="86">
        <v>453.3129902146465</v>
      </c>
      <c r="BA160" s="86">
        <v>1443.4374217171719</v>
      </c>
      <c r="BB160" s="86">
        <v>1831.9775656565657</v>
      </c>
      <c r="BC160" s="86">
        <v>2737.5310615530307</v>
      </c>
      <c r="BD160" s="86">
        <v>1731.5362201704547</v>
      </c>
      <c r="BE160" s="86">
        <v>1544.929503787879</v>
      </c>
    </row>
    <row r="161" spans="4:57" x14ac:dyDescent="0.3">
      <c r="D161" s="2" t="s">
        <v>261</v>
      </c>
      <c r="E161" s="2" t="s">
        <v>261</v>
      </c>
      <c r="F161" s="2" t="s">
        <v>1504</v>
      </c>
      <c r="G161" s="2" t="s">
        <v>84</v>
      </c>
      <c r="H161" s="2">
        <v>40311</v>
      </c>
      <c r="I161" s="2">
        <v>38.312100000000001</v>
      </c>
      <c r="J161" s="2">
        <v>-84.032300000000006</v>
      </c>
      <c r="K161" s="2" t="s">
        <v>1323</v>
      </c>
      <c r="L161" s="5">
        <v>1.28148322173706</v>
      </c>
      <c r="N161" s="2" t="s">
        <v>261</v>
      </c>
      <c r="O161" s="86">
        <v>986.46269839015156</v>
      </c>
      <c r="P161" s="86">
        <v>200.90630303030304</v>
      </c>
      <c r="Q161" s="86">
        <v>403.25232023358586</v>
      </c>
      <c r="R161" s="86">
        <v>805.53716745580812</v>
      </c>
      <c r="S161" s="86">
        <v>756.90937657828283</v>
      </c>
      <c r="T161" s="86">
        <v>1048.9023005050506</v>
      </c>
      <c r="U161" s="86">
        <v>1635.1399930555556</v>
      </c>
      <c r="V161" s="86">
        <v>696.59858791035356</v>
      </c>
      <c r="W161" s="86">
        <v>803.07902793560606</v>
      </c>
      <c r="X161" s="86">
        <v>1781.2079125631315</v>
      </c>
      <c r="Y161" s="86">
        <v>748.21827509469699</v>
      </c>
      <c r="Z161" s="86">
        <v>681.79755571338387</v>
      </c>
      <c r="AA161" s="86">
        <v>2258.943848642677</v>
      </c>
      <c r="AB161" s="86">
        <v>1172.319421243687</v>
      </c>
      <c r="AC161" s="86">
        <v>794.26303109217179</v>
      </c>
      <c r="AD161" s="86">
        <v>1070.5533150252527</v>
      </c>
      <c r="AE161" s="86">
        <v>986.25764630681829</v>
      </c>
      <c r="AF161" s="86">
        <v>1458.4590402462122</v>
      </c>
      <c r="AG161" s="86">
        <v>901.91226799242429</v>
      </c>
      <c r="AH161" s="86">
        <v>1169.6114910037879</v>
      </c>
      <c r="AI161" s="86">
        <v>1452.6747073863637</v>
      </c>
      <c r="AJ161" s="86">
        <v>2195.3000315656568</v>
      </c>
      <c r="AK161" s="86">
        <v>381.83866903409091</v>
      </c>
      <c r="AL161" s="86">
        <v>678.93863257575765</v>
      </c>
      <c r="AM161" s="86">
        <v>1291.1495890151516</v>
      </c>
      <c r="AN161" s="86">
        <v>680.16832370580812</v>
      </c>
      <c r="AO161" s="86">
        <v>1145.1823314393939</v>
      </c>
      <c r="AP161" s="86">
        <v>1624.7196190025254</v>
      </c>
      <c r="AQ161" s="86">
        <v>1278.9247566287879</v>
      </c>
      <c r="AR161" s="86">
        <v>1447.1488644255051</v>
      </c>
      <c r="AS161" s="86">
        <v>1484.6615896464648</v>
      </c>
      <c r="AT161" s="86">
        <v>2319.2757638888888</v>
      </c>
      <c r="AU161" s="86">
        <v>2346.9397754103538</v>
      </c>
      <c r="AV161" s="86">
        <v>1514.5376781881314</v>
      </c>
      <c r="AW161" s="86">
        <v>2346.3917271148989</v>
      </c>
      <c r="AX161" s="86">
        <v>812.9432758838384</v>
      </c>
      <c r="AY161" s="86">
        <v>967.48730287247474</v>
      </c>
      <c r="AZ161" s="86">
        <v>983.6205522411617</v>
      </c>
      <c r="BA161" s="86">
        <v>1545.4384057765153</v>
      </c>
      <c r="BB161" s="86">
        <v>2257.9515208333332</v>
      </c>
      <c r="BC161" s="86">
        <v>2444.266814709596</v>
      </c>
      <c r="BD161" s="86">
        <v>1416.2468940972224</v>
      </c>
      <c r="BE161" s="86">
        <v>1538.1596781881315</v>
      </c>
    </row>
    <row r="162" spans="4:57" x14ac:dyDescent="0.3">
      <c r="D162" s="2" t="s">
        <v>262</v>
      </c>
      <c r="E162" s="2" t="s">
        <v>262</v>
      </c>
      <c r="F162" s="2" t="s">
        <v>1505</v>
      </c>
      <c r="G162" s="2" t="s">
        <v>109</v>
      </c>
      <c r="H162" s="2">
        <v>78834</v>
      </c>
      <c r="I162" s="2">
        <v>28.4955</v>
      </c>
      <c r="J162" s="2">
        <v>-99.802599999999998</v>
      </c>
      <c r="K162" s="2" t="s">
        <v>1323</v>
      </c>
      <c r="L162" s="5">
        <v>3.0962042776196301</v>
      </c>
      <c r="N162" s="2" t="s">
        <v>262</v>
      </c>
      <c r="O162" s="86">
        <v>622.08825315656566</v>
      </c>
      <c r="P162" s="86">
        <v>1498.2621351010102</v>
      </c>
      <c r="Q162" s="86">
        <v>1683.5384984217173</v>
      </c>
      <c r="R162" s="86">
        <v>529.57123863636366</v>
      </c>
      <c r="S162" s="86">
        <v>659.23188462752523</v>
      </c>
      <c r="T162" s="86">
        <v>355.81693828914143</v>
      </c>
      <c r="U162" s="86">
        <v>1469.8375667613636</v>
      </c>
      <c r="V162" s="86">
        <v>797.31271480429302</v>
      </c>
      <c r="W162" s="86">
        <v>784.02471843434353</v>
      </c>
      <c r="X162" s="86">
        <v>1710.3294851641415</v>
      </c>
      <c r="Y162" s="86">
        <v>684.39488210227273</v>
      </c>
      <c r="Z162" s="86">
        <v>743.41197853535357</v>
      </c>
      <c r="AA162" s="86">
        <v>1400.4547768308082</v>
      </c>
      <c r="AB162" s="86">
        <v>978.88571322601013</v>
      </c>
      <c r="AC162" s="86">
        <v>517.33957118055559</v>
      </c>
      <c r="AD162" s="86">
        <v>1503.7917062815657</v>
      </c>
      <c r="AE162" s="86">
        <v>386.35727130681818</v>
      </c>
      <c r="AF162" s="86">
        <v>1266.0866321022727</v>
      </c>
      <c r="AG162" s="86">
        <v>538.87190404040405</v>
      </c>
      <c r="AH162" s="86">
        <v>779.58254466540404</v>
      </c>
      <c r="AI162" s="86">
        <v>1151.5308682133839</v>
      </c>
      <c r="AJ162" s="86">
        <v>1317.4130326704546</v>
      </c>
      <c r="AK162" s="86">
        <v>1491.0119905303031</v>
      </c>
      <c r="AL162" s="86">
        <v>739.15186616161623</v>
      </c>
      <c r="AM162" s="86">
        <v>1061.2010759154041</v>
      </c>
      <c r="AN162" s="86">
        <v>759.11089030934352</v>
      </c>
      <c r="AO162" s="86">
        <v>531.45896054292928</v>
      </c>
      <c r="AP162" s="86">
        <v>1032.6447771464648</v>
      </c>
      <c r="AQ162" s="86">
        <v>375.40686868686873</v>
      </c>
      <c r="AR162" s="86">
        <v>1126.0932252209598</v>
      </c>
      <c r="AS162" s="86">
        <v>1385.3753708964648</v>
      </c>
      <c r="AT162" s="86">
        <v>1738.9957664141416</v>
      </c>
      <c r="AU162" s="86">
        <v>1573.3174113005052</v>
      </c>
      <c r="AV162" s="86">
        <v>961.34319681186878</v>
      </c>
      <c r="AW162" s="86">
        <v>1487.9026553030303</v>
      </c>
      <c r="AX162" s="86">
        <v>747.15076152146469</v>
      </c>
      <c r="AY162" s="86">
        <v>495.51333033459599</v>
      </c>
      <c r="AZ162" s="86">
        <v>367.7087163825758</v>
      </c>
      <c r="BA162" s="86">
        <v>1244.2945666035355</v>
      </c>
      <c r="BB162" s="86">
        <v>1399.4624490214646</v>
      </c>
      <c r="BC162" s="86">
        <v>2646.5469666982326</v>
      </c>
      <c r="BD162" s="86">
        <v>1587.9351393623738</v>
      </c>
      <c r="BE162" s="86">
        <v>1345.7872700441919</v>
      </c>
    </row>
    <row r="163" spans="4:57" x14ac:dyDescent="0.3">
      <c r="D163" s="2" t="s">
        <v>263</v>
      </c>
      <c r="E163" s="2" t="s">
        <v>263</v>
      </c>
      <c r="F163" s="2" t="s">
        <v>1506</v>
      </c>
      <c r="G163" s="2" t="s">
        <v>84</v>
      </c>
      <c r="H163" s="2">
        <v>41008</v>
      </c>
      <c r="I163" s="2">
        <v>38.660600000000002</v>
      </c>
      <c r="J163" s="2">
        <v>-85.189499999999995</v>
      </c>
      <c r="K163" s="2" t="s">
        <v>1323</v>
      </c>
      <c r="L163" s="5">
        <v>8.2650701542964597</v>
      </c>
      <c r="N163" s="2" t="s">
        <v>263</v>
      </c>
      <c r="O163" s="86">
        <v>926.60488841540405</v>
      </c>
      <c r="P163" s="86">
        <v>246.45272032828285</v>
      </c>
      <c r="Q163" s="86">
        <v>408.36122395833337</v>
      </c>
      <c r="R163" s="86">
        <v>777.02933554292929</v>
      </c>
      <c r="S163" s="86">
        <v>728.40154466540412</v>
      </c>
      <c r="T163" s="86">
        <v>1020.3944685921717</v>
      </c>
      <c r="U163" s="86">
        <v>1548.6098779987374</v>
      </c>
      <c r="V163" s="86">
        <v>668.09075599747473</v>
      </c>
      <c r="W163" s="86">
        <v>743.22059659090917</v>
      </c>
      <c r="X163" s="86">
        <v>1694.6777975063133</v>
      </c>
      <c r="Y163" s="86">
        <v>688.36046511994948</v>
      </c>
      <c r="Z163" s="86">
        <v>621.94160984848486</v>
      </c>
      <c r="AA163" s="86">
        <v>2199.0879027777778</v>
      </c>
      <c r="AB163" s="86">
        <v>1112.463475378788</v>
      </c>
      <c r="AC163" s="86">
        <v>765.75768465909096</v>
      </c>
      <c r="AD163" s="86">
        <v>1112.4274359217172</v>
      </c>
      <c r="AE163" s="86">
        <v>957.75229987373746</v>
      </c>
      <c r="AF163" s="86">
        <v>1398.6030943813132</v>
      </c>
      <c r="AG163" s="86">
        <v>873.40692155934346</v>
      </c>
      <c r="AH163" s="86">
        <v>1109.7555451388889</v>
      </c>
      <c r="AI163" s="86">
        <v>1392.8193828914143</v>
      </c>
      <c r="AJ163" s="86">
        <v>2135.4447070707074</v>
      </c>
      <c r="AK163" s="86">
        <v>312.09051357323233</v>
      </c>
      <c r="AL163" s="86">
        <v>650.43328614267682</v>
      </c>
      <c r="AM163" s="86">
        <v>1231.2936431502526</v>
      </c>
      <c r="AN163" s="86">
        <v>651.66297727272729</v>
      </c>
      <c r="AO163" s="86">
        <v>1085.3270069444445</v>
      </c>
      <c r="AP163" s="86">
        <v>1564.8642945075758</v>
      </c>
      <c r="AQ163" s="86">
        <v>1250.4200315656567</v>
      </c>
      <c r="AR163" s="86">
        <v>1387.292918560606</v>
      </c>
      <c r="AS163" s="86">
        <v>1398.132095959596</v>
      </c>
      <c r="AT163" s="86">
        <v>2259.41981802399</v>
      </c>
      <c r="AU163" s="86">
        <v>2287.084450915404</v>
      </c>
      <c r="AV163" s="86">
        <v>1454.6817323232324</v>
      </c>
      <c r="AW163" s="86">
        <v>2286.5357812500001</v>
      </c>
      <c r="AX163" s="86">
        <v>753.08795138888888</v>
      </c>
      <c r="AY163" s="86">
        <v>907.63197837752534</v>
      </c>
      <c r="AZ163" s="86">
        <v>955.11520580808087</v>
      </c>
      <c r="BA163" s="86">
        <v>1485.5830812815657</v>
      </c>
      <c r="BB163" s="86">
        <v>2198.0961963383838</v>
      </c>
      <c r="BC163" s="86">
        <v>2357.731728693182</v>
      </c>
      <c r="BD163" s="86">
        <v>1329.7118080808082</v>
      </c>
      <c r="BE163" s="86">
        <v>1478.3037323232325</v>
      </c>
    </row>
    <row r="164" spans="4:57" x14ac:dyDescent="0.3">
      <c r="D164" s="2" t="s">
        <v>264</v>
      </c>
      <c r="E164" s="2" t="s">
        <v>264</v>
      </c>
      <c r="F164" s="2" t="s">
        <v>1507</v>
      </c>
      <c r="G164" s="2" t="s">
        <v>77</v>
      </c>
      <c r="H164" s="2">
        <v>30120</v>
      </c>
      <c r="I164" s="2">
        <v>34.218699999999998</v>
      </c>
      <c r="J164" s="2">
        <v>-84.853999999999999</v>
      </c>
      <c r="K164" s="2" t="s">
        <v>1323</v>
      </c>
      <c r="L164" s="5">
        <v>23.755931541853599</v>
      </c>
      <c r="N164" s="2" t="s">
        <v>264</v>
      </c>
      <c r="O164" s="86">
        <v>1003.2179390782828</v>
      </c>
      <c r="P164" s="86">
        <v>542.21860258838387</v>
      </c>
      <c r="Q164" s="86">
        <v>771.42892818813141</v>
      </c>
      <c r="R164" s="86">
        <v>616.88925078914144</v>
      </c>
      <c r="S164" s="86">
        <v>676.1381182133839</v>
      </c>
      <c r="T164" s="86">
        <v>917.28744602272729</v>
      </c>
      <c r="U164" s="86">
        <v>1738.985203125</v>
      </c>
      <c r="V164" s="86">
        <v>368.0498484848485</v>
      </c>
      <c r="W164" s="86">
        <v>945.10617866161624</v>
      </c>
      <c r="X164" s="86">
        <v>1956.3105857007577</v>
      </c>
      <c r="Y164" s="86">
        <v>800.91417503156572</v>
      </c>
      <c r="Z164" s="86">
        <v>727.81062184343443</v>
      </c>
      <c r="AA164" s="86">
        <v>2229.5493218118686</v>
      </c>
      <c r="AB164" s="86">
        <v>1316.1951475694445</v>
      </c>
      <c r="AC164" s="86">
        <v>651.37776846590907</v>
      </c>
      <c r="AD164" s="86">
        <v>707.78014015151518</v>
      </c>
      <c r="AE164" s="86">
        <v>856.64111758207071</v>
      </c>
      <c r="AF164" s="86">
        <v>1602.3347665719698</v>
      </c>
      <c r="AG164" s="86">
        <v>607.01506092171724</v>
      </c>
      <c r="AH164" s="86">
        <v>1313.4872173295455</v>
      </c>
      <c r="AI164" s="86">
        <v>1596.5504337121213</v>
      </c>
      <c r="AJ164" s="86">
        <v>2165.9055047348488</v>
      </c>
      <c r="AK164" s="86">
        <v>720.05095391414147</v>
      </c>
      <c r="AL164" s="86">
        <v>384.04142550505054</v>
      </c>
      <c r="AM164" s="86">
        <v>1435.0253153409092</v>
      </c>
      <c r="AN164" s="86">
        <v>594.84055950126265</v>
      </c>
      <c r="AO164" s="86">
        <v>1115.7878046085859</v>
      </c>
      <c r="AP164" s="86">
        <v>1705.1752214330809</v>
      </c>
      <c r="AQ164" s="86">
        <v>1149.3088492739901</v>
      </c>
      <c r="AR164" s="86">
        <v>1591.0245907512626</v>
      </c>
      <c r="AS164" s="86">
        <v>1665.9257672032829</v>
      </c>
      <c r="AT164" s="86">
        <v>2463.1514902146464</v>
      </c>
      <c r="AU164" s="86">
        <v>2317.5452485795454</v>
      </c>
      <c r="AV164" s="86">
        <v>1633.873641098485</v>
      </c>
      <c r="AW164" s="86">
        <v>2316.9972002840909</v>
      </c>
      <c r="AX164" s="86">
        <v>878.56553488005056</v>
      </c>
      <c r="AY164" s="86">
        <v>891.08116840277785</v>
      </c>
      <c r="AZ164" s="86">
        <v>854.00402351641424</v>
      </c>
      <c r="BA164" s="86">
        <v>1689.3141321022729</v>
      </c>
      <c r="BB164" s="86">
        <v>2228.5569940025252</v>
      </c>
      <c r="BC164" s="86">
        <v>2738.4649805871213</v>
      </c>
      <c r="BD164" s="86">
        <v>1710.4456813446971</v>
      </c>
      <c r="BE164" s="86">
        <v>1682.035404513889</v>
      </c>
    </row>
    <row r="165" spans="4:57" x14ac:dyDescent="0.3">
      <c r="D165" s="2" t="s">
        <v>265</v>
      </c>
      <c r="E165" s="2" t="s">
        <v>265</v>
      </c>
      <c r="F165" s="2" t="s">
        <v>1508</v>
      </c>
      <c r="G165" s="2" t="s">
        <v>82</v>
      </c>
      <c r="H165" s="2">
        <v>52033</v>
      </c>
      <c r="I165" s="2">
        <v>42.274099999999997</v>
      </c>
      <c r="J165" s="2">
        <v>-91.014099999999999</v>
      </c>
      <c r="K165" s="2" t="s">
        <v>1323</v>
      </c>
      <c r="L165" s="5">
        <v>1.854812950625</v>
      </c>
      <c r="N165" s="2" t="s">
        <v>265</v>
      </c>
      <c r="O165" s="86">
        <v>767.53169586489901</v>
      </c>
      <c r="P165" s="86">
        <v>647.37738873106059</v>
      </c>
      <c r="Q165" s="86">
        <v>690.50419144570708</v>
      </c>
      <c r="R165" s="86">
        <v>886.04931455176768</v>
      </c>
      <c r="S165" s="86">
        <v>669.19555176767676</v>
      </c>
      <c r="T165" s="86">
        <v>950.11877004419193</v>
      </c>
      <c r="U165" s="86">
        <v>1073.893178503788</v>
      </c>
      <c r="V165" s="86">
        <v>964.12879829545454</v>
      </c>
      <c r="W165" s="86">
        <v>560.28182702020206</v>
      </c>
      <c r="X165" s="86">
        <v>1219.9610980113637</v>
      </c>
      <c r="Y165" s="86">
        <v>586.35513147095958</v>
      </c>
      <c r="Z165" s="86">
        <v>524.52944286616162</v>
      </c>
      <c r="AA165" s="86">
        <v>1923.0629438131314</v>
      </c>
      <c r="AB165" s="86">
        <v>728.76753156565655</v>
      </c>
      <c r="AC165" s="86">
        <v>874.77455681818185</v>
      </c>
      <c r="AD165" s="86">
        <v>1515.3560224116163</v>
      </c>
      <c r="AE165" s="86">
        <v>938.66878598484857</v>
      </c>
      <c r="AF165" s="86">
        <v>1014.9071505681819</v>
      </c>
      <c r="AG165" s="86">
        <v>1057.4430304608586</v>
      </c>
      <c r="AH165" s="86">
        <v>870.21059453914143</v>
      </c>
      <c r="AI165" s="86">
        <v>1081.9113363320707</v>
      </c>
      <c r="AJ165" s="86">
        <v>1859.4191267361111</v>
      </c>
      <c r="AK165" s="86">
        <v>375.56158980429296</v>
      </c>
      <c r="AL165" s="86">
        <v>912.5681412563132</v>
      </c>
      <c r="AM165" s="86">
        <v>833.7703538510101</v>
      </c>
      <c r="AN165" s="86">
        <v>592.73038715277778</v>
      </c>
      <c r="AO165" s="86">
        <v>997.73248516414151</v>
      </c>
      <c r="AP165" s="86">
        <v>1253.9562479482324</v>
      </c>
      <c r="AQ165" s="86">
        <v>1174.8981065340909</v>
      </c>
      <c r="AR165" s="86">
        <v>1076.3848720012627</v>
      </c>
      <c r="AS165" s="86">
        <v>923.41228961489901</v>
      </c>
      <c r="AT165" s="86">
        <v>1875.7232528409093</v>
      </c>
      <c r="AU165" s="86">
        <v>2011.0588705808082</v>
      </c>
      <c r="AV165" s="86">
        <v>1239.7355752840911</v>
      </c>
      <c r="AW165" s="86">
        <v>2010.5108222853537</v>
      </c>
      <c r="AX165" s="86">
        <v>572.73470217803037</v>
      </c>
      <c r="AY165" s="86">
        <v>820.03745659722222</v>
      </c>
      <c r="AZ165" s="86">
        <v>956.97745154671725</v>
      </c>
      <c r="BA165" s="86">
        <v>1171.7490036300505</v>
      </c>
      <c r="BB165" s="86">
        <v>1922.070616003788</v>
      </c>
      <c r="BC165" s="86">
        <v>1905.2538596906566</v>
      </c>
      <c r="BD165" s="86">
        <v>877.2339390782829</v>
      </c>
      <c r="BE165" s="86">
        <v>1094.6071671401517</v>
      </c>
    </row>
    <row r="166" spans="4:57" x14ac:dyDescent="0.3">
      <c r="D166" s="2" t="s">
        <v>7356</v>
      </c>
      <c r="E166" s="2" t="s">
        <v>763</v>
      </c>
      <c r="F166" s="2" t="s">
        <v>1509</v>
      </c>
      <c r="G166" s="2" t="s">
        <v>113</v>
      </c>
      <c r="H166" s="2">
        <v>98104</v>
      </c>
      <c r="I166" s="2">
        <v>47.602600000000002</v>
      </c>
      <c r="J166" s="2">
        <v>-122.3284</v>
      </c>
      <c r="K166" s="2" t="s">
        <v>1323</v>
      </c>
      <c r="L166" s="5">
        <v>8197.3929046876892</v>
      </c>
      <c r="N166" s="2" t="s">
        <v>7356</v>
      </c>
      <c r="O166" s="86">
        <v>1791.0435774936871</v>
      </c>
      <c r="P166" s="86">
        <v>2489.2061535669195</v>
      </c>
      <c r="Q166" s="86">
        <v>2521.0861601957072</v>
      </c>
      <c r="R166" s="86">
        <v>2286.318301767677</v>
      </c>
      <c r="S166" s="86">
        <v>2119.307108112374</v>
      </c>
      <c r="T166" s="86">
        <v>1965.1073200757576</v>
      </c>
      <c r="U166" s="86">
        <v>915.99251104797986</v>
      </c>
      <c r="V166" s="86">
        <v>2665.1029375000003</v>
      </c>
      <c r="W166" s="86">
        <v>1791.0746459911618</v>
      </c>
      <c r="X166" s="86">
        <v>763.94079892676768</v>
      </c>
      <c r="Y166" s="86">
        <v>1996.7636335227273</v>
      </c>
      <c r="Z166" s="86">
        <v>1979.6430273042931</v>
      </c>
      <c r="AA166" s="86">
        <v>1144.3148989898991</v>
      </c>
      <c r="AB166" s="86">
        <v>1352.2942561553032</v>
      </c>
      <c r="AC166" s="86">
        <v>2280.5662801452022</v>
      </c>
      <c r="AD166" s="86">
        <v>3297.2114024621214</v>
      </c>
      <c r="AE166" s="86">
        <v>2059.7320214646466</v>
      </c>
      <c r="AF166" s="86">
        <v>1051.6568334911617</v>
      </c>
      <c r="AG166" s="86">
        <v>2501.7261366792932</v>
      </c>
      <c r="AH166" s="86">
        <v>1528.6197853535355</v>
      </c>
      <c r="AI166" s="86">
        <v>1128.392294034091</v>
      </c>
      <c r="AJ166" s="86">
        <v>1187.7095121527777</v>
      </c>
      <c r="AK166" s="86">
        <v>2229.5344089330811</v>
      </c>
      <c r="AL166" s="86">
        <v>2616.7199663825759</v>
      </c>
      <c r="AM166" s="86">
        <v>1245.6472889835859</v>
      </c>
      <c r="AN166" s="86">
        <v>2197.1318301767678</v>
      </c>
      <c r="AO166" s="86">
        <v>1810.2544722222224</v>
      </c>
      <c r="AP166" s="86">
        <v>1124.9095154671718</v>
      </c>
      <c r="AQ166" s="86">
        <v>1821.0122501578285</v>
      </c>
      <c r="AR166" s="86">
        <v>1155.6493082386364</v>
      </c>
      <c r="AS166" s="86">
        <v>1013.6078660037879</v>
      </c>
      <c r="AT166" s="86">
        <v>815.18393592171719</v>
      </c>
      <c r="AU166" s="86">
        <v>911.56276467803036</v>
      </c>
      <c r="AV166" s="86">
        <v>1197.2674247159091</v>
      </c>
      <c r="AW166" s="86">
        <v>1065.3692255366161</v>
      </c>
      <c r="AX166" s="86">
        <v>1835.470286142677</v>
      </c>
      <c r="AY166" s="86">
        <v>2077.9425105744949</v>
      </c>
      <c r="AZ166" s="86">
        <v>2048.1546565656568</v>
      </c>
      <c r="BA166" s="86">
        <v>1010.3512660984849</v>
      </c>
      <c r="BB166" s="86">
        <v>1140.5425620265153</v>
      </c>
      <c r="BC166" s="86">
        <v>743.1075072601011</v>
      </c>
      <c r="BD166" s="86">
        <v>1058.6217692550506</v>
      </c>
      <c r="BE166" s="86">
        <v>1020.0980751262626</v>
      </c>
    </row>
    <row r="167" spans="4:57" x14ac:dyDescent="0.3">
      <c r="D167" s="2" t="s">
        <v>7355</v>
      </c>
      <c r="G167" s="2" t="s">
        <v>104</v>
      </c>
      <c r="H167" s="2">
        <v>97801</v>
      </c>
      <c r="N167" s="2" t="s">
        <v>7355</v>
      </c>
      <c r="O167" s="86">
        <v>1511.2680295138889</v>
      </c>
      <c r="P167" s="86">
        <v>2328.3769695391416</v>
      </c>
      <c r="Q167" s="86">
        <v>2371.5037722537882</v>
      </c>
      <c r="R167" s="86">
        <v>1976.3199408143939</v>
      </c>
      <c r="S167" s="86">
        <v>1839.5321815025254</v>
      </c>
      <c r="T167" s="86">
        <v>1685.3323934659093</v>
      </c>
      <c r="U167" s="86">
        <v>843.09960227272734</v>
      </c>
      <c r="V167" s="86">
        <v>2426.8933109217173</v>
      </c>
      <c r="W167" s="86">
        <v>1511.2990980113636</v>
      </c>
      <c r="X167" s="86">
        <v>691.04789015151516</v>
      </c>
      <c r="Y167" s="86">
        <v>1716.9880855429294</v>
      </c>
      <c r="Z167" s="86">
        <v>1699.8681006944446</v>
      </c>
      <c r="AA167" s="86">
        <v>1039.3692427398989</v>
      </c>
      <c r="AB167" s="86">
        <v>1072.5193295454546</v>
      </c>
      <c r="AC167" s="86">
        <v>2000.7907321654041</v>
      </c>
      <c r="AD167" s="86">
        <v>3049.9738918876265</v>
      </c>
      <c r="AE167" s="86">
        <v>1779.9564734848486</v>
      </c>
      <c r="AF167" s="86">
        <v>771.88128551136367</v>
      </c>
      <c r="AG167" s="86">
        <v>2221.9505886994953</v>
      </c>
      <c r="AH167" s="86">
        <v>1248.8442373737375</v>
      </c>
      <c r="AI167" s="86">
        <v>848.616746054293</v>
      </c>
      <c r="AJ167" s="86">
        <v>1033.5190446654042</v>
      </c>
      <c r="AK167" s="86">
        <v>2056.5611706123736</v>
      </c>
      <c r="AL167" s="86">
        <v>2336.944418402778</v>
      </c>
      <c r="AM167" s="86">
        <v>965.87236237373747</v>
      </c>
      <c r="AN167" s="86">
        <v>1917.3569035669193</v>
      </c>
      <c r="AO167" s="86">
        <v>1530.4789242424242</v>
      </c>
      <c r="AP167" s="86">
        <v>845.13396748737375</v>
      </c>
      <c r="AQ167" s="86">
        <v>1541.2373235479799</v>
      </c>
      <c r="AR167" s="86">
        <v>875.87438162878789</v>
      </c>
      <c r="AS167" s="86">
        <v>935.85770833333333</v>
      </c>
      <c r="AT167" s="86">
        <v>708.98497648358591</v>
      </c>
      <c r="AU167" s="86">
        <v>832.58912957702023</v>
      </c>
      <c r="AV167" s="86">
        <v>917.49187673611118</v>
      </c>
      <c r="AW167" s="86">
        <v>986.3949690656566</v>
      </c>
      <c r="AX167" s="86">
        <v>1555.6953595328284</v>
      </c>
      <c r="AY167" s="86">
        <v>1798.166962594697</v>
      </c>
      <c r="AZ167" s="86">
        <v>1768.3791085858586</v>
      </c>
      <c r="BA167" s="86">
        <v>730.57633948863645</v>
      </c>
      <c r="BB167" s="86">
        <v>1035.5969057765153</v>
      </c>
      <c r="BC167" s="86">
        <v>957.97350757575759</v>
      </c>
      <c r="BD167" s="86">
        <v>980.87161158459605</v>
      </c>
      <c r="BE167" s="86">
        <v>740.32314851641422</v>
      </c>
    </row>
    <row r="168" spans="4:57" x14ac:dyDescent="0.3">
      <c r="D168" s="2" t="s">
        <v>267</v>
      </c>
      <c r="E168" s="2" t="s">
        <v>1510</v>
      </c>
      <c r="F168" s="2" t="s">
        <v>1511</v>
      </c>
      <c r="G168" s="2" t="s">
        <v>80</v>
      </c>
      <c r="H168" s="2">
        <v>62420</v>
      </c>
      <c r="I168" s="2">
        <v>39.301400000000001</v>
      </c>
      <c r="J168" s="2">
        <v>-87.999899999999997</v>
      </c>
      <c r="K168" s="2" t="s">
        <v>1323</v>
      </c>
      <c r="L168" s="5">
        <v>0.998403403297075</v>
      </c>
      <c r="N168" s="2" t="s">
        <v>267</v>
      </c>
      <c r="O168" s="86">
        <v>748.67063241792937</v>
      </c>
      <c r="P168" s="86">
        <v>386.93514535984849</v>
      </c>
      <c r="Q168" s="86">
        <v>530.11742282196974</v>
      </c>
      <c r="R168" s="86">
        <v>683.77848311237381</v>
      </c>
      <c r="S168" s="86">
        <v>559.05089315025259</v>
      </c>
      <c r="T168" s="86">
        <v>862.36455618686875</v>
      </c>
      <c r="U168" s="86">
        <v>1387.5992539457072</v>
      </c>
      <c r="V168" s="86">
        <v>712.77719728535362</v>
      </c>
      <c r="W168" s="86">
        <v>561.45062389520206</v>
      </c>
      <c r="X168" s="86">
        <v>1533.6671734532829</v>
      </c>
      <c r="Y168" s="86">
        <v>510.4262091224748</v>
      </c>
      <c r="Z168" s="86">
        <v>444.00486837121213</v>
      </c>
      <c r="AA168" s="86">
        <v>2021.1511613005052</v>
      </c>
      <c r="AB168" s="86">
        <v>930.69101720328285</v>
      </c>
      <c r="AC168" s="86">
        <v>672.50372537878786</v>
      </c>
      <c r="AD168" s="86">
        <v>1176.5571642992425</v>
      </c>
      <c r="AE168" s="86">
        <v>864.49834059343436</v>
      </c>
      <c r="AF168" s="86">
        <v>1216.8306362058081</v>
      </c>
      <c r="AG168" s="86">
        <v>800.8240763888889</v>
      </c>
      <c r="AH168" s="86">
        <v>927.98308696338393</v>
      </c>
      <c r="AI168" s="86">
        <v>1211.0463033459596</v>
      </c>
      <c r="AJ168" s="86">
        <v>1957.507344223485</v>
      </c>
      <c r="AK168" s="86">
        <v>337.48093244949496</v>
      </c>
      <c r="AL168" s="86">
        <v>655.94918718434349</v>
      </c>
      <c r="AM168" s="86">
        <v>1049.5205636047981</v>
      </c>
      <c r="AN168" s="86">
        <v>490.12294602272732</v>
      </c>
      <c r="AO168" s="86">
        <v>907.39026546717173</v>
      </c>
      <c r="AP168" s="86">
        <v>1383.0912149621213</v>
      </c>
      <c r="AQ168" s="86">
        <v>1084.5558868371213</v>
      </c>
      <c r="AR168" s="86">
        <v>1205.5204603851012</v>
      </c>
      <c r="AS168" s="86">
        <v>1237.1214719065658</v>
      </c>
      <c r="AT168" s="86">
        <v>2077.6473598484849</v>
      </c>
      <c r="AU168" s="86">
        <v>2109.1470880681818</v>
      </c>
      <c r="AV168" s="86">
        <v>1272.9092741477273</v>
      </c>
      <c r="AW168" s="86">
        <v>2108.5990397727273</v>
      </c>
      <c r="AX168" s="86">
        <v>571.31487184343439</v>
      </c>
      <c r="AY168" s="86">
        <v>729.69523690025255</v>
      </c>
      <c r="AZ168" s="86">
        <v>861.86124652777778</v>
      </c>
      <c r="BA168" s="86">
        <v>1303.8100017361112</v>
      </c>
      <c r="BB168" s="86">
        <v>2020.1588334911617</v>
      </c>
      <c r="BC168" s="86">
        <v>2236.7298729482322</v>
      </c>
      <c r="BD168" s="86">
        <v>1208.7099523358586</v>
      </c>
      <c r="BE168" s="86">
        <v>1296.5312741477273</v>
      </c>
    </row>
    <row r="169" spans="4:57" x14ac:dyDescent="0.3">
      <c r="D169" s="2" t="s">
        <v>268</v>
      </c>
      <c r="E169" s="2" t="s">
        <v>268</v>
      </c>
      <c r="F169" s="2" t="s">
        <v>1512</v>
      </c>
      <c r="G169" s="2" t="s">
        <v>103</v>
      </c>
      <c r="H169" s="2">
        <v>73016</v>
      </c>
      <c r="I169" s="2">
        <v>35.805399999999999</v>
      </c>
      <c r="J169" s="2">
        <v>-97.696200000000005</v>
      </c>
      <c r="K169" s="2" t="s">
        <v>1323</v>
      </c>
      <c r="L169" s="5">
        <v>1.0895709114735199</v>
      </c>
      <c r="N169" s="2" t="s">
        <v>268</v>
      </c>
      <c r="O169" s="86">
        <v>134.42468939393939</v>
      </c>
      <c r="P169" s="86">
        <v>1029.89459375</v>
      </c>
      <c r="Q169" s="86">
        <v>1173.0768712121212</v>
      </c>
      <c r="R169" s="86">
        <v>386.04720770202022</v>
      </c>
      <c r="S169" s="86">
        <v>220.41980492424244</v>
      </c>
      <c r="T169" s="86">
        <v>256.25669539141415</v>
      </c>
      <c r="U169" s="86">
        <v>1144.9934349747475</v>
      </c>
      <c r="V169" s="86">
        <v>814.54703172348491</v>
      </c>
      <c r="W169" s="86">
        <v>182.72874652777779</v>
      </c>
      <c r="X169" s="86">
        <v>1385.4847320075758</v>
      </c>
      <c r="Y169" s="86">
        <v>151.86219428661616</v>
      </c>
      <c r="Z169" s="86">
        <v>216.71581865530305</v>
      </c>
      <c r="AA169" s="86">
        <v>1397.3839665404041</v>
      </c>
      <c r="AB169" s="86">
        <v>629.35331060606063</v>
      </c>
      <c r="AC169" s="86">
        <v>356.71108964646464</v>
      </c>
      <c r="AD169" s="86">
        <v>1549.4686112689394</v>
      </c>
      <c r="AE169" s="86">
        <v>257.76165340909091</v>
      </c>
      <c r="AF169" s="86">
        <v>941.24250031565657</v>
      </c>
      <c r="AG169" s="86">
        <v>633.4593232323233</v>
      </c>
      <c r="AH169" s="86">
        <v>410.42665767045457</v>
      </c>
      <c r="AI169" s="86">
        <v>897.88268386994957</v>
      </c>
      <c r="AJ169" s="86">
        <v>1333.7407708333335</v>
      </c>
      <c r="AK169" s="86">
        <v>927.57919649621215</v>
      </c>
      <c r="AL169" s="86">
        <v>727.84603993055555</v>
      </c>
      <c r="AM169" s="86">
        <v>736.35694412878797</v>
      </c>
      <c r="AN169" s="86">
        <v>298.24452698863638</v>
      </c>
      <c r="AO169" s="86">
        <v>283.62307070707072</v>
      </c>
      <c r="AP169" s="86">
        <v>873.01048753156567</v>
      </c>
      <c r="AQ169" s="86">
        <v>478.44740467171721</v>
      </c>
      <c r="AR169" s="86">
        <v>892.35621953914142</v>
      </c>
      <c r="AS169" s="86">
        <v>1060.5312391098485</v>
      </c>
      <c r="AT169" s="86">
        <v>1622.0856317866162</v>
      </c>
      <c r="AU169" s="86">
        <v>1485.3805146780303</v>
      </c>
      <c r="AV169" s="86">
        <v>801.70890719696979</v>
      </c>
      <c r="AW169" s="86">
        <v>1484.8318450126264</v>
      </c>
      <c r="AX169" s="86">
        <v>145.85976057449497</v>
      </c>
      <c r="AY169" s="86">
        <v>132.34310006313132</v>
      </c>
      <c r="AZ169" s="86">
        <v>269.28309501262629</v>
      </c>
      <c r="BA169" s="86">
        <v>990.64638226010106</v>
      </c>
      <c r="BB169" s="86">
        <v>1396.3922601010102</v>
      </c>
      <c r="BC169" s="86">
        <v>2159.6321537247477</v>
      </c>
      <c r="BD169" s="86">
        <v>1135.3684144570707</v>
      </c>
      <c r="BE169" s="86">
        <v>1020.9431382575758</v>
      </c>
    </row>
    <row r="170" spans="4:57" x14ac:dyDescent="0.3">
      <c r="D170" s="2" t="s">
        <v>269</v>
      </c>
      <c r="E170" s="2" t="s">
        <v>269</v>
      </c>
      <c r="F170" s="2" t="s">
        <v>1513</v>
      </c>
      <c r="G170" s="2" t="s">
        <v>83</v>
      </c>
      <c r="H170" s="2">
        <v>66845</v>
      </c>
      <c r="I170" s="2">
        <v>37.984699999999997</v>
      </c>
      <c r="J170" s="2">
        <v>-96.654499999999999</v>
      </c>
      <c r="K170" s="2" t="s">
        <v>1323</v>
      </c>
      <c r="L170" s="5">
        <v>0.32929966266699501</v>
      </c>
      <c r="N170" s="2" t="s">
        <v>269</v>
      </c>
      <c r="O170" s="86">
        <v>270.03868087121214</v>
      </c>
      <c r="P170" s="86">
        <v>892.27916966540408</v>
      </c>
      <c r="Q170" s="86">
        <v>1035.4614471275254</v>
      </c>
      <c r="R170" s="86">
        <v>511.82180602904043</v>
      </c>
      <c r="S170" s="86">
        <v>317.27957402146467</v>
      </c>
      <c r="T170" s="86">
        <v>452.62513368055556</v>
      </c>
      <c r="U170" s="86">
        <v>1012.2886976010102</v>
      </c>
      <c r="V170" s="86">
        <v>908.69079277146466</v>
      </c>
      <c r="W170" s="86">
        <v>66.848221906565655</v>
      </c>
      <c r="X170" s="86">
        <v>1252.7799946338384</v>
      </c>
      <c r="Y170" s="86">
        <v>197.71121875</v>
      </c>
      <c r="Z170" s="86">
        <v>175.51899100378787</v>
      </c>
      <c r="AA170" s="86">
        <v>1507.6957736742424</v>
      </c>
      <c r="AB170" s="86">
        <v>496.64857323232326</v>
      </c>
      <c r="AC170" s="86">
        <v>482.48506660353536</v>
      </c>
      <c r="AD170" s="86">
        <v>1597.9354673295456</v>
      </c>
      <c r="AE170" s="86">
        <v>438.58714378156566</v>
      </c>
      <c r="AF170" s="86">
        <v>808.53776294191925</v>
      </c>
      <c r="AG170" s="86">
        <v>745.10334753787879</v>
      </c>
      <c r="AH170" s="86">
        <v>411.15676736111112</v>
      </c>
      <c r="AI170" s="86">
        <v>765.17794649621214</v>
      </c>
      <c r="AJ170" s="86">
        <v>1444.0525779671718</v>
      </c>
      <c r="AK170" s="86">
        <v>778.18632638888892</v>
      </c>
      <c r="AL170" s="86">
        <v>818.74190025252528</v>
      </c>
      <c r="AM170" s="86">
        <v>603.65220675505054</v>
      </c>
      <c r="AN170" s="86">
        <v>399.15438541666668</v>
      </c>
      <c r="AO170" s="86">
        <v>497.6508429608586</v>
      </c>
      <c r="AP170" s="86">
        <v>937.22285811237384</v>
      </c>
      <c r="AQ170" s="86">
        <v>674.81646433080812</v>
      </c>
      <c r="AR170" s="86">
        <v>759.6514821654041</v>
      </c>
      <c r="AS170" s="86">
        <v>927.82650173611114</v>
      </c>
      <c r="AT170" s="86">
        <v>1608.0029032512628</v>
      </c>
      <c r="AU170" s="86">
        <v>1595.6923218118689</v>
      </c>
      <c r="AV170" s="86">
        <v>760.96257275883841</v>
      </c>
      <c r="AW170" s="86">
        <v>1595.1436521464648</v>
      </c>
      <c r="AX170" s="86">
        <v>72.653059974747478</v>
      </c>
      <c r="AY170" s="86">
        <v>319.95581439393942</v>
      </c>
      <c r="AZ170" s="86">
        <v>456.89580934343439</v>
      </c>
      <c r="BA170" s="86">
        <v>857.94164488636363</v>
      </c>
      <c r="BB170" s="86">
        <v>1506.7040672348485</v>
      </c>
      <c r="BC170" s="86">
        <v>2053.10883917298</v>
      </c>
      <c r="BD170" s="86">
        <v>1025.0889185606061</v>
      </c>
      <c r="BE170" s="86">
        <v>888.23840088383838</v>
      </c>
    </row>
    <row r="171" spans="4:57" x14ac:dyDescent="0.3">
      <c r="D171" s="2" t="s">
        <v>270</v>
      </c>
      <c r="E171" s="2" t="s">
        <v>1514</v>
      </c>
      <c r="F171" s="2" t="s">
        <v>1515</v>
      </c>
      <c r="G171" s="2" t="s">
        <v>109</v>
      </c>
      <c r="H171" s="2">
        <v>78009</v>
      </c>
      <c r="I171" s="2">
        <v>29.36</v>
      </c>
      <c r="J171" s="2">
        <v>-98.892099999999999</v>
      </c>
      <c r="K171" s="2" t="s">
        <v>1323</v>
      </c>
      <c r="L171" s="5">
        <v>0.73939657375813606</v>
      </c>
      <c r="N171" s="2" t="s">
        <v>270</v>
      </c>
      <c r="O171" s="86">
        <v>582.37774242424246</v>
      </c>
      <c r="P171" s="86">
        <v>1400.8232492108586</v>
      </c>
      <c r="Q171" s="86">
        <v>1586.0989911616161</v>
      </c>
      <c r="R171" s="86">
        <v>432.13173137626262</v>
      </c>
      <c r="S171" s="86">
        <v>561.79299873737375</v>
      </c>
      <c r="T171" s="86">
        <v>296.59478977272727</v>
      </c>
      <c r="U171" s="86">
        <v>1430.1270560290404</v>
      </c>
      <c r="V171" s="86">
        <v>699.98070454545461</v>
      </c>
      <c r="W171" s="86">
        <v>686.58583254419193</v>
      </c>
      <c r="X171" s="86">
        <v>1670.6189744318183</v>
      </c>
      <c r="Y171" s="86">
        <v>586.95599621212125</v>
      </c>
      <c r="Z171" s="86">
        <v>645.97309264520209</v>
      </c>
      <c r="AA171" s="86">
        <v>1428.0523017676769</v>
      </c>
      <c r="AB171" s="86">
        <v>939.17520249368692</v>
      </c>
      <c r="AC171" s="86">
        <v>419.90068529040406</v>
      </c>
      <c r="AD171" s="86">
        <v>1406.4596960227273</v>
      </c>
      <c r="AE171" s="86">
        <v>285.02923090277778</v>
      </c>
      <c r="AF171" s="86">
        <v>1226.3761213699495</v>
      </c>
      <c r="AG171" s="86">
        <v>441.5392724116162</v>
      </c>
      <c r="AH171" s="86">
        <v>739.87203393308084</v>
      </c>
      <c r="AI171" s="86">
        <v>1111.8209788510101</v>
      </c>
      <c r="AJ171" s="86">
        <v>1345.0105576073233</v>
      </c>
      <c r="AK171" s="86">
        <v>1393.5731046401515</v>
      </c>
      <c r="AL171" s="86">
        <v>641.81985590277782</v>
      </c>
      <c r="AM171" s="86">
        <v>1021.4905651830809</v>
      </c>
      <c r="AN171" s="86">
        <v>661.67200441919192</v>
      </c>
      <c r="AO171" s="86">
        <v>491.74844981060608</v>
      </c>
      <c r="AP171" s="86">
        <v>1041.6707970328284</v>
      </c>
      <c r="AQ171" s="86">
        <v>369.0452831439394</v>
      </c>
      <c r="AR171" s="86">
        <v>1086.383335858586</v>
      </c>
      <c r="AS171" s="86">
        <v>1345.6648601641414</v>
      </c>
      <c r="AT171" s="86">
        <v>1766.5926699810607</v>
      </c>
      <c r="AU171" s="86">
        <v>1600.9149362373739</v>
      </c>
      <c r="AV171" s="86">
        <v>970.36921669823232</v>
      </c>
      <c r="AW171" s="86">
        <v>1515.500180239899</v>
      </c>
      <c r="AX171" s="86">
        <v>649.71125426136371</v>
      </c>
      <c r="AY171" s="86">
        <v>398.07444444444445</v>
      </c>
      <c r="AZ171" s="86">
        <v>266.38067597853535</v>
      </c>
      <c r="BA171" s="86">
        <v>1204.5840558712123</v>
      </c>
      <c r="BB171" s="86">
        <v>1427.0599739583333</v>
      </c>
      <c r="BC171" s="86">
        <v>2606.8364559659094</v>
      </c>
      <c r="BD171" s="86">
        <v>1548.2246286300506</v>
      </c>
      <c r="BE171" s="86">
        <v>1306.0767593118687</v>
      </c>
    </row>
    <row r="172" spans="4:57" x14ac:dyDescent="0.3">
      <c r="D172" s="2" t="s">
        <v>271</v>
      </c>
      <c r="E172" s="2" t="s">
        <v>271</v>
      </c>
      <c r="F172" s="2" t="s">
        <v>1516</v>
      </c>
      <c r="G172" s="2" t="s">
        <v>82</v>
      </c>
      <c r="H172" s="2">
        <v>50614</v>
      </c>
      <c r="I172" s="2">
        <v>42.469799999999999</v>
      </c>
      <c r="J172" s="2">
        <v>-92.3095</v>
      </c>
      <c r="K172" s="2" t="s">
        <v>1323</v>
      </c>
      <c r="L172" s="5">
        <v>111.35370711501901</v>
      </c>
      <c r="N172" s="2" t="s">
        <v>271</v>
      </c>
      <c r="O172" s="86">
        <v>693.33080334595968</v>
      </c>
      <c r="P172" s="86">
        <v>723.2497664141415</v>
      </c>
      <c r="Q172" s="86">
        <v>766.37656912878788</v>
      </c>
      <c r="R172" s="86">
        <v>834.94598579545459</v>
      </c>
      <c r="S172" s="86">
        <v>594.99465924873743</v>
      </c>
      <c r="T172" s="86">
        <v>875.91787752525261</v>
      </c>
      <c r="U172" s="86">
        <v>986.89765735479807</v>
      </c>
      <c r="V172" s="86">
        <v>965.78288510101015</v>
      </c>
      <c r="W172" s="86">
        <v>486.08093450126267</v>
      </c>
      <c r="X172" s="86">
        <v>1132.9655768623738</v>
      </c>
      <c r="Y172" s="86">
        <v>512.15423895202025</v>
      </c>
      <c r="Z172" s="86">
        <v>466.11134706439395</v>
      </c>
      <c r="AA172" s="86">
        <v>1863.6879382891416</v>
      </c>
      <c r="AB172" s="86">
        <v>669.39252604166666</v>
      </c>
      <c r="AC172" s="86">
        <v>836.90827209595966</v>
      </c>
      <c r="AD172" s="86">
        <v>1561.7232694128788</v>
      </c>
      <c r="AE172" s="86">
        <v>880.25069018308091</v>
      </c>
      <c r="AF172" s="86">
        <v>955.53214504419202</v>
      </c>
      <c r="AG172" s="86">
        <v>1059.0971172664142</v>
      </c>
      <c r="AH172" s="86">
        <v>810.83558901515153</v>
      </c>
      <c r="AI172" s="86">
        <v>1022.5363308080808</v>
      </c>
      <c r="AJ172" s="86">
        <v>1800.0447425820707</v>
      </c>
      <c r="AK172" s="86">
        <v>451.43396748737376</v>
      </c>
      <c r="AL172" s="86">
        <v>914.22222806186869</v>
      </c>
      <c r="AM172" s="86">
        <v>774.3959696969697</v>
      </c>
      <c r="AN172" s="86">
        <v>624.07601562500008</v>
      </c>
      <c r="AO172" s="86">
        <v>939.31438936237373</v>
      </c>
      <c r="AP172" s="86">
        <v>1194.5812424242424</v>
      </c>
      <c r="AQ172" s="86">
        <v>1116.4800107323233</v>
      </c>
      <c r="AR172" s="86">
        <v>1017.0104878472223</v>
      </c>
      <c r="AS172" s="86">
        <v>840.73156139520211</v>
      </c>
      <c r="AT172" s="86">
        <v>1816.3488686868689</v>
      </c>
      <c r="AU172" s="86">
        <v>1951.6844864267678</v>
      </c>
      <c r="AV172" s="86">
        <v>1180.3611911300507</v>
      </c>
      <c r="AW172" s="86">
        <v>1951.1358167613637</v>
      </c>
      <c r="AX172" s="86">
        <v>514.3166063762626</v>
      </c>
      <c r="AY172" s="86">
        <v>761.61936079545455</v>
      </c>
      <c r="AZ172" s="86">
        <v>898.55935574494958</v>
      </c>
      <c r="BA172" s="86">
        <v>1112.3746194760101</v>
      </c>
      <c r="BB172" s="86">
        <v>1862.6962318497476</v>
      </c>
      <c r="BC172" s="86">
        <v>1866.7705546085861</v>
      </c>
      <c r="BD172" s="86">
        <v>838.75125536616167</v>
      </c>
      <c r="BE172" s="86">
        <v>934.6112402146465</v>
      </c>
    </row>
    <row r="173" spans="4:57" x14ac:dyDescent="0.3">
      <c r="D173" s="2" t="s">
        <v>272</v>
      </c>
      <c r="E173" s="2" t="s">
        <v>272</v>
      </c>
      <c r="F173" s="2" t="s">
        <v>1517</v>
      </c>
      <c r="G173" s="2" t="s">
        <v>73</v>
      </c>
      <c r="H173" s="2">
        <v>81125</v>
      </c>
      <c r="I173" s="2">
        <v>37.812899999999999</v>
      </c>
      <c r="J173" s="2">
        <v>-106.08320000000001</v>
      </c>
      <c r="K173" s="2" t="s">
        <v>1323</v>
      </c>
      <c r="L173" s="5">
        <v>0.75936119737013097</v>
      </c>
      <c r="N173" s="2" t="s">
        <v>272</v>
      </c>
      <c r="O173" s="86">
        <v>455.7959845328283</v>
      </c>
      <c r="P173" s="86">
        <v>1477.3002198547981</v>
      </c>
      <c r="Q173" s="86">
        <v>1620.4831186868687</v>
      </c>
      <c r="R173" s="86">
        <v>915.36865561868694</v>
      </c>
      <c r="S173" s="86">
        <v>789.43063699494951</v>
      </c>
      <c r="T173" s="86">
        <v>653.5109315025253</v>
      </c>
      <c r="U173" s="86">
        <v>616.64629513888895</v>
      </c>
      <c r="V173" s="86">
        <v>1314.6056832386364</v>
      </c>
      <c r="W173" s="86">
        <v>529.56937452651516</v>
      </c>
      <c r="X173" s="86">
        <v>926.19664835858589</v>
      </c>
      <c r="Y173" s="86">
        <v>704.87647837752525</v>
      </c>
      <c r="Z173" s="86">
        <v>708.67367013888895</v>
      </c>
      <c r="AA173" s="86">
        <v>979.6754744318182</v>
      </c>
      <c r="AB173" s="86">
        <v>323.41435953282831</v>
      </c>
      <c r="AC173" s="86">
        <v>900.3986107954546</v>
      </c>
      <c r="AD173" s="86">
        <v>2040.925017203283</v>
      </c>
      <c r="AE173" s="86">
        <v>688.78237531565662</v>
      </c>
      <c r="AF173" s="86">
        <v>384.55716256313133</v>
      </c>
      <c r="AG173" s="86">
        <v>1130.7764905303031</v>
      </c>
      <c r="AH173" s="86">
        <v>217.62364015151516</v>
      </c>
      <c r="AI173" s="86">
        <v>280.92818923611111</v>
      </c>
      <c r="AJ173" s="86">
        <v>916.03165735479797</v>
      </c>
      <c r="AK173" s="86">
        <v>1340.2949810606062</v>
      </c>
      <c r="AL173" s="86">
        <v>1225.1632072285354</v>
      </c>
      <c r="AM173" s="86">
        <v>277.06886047979799</v>
      </c>
      <c r="AN173" s="86">
        <v>867.2553590593435</v>
      </c>
      <c r="AO173" s="86">
        <v>439.30482607323233</v>
      </c>
      <c r="AP173" s="86">
        <v>261.40847364267677</v>
      </c>
      <c r="AQ173" s="86">
        <v>550.73509911616168</v>
      </c>
      <c r="AR173" s="86">
        <v>229.01086584595961</v>
      </c>
      <c r="AS173" s="86">
        <v>601.24315546085859</v>
      </c>
      <c r="AT173" s="86">
        <v>1053.9440962752526</v>
      </c>
      <c r="AU173" s="86">
        <v>1067.6720225694446</v>
      </c>
      <c r="AV173" s="86">
        <v>201.08836442550506</v>
      </c>
      <c r="AW173" s="86">
        <v>1067.1233529040405</v>
      </c>
      <c r="AX173" s="86">
        <v>564.50092897727279</v>
      </c>
      <c r="AY173" s="86">
        <v>677.44113099747483</v>
      </c>
      <c r="AZ173" s="86">
        <v>709.90460400883842</v>
      </c>
      <c r="BA173" s="86">
        <v>358.25705808080812</v>
      </c>
      <c r="BB173" s="86">
        <v>978.68376799242435</v>
      </c>
      <c r="BC173" s="86">
        <v>1862.4147512626264</v>
      </c>
      <c r="BD173" s="86">
        <v>887.79412136994949</v>
      </c>
      <c r="BE173" s="86">
        <v>496.51497869318183</v>
      </c>
    </row>
    <row r="174" spans="4:57" x14ac:dyDescent="0.3">
      <c r="D174" s="2" t="s">
        <v>273</v>
      </c>
      <c r="E174" s="2" t="s">
        <v>1518</v>
      </c>
      <c r="F174" s="2" t="s">
        <v>1519</v>
      </c>
      <c r="G174" s="2" t="s">
        <v>90</v>
      </c>
      <c r="H174" s="2">
        <v>55441</v>
      </c>
      <c r="I174" s="2">
        <v>45.005899999999997</v>
      </c>
      <c r="J174" s="2">
        <v>-93.430499999999995</v>
      </c>
      <c r="K174" s="2" t="s">
        <v>1351</v>
      </c>
      <c r="L174" s="5">
        <v>3912.5160404922099</v>
      </c>
      <c r="N174" s="2" t="s">
        <v>273</v>
      </c>
      <c r="O174" s="86">
        <v>837.99256265782833</v>
      </c>
      <c r="P174" s="86">
        <v>874.13765261994956</v>
      </c>
      <c r="Q174" s="86">
        <v>896.53741792929293</v>
      </c>
      <c r="R174" s="86">
        <v>979.60774510732324</v>
      </c>
      <c r="S174" s="86">
        <v>739.65641856060608</v>
      </c>
      <c r="T174" s="86">
        <v>1020.5796368371213</v>
      </c>
      <c r="U174" s="86">
        <v>917.99207954545454</v>
      </c>
      <c r="V174" s="86">
        <v>1185.027058080808</v>
      </c>
      <c r="W174" s="86">
        <v>630.74269381313138</v>
      </c>
      <c r="X174" s="86">
        <v>1010.0666786616163</v>
      </c>
      <c r="Y174" s="86">
        <v>656.8159982638889</v>
      </c>
      <c r="Z174" s="86">
        <v>594.98968828914144</v>
      </c>
      <c r="AA174" s="86">
        <v>1910.8853355429294</v>
      </c>
      <c r="AB174" s="86">
        <v>716.58930192550508</v>
      </c>
      <c r="AC174" s="86">
        <v>965.78723469065665</v>
      </c>
      <c r="AD174" s="86">
        <v>1800.0671119002527</v>
      </c>
      <c r="AE174" s="86">
        <v>1009.1290314078283</v>
      </c>
      <c r="AF174" s="86">
        <v>998.80248421717181</v>
      </c>
      <c r="AG174" s="86">
        <v>1200.2518645833334</v>
      </c>
      <c r="AH174" s="86">
        <v>939.71455160984851</v>
      </c>
      <c r="AI174" s="86">
        <v>1112.0838183396465</v>
      </c>
      <c r="AJ174" s="86">
        <v>1847.2415184659092</v>
      </c>
      <c r="AK174" s="86">
        <v>584.14243308080813</v>
      </c>
      <c r="AL174" s="86">
        <v>1133.4664010416668</v>
      </c>
      <c r="AM174" s="86">
        <v>831.14133759469701</v>
      </c>
      <c r="AN174" s="86">
        <v>752.95497821969695</v>
      </c>
      <c r="AO174" s="86">
        <v>1068.1933519570707</v>
      </c>
      <c r="AP174" s="86">
        <v>1241.7780183080808</v>
      </c>
      <c r="AQ174" s="86">
        <v>1245.3589733270203</v>
      </c>
      <c r="AR174" s="86">
        <v>1064.2072637310607</v>
      </c>
      <c r="AS174" s="86">
        <v>771.82598358585858</v>
      </c>
      <c r="AT174" s="86">
        <v>1859.6192078598485</v>
      </c>
      <c r="AU174" s="86">
        <v>2029.5576753472224</v>
      </c>
      <c r="AV174" s="86">
        <v>1227.5579670138889</v>
      </c>
      <c r="AW174" s="86">
        <v>1998.3325926452021</v>
      </c>
      <c r="AX174" s="86">
        <v>643.19556897095958</v>
      </c>
      <c r="AY174" s="86">
        <v>890.49832339015154</v>
      </c>
      <c r="AZ174" s="86">
        <v>1027.4383183396465</v>
      </c>
      <c r="BA174" s="86">
        <v>1155.64495864899</v>
      </c>
      <c r="BB174" s="86">
        <v>1909.893007733586</v>
      </c>
      <c r="BC174" s="86">
        <v>1642.3845452967173</v>
      </c>
      <c r="BD174" s="86">
        <v>614.36524605429292</v>
      </c>
      <c r="BE174" s="86">
        <v>991.81455776515156</v>
      </c>
    </row>
    <row r="175" spans="4:57" x14ac:dyDescent="0.3">
      <c r="D175" s="2" t="s">
        <v>7091</v>
      </c>
      <c r="E175" s="2" t="s">
        <v>1518</v>
      </c>
      <c r="G175" s="2" t="s">
        <v>71</v>
      </c>
      <c r="H175" s="2">
        <v>72142</v>
      </c>
      <c r="L175" s="5"/>
      <c r="N175" s="2" t="s">
        <v>7091</v>
      </c>
      <c r="O175" s="86">
        <v>507.75121148989899</v>
      </c>
      <c r="P175" s="86">
        <v>774.53826341540412</v>
      </c>
      <c r="Q175" s="86">
        <v>959.81462673611111</v>
      </c>
      <c r="R175" s="86">
        <v>222.65362989267678</v>
      </c>
      <c r="S175" s="86">
        <v>180.67139062500002</v>
      </c>
      <c r="T175" s="86">
        <v>466.01876294191919</v>
      </c>
      <c r="U175" s="86">
        <v>1460.4349966856062</v>
      </c>
      <c r="V175" s="86">
        <v>430.99897395833335</v>
      </c>
      <c r="W175" s="86">
        <v>498.17092960858588</v>
      </c>
      <c r="X175" s="86">
        <v>1633.180813604798</v>
      </c>
      <c r="Y175" s="86">
        <v>305.44744744318183</v>
      </c>
      <c r="Z175" s="86">
        <v>319.577400094697</v>
      </c>
      <c r="AA175" s="86">
        <v>1738.6397214330809</v>
      </c>
      <c r="AB175" s="86">
        <v>944.79549368686878</v>
      </c>
      <c r="AC175" s="86">
        <v>211.37887215909092</v>
      </c>
      <c r="AD175" s="86">
        <v>1177.4463446969698</v>
      </c>
      <c r="AE175" s="86">
        <v>403.37348737373742</v>
      </c>
      <c r="AF175" s="86">
        <v>1256.6840620265152</v>
      </c>
      <c r="AG175" s="86">
        <v>370.62977651515155</v>
      </c>
      <c r="AH175" s="86">
        <v>783.75317976641418</v>
      </c>
      <c r="AI175" s="86">
        <v>1213.3242455808081</v>
      </c>
      <c r="AJ175" s="86">
        <v>1674.9959043560607</v>
      </c>
      <c r="AK175" s="86">
        <v>767.29060432449501</v>
      </c>
      <c r="AL175" s="86">
        <v>341.05008143939398</v>
      </c>
      <c r="AM175" s="86">
        <v>1051.7985058396466</v>
      </c>
      <c r="AN175" s="86">
        <v>103.93095912247475</v>
      </c>
      <c r="AO175" s="86">
        <v>624.87882559974753</v>
      </c>
      <c r="AP175" s="86">
        <v>1214.2662424242426</v>
      </c>
      <c r="AQ175" s="86">
        <v>696.04121906565661</v>
      </c>
      <c r="AR175" s="86">
        <v>1207.7984026199495</v>
      </c>
      <c r="AS175" s="86">
        <v>1340.9467981376263</v>
      </c>
      <c r="AT175" s="86">
        <v>1963.3407653093436</v>
      </c>
      <c r="AU175" s="86">
        <v>1826.6356482007577</v>
      </c>
      <c r="AV175" s="86">
        <v>1142.9646620896465</v>
      </c>
      <c r="AW175" s="86">
        <v>1826.087599905303</v>
      </c>
      <c r="AX175" s="86">
        <v>461.30132228535354</v>
      </c>
      <c r="AY175" s="86">
        <v>337.0733137626263</v>
      </c>
      <c r="AZ175" s="86">
        <v>400.73639330808084</v>
      </c>
      <c r="BA175" s="86">
        <v>1306.0879439709597</v>
      </c>
      <c r="BB175" s="86">
        <v>1737.6473936237376</v>
      </c>
      <c r="BC175" s="86">
        <v>2423.516165246212</v>
      </c>
      <c r="BD175" s="86">
        <v>1395.496866003788</v>
      </c>
      <c r="BE175" s="86">
        <v>1336.3846999684345</v>
      </c>
    </row>
    <row r="176" spans="4:57" x14ac:dyDescent="0.3">
      <c r="D176" s="2" t="s">
        <v>7092</v>
      </c>
      <c r="E176" s="2" t="s">
        <v>1518</v>
      </c>
      <c r="G176" s="2" t="s">
        <v>85</v>
      </c>
      <c r="H176" s="2">
        <v>71075</v>
      </c>
      <c r="L176" s="5"/>
      <c r="N176" s="2" t="s">
        <v>7092</v>
      </c>
      <c r="O176" s="86">
        <v>526.29848311237379</v>
      </c>
      <c r="P176" s="86">
        <v>946.65090435606066</v>
      </c>
      <c r="Q176" s="86">
        <v>1131.9272676767678</v>
      </c>
      <c r="R176" s="86">
        <v>53.481932922979802</v>
      </c>
      <c r="S176" s="86">
        <v>243.87092818813133</v>
      </c>
      <c r="T176" s="86">
        <v>368.03245012626263</v>
      </c>
      <c r="U176" s="86">
        <v>1504.4795628156567</v>
      </c>
      <c r="V176" s="86">
        <v>397.71964220328283</v>
      </c>
      <c r="W176" s="86">
        <v>542.21487436868688</v>
      </c>
      <c r="X176" s="86">
        <v>1744.9708598484849</v>
      </c>
      <c r="Y176" s="86">
        <v>361.09485464015154</v>
      </c>
      <c r="Z176" s="86">
        <v>420.21509848484851</v>
      </c>
      <c r="AA176" s="86">
        <v>1736.9738285984849</v>
      </c>
      <c r="AB176" s="86">
        <v>988.83943844696978</v>
      </c>
      <c r="AC176" s="86">
        <v>65.382410195707081</v>
      </c>
      <c r="AD176" s="86">
        <v>1126.7804603851012</v>
      </c>
      <c r="AE176" s="86">
        <v>305.3871745580808</v>
      </c>
      <c r="AF176" s="86">
        <v>1300.7286281565657</v>
      </c>
      <c r="AG176" s="86">
        <v>264.49295407196973</v>
      </c>
      <c r="AH176" s="86">
        <v>777.77311537247476</v>
      </c>
      <c r="AI176" s="86">
        <v>1257.3688117108586</v>
      </c>
      <c r="AJ176" s="86">
        <v>1653.9320844381314</v>
      </c>
      <c r="AK176" s="86">
        <v>939.40324526515155</v>
      </c>
      <c r="AL176" s="86">
        <v>311.01865041035353</v>
      </c>
      <c r="AM176" s="86">
        <v>1095.8430719696971</v>
      </c>
      <c r="AN176" s="86">
        <v>246.59563541666668</v>
      </c>
      <c r="AO176" s="86">
        <v>559.03100931186873</v>
      </c>
      <c r="AP176" s="86">
        <v>1158.6517678345961</v>
      </c>
      <c r="AQ176" s="86">
        <v>598.05490625000004</v>
      </c>
      <c r="AR176" s="86">
        <v>1251.8423473800506</v>
      </c>
      <c r="AS176" s="86">
        <v>1420.0179883207072</v>
      </c>
      <c r="AT176" s="86">
        <v>1907.7269120896465</v>
      </c>
      <c r="AU176" s="86">
        <v>1771.0217949810608</v>
      </c>
      <c r="AV176" s="86">
        <v>1087.3501874999999</v>
      </c>
      <c r="AW176" s="86">
        <v>1824.4217070707073</v>
      </c>
      <c r="AX176" s="86">
        <v>505.34588841540409</v>
      </c>
      <c r="AY176" s="86">
        <v>285.14729119318184</v>
      </c>
      <c r="AZ176" s="86">
        <v>302.75070186237377</v>
      </c>
      <c r="BA176" s="86">
        <v>1350.1325101010102</v>
      </c>
      <c r="BB176" s="86">
        <v>1735.982122159091</v>
      </c>
      <c r="BC176" s="86">
        <v>2506.573443655303</v>
      </c>
      <c r="BD176" s="86">
        <v>1478.5535230429293</v>
      </c>
      <c r="BE176" s="86">
        <v>1380.429266098485</v>
      </c>
    </row>
    <row r="177" spans="4:57" x14ac:dyDescent="0.3">
      <c r="D177" s="2" t="s">
        <v>7093</v>
      </c>
      <c r="E177" s="2" t="s">
        <v>1518</v>
      </c>
      <c r="G177" s="2" t="s">
        <v>103</v>
      </c>
      <c r="H177" s="2">
        <v>74953</v>
      </c>
      <c r="N177" s="2" t="s">
        <v>7093</v>
      </c>
      <c r="O177" s="86">
        <v>349.17760037878787</v>
      </c>
      <c r="P177" s="86">
        <v>960.57891177398994</v>
      </c>
      <c r="Q177" s="86">
        <v>1101.3341182133838</v>
      </c>
      <c r="R177" s="86">
        <v>230.84825678661616</v>
      </c>
      <c r="S177" s="86">
        <v>27.562728219696972</v>
      </c>
      <c r="T177" s="86">
        <v>340.20688241792931</v>
      </c>
      <c r="U177" s="86">
        <v>1301.861385574495</v>
      </c>
      <c r="V177" s="86">
        <v>621.79931613005056</v>
      </c>
      <c r="W177" s="86">
        <v>339.59731849747476</v>
      </c>
      <c r="X177" s="86">
        <v>1542.3526826073232</v>
      </c>
      <c r="Y177" s="86">
        <v>146.87383633207071</v>
      </c>
      <c r="Z177" s="86">
        <v>200.9858383838384</v>
      </c>
      <c r="AA177" s="86">
        <v>1580.0661103219697</v>
      </c>
      <c r="AB177" s="86">
        <v>786.2212612058081</v>
      </c>
      <c r="AC177" s="86">
        <v>208.96733538510102</v>
      </c>
      <c r="AD177" s="86">
        <v>1363.4869930555556</v>
      </c>
      <c r="AE177" s="86">
        <v>288.28334532828285</v>
      </c>
      <c r="AF177" s="86">
        <v>1098.110450915404</v>
      </c>
      <c r="AG177" s="86">
        <v>451.49237626262629</v>
      </c>
      <c r="AH177" s="86">
        <v>625.17956865530311</v>
      </c>
      <c r="AI177" s="86">
        <v>1054.7506344696969</v>
      </c>
      <c r="AJ177" s="86">
        <v>1516.4222932449495</v>
      </c>
      <c r="AK177" s="86">
        <v>868.75099652777783</v>
      </c>
      <c r="AL177" s="86">
        <v>531.85042361111118</v>
      </c>
      <c r="AM177" s="86">
        <v>893.22489472853545</v>
      </c>
      <c r="AN177" s="86">
        <v>112.26290877525253</v>
      </c>
      <c r="AO177" s="86">
        <v>466.30521448863641</v>
      </c>
      <c r="AP177" s="86">
        <v>1055.6920099431818</v>
      </c>
      <c r="AQ177" s="86">
        <v>599.46106644570705</v>
      </c>
      <c r="AR177" s="86">
        <v>1049.2247915088385</v>
      </c>
      <c r="AS177" s="86">
        <v>1222.3552364267678</v>
      </c>
      <c r="AT177" s="86">
        <v>1804.7671541982324</v>
      </c>
      <c r="AU177" s="86">
        <v>1668.0620370896465</v>
      </c>
      <c r="AV177" s="86">
        <v>984.39042960858592</v>
      </c>
      <c r="AW177" s="86">
        <v>1667.5139887941921</v>
      </c>
      <c r="AX177" s="86">
        <v>302.72771117424242</v>
      </c>
      <c r="AY177" s="86">
        <v>185.84740230429293</v>
      </c>
      <c r="AZ177" s="86">
        <v>304.15624068813133</v>
      </c>
      <c r="BA177" s="86">
        <v>1147.5143328598485</v>
      </c>
      <c r="BB177" s="86">
        <v>1579.0737825126264</v>
      </c>
      <c r="BC177" s="86">
        <v>2304.9252249053034</v>
      </c>
      <c r="BD177" s="86">
        <v>1276.9053042929293</v>
      </c>
      <c r="BE177" s="86">
        <v>1177.8110888573233</v>
      </c>
    </row>
    <row r="178" spans="4:57" x14ac:dyDescent="0.3">
      <c r="D178" s="2" t="s">
        <v>7094</v>
      </c>
      <c r="E178" s="2" t="s">
        <v>1518</v>
      </c>
      <c r="G178" s="2" t="s">
        <v>109</v>
      </c>
      <c r="H178" s="2">
        <v>77040</v>
      </c>
      <c r="N178" s="2" t="s">
        <v>7094</v>
      </c>
      <c r="O178" s="86">
        <v>598.48675836489906</v>
      </c>
      <c r="P178" s="86">
        <v>1217.8851010101012</v>
      </c>
      <c r="Q178" s="86">
        <v>1403.1608429608586</v>
      </c>
      <c r="R178" s="86">
        <v>240.81565214646466</v>
      </c>
      <c r="S178" s="86">
        <v>495.59410842803032</v>
      </c>
      <c r="T178" s="86">
        <v>335.94179908459597</v>
      </c>
      <c r="U178" s="86">
        <v>1510.1793893623737</v>
      </c>
      <c r="V178" s="86">
        <v>491.88701530934344</v>
      </c>
      <c r="W178" s="86">
        <v>635.08979797979805</v>
      </c>
      <c r="X178" s="86">
        <v>1750.6706863952022</v>
      </c>
      <c r="Y178" s="86">
        <v>520.75710590277777</v>
      </c>
      <c r="Z178" s="86">
        <v>579.7773091856061</v>
      </c>
      <c r="AA178" s="86">
        <v>1609.3581111111112</v>
      </c>
      <c r="AB178" s="86">
        <v>1015.6235901199495</v>
      </c>
      <c r="AC178" s="86">
        <v>238.08348847853537</v>
      </c>
      <c r="AD178" s="86">
        <v>1198.3653854166666</v>
      </c>
      <c r="AE178" s="86">
        <v>290.56812263257575</v>
      </c>
      <c r="AF178" s="86">
        <v>1310.1318196022728</v>
      </c>
      <c r="AG178" s="86">
        <v>233.44496180555558</v>
      </c>
      <c r="AH178" s="86">
        <v>816.32042155934346</v>
      </c>
      <c r="AI178" s="86">
        <v>1195.5766770833334</v>
      </c>
      <c r="AJ178" s="86">
        <v>1526.3163669507576</v>
      </c>
      <c r="AK178" s="86">
        <v>1210.6368205492424</v>
      </c>
      <c r="AL178" s="86">
        <v>433.7249239267677</v>
      </c>
      <c r="AM178" s="86">
        <v>1105.2462634154042</v>
      </c>
      <c r="AN178" s="86">
        <v>517.82921070075759</v>
      </c>
      <c r="AO178" s="86">
        <v>597.57831549873742</v>
      </c>
      <c r="AP178" s="86">
        <v>1163.3555383522728</v>
      </c>
      <c r="AQ178" s="86">
        <v>550.35047111742426</v>
      </c>
      <c r="AR178" s="86">
        <v>1170.1390340909093</v>
      </c>
      <c r="AS178" s="86">
        <v>1429.4211797664143</v>
      </c>
      <c r="AT178" s="86">
        <v>1947.8984793244952</v>
      </c>
      <c r="AU178" s="86">
        <v>1782.2207455808082</v>
      </c>
      <c r="AV178" s="86">
        <v>1092.0539580176769</v>
      </c>
      <c r="AW178" s="86">
        <v>1696.8053682133839</v>
      </c>
      <c r="AX178" s="86">
        <v>598.2208120265152</v>
      </c>
      <c r="AY178" s="86">
        <v>346.58338083964651</v>
      </c>
      <c r="AZ178" s="86">
        <v>287.93102856691922</v>
      </c>
      <c r="BA178" s="86">
        <v>1288.340375473485</v>
      </c>
      <c r="BB178" s="86">
        <v>1608.3657833017678</v>
      </c>
      <c r="BC178" s="86">
        <v>2611.9932051767678</v>
      </c>
      <c r="BD178" s="86">
        <v>1587.729465909091</v>
      </c>
      <c r="BE178" s="86">
        <v>1389.832457544192</v>
      </c>
    </row>
    <row r="179" spans="4:57" x14ac:dyDescent="0.3">
      <c r="D179" s="2" t="s">
        <v>7095</v>
      </c>
      <c r="E179" s="2" t="s">
        <v>1518</v>
      </c>
      <c r="G179" s="2" t="s">
        <v>85</v>
      </c>
      <c r="H179" s="2">
        <v>70570</v>
      </c>
      <c r="N179" s="2" t="s">
        <v>7095</v>
      </c>
      <c r="O179" s="86">
        <v>731.29526452020207</v>
      </c>
      <c r="P179" s="86">
        <v>1086.0036788194445</v>
      </c>
      <c r="Q179" s="86">
        <v>1271.2800421401516</v>
      </c>
      <c r="R179" s="86">
        <v>216.76552825126265</v>
      </c>
      <c r="S179" s="86">
        <v>455.10502114898992</v>
      </c>
      <c r="T179" s="86">
        <v>507.59649037247476</v>
      </c>
      <c r="U179" s="86">
        <v>1651.8231548295455</v>
      </c>
      <c r="V179" s="86">
        <v>272.13394034090908</v>
      </c>
      <c r="W179" s="86">
        <v>767.89830413510106</v>
      </c>
      <c r="X179" s="86">
        <v>1892.3150732323234</v>
      </c>
      <c r="Y179" s="86">
        <v>550.54185306186866</v>
      </c>
      <c r="Z179" s="86">
        <v>609.66271827651519</v>
      </c>
      <c r="AA179" s="86">
        <v>1830.5888038194446</v>
      </c>
      <c r="AB179" s="86">
        <v>1214.5228682133838</v>
      </c>
      <c r="AC179" s="86">
        <v>239.68786568813132</v>
      </c>
      <c r="AD179" s="86">
        <v>978.61293181818189</v>
      </c>
      <c r="AE179" s="86">
        <v>444.95183617424243</v>
      </c>
      <c r="AF179" s="86">
        <v>1454.2306177398991</v>
      </c>
      <c r="AG179" s="86">
        <v>32.962433080808083</v>
      </c>
      <c r="AH179" s="86">
        <v>960.41921969696978</v>
      </c>
      <c r="AI179" s="86">
        <v>1339.6754752209597</v>
      </c>
      <c r="AJ179" s="86">
        <v>1747.547059659091</v>
      </c>
      <c r="AK179" s="86">
        <v>1097.8873791035355</v>
      </c>
      <c r="AL179" s="86">
        <v>213.97309169823234</v>
      </c>
      <c r="AM179" s="86">
        <v>1249.3450615530303</v>
      </c>
      <c r="AN179" s="86">
        <v>421.07755997474749</v>
      </c>
      <c r="AO179" s="86">
        <v>741.67711363636363</v>
      </c>
      <c r="AP179" s="86">
        <v>1341.297872159091</v>
      </c>
      <c r="AQ179" s="86">
        <v>737.61894649621217</v>
      </c>
      <c r="AR179" s="86">
        <v>1314.2378322285354</v>
      </c>
      <c r="AS179" s="86">
        <v>1573.5199779040404</v>
      </c>
      <c r="AT179" s="86">
        <v>2090.3723950441922</v>
      </c>
      <c r="AU179" s="86">
        <v>1953.6678993055557</v>
      </c>
      <c r="AV179" s="86">
        <v>1269.9962918244951</v>
      </c>
      <c r="AW179" s="86">
        <v>1918.0366822916667</v>
      </c>
      <c r="AX179" s="86">
        <v>731.02931818181821</v>
      </c>
      <c r="AY179" s="86">
        <v>479.39188699494952</v>
      </c>
      <c r="AZ179" s="86">
        <v>442.3147421085859</v>
      </c>
      <c r="BA179" s="86">
        <v>1432.4391736111111</v>
      </c>
      <c r="BB179" s="86">
        <v>1829.596476010101</v>
      </c>
      <c r="BC179" s="86">
        <v>2726.5334348169195</v>
      </c>
      <c r="BD179" s="86">
        <v>1720.5379720643941</v>
      </c>
      <c r="BE179" s="86">
        <v>1533.9312556818184</v>
      </c>
    </row>
    <row r="180" spans="4:57" x14ac:dyDescent="0.3">
      <c r="D180" s="2" t="s">
        <v>7090</v>
      </c>
      <c r="E180" s="2" t="s">
        <v>1518</v>
      </c>
      <c r="G180" s="2" t="s">
        <v>91</v>
      </c>
      <c r="H180" s="2">
        <v>39180</v>
      </c>
      <c r="N180" s="2" t="s">
        <v>7090</v>
      </c>
      <c r="O180" s="86">
        <v>726.56042550505049</v>
      </c>
      <c r="P180" s="86">
        <v>898.04113320707074</v>
      </c>
      <c r="Q180" s="86">
        <v>1083.3168751578282</v>
      </c>
      <c r="R180" s="86">
        <v>202.46345612373739</v>
      </c>
      <c r="S180" s="86">
        <v>389.41379008838385</v>
      </c>
      <c r="T180" s="86">
        <v>502.86165135732324</v>
      </c>
      <c r="U180" s="86">
        <v>1669.1773961489901</v>
      </c>
      <c r="V180" s="86">
        <v>216.4504936868687</v>
      </c>
      <c r="W180" s="86">
        <v>706.91332907196977</v>
      </c>
      <c r="X180" s="86">
        <v>1841.9232130681819</v>
      </c>
      <c r="Y180" s="86">
        <v>514.18984690656566</v>
      </c>
      <c r="Z180" s="86">
        <v>528.77774921085859</v>
      </c>
      <c r="AA180" s="86">
        <v>1871.8030298295455</v>
      </c>
      <c r="AB180" s="86">
        <v>1153.9958428030304</v>
      </c>
      <c r="AC180" s="86">
        <v>234.9530266729798</v>
      </c>
      <c r="AD180" s="86">
        <v>945.5119332386364</v>
      </c>
      <c r="AE180" s="86">
        <v>440.21637578914141</v>
      </c>
      <c r="AF180" s="86">
        <v>1465.8850325126264</v>
      </c>
      <c r="AG180" s="86">
        <v>202.02663304924243</v>
      </c>
      <c r="AH180" s="86">
        <v>955.6843806818182</v>
      </c>
      <c r="AI180" s="86">
        <v>1334.9406362058082</v>
      </c>
      <c r="AJ180" s="86">
        <v>1788.7612856691919</v>
      </c>
      <c r="AK180" s="86">
        <v>911.87034280303033</v>
      </c>
      <c r="AL180" s="86">
        <v>125.05629466540405</v>
      </c>
      <c r="AM180" s="86">
        <v>1260.9994763257575</v>
      </c>
      <c r="AN180" s="86">
        <v>313.13130823863639</v>
      </c>
      <c r="AO180" s="86">
        <v>736.94165325126266</v>
      </c>
      <c r="AP180" s="86">
        <v>1336.5630331439395</v>
      </c>
      <c r="AQ180" s="86">
        <v>732.8841074810606</v>
      </c>
      <c r="AR180" s="86">
        <v>1309.5029932133839</v>
      </c>
      <c r="AS180" s="86">
        <v>1550.147147253788</v>
      </c>
      <c r="AT180" s="86">
        <v>2085.6375560290403</v>
      </c>
      <c r="AU180" s="86">
        <v>1948.9324389204546</v>
      </c>
      <c r="AV180" s="86">
        <v>1265.2614528093436</v>
      </c>
      <c r="AW180" s="86">
        <v>1959.2509083017678</v>
      </c>
      <c r="AX180" s="86">
        <v>670.50229277146468</v>
      </c>
      <c r="AY180" s="86">
        <v>474.65642660984849</v>
      </c>
      <c r="AZ180" s="86">
        <v>437.57990309343438</v>
      </c>
      <c r="BA180" s="86">
        <v>1427.7043345959596</v>
      </c>
      <c r="BB180" s="86">
        <v>1870.8113233901515</v>
      </c>
      <c r="BC180" s="86">
        <v>2632.7171357323232</v>
      </c>
      <c r="BD180" s="86">
        <v>1604.6972151199495</v>
      </c>
      <c r="BE180" s="86">
        <v>1545.5856704545456</v>
      </c>
    </row>
    <row r="181" spans="4:57" x14ac:dyDescent="0.3">
      <c r="D181" s="2" t="s">
        <v>7096</v>
      </c>
      <c r="E181" s="2" t="s">
        <v>1518</v>
      </c>
      <c r="G181" s="2" t="s">
        <v>109</v>
      </c>
      <c r="H181" s="2">
        <v>77040</v>
      </c>
      <c r="N181" s="2" t="s">
        <v>7096</v>
      </c>
      <c r="O181" s="86">
        <v>598.48675836489906</v>
      </c>
      <c r="P181" s="86">
        <v>1217.8851010101012</v>
      </c>
      <c r="Q181" s="86">
        <v>1403.1608429608586</v>
      </c>
      <c r="R181" s="86">
        <v>240.81565214646466</v>
      </c>
      <c r="S181" s="86">
        <v>495.59410842803032</v>
      </c>
      <c r="T181" s="86">
        <v>335.94179908459597</v>
      </c>
      <c r="U181" s="86">
        <v>1510.1793893623737</v>
      </c>
      <c r="V181" s="86">
        <v>491.88701530934344</v>
      </c>
      <c r="W181" s="86">
        <v>635.08979797979805</v>
      </c>
      <c r="X181" s="86">
        <v>1750.6706863952022</v>
      </c>
      <c r="Y181" s="86">
        <v>520.75710590277777</v>
      </c>
      <c r="Z181" s="86">
        <v>579.7773091856061</v>
      </c>
      <c r="AA181" s="86">
        <v>1609.3581111111112</v>
      </c>
      <c r="AB181" s="86">
        <v>1015.6235901199495</v>
      </c>
      <c r="AC181" s="86">
        <v>238.08348847853537</v>
      </c>
      <c r="AD181" s="86">
        <v>1198.3653854166666</v>
      </c>
      <c r="AE181" s="86">
        <v>290.56812263257575</v>
      </c>
      <c r="AF181" s="86">
        <v>1310.1318196022728</v>
      </c>
      <c r="AG181" s="86">
        <v>233.44496180555558</v>
      </c>
      <c r="AH181" s="86">
        <v>816.32042155934346</v>
      </c>
      <c r="AI181" s="86">
        <v>1195.5766770833334</v>
      </c>
      <c r="AJ181" s="86">
        <v>1526.3163669507576</v>
      </c>
      <c r="AK181" s="86">
        <v>1210.6368205492424</v>
      </c>
      <c r="AL181" s="86">
        <v>433.7249239267677</v>
      </c>
      <c r="AM181" s="86">
        <v>1105.2462634154042</v>
      </c>
      <c r="AN181" s="86">
        <v>517.82921070075759</v>
      </c>
      <c r="AO181" s="86">
        <v>597.57831549873742</v>
      </c>
      <c r="AP181" s="86">
        <v>1163.3555383522728</v>
      </c>
      <c r="AQ181" s="86">
        <v>550.35047111742426</v>
      </c>
      <c r="AR181" s="86">
        <v>1170.1390340909093</v>
      </c>
      <c r="AS181" s="86">
        <v>1429.4211797664143</v>
      </c>
      <c r="AT181" s="86">
        <v>1947.8984793244952</v>
      </c>
      <c r="AU181" s="86">
        <v>1782.2207455808082</v>
      </c>
      <c r="AV181" s="86">
        <v>1092.0539580176769</v>
      </c>
      <c r="AW181" s="86">
        <v>1696.8053682133839</v>
      </c>
      <c r="AX181" s="86">
        <v>598.2208120265152</v>
      </c>
      <c r="AY181" s="86">
        <v>346.58338083964651</v>
      </c>
      <c r="AZ181" s="86">
        <v>287.93102856691922</v>
      </c>
      <c r="BA181" s="86">
        <v>1288.340375473485</v>
      </c>
      <c r="BB181" s="86">
        <v>1608.3657833017678</v>
      </c>
      <c r="BC181" s="86">
        <v>2611.9932051767678</v>
      </c>
      <c r="BD181" s="86">
        <v>1587.729465909091</v>
      </c>
      <c r="BE181" s="86">
        <v>1389.832457544192</v>
      </c>
    </row>
    <row r="182" spans="4:57" x14ac:dyDescent="0.3">
      <c r="D182" s="2" t="s">
        <v>275</v>
      </c>
      <c r="E182" s="2" t="s">
        <v>275</v>
      </c>
      <c r="F182" s="2" t="s">
        <v>1521</v>
      </c>
      <c r="G182" s="2" t="s">
        <v>108</v>
      </c>
      <c r="H182" s="2">
        <v>37033</v>
      </c>
      <c r="I182" s="2">
        <v>35.748399999999997</v>
      </c>
      <c r="J182" s="2">
        <v>-87.531300000000002</v>
      </c>
      <c r="K182" s="2" t="s">
        <v>1323</v>
      </c>
      <c r="L182" s="5">
        <v>10.869326329745901</v>
      </c>
      <c r="N182" s="2" t="s">
        <v>275</v>
      </c>
      <c r="O182" s="86">
        <v>782.71362784090911</v>
      </c>
      <c r="P182" s="86">
        <v>507.15531770833337</v>
      </c>
      <c r="Q182" s="86">
        <v>692.43105965909092</v>
      </c>
      <c r="R182" s="86">
        <v>504.26221922348486</v>
      </c>
      <c r="S182" s="86">
        <v>455.63380697601013</v>
      </c>
      <c r="T182" s="86">
        <v>747.62735227272731</v>
      </c>
      <c r="U182" s="86">
        <v>1553.2465405618689</v>
      </c>
      <c r="V182" s="86">
        <v>407.69449400252529</v>
      </c>
      <c r="W182" s="86">
        <v>678.23151357323241</v>
      </c>
      <c r="X182" s="86">
        <v>1770.5719231376263</v>
      </c>
      <c r="Y182" s="86">
        <v>580.40986379419201</v>
      </c>
      <c r="Z182" s="86">
        <v>493.47523690025253</v>
      </c>
      <c r="AA182" s="86">
        <v>2014.7821193181819</v>
      </c>
      <c r="AB182" s="86">
        <v>1129.7878909406566</v>
      </c>
      <c r="AC182" s="86">
        <v>494.1674430239899</v>
      </c>
      <c r="AD182" s="86">
        <v>976.16535558712121</v>
      </c>
      <c r="AE182" s="86">
        <v>686.1620582386364</v>
      </c>
      <c r="AF182" s="86">
        <v>1415.9275099431818</v>
      </c>
      <c r="AG182" s="86">
        <v>599.03169981060614</v>
      </c>
      <c r="AH182" s="86">
        <v>1059.8955776515152</v>
      </c>
      <c r="AI182" s="86">
        <v>1410.1431770833335</v>
      </c>
      <c r="AJ182" s="86">
        <v>1951.1383022411617</v>
      </c>
      <c r="AK182" s="86">
        <v>584.89242660984848</v>
      </c>
      <c r="AL182" s="86">
        <v>386.61886805555559</v>
      </c>
      <c r="AM182" s="86">
        <v>1248.6174373421718</v>
      </c>
      <c r="AN182" s="86">
        <v>380.07335700757579</v>
      </c>
      <c r="AO182" s="86">
        <v>901.02122348484852</v>
      </c>
      <c r="AP182" s="86">
        <v>1490.4086403093436</v>
      </c>
      <c r="AQ182" s="86">
        <v>978.82978993055565</v>
      </c>
      <c r="AR182" s="86">
        <v>1404.6173341224749</v>
      </c>
      <c r="AS182" s="86">
        <v>1479.5178892045456</v>
      </c>
      <c r="AT182" s="86">
        <v>2239.4831631944444</v>
      </c>
      <c r="AU182" s="86">
        <v>2102.7780460858585</v>
      </c>
      <c r="AV182" s="86">
        <v>1419.1064386047981</v>
      </c>
      <c r="AW182" s="86">
        <v>2102.229997790404</v>
      </c>
      <c r="AX182" s="86">
        <v>644.23014993686877</v>
      </c>
      <c r="AY182" s="86">
        <v>619.86188462752534</v>
      </c>
      <c r="AZ182" s="86">
        <v>683.52558554292932</v>
      </c>
      <c r="BA182" s="86">
        <v>1502.9068754734849</v>
      </c>
      <c r="BB182" s="86">
        <v>2013.7897915088386</v>
      </c>
      <c r="BC182" s="86">
        <v>2535.0396437815657</v>
      </c>
      <c r="BD182" s="86">
        <v>1507.019723169192</v>
      </c>
      <c r="BE182" s="86">
        <v>1495.6275265151517</v>
      </c>
    </row>
    <row r="183" spans="4:57" x14ac:dyDescent="0.3">
      <c r="D183" s="2" t="s">
        <v>276</v>
      </c>
      <c r="E183" s="2" t="s">
        <v>276</v>
      </c>
      <c r="F183" s="2" t="s">
        <v>1522</v>
      </c>
      <c r="G183" s="2" t="s">
        <v>94</v>
      </c>
      <c r="H183" s="2">
        <v>68826</v>
      </c>
      <c r="I183" s="2">
        <v>41.159599999999998</v>
      </c>
      <c r="J183" s="2">
        <v>-98.000799999999998</v>
      </c>
      <c r="K183" s="2" t="s">
        <v>1323</v>
      </c>
      <c r="L183" s="5">
        <v>1.9746242304788999</v>
      </c>
      <c r="N183" s="2" t="s">
        <v>276</v>
      </c>
      <c r="O183" s="86">
        <v>387.32412294823234</v>
      </c>
      <c r="P183" s="86">
        <v>996.60283459595962</v>
      </c>
      <c r="Q183" s="86">
        <v>1039.7296373106062</v>
      </c>
      <c r="R183" s="86">
        <v>762.71794286616171</v>
      </c>
      <c r="S183" s="86">
        <v>572.12265277777783</v>
      </c>
      <c r="T183" s="86">
        <v>663.42799589646472</v>
      </c>
      <c r="U183" s="86">
        <v>716.43706628787879</v>
      </c>
      <c r="V183" s="86">
        <v>1117.5121062184344</v>
      </c>
      <c r="W183" s="86">
        <v>243.89019065656566</v>
      </c>
      <c r="X183" s="86">
        <v>931.3049307133839</v>
      </c>
      <c r="Y183" s="86">
        <v>449.57917818813132</v>
      </c>
      <c r="Z183" s="86">
        <v>432.458571969697</v>
      </c>
      <c r="AA183" s="86">
        <v>1506.0628134469698</v>
      </c>
      <c r="AB183" s="86">
        <v>311.76740119949494</v>
      </c>
      <c r="AC183" s="86">
        <v>733.38182481060608</v>
      </c>
      <c r="AD183" s="86">
        <v>1749.6205711805555</v>
      </c>
      <c r="AE183" s="86">
        <v>649.38938462752526</v>
      </c>
      <c r="AF183" s="86">
        <v>597.90702020202025</v>
      </c>
      <c r="AG183" s="86">
        <v>1031.8742784090909</v>
      </c>
      <c r="AH183" s="86">
        <v>453.21046417297981</v>
      </c>
      <c r="AI183" s="86">
        <v>664.91120596590918</v>
      </c>
      <c r="AJ183" s="86">
        <v>1442.4189963699496</v>
      </c>
      <c r="AK183" s="86">
        <v>724.78703566919194</v>
      </c>
      <c r="AL183" s="86">
        <v>1037.4187624684344</v>
      </c>
      <c r="AM183" s="86">
        <v>416.77022348484849</v>
      </c>
      <c r="AN183" s="86">
        <v>600.64353345959603</v>
      </c>
      <c r="AO183" s="86">
        <v>594.84055950126265</v>
      </c>
      <c r="AP183" s="86">
        <v>836.95611758207076</v>
      </c>
      <c r="AQ183" s="86">
        <v>885.61870517676778</v>
      </c>
      <c r="AR183" s="86">
        <v>659.38536300505052</v>
      </c>
      <c r="AS183" s="86">
        <v>639.07091524621217</v>
      </c>
      <c r="AT183" s="86">
        <v>1458.7237438446971</v>
      </c>
      <c r="AU183" s="86">
        <v>1594.0587402146466</v>
      </c>
      <c r="AV183" s="86">
        <v>822.73606628787888</v>
      </c>
      <c r="AW183" s="86">
        <v>1593.5106919191919</v>
      </c>
      <c r="AX183" s="86">
        <v>288.28583080808085</v>
      </c>
      <c r="AY183" s="86">
        <v>530.75805523989902</v>
      </c>
      <c r="AZ183" s="86">
        <v>667.69867155934344</v>
      </c>
      <c r="BA183" s="86">
        <v>754.74949463383837</v>
      </c>
      <c r="BB183" s="86">
        <v>1505.0711070075758</v>
      </c>
      <c r="BC183" s="86">
        <v>1749.2222730429294</v>
      </c>
      <c r="BD183" s="86">
        <v>731.77123390151519</v>
      </c>
      <c r="BE183" s="86">
        <v>677.60765814393937</v>
      </c>
    </row>
    <row r="184" spans="4:57" x14ac:dyDescent="0.3">
      <c r="D184" s="2" t="s">
        <v>277</v>
      </c>
      <c r="E184" s="2" t="s">
        <v>1523</v>
      </c>
      <c r="F184" s="2" t="s">
        <v>1524</v>
      </c>
      <c r="G184" s="2" t="s">
        <v>99</v>
      </c>
      <c r="H184" s="2">
        <v>12601</v>
      </c>
      <c r="I184" s="2">
        <v>41.703800000000001</v>
      </c>
      <c r="J184" s="2">
        <v>-73.921800000000005</v>
      </c>
      <c r="K184" s="2" t="s">
        <v>1323</v>
      </c>
      <c r="L184" s="5">
        <v>2370.66492660208</v>
      </c>
      <c r="N184" s="2" t="s">
        <v>277</v>
      </c>
      <c r="O184" s="86">
        <v>1614.3595178345961</v>
      </c>
      <c r="P184" s="86">
        <v>560.96719807449495</v>
      </c>
      <c r="Q184" s="86">
        <v>344.66956139520204</v>
      </c>
      <c r="R184" s="86">
        <v>1494.7128699494949</v>
      </c>
      <c r="S184" s="86">
        <v>1424.7403999368687</v>
      </c>
      <c r="T184" s="86">
        <v>1728.0534416035355</v>
      </c>
      <c r="U184" s="86">
        <v>2077.2478189709595</v>
      </c>
      <c r="V184" s="86">
        <v>1270.1261581439394</v>
      </c>
      <c r="W184" s="86">
        <v>1427.1395093118688</v>
      </c>
      <c r="X184" s="86">
        <v>2223.3157384785354</v>
      </c>
      <c r="Y184" s="86">
        <v>1376.1150945391414</v>
      </c>
      <c r="Z184" s="86">
        <v>1311.1589441287879</v>
      </c>
      <c r="AA184" s="86">
        <v>2875.4801613005052</v>
      </c>
      <c r="AB184" s="86">
        <v>1681.1847490530304</v>
      </c>
      <c r="AC184" s="86">
        <v>1487.2216338383839</v>
      </c>
      <c r="AD184" s="86">
        <v>1349.4384398674242</v>
      </c>
      <c r="AE184" s="86">
        <v>1679.2162490530304</v>
      </c>
      <c r="AF184" s="86">
        <v>1967.3243680555556</v>
      </c>
      <c r="AG184" s="86">
        <v>1482.8403543244951</v>
      </c>
      <c r="AH184" s="86">
        <v>1795.1371627209596</v>
      </c>
      <c r="AI184" s="86">
        <v>2034.3285538194446</v>
      </c>
      <c r="AJ184" s="86">
        <v>2811.836344223485</v>
      </c>
      <c r="AK184" s="86">
        <v>716.75645044191924</v>
      </c>
      <c r="AL184" s="86">
        <v>1259.8667189078283</v>
      </c>
      <c r="AM184" s="86">
        <v>1786.1881927083334</v>
      </c>
      <c r="AN184" s="86">
        <v>1373.1275478219698</v>
      </c>
      <c r="AO184" s="86">
        <v>1774.5443412247475</v>
      </c>
      <c r="AP184" s="86">
        <v>2206.3734654356062</v>
      </c>
      <c r="AQ184" s="86">
        <v>1951.7099625946971</v>
      </c>
      <c r="AR184" s="86">
        <v>2028.8027108585859</v>
      </c>
      <c r="AS184" s="86">
        <v>1925.196728219697</v>
      </c>
      <c r="AT184" s="86">
        <v>2828.1410916982327</v>
      </c>
      <c r="AU184" s="86">
        <v>2963.4767094381314</v>
      </c>
      <c r="AV184" s="86">
        <v>2140.0633499053033</v>
      </c>
      <c r="AW184" s="86">
        <v>2962.9280397727275</v>
      </c>
      <c r="AX184" s="86">
        <v>1438.4689476010101</v>
      </c>
      <c r="AY184" s="86">
        <v>1596.8493126578285</v>
      </c>
      <c r="AZ184" s="86">
        <v>1676.5797763573232</v>
      </c>
      <c r="BA184" s="86">
        <v>2124.1668424873737</v>
      </c>
      <c r="BB184" s="86">
        <v>2874.4884548611112</v>
      </c>
      <c r="BC184" s="86">
        <v>2871.0504149305557</v>
      </c>
      <c r="BD184" s="86">
        <v>1843.0304943181818</v>
      </c>
      <c r="BE184" s="86">
        <v>2047.0250059974749</v>
      </c>
    </row>
    <row r="185" spans="4:57" x14ac:dyDescent="0.3">
      <c r="D185" s="2" t="s">
        <v>278</v>
      </c>
      <c r="E185" s="2" t="s">
        <v>278</v>
      </c>
      <c r="F185" s="2" t="s">
        <v>1525</v>
      </c>
      <c r="G185" s="2" t="s">
        <v>91</v>
      </c>
      <c r="H185" s="2">
        <v>39631</v>
      </c>
      <c r="I185" s="2">
        <v>31.096499999999999</v>
      </c>
      <c r="J185" s="2">
        <v>-91.087199999999996</v>
      </c>
      <c r="K185" s="2" t="s">
        <v>1323</v>
      </c>
      <c r="L185" s="5">
        <v>2.3268574014884802</v>
      </c>
      <c r="N185" s="2" t="s">
        <v>278</v>
      </c>
      <c r="O185" s="86">
        <v>786.13551215277778</v>
      </c>
      <c r="P185" s="86">
        <v>963.1327422664142</v>
      </c>
      <c r="Q185" s="86">
        <v>1148.4091055871213</v>
      </c>
      <c r="R185" s="86">
        <v>266.03270880681822</v>
      </c>
      <c r="S185" s="86">
        <v>468.40233806818185</v>
      </c>
      <c r="T185" s="86">
        <v>562.43673800505053</v>
      </c>
      <c r="U185" s="86">
        <v>1706.6634024621212</v>
      </c>
      <c r="V185" s="86">
        <v>202.65856628787878</v>
      </c>
      <c r="W185" s="86">
        <v>785.90125568181827</v>
      </c>
      <c r="X185" s="86">
        <v>1920.9111396780304</v>
      </c>
      <c r="Y185" s="86">
        <v>593.17839488636366</v>
      </c>
      <c r="Z185" s="86">
        <v>607.30772616792933</v>
      </c>
      <c r="AA185" s="86">
        <v>1925.5074131944446</v>
      </c>
      <c r="AB185" s="86">
        <v>1232.5258197601011</v>
      </c>
      <c r="AC185" s="86">
        <v>294.52811332070706</v>
      </c>
      <c r="AD185" s="86">
        <v>952.04066729797989</v>
      </c>
      <c r="AE185" s="86">
        <v>499.7920838068182</v>
      </c>
      <c r="AF185" s="86">
        <v>1509.0708653724748</v>
      </c>
      <c r="AG185" s="86">
        <v>107.69956786616162</v>
      </c>
      <c r="AH185" s="86">
        <v>1015.2594673295455</v>
      </c>
      <c r="AI185" s="86">
        <v>1394.5157228535354</v>
      </c>
      <c r="AJ185" s="86">
        <v>1842.465669034091</v>
      </c>
      <c r="AK185" s="86">
        <v>976.96257323232328</v>
      </c>
      <c r="AL185" s="86">
        <v>110.10799779040404</v>
      </c>
      <c r="AM185" s="86">
        <v>1304.1853091856062</v>
      </c>
      <c r="AN185" s="86">
        <v>391.66128519570708</v>
      </c>
      <c r="AO185" s="86">
        <v>796.51736126893945</v>
      </c>
      <c r="AP185" s="86">
        <v>1396.1381197916667</v>
      </c>
      <c r="AQ185" s="86">
        <v>792.45919412878789</v>
      </c>
      <c r="AR185" s="86">
        <v>1369.0780798611113</v>
      </c>
      <c r="AS185" s="86">
        <v>1628.6771242108587</v>
      </c>
      <c r="AT185" s="86">
        <v>2145.2126426767677</v>
      </c>
      <c r="AU185" s="86">
        <v>2008.5081469381314</v>
      </c>
      <c r="AV185" s="86">
        <v>1324.8365394570708</v>
      </c>
      <c r="AW185" s="86">
        <v>2012.9546702967173</v>
      </c>
      <c r="AX185" s="86">
        <v>749.03226972853543</v>
      </c>
      <c r="AY185" s="86">
        <v>534.23213462752528</v>
      </c>
      <c r="AZ185" s="86">
        <v>497.15498974116161</v>
      </c>
      <c r="BA185" s="86">
        <v>1487.279421243687</v>
      </c>
      <c r="BB185" s="86">
        <v>1924.5150853851012</v>
      </c>
      <c r="BC185" s="86">
        <v>2711.2471126893943</v>
      </c>
      <c r="BD185" s="86">
        <v>1683.2271920770204</v>
      </c>
      <c r="BE185" s="86">
        <v>1588.7715033143941</v>
      </c>
    </row>
    <row r="186" spans="4:57" x14ac:dyDescent="0.3">
      <c r="D186" s="2" t="s">
        <v>279</v>
      </c>
      <c r="E186" s="2" t="s">
        <v>279</v>
      </c>
      <c r="F186" s="2" t="s">
        <v>1526</v>
      </c>
      <c r="G186" s="2" t="s">
        <v>76</v>
      </c>
      <c r="H186" s="2">
        <v>32535</v>
      </c>
      <c r="I186" s="2">
        <v>30.953700000000001</v>
      </c>
      <c r="J186" s="2">
        <v>-87.333600000000004</v>
      </c>
      <c r="K186" s="2" t="s">
        <v>1323</v>
      </c>
      <c r="L186" s="5">
        <v>3.38098284375255</v>
      </c>
      <c r="N186" s="2" t="s">
        <v>279</v>
      </c>
      <c r="O186" s="86">
        <v>996.67739898989907</v>
      </c>
      <c r="P186" s="86">
        <v>842.19861584595969</v>
      </c>
      <c r="Q186" s="86">
        <v>1027.4749791666668</v>
      </c>
      <c r="R186" s="86">
        <v>472.58042960858586</v>
      </c>
      <c r="S186" s="86">
        <v>657.96926089015153</v>
      </c>
      <c r="T186" s="86">
        <v>772.97862484217171</v>
      </c>
      <c r="U186" s="86">
        <v>1817.9408184974748</v>
      </c>
      <c r="V186" s="86">
        <v>59.94977272727273</v>
      </c>
      <c r="W186" s="86">
        <v>975.46879987373745</v>
      </c>
      <c r="X186" s="86">
        <v>2035.266822443182</v>
      </c>
      <c r="Y186" s="86">
        <v>782.74531770833335</v>
      </c>
      <c r="Z186" s="86">
        <v>796.87527035984851</v>
      </c>
      <c r="AA186" s="86">
        <v>2138.8970385101011</v>
      </c>
      <c r="AB186" s="86">
        <v>1422.0933639520204</v>
      </c>
      <c r="AC186" s="86">
        <v>505.0700001578283</v>
      </c>
      <c r="AD186" s="86">
        <v>679.85266777146467</v>
      </c>
      <c r="AE186" s="86">
        <v>710.33397064393944</v>
      </c>
      <c r="AF186" s="86">
        <v>1679.4418063446972</v>
      </c>
      <c r="AG186" s="86">
        <v>321.08981455176769</v>
      </c>
      <c r="AH186" s="86">
        <v>1225.8013541666667</v>
      </c>
      <c r="AI186" s="86">
        <v>1605.0576096906566</v>
      </c>
      <c r="AJ186" s="86">
        <v>2055.8552943497475</v>
      </c>
      <c r="AK186" s="86">
        <v>918.75574321338388</v>
      </c>
      <c r="AL186" s="86">
        <v>153.84498579545456</v>
      </c>
      <c r="AM186" s="86">
        <v>1529.0969974747475</v>
      </c>
      <c r="AN186" s="86">
        <v>581.22882938762632</v>
      </c>
      <c r="AO186" s="86">
        <v>1007.0592481060606</v>
      </c>
      <c r="AP186" s="86">
        <v>1606.6800066287879</v>
      </c>
      <c r="AQ186" s="86">
        <v>1003.0010809659092</v>
      </c>
      <c r="AR186" s="86">
        <v>1579.6199666982325</v>
      </c>
      <c r="AS186" s="86">
        <v>1743.0328069760101</v>
      </c>
      <c r="AT186" s="86">
        <v>2355.7545295138889</v>
      </c>
      <c r="AU186" s="86">
        <v>2219.0500337752528</v>
      </c>
      <c r="AV186" s="86">
        <v>1535.378426294192</v>
      </c>
      <c r="AW186" s="86">
        <v>2226.3449169823234</v>
      </c>
      <c r="AX186" s="86">
        <v>938.59919255050511</v>
      </c>
      <c r="AY186" s="86">
        <v>744.77402146464647</v>
      </c>
      <c r="AZ186" s="86">
        <v>707.69687657828285</v>
      </c>
      <c r="BA186" s="86">
        <v>1697.8213080808082</v>
      </c>
      <c r="BB186" s="86">
        <v>2137.9053320707071</v>
      </c>
      <c r="BC186" s="86">
        <v>2937.1697698863636</v>
      </c>
      <c r="BD186" s="86">
        <v>1909.1504706439396</v>
      </c>
      <c r="BE186" s="86">
        <v>1759.1424442866162</v>
      </c>
    </row>
    <row r="187" spans="4:57" x14ac:dyDescent="0.3">
      <c r="D187" s="2" t="s">
        <v>280</v>
      </c>
      <c r="E187" s="2" t="s">
        <v>280</v>
      </c>
      <c r="F187" s="2" t="s">
        <v>1527</v>
      </c>
      <c r="G187" s="2" t="s">
        <v>105</v>
      </c>
      <c r="H187" s="2">
        <v>17201</v>
      </c>
      <c r="I187" s="2">
        <v>39.932000000000002</v>
      </c>
      <c r="J187" s="2">
        <v>-77.706900000000005</v>
      </c>
      <c r="K187" s="2" t="s">
        <v>1323</v>
      </c>
      <c r="L187" s="5">
        <v>6.8328402248278497</v>
      </c>
      <c r="N187" s="2" t="s">
        <v>280</v>
      </c>
      <c r="O187" s="86">
        <v>1364.1586939709596</v>
      </c>
      <c r="P187" s="86">
        <v>288.66735195707071</v>
      </c>
      <c r="Q187" s="86">
        <v>167.32250000000002</v>
      </c>
      <c r="R187" s="86">
        <v>1222.4130238320708</v>
      </c>
      <c r="S187" s="86">
        <v>1177.5681332070708</v>
      </c>
      <c r="T187" s="86">
        <v>1469.561678503788</v>
      </c>
      <c r="U187" s="86">
        <v>1887.129741003788</v>
      </c>
      <c r="V187" s="86">
        <v>997.82631202651521</v>
      </c>
      <c r="W187" s="86">
        <v>1176.9386854482325</v>
      </c>
      <c r="X187" s="86">
        <v>2033.1976605113637</v>
      </c>
      <c r="Y187" s="86">
        <v>1125.9142706755051</v>
      </c>
      <c r="Z187" s="86">
        <v>1059.4929299242424</v>
      </c>
      <c r="AA187" s="86">
        <v>2636.6398442234849</v>
      </c>
      <c r="AB187" s="86">
        <v>1491.0672924558082</v>
      </c>
      <c r="AC187" s="86">
        <v>1214.9217877209596</v>
      </c>
      <c r="AD187" s="86">
        <v>1145.5862219065657</v>
      </c>
      <c r="AE187" s="86">
        <v>1406.9164029356061</v>
      </c>
      <c r="AF187" s="86">
        <v>1777.2069114583335</v>
      </c>
      <c r="AG187" s="86">
        <v>1210.5405082070708</v>
      </c>
      <c r="AH187" s="86">
        <v>1543.4711485164141</v>
      </c>
      <c r="AI187" s="86">
        <v>1826.5349862689395</v>
      </c>
      <c r="AJ187" s="86">
        <v>2572.9960271464647</v>
      </c>
      <c r="AK187" s="86">
        <v>526.63899384469698</v>
      </c>
      <c r="AL187" s="86">
        <v>987.56687279040409</v>
      </c>
      <c r="AM187" s="86">
        <v>1596.0707361111113</v>
      </c>
      <c r="AN187" s="86">
        <v>1100.8277017045455</v>
      </c>
      <c r="AO187" s="86">
        <v>1522.8783270202021</v>
      </c>
      <c r="AP187" s="86">
        <v>1998.5798978851012</v>
      </c>
      <c r="AQ187" s="86">
        <v>1699.5841346275254</v>
      </c>
      <c r="AR187" s="86">
        <v>1821.0085219381315</v>
      </c>
      <c r="AS187" s="86">
        <v>1735.0792716224748</v>
      </c>
      <c r="AT187" s="86">
        <v>2638.0236351010103</v>
      </c>
      <c r="AU187" s="86">
        <v>2724.6357709911617</v>
      </c>
      <c r="AV187" s="86">
        <v>1888.3973357007576</v>
      </c>
      <c r="AW187" s="86">
        <v>2724.0871013257579</v>
      </c>
      <c r="AX187" s="86">
        <v>1186.8035547664142</v>
      </c>
      <c r="AY187" s="86">
        <v>1345.183298453283</v>
      </c>
      <c r="AZ187" s="86">
        <v>1404.2793088699495</v>
      </c>
      <c r="BA187" s="86">
        <v>1934.0493858901516</v>
      </c>
      <c r="BB187" s="86">
        <v>2635.6475164141416</v>
      </c>
      <c r="BC187" s="86">
        <v>2680.9329583333333</v>
      </c>
      <c r="BD187" s="86">
        <v>1652.9130377209597</v>
      </c>
      <c r="BE187" s="86">
        <v>1856.9075494002527</v>
      </c>
    </row>
    <row r="188" spans="4:57" x14ac:dyDescent="0.3">
      <c r="D188" s="2" t="s">
        <v>281</v>
      </c>
      <c r="E188" s="2" t="s">
        <v>281</v>
      </c>
      <c r="F188" s="2" t="s">
        <v>1528</v>
      </c>
      <c r="G188" s="2" t="s">
        <v>83</v>
      </c>
      <c r="H188" s="2">
        <v>66720</v>
      </c>
      <c r="I188" s="2">
        <v>37.645400000000002</v>
      </c>
      <c r="J188" s="2">
        <v>-95.462999999999994</v>
      </c>
      <c r="K188" s="2" t="s">
        <v>1323</v>
      </c>
      <c r="L188" s="5">
        <v>6.1090263893568197</v>
      </c>
      <c r="N188" s="2" t="s">
        <v>281</v>
      </c>
      <c r="O188" s="86">
        <v>302.0087861426768</v>
      </c>
      <c r="P188" s="86">
        <v>880.47624747474754</v>
      </c>
      <c r="Q188" s="86">
        <v>1023.6585249368687</v>
      </c>
      <c r="R188" s="86">
        <v>433.79203188131316</v>
      </c>
      <c r="S188" s="86">
        <v>231.28756534090911</v>
      </c>
      <c r="T188" s="86">
        <v>455.6717105429293</v>
      </c>
      <c r="U188" s="86">
        <v>1109.1932053345961</v>
      </c>
      <c r="V188" s="86">
        <v>797.43885290404046</v>
      </c>
      <c r="W188" s="86">
        <v>146.92913825757577</v>
      </c>
      <c r="X188" s="86">
        <v>1349.6851237373737</v>
      </c>
      <c r="Y188" s="86">
        <v>92.438721906565661</v>
      </c>
      <c r="Z188" s="86">
        <v>67.142751262626263</v>
      </c>
      <c r="AA188" s="86">
        <v>1549.7625192550506</v>
      </c>
      <c r="AB188" s="86">
        <v>593.55370233585859</v>
      </c>
      <c r="AC188" s="86">
        <v>404.45591382575759</v>
      </c>
      <c r="AD188" s="86">
        <v>1482.1301284722224</v>
      </c>
      <c r="AE188" s="86">
        <v>441.6330992739899</v>
      </c>
      <c r="AF188" s="86">
        <v>905.44289204545464</v>
      </c>
      <c r="AG188" s="86">
        <v>667.07419476010102</v>
      </c>
      <c r="AH188" s="86">
        <v>486.37670659722227</v>
      </c>
      <c r="AI188" s="86">
        <v>862.08307559974753</v>
      </c>
      <c r="AJ188" s="86">
        <v>1486.1187021780304</v>
      </c>
      <c r="AK188" s="86">
        <v>767.24897253787879</v>
      </c>
      <c r="AL188" s="86">
        <v>707.48996038510109</v>
      </c>
      <c r="AM188" s="86">
        <v>700.55733585858593</v>
      </c>
      <c r="AN188" s="86">
        <v>287.90244554924243</v>
      </c>
      <c r="AO188" s="86">
        <v>500.69679845328284</v>
      </c>
      <c r="AP188" s="86">
        <v>896.50262121212131</v>
      </c>
      <c r="AQ188" s="86">
        <v>677.86304119318186</v>
      </c>
      <c r="AR188" s="86">
        <v>856.55661126893949</v>
      </c>
      <c r="AS188" s="86">
        <v>1002.344292929293</v>
      </c>
      <c r="AT188" s="86">
        <v>1704.9074109848486</v>
      </c>
      <c r="AU188" s="86">
        <v>1637.7584460227274</v>
      </c>
      <c r="AV188" s="86">
        <v>836.18251199494955</v>
      </c>
      <c r="AW188" s="86">
        <v>1637.2097763573233</v>
      </c>
      <c r="AX188" s="86">
        <v>111.74841445707071</v>
      </c>
      <c r="AY188" s="86">
        <v>323.00176988636366</v>
      </c>
      <c r="AZ188" s="86">
        <v>441.34664772727274</v>
      </c>
      <c r="BA188" s="86">
        <v>954.84615261994952</v>
      </c>
      <c r="BB188" s="86">
        <v>1548.770191445707</v>
      </c>
      <c r="BC188" s="86">
        <v>2084.9142814078282</v>
      </c>
      <c r="BD188" s="86">
        <v>1056.8943607954545</v>
      </c>
      <c r="BE188" s="86">
        <v>985.14352998737377</v>
      </c>
    </row>
    <row r="189" spans="4:57" x14ac:dyDescent="0.3">
      <c r="D189" s="2" t="s">
        <v>282</v>
      </c>
      <c r="E189" s="2" t="s">
        <v>282</v>
      </c>
      <c r="F189" s="2" t="s">
        <v>1529</v>
      </c>
      <c r="G189" s="2" t="s">
        <v>112</v>
      </c>
      <c r="H189" s="2">
        <v>22911</v>
      </c>
      <c r="I189" s="2">
        <v>38.097999999999999</v>
      </c>
      <c r="J189" s="2">
        <v>-78.396600000000007</v>
      </c>
      <c r="K189" s="2" t="s">
        <v>1323</v>
      </c>
      <c r="L189" s="5">
        <v>10.294102875428701</v>
      </c>
      <c r="N189" s="2" t="s">
        <v>282</v>
      </c>
      <c r="O189" s="86">
        <v>1375.6111635101011</v>
      </c>
      <c r="P189" s="86">
        <v>347.9957547348485</v>
      </c>
      <c r="Q189" s="86">
        <v>314.20255003156569</v>
      </c>
      <c r="R189" s="86">
        <v>1102.9447091224747</v>
      </c>
      <c r="S189" s="86">
        <v>1058.0991971275253</v>
      </c>
      <c r="T189" s="86">
        <v>1350.0927424242425</v>
      </c>
      <c r="U189" s="86">
        <v>2004.9495612373739</v>
      </c>
      <c r="V189" s="86">
        <v>841.08698500631317</v>
      </c>
      <c r="W189" s="86">
        <v>1192.2268716856061</v>
      </c>
      <c r="X189" s="86">
        <v>2151.0174807449498</v>
      </c>
      <c r="Y189" s="86">
        <v>1137.3667402146466</v>
      </c>
      <c r="Z189" s="86">
        <v>1070.9453994633839</v>
      </c>
      <c r="AA189" s="86">
        <v>2616.067527935606</v>
      </c>
      <c r="AB189" s="86">
        <v>1561.467264993687</v>
      </c>
      <c r="AC189" s="86">
        <v>1095.4534730113637</v>
      </c>
      <c r="AD189" s="86">
        <v>1015.2607100694445</v>
      </c>
      <c r="AE189" s="86">
        <v>1287.4480882260102</v>
      </c>
      <c r="AF189" s="86">
        <v>1847.6068839962122</v>
      </c>
      <c r="AG189" s="86">
        <v>1091.0715721275253</v>
      </c>
      <c r="AH189" s="86">
        <v>1558.7593347537879</v>
      </c>
      <c r="AI189" s="86">
        <v>1841.8231725063133</v>
      </c>
      <c r="AJ189" s="86">
        <v>2552.4243322285356</v>
      </c>
      <c r="AK189" s="86">
        <v>641.76020438762635</v>
      </c>
      <c r="AL189" s="86">
        <v>868.09793671085868</v>
      </c>
      <c r="AM189" s="86">
        <v>1680.2974327651516</v>
      </c>
      <c r="AN189" s="86">
        <v>981.35876562500005</v>
      </c>
      <c r="AO189" s="86">
        <v>1502.3066321022727</v>
      </c>
      <c r="AP189" s="86">
        <v>2013.8680841224748</v>
      </c>
      <c r="AQ189" s="86">
        <v>1580.1151985479798</v>
      </c>
      <c r="AR189" s="86">
        <v>1836.296708175505</v>
      </c>
      <c r="AS189" s="86">
        <v>1858.7834652777779</v>
      </c>
      <c r="AT189" s="86">
        <v>2708.4236076388888</v>
      </c>
      <c r="AU189" s="86">
        <v>2704.0640760732326</v>
      </c>
      <c r="AV189" s="86">
        <v>1903.6855219381314</v>
      </c>
      <c r="AW189" s="86">
        <v>2703.5154064078283</v>
      </c>
      <c r="AX189" s="86">
        <v>1202.091741003788</v>
      </c>
      <c r="AY189" s="86">
        <v>1221.147914614899</v>
      </c>
      <c r="AZ189" s="86">
        <v>1284.8109941603536</v>
      </c>
      <c r="BA189" s="86">
        <v>1934.5868708964647</v>
      </c>
      <c r="BB189" s="86">
        <v>2615.0758214962125</v>
      </c>
      <c r="BC189" s="86">
        <v>2804.6365306186872</v>
      </c>
      <c r="BD189" s="86">
        <v>1776.6166100063133</v>
      </c>
      <c r="BE189" s="86">
        <v>1927.3075219381315</v>
      </c>
    </row>
    <row r="190" spans="4:57" x14ac:dyDescent="0.3">
      <c r="D190" s="2" t="s">
        <v>283</v>
      </c>
      <c r="E190" s="2" t="s">
        <v>283</v>
      </c>
      <c r="F190" s="2" t="s">
        <v>1530</v>
      </c>
      <c r="G190" s="2" t="s">
        <v>105</v>
      </c>
      <c r="H190" s="2">
        <v>15317</v>
      </c>
      <c r="I190" s="2">
        <v>40.271299999999997</v>
      </c>
      <c r="J190" s="2">
        <v>-80.170199999999994</v>
      </c>
      <c r="K190" s="2" t="s">
        <v>1323</v>
      </c>
      <c r="L190" s="5">
        <v>2.2411001588913999</v>
      </c>
      <c r="N190" s="2" t="s">
        <v>283</v>
      </c>
      <c r="O190" s="86">
        <v>1195.2243603219697</v>
      </c>
      <c r="P190" s="86">
        <v>144.29204419191919</v>
      </c>
      <c r="Q190" s="86">
        <v>93.468331912878796</v>
      </c>
      <c r="R190" s="86">
        <v>1092.9307110164143</v>
      </c>
      <c r="S190" s="86">
        <v>1005.604621054293</v>
      </c>
      <c r="T190" s="86">
        <v>1308.9182840909091</v>
      </c>
      <c r="U190" s="86">
        <v>1735.7683708964648</v>
      </c>
      <c r="V190" s="86">
        <v>983.99151010101014</v>
      </c>
      <c r="W190" s="86">
        <v>1008.0043517992425</v>
      </c>
      <c r="X190" s="86">
        <v>1881.8362904040405</v>
      </c>
      <c r="Y190" s="86">
        <v>956.97931565656575</v>
      </c>
      <c r="Z190" s="86">
        <v>890.55859627525263</v>
      </c>
      <c r="AA190" s="86">
        <v>2467.7048892045455</v>
      </c>
      <c r="AB190" s="86">
        <v>1339.7053009785354</v>
      </c>
      <c r="AC190" s="86">
        <v>1081.6559532828282</v>
      </c>
      <c r="AD190" s="86">
        <v>1154.6774856376264</v>
      </c>
      <c r="AE190" s="86">
        <v>1273.6505684974748</v>
      </c>
      <c r="AF190" s="86">
        <v>1625.8449199810607</v>
      </c>
      <c r="AG190" s="86">
        <v>1189.3058115530303</v>
      </c>
      <c r="AH190" s="86">
        <v>1374.5361934974749</v>
      </c>
      <c r="AI190" s="86">
        <v>1657.60003125</v>
      </c>
      <c r="AJ190" s="86">
        <v>2404.0610721275252</v>
      </c>
      <c r="AK190" s="86">
        <v>375.27700236742425</v>
      </c>
      <c r="AL190" s="86">
        <v>966.33155476641423</v>
      </c>
      <c r="AM190" s="86">
        <v>1444.7087446338385</v>
      </c>
      <c r="AN190" s="86">
        <v>967.5618672664142</v>
      </c>
      <c r="AO190" s="86">
        <v>1353.9433720012628</v>
      </c>
      <c r="AP190" s="86">
        <v>1829.6449428661617</v>
      </c>
      <c r="AQ190" s="86">
        <v>1531.1096147411617</v>
      </c>
      <c r="AR190" s="86">
        <v>1652.0741882891416</v>
      </c>
      <c r="AS190" s="86">
        <v>1583.7179015151517</v>
      </c>
      <c r="AT190" s="86">
        <v>2486.6616436237373</v>
      </c>
      <c r="AU190" s="86">
        <v>2555.7008159722222</v>
      </c>
      <c r="AV190" s="86">
        <v>1719.4630020517677</v>
      </c>
      <c r="AW190" s="86">
        <v>2555.1527676767678</v>
      </c>
      <c r="AX190" s="86">
        <v>1017.8685997474748</v>
      </c>
      <c r="AY190" s="86">
        <v>1176.2483434343435</v>
      </c>
      <c r="AZ190" s="86">
        <v>1271.0140958017678</v>
      </c>
      <c r="BA190" s="86">
        <v>1750.3637296401516</v>
      </c>
      <c r="BB190" s="86">
        <v>2466.7125613952021</v>
      </c>
      <c r="BC190" s="86">
        <v>2529.5709668560607</v>
      </c>
      <c r="BD190" s="86">
        <v>1501.5510462436869</v>
      </c>
      <c r="BE190" s="86">
        <v>1705.5455579229799</v>
      </c>
    </row>
    <row r="191" spans="4:57" x14ac:dyDescent="0.3">
      <c r="D191" s="2" t="s">
        <v>284</v>
      </c>
      <c r="E191" s="2" t="s">
        <v>284</v>
      </c>
      <c r="F191" s="2" t="s">
        <v>1531</v>
      </c>
      <c r="G191" s="2" t="s">
        <v>88</v>
      </c>
      <c r="H191" s="85" t="s">
        <v>7505</v>
      </c>
      <c r="I191" s="2">
        <v>41.687199999999997</v>
      </c>
      <c r="J191" s="2">
        <v>-69.979399999999998</v>
      </c>
      <c r="K191" s="2" t="s">
        <v>1323</v>
      </c>
      <c r="L191" s="5">
        <v>1.1667259082221699</v>
      </c>
      <c r="N191" s="2" t="s">
        <v>284</v>
      </c>
      <c r="O191" s="86">
        <v>1835.5038401199497</v>
      </c>
      <c r="P191" s="86">
        <v>772.44113983585862</v>
      </c>
      <c r="Q191" s="86">
        <v>588.27640735479804</v>
      </c>
      <c r="R191" s="86">
        <v>1706.1868117108586</v>
      </c>
      <c r="S191" s="86">
        <v>1661.3288723169194</v>
      </c>
      <c r="T191" s="86">
        <v>1953.3354663825758</v>
      </c>
      <c r="U191" s="86">
        <v>2316.1446807133839</v>
      </c>
      <c r="V191" s="86">
        <v>1457.2498543244951</v>
      </c>
      <c r="W191" s="86">
        <v>1648.2838315972224</v>
      </c>
      <c r="X191" s="86">
        <v>2483.5137834595962</v>
      </c>
      <c r="Y191" s="86">
        <v>1597.259416824495</v>
      </c>
      <c r="Z191" s="86">
        <v>1530.8380760732325</v>
      </c>
      <c r="AA191" s="86">
        <v>3120.262017834596</v>
      </c>
      <c r="AB191" s="86">
        <v>1925.9666055871214</v>
      </c>
      <c r="AC191" s="86">
        <v>1698.6955755997476</v>
      </c>
      <c r="AD191" s="86">
        <v>1545.4048517992426</v>
      </c>
      <c r="AE191" s="86">
        <v>1890.6901908143941</v>
      </c>
      <c r="AF191" s="86">
        <v>2212.1062245896464</v>
      </c>
      <c r="AG191" s="86">
        <v>1694.3142960858586</v>
      </c>
      <c r="AH191" s="86">
        <v>2014.8162946654043</v>
      </c>
      <c r="AI191" s="86">
        <v>2279.1104103535354</v>
      </c>
      <c r="AJ191" s="86">
        <v>3056.6188221275256</v>
      </c>
      <c r="AK191" s="86">
        <v>961.53830697601018</v>
      </c>
      <c r="AL191" s="86">
        <v>1471.3406606691919</v>
      </c>
      <c r="AM191" s="86">
        <v>2030.9700492424242</v>
      </c>
      <c r="AN191" s="86">
        <v>1584.6014895833334</v>
      </c>
      <c r="AO191" s="86">
        <v>1994.2234731691919</v>
      </c>
      <c r="AP191" s="86">
        <v>2451.1553219696971</v>
      </c>
      <c r="AQ191" s="86">
        <v>2183.3579225063131</v>
      </c>
      <c r="AR191" s="86">
        <v>2273.5845673926769</v>
      </c>
      <c r="AS191" s="86">
        <v>2169.9785847537878</v>
      </c>
      <c r="AT191" s="86">
        <v>3072.9229482323235</v>
      </c>
      <c r="AU191" s="86">
        <v>3208.2585659722222</v>
      </c>
      <c r="AV191" s="86">
        <v>2359.7424818497475</v>
      </c>
      <c r="AW191" s="86">
        <v>3207.7098963068183</v>
      </c>
      <c r="AX191" s="86">
        <v>1658.1480795454547</v>
      </c>
      <c r="AY191" s="86">
        <v>1816.5284446022729</v>
      </c>
      <c r="AZ191" s="86">
        <v>1888.0537181186869</v>
      </c>
      <c r="BA191" s="86">
        <v>2368.9486990214646</v>
      </c>
      <c r="BB191" s="86">
        <v>3119.270311395202</v>
      </c>
      <c r="BC191" s="86">
        <v>3115.8322714646465</v>
      </c>
      <c r="BD191" s="86">
        <v>2087.8123508522726</v>
      </c>
      <c r="BE191" s="86">
        <v>2291.8068625315659</v>
      </c>
    </row>
    <row r="192" spans="4:57" x14ac:dyDescent="0.3">
      <c r="D192" s="2" t="s">
        <v>285</v>
      </c>
      <c r="E192" s="2" t="s">
        <v>285</v>
      </c>
      <c r="F192" s="2" t="s">
        <v>1532</v>
      </c>
      <c r="G192" s="2" t="s">
        <v>76</v>
      </c>
      <c r="H192" s="2">
        <v>32324</v>
      </c>
      <c r="I192" s="2">
        <v>30.649699999999999</v>
      </c>
      <c r="J192" s="2">
        <v>-84.799000000000007</v>
      </c>
      <c r="K192" s="2" t="s">
        <v>1323</v>
      </c>
      <c r="L192" s="5">
        <v>5.6400083171017101</v>
      </c>
      <c r="N192" s="2" t="s">
        <v>285</v>
      </c>
      <c r="O192" s="86">
        <v>1118.0700964330808</v>
      </c>
      <c r="P192" s="86">
        <v>840.79991208964645</v>
      </c>
      <c r="Q192" s="86">
        <v>1020.855525094697</v>
      </c>
      <c r="R192" s="86">
        <v>638.54834311868694</v>
      </c>
      <c r="S192" s="86">
        <v>790.99027556818191</v>
      </c>
      <c r="T192" s="86">
        <v>938.9465383522728</v>
      </c>
      <c r="U192" s="86">
        <v>1985.3434752209596</v>
      </c>
      <c r="V192" s="86">
        <v>226.14013667929294</v>
      </c>
      <c r="W192" s="86">
        <v>1108.4898145517677</v>
      </c>
      <c r="X192" s="86">
        <v>2202.6688577967175</v>
      </c>
      <c r="Y192" s="86">
        <v>915.76633238636373</v>
      </c>
      <c r="Z192" s="86">
        <v>871.41791635101015</v>
      </c>
      <c r="AA192" s="86">
        <v>2288.8056456755053</v>
      </c>
      <c r="AB192" s="86">
        <v>1502.1220852272729</v>
      </c>
      <c r="AC192" s="86">
        <v>671.03791366792927</v>
      </c>
      <c r="AD192" s="86">
        <v>519.140301294192</v>
      </c>
      <c r="AE192" s="86">
        <v>876.30188415404041</v>
      </c>
      <c r="AF192" s="86">
        <v>1788.2617042297982</v>
      </c>
      <c r="AG192" s="86">
        <v>470.99780034722227</v>
      </c>
      <c r="AH192" s="86">
        <v>1391.7692676767676</v>
      </c>
      <c r="AI192" s="86">
        <v>1776.2077485795455</v>
      </c>
      <c r="AJ192" s="86">
        <v>2205.7639015151517</v>
      </c>
      <c r="AK192" s="86">
        <v>966.40922601010107</v>
      </c>
      <c r="AL192" s="86">
        <v>319.81289930555556</v>
      </c>
      <c r="AM192" s="86">
        <v>1614.682008838384</v>
      </c>
      <c r="AN192" s="86">
        <v>714.24984406565659</v>
      </c>
      <c r="AO192" s="86">
        <v>1173.0271616161617</v>
      </c>
      <c r="AP192" s="86">
        <v>1772.647920138889</v>
      </c>
      <c r="AQ192" s="86">
        <v>1168.9689944760103</v>
      </c>
      <c r="AR192" s="86">
        <v>1770.6812842487375</v>
      </c>
      <c r="AS192" s="86">
        <v>1851.8520834911617</v>
      </c>
      <c r="AT192" s="86">
        <v>2521.7230643939397</v>
      </c>
      <c r="AU192" s="86">
        <v>2385.0179472853538</v>
      </c>
      <c r="AV192" s="86">
        <v>1701.3463398042929</v>
      </c>
      <c r="AW192" s="86">
        <v>2376.2535241477276</v>
      </c>
      <c r="AX192" s="86">
        <v>1071.6202072285355</v>
      </c>
      <c r="AY192" s="86">
        <v>910.74193497474755</v>
      </c>
      <c r="AZ192" s="86">
        <v>873.66479008838394</v>
      </c>
      <c r="BA192" s="86">
        <v>1868.9708255997475</v>
      </c>
      <c r="BB192" s="86">
        <v>2287.8133178661619</v>
      </c>
      <c r="BC192" s="86">
        <v>2984.8232526830811</v>
      </c>
      <c r="BD192" s="86">
        <v>1956.8039534406566</v>
      </c>
      <c r="BE192" s="86">
        <v>1867.9623421717172</v>
      </c>
    </row>
    <row r="193" spans="4:57" x14ac:dyDescent="0.3">
      <c r="D193" s="2" t="s">
        <v>286</v>
      </c>
      <c r="E193" s="2" t="s">
        <v>1376</v>
      </c>
      <c r="F193" s="2" t="s">
        <v>1533</v>
      </c>
      <c r="G193" s="2" t="s">
        <v>108</v>
      </c>
      <c r="H193" s="2">
        <v>37406</v>
      </c>
      <c r="I193" s="2">
        <v>35.067100000000003</v>
      </c>
      <c r="J193" s="2">
        <v>-85.245599999999996</v>
      </c>
      <c r="K193" s="2" t="s">
        <v>1323</v>
      </c>
      <c r="L193" s="5">
        <v>333.54922897109998</v>
      </c>
      <c r="N193" s="2" t="s">
        <v>286</v>
      </c>
      <c r="O193" s="86">
        <v>962.33987421085862</v>
      </c>
      <c r="P193" s="86">
        <v>478.07955366161616</v>
      </c>
      <c r="Q193" s="86">
        <v>707.28987926136369</v>
      </c>
      <c r="R193" s="86">
        <v>624.38297238005055</v>
      </c>
      <c r="S193" s="86">
        <v>635.26005334595959</v>
      </c>
      <c r="T193" s="86">
        <v>924.7811676136364</v>
      </c>
      <c r="U193" s="86">
        <v>1667.5009400252527</v>
      </c>
      <c r="V193" s="86">
        <v>399.79563920454547</v>
      </c>
      <c r="W193" s="86">
        <v>873.62191556186872</v>
      </c>
      <c r="X193" s="86">
        <v>1884.8263226010101</v>
      </c>
      <c r="Y193" s="86">
        <v>760.03611016414141</v>
      </c>
      <c r="Z193" s="86">
        <v>656.32635874368691</v>
      </c>
      <c r="AA193" s="86">
        <v>2193.2283841540407</v>
      </c>
      <c r="AB193" s="86">
        <v>1244.710884469697</v>
      </c>
      <c r="AC193" s="86">
        <v>656.87254292929299</v>
      </c>
      <c r="AD193" s="86">
        <v>781.7940003156566</v>
      </c>
      <c r="AE193" s="86">
        <v>862.13589204545463</v>
      </c>
      <c r="AF193" s="86">
        <v>1530.8505034722223</v>
      </c>
      <c r="AG193" s="86">
        <v>612.51045675505054</v>
      </c>
      <c r="AH193" s="86">
        <v>1242.002954229798</v>
      </c>
      <c r="AI193" s="86">
        <v>1525.0667919823234</v>
      </c>
      <c r="AJ193" s="86">
        <v>2129.5845670770204</v>
      </c>
      <c r="AK193" s="86">
        <v>648.56669081439395</v>
      </c>
      <c r="AL193" s="86">
        <v>389.53619996843435</v>
      </c>
      <c r="AM193" s="86">
        <v>1363.5410522411617</v>
      </c>
      <c r="AN193" s="86">
        <v>558.51900047348488</v>
      </c>
      <c r="AO193" s="86">
        <v>1079.4668669507575</v>
      </c>
      <c r="AP193" s="86">
        <v>1668.8542837752527</v>
      </c>
      <c r="AQ193" s="86">
        <v>1154.8036237373738</v>
      </c>
      <c r="AR193" s="86">
        <v>1519.5403276515153</v>
      </c>
      <c r="AS193" s="86">
        <v>1594.4415041035354</v>
      </c>
      <c r="AT193" s="86">
        <v>2391.6672271148991</v>
      </c>
      <c r="AU193" s="86">
        <v>2281.2243109217175</v>
      </c>
      <c r="AV193" s="86">
        <v>1597.5527034406566</v>
      </c>
      <c r="AW193" s="86">
        <v>2280.6756412563132</v>
      </c>
      <c r="AX193" s="86">
        <v>807.08127178030304</v>
      </c>
      <c r="AY193" s="86">
        <v>798.30814946338387</v>
      </c>
      <c r="AZ193" s="86">
        <v>859.49941934974754</v>
      </c>
      <c r="BA193" s="86">
        <v>1617.8298690025254</v>
      </c>
      <c r="BB193" s="86">
        <v>2192.2360563446969</v>
      </c>
      <c r="BC193" s="86">
        <v>2666.980717487374</v>
      </c>
      <c r="BD193" s="86">
        <v>1638.9614182449495</v>
      </c>
      <c r="BE193" s="86">
        <v>1610.5511414141415</v>
      </c>
    </row>
    <row r="194" spans="4:57" x14ac:dyDescent="0.3">
      <c r="D194" s="2" t="s">
        <v>287</v>
      </c>
      <c r="E194" s="2" t="s">
        <v>287</v>
      </c>
      <c r="F194" s="2" t="s">
        <v>1534</v>
      </c>
      <c r="G194" s="2" t="s">
        <v>103</v>
      </c>
      <c r="H194" s="2">
        <v>74016</v>
      </c>
      <c r="I194" s="2">
        <v>36.532200000000003</v>
      </c>
      <c r="J194" s="2">
        <v>-95.467799999999997</v>
      </c>
      <c r="K194" s="2" t="s">
        <v>1323</v>
      </c>
      <c r="L194" s="5">
        <v>1.6965152504649501</v>
      </c>
      <c r="N194" s="2" t="s">
        <v>287</v>
      </c>
      <c r="O194" s="86">
        <v>267.22201089015152</v>
      </c>
      <c r="P194" s="86">
        <v>869.03558396464655</v>
      </c>
      <c r="Q194" s="86">
        <v>1012.2184827967172</v>
      </c>
      <c r="R194" s="86">
        <v>359.03687736742427</v>
      </c>
      <c r="S194" s="86">
        <v>147.22366761363637</v>
      </c>
      <c r="T194" s="86">
        <v>380.91593465909091</v>
      </c>
      <c r="U194" s="86">
        <v>1175.9886107954546</v>
      </c>
      <c r="V194" s="86">
        <v>734.58479703282831</v>
      </c>
      <c r="W194" s="86">
        <v>213.72392234848485</v>
      </c>
      <c r="X194" s="86">
        <v>1416.4799078282829</v>
      </c>
      <c r="Y194" s="86">
        <v>25.275465435606062</v>
      </c>
      <c r="Z194" s="86">
        <v>66.172171401515158</v>
      </c>
      <c r="AA194" s="86">
        <v>1539.7025397727273</v>
      </c>
      <c r="AB194" s="86">
        <v>660.34848642676775</v>
      </c>
      <c r="AC194" s="86">
        <v>329.70013794191919</v>
      </c>
      <c r="AD194" s="86">
        <v>1476.2724739583334</v>
      </c>
      <c r="AE194" s="86">
        <v>366.877944760101</v>
      </c>
      <c r="AF194" s="86">
        <v>972.23767613636369</v>
      </c>
      <c r="AG194" s="86">
        <v>592.31841887626263</v>
      </c>
      <c r="AH194" s="86">
        <v>553.17149068813137</v>
      </c>
      <c r="AI194" s="86">
        <v>928.87785969065658</v>
      </c>
      <c r="AJ194" s="86">
        <v>1476.0593440656567</v>
      </c>
      <c r="AK194" s="86">
        <v>779.63473974116164</v>
      </c>
      <c r="AL194" s="86">
        <v>644.63590451388893</v>
      </c>
      <c r="AM194" s="86">
        <v>767.35211994949498</v>
      </c>
      <c r="AN194" s="86">
        <v>225.0483896780303</v>
      </c>
      <c r="AO194" s="86">
        <v>425.94164393939394</v>
      </c>
      <c r="AP194" s="86">
        <v>1015.3290607638889</v>
      </c>
      <c r="AQ194" s="86">
        <v>603.10726530934346</v>
      </c>
      <c r="AR194" s="86">
        <v>923.35139535984854</v>
      </c>
      <c r="AS194" s="86">
        <v>1091.5270363005052</v>
      </c>
      <c r="AT194" s="86">
        <v>1764.4042050189396</v>
      </c>
      <c r="AU194" s="86">
        <v>1627.6990879103537</v>
      </c>
      <c r="AV194" s="86">
        <v>944.02748042929295</v>
      </c>
      <c r="AW194" s="86">
        <v>1627.1504182449496</v>
      </c>
      <c r="AX194" s="86">
        <v>162.90393828914142</v>
      </c>
      <c r="AY194" s="86">
        <v>248.24661537247476</v>
      </c>
      <c r="AZ194" s="86">
        <v>366.59149321338384</v>
      </c>
      <c r="BA194" s="86">
        <v>1021.6415580808082</v>
      </c>
      <c r="BB194" s="86">
        <v>1538.7108333333333</v>
      </c>
      <c r="BC194" s="86">
        <v>2167.3644813762626</v>
      </c>
      <c r="BD194" s="86">
        <v>1139.3451821338385</v>
      </c>
      <c r="BE194" s="86">
        <v>1051.9383140782829</v>
      </c>
    </row>
    <row r="195" spans="4:57" x14ac:dyDescent="0.3">
      <c r="D195" s="2" t="s">
        <v>288</v>
      </c>
      <c r="E195" s="2" t="s">
        <v>288</v>
      </c>
      <c r="F195" s="2" t="s">
        <v>1535</v>
      </c>
      <c r="G195" s="2" t="s">
        <v>83</v>
      </c>
      <c r="H195" s="2">
        <v>67025</v>
      </c>
      <c r="I195" s="2">
        <v>37.655799999999999</v>
      </c>
      <c r="J195" s="2">
        <v>-97.7988</v>
      </c>
      <c r="K195" s="2" t="s">
        <v>1323</v>
      </c>
      <c r="L195" s="5">
        <v>1.4020622525981901</v>
      </c>
      <c r="N195" s="2" t="s">
        <v>288</v>
      </c>
      <c r="O195" s="86">
        <v>173.28081644570707</v>
      </c>
      <c r="P195" s="86">
        <v>976.81965814393948</v>
      </c>
      <c r="Q195" s="86">
        <v>1120.0025569760101</v>
      </c>
      <c r="R195" s="86">
        <v>511.87213699494953</v>
      </c>
      <c r="S195" s="86">
        <v>321.27684690656565</v>
      </c>
      <c r="T195" s="86">
        <v>412.58156865530304</v>
      </c>
      <c r="U195" s="86">
        <v>980.37948658459607</v>
      </c>
      <c r="V195" s="86">
        <v>908.63797632575768</v>
      </c>
      <c r="W195" s="86">
        <v>54.307733585858585</v>
      </c>
      <c r="X195" s="86">
        <v>1220.8707836174242</v>
      </c>
      <c r="Y195" s="86">
        <v>198.7333723169192</v>
      </c>
      <c r="Z195" s="86">
        <v>185.79520722853536</v>
      </c>
      <c r="AA195" s="86">
        <v>1412.4770426136365</v>
      </c>
      <c r="AB195" s="86">
        <v>464.73936221590913</v>
      </c>
      <c r="AC195" s="86">
        <v>482.53601893939395</v>
      </c>
      <c r="AD195" s="86">
        <v>1650.3262746212122</v>
      </c>
      <c r="AE195" s="86">
        <v>398.54357875631314</v>
      </c>
      <c r="AF195" s="86">
        <v>776.62855192550512</v>
      </c>
      <c r="AG195" s="86">
        <v>781.02847253787888</v>
      </c>
      <c r="AH195" s="86">
        <v>318.07865577651518</v>
      </c>
      <c r="AI195" s="86">
        <v>733.26873547979801</v>
      </c>
      <c r="AJ195" s="86">
        <v>1348.8332255366163</v>
      </c>
      <c r="AK195" s="86">
        <v>864.87924037247478</v>
      </c>
      <c r="AL195" s="86">
        <v>818.68970517676769</v>
      </c>
      <c r="AM195" s="86">
        <v>571.74299573863641</v>
      </c>
      <c r="AN195" s="86">
        <v>399.10156897095959</v>
      </c>
      <c r="AO195" s="86">
        <v>374.11566193181818</v>
      </c>
      <c r="AP195" s="86">
        <v>748.15178851010103</v>
      </c>
      <c r="AQ195" s="86">
        <v>634.7728993055556</v>
      </c>
      <c r="AR195" s="86">
        <v>727.74289251893947</v>
      </c>
      <c r="AS195" s="86">
        <v>895.91791208964651</v>
      </c>
      <c r="AT195" s="86">
        <v>1576.0936922348485</v>
      </c>
      <c r="AU195" s="86">
        <v>1500.4729693813133</v>
      </c>
      <c r="AV195" s="86">
        <v>687.83167929292938</v>
      </c>
      <c r="AW195" s="86">
        <v>1499.9242997159092</v>
      </c>
      <c r="AX195" s="86">
        <v>39.535284406565658</v>
      </c>
      <c r="AY195" s="86">
        <v>279.9122493686869</v>
      </c>
      <c r="AZ195" s="86">
        <v>416.85224431818182</v>
      </c>
      <c r="BA195" s="86">
        <v>826.0324338699495</v>
      </c>
      <c r="BB195" s="86">
        <v>1411.4847148042929</v>
      </c>
      <c r="BC195" s="86">
        <v>2025.0309952651517</v>
      </c>
      <c r="BD195" s="86">
        <v>1000.7672559974748</v>
      </c>
      <c r="BE195" s="86">
        <v>856.32918986742425</v>
      </c>
    </row>
    <row r="196" spans="4:57" x14ac:dyDescent="0.3">
      <c r="D196" s="2" t="s">
        <v>289</v>
      </c>
      <c r="E196" s="2" t="s">
        <v>289</v>
      </c>
      <c r="F196" s="2" t="s">
        <v>1536</v>
      </c>
      <c r="G196" s="2" t="s">
        <v>68</v>
      </c>
      <c r="H196" s="2">
        <v>35960</v>
      </c>
      <c r="I196" s="2">
        <v>34.118699999999997</v>
      </c>
      <c r="J196" s="2">
        <v>-85.592699999999994</v>
      </c>
      <c r="K196" s="2" t="s">
        <v>1323</v>
      </c>
      <c r="L196" s="5">
        <v>2.3844364459779999</v>
      </c>
      <c r="N196" s="2" t="s">
        <v>289</v>
      </c>
      <c r="O196" s="86">
        <v>950.75318876262634</v>
      </c>
      <c r="P196" s="86">
        <v>550.32561631944452</v>
      </c>
      <c r="Q196" s="86">
        <v>779.53594191919194</v>
      </c>
      <c r="R196" s="86">
        <v>568.17757496843433</v>
      </c>
      <c r="S196" s="86">
        <v>623.6733678977273</v>
      </c>
      <c r="T196" s="86">
        <v>868.57577020202029</v>
      </c>
      <c r="U196" s="86">
        <v>1732.9908472222223</v>
      </c>
      <c r="V196" s="86">
        <v>343.5908631628788</v>
      </c>
      <c r="W196" s="86">
        <v>939.11182275883846</v>
      </c>
      <c r="X196" s="86">
        <v>1950.31622979798</v>
      </c>
      <c r="Y196" s="86">
        <v>748.44942471590912</v>
      </c>
      <c r="Z196" s="86">
        <v>704.10100868055554</v>
      </c>
      <c r="AA196" s="86">
        <v>2181.6416987058083</v>
      </c>
      <c r="AB196" s="86">
        <v>1310.2007916666666</v>
      </c>
      <c r="AC196" s="86">
        <v>600.66776688762627</v>
      </c>
      <c r="AD196" s="86">
        <v>754.26731155303037</v>
      </c>
      <c r="AE196" s="86">
        <v>805.93111600378791</v>
      </c>
      <c r="AF196" s="86">
        <v>1596.3404106691919</v>
      </c>
      <c r="AG196" s="86">
        <v>556.30505934343432</v>
      </c>
      <c r="AH196" s="86">
        <v>1226.7545356691919</v>
      </c>
      <c r="AI196" s="86">
        <v>1590.5560778093436</v>
      </c>
      <c r="AJ196" s="86">
        <v>2117.997881628788</v>
      </c>
      <c r="AK196" s="86">
        <v>714.05659801136369</v>
      </c>
      <c r="AL196" s="86">
        <v>333.33142392676768</v>
      </c>
      <c r="AM196" s="86">
        <v>1429.0303380681819</v>
      </c>
      <c r="AN196" s="86">
        <v>546.93231502525259</v>
      </c>
      <c r="AO196" s="86">
        <v>1067.8801815025254</v>
      </c>
      <c r="AP196" s="86">
        <v>1657.2675983270203</v>
      </c>
      <c r="AQ196" s="86">
        <v>1098.5982263257577</v>
      </c>
      <c r="AR196" s="86">
        <v>1585.030234848485</v>
      </c>
      <c r="AS196" s="86">
        <v>1659.9307899305556</v>
      </c>
      <c r="AT196" s="86">
        <v>2406.342742582071</v>
      </c>
      <c r="AU196" s="86">
        <v>2269.6376254734851</v>
      </c>
      <c r="AV196" s="86">
        <v>1585.9660179924242</v>
      </c>
      <c r="AW196" s="86">
        <v>2269.0895771780306</v>
      </c>
      <c r="AX196" s="86">
        <v>904.30329955808088</v>
      </c>
      <c r="AY196" s="86">
        <v>840.37116682449505</v>
      </c>
      <c r="AZ196" s="86">
        <v>803.29402193813132</v>
      </c>
      <c r="BA196" s="86">
        <v>1683.319776199495</v>
      </c>
      <c r="BB196" s="86">
        <v>2180.6493708964649</v>
      </c>
      <c r="BC196" s="86">
        <v>2732.4706246843434</v>
      </c>
      <c r="BD196" s="86">
        <v>1704.4507040719698</v>
      </c>
      <c r="BE196" s="86">
        <v>1676.0410486111111</v>
      </c>
    </row>
    <row r="197" spans="4:57" x14ac:dyDescent="0.3">
      <c r="D197" s="2" t="s">
        <v>290</v>
      </c>
      <c r="E197" s="2" t="s">
        <v>290</v>
      </c>
      <c r="F197" s="2" t="s">
        <v>1537</v>
      </c>
      <c r="G197" s="2" t="s">
        <v>75</v>
      </c>
      <c r="H197" s="2">
        <v>19904</v>
      </c>
      <c r="I197" s="2">
        <v>39.181699999999999</v>
      </c>
      <c r="J197" s="2">
        <v>-75.597099999999998</v>
      </c>
      <c r="K197" s="2" t="s">
        <v>1351</v>
      </c>
      <c r="L197" s="5">
        <v>8005.6639378133896</v>
      </c>
      <c r="N197" s="2" t="s">
        <v>290</v>
      </c>
      <c r="O197" s="86">
        <v>1510.6000568181819</v>
      </c>
      <c r="P197" s="86">
        <v>412.38397301136365</v>
      </c>
      <c r="Q197" s="86">
        <v>312.02216287878787</v>
      </c>
      <c r="R197" s="86">
        <v>1312.1823404356062</v>
      </c>
      <c r="S197" s="86">
        <v>1267.3374498106061</v>
      </c>
      <c r="T197" s="86">
        <v>1559.3309951073234</v>
      </c>
      <c r="U197" s="86">
        <v>2042.3759160353536</v>
      </c>
      <c r="V197" s="86">
        <v>1054.4032886679292</v>
      </c>
      <c r="W197" s="86">
        <v>1323.3800482954546</v>
      </c>
      <c r="X197" s="86">
        <v>2188.4438355429293</v>
      </c>
      <c r="Y197" s="86">
        <v>1272.3556335227274</v>
      </c>
      <c r="Z197" s="86">
        <v>1205.9342927714647</v>
      </c>
      <c r="AA197" s="86">
        <v>2783.081207070707</v>
      </c>
      <c r="AB197" s="86">
        <v>1646.3128461174244</v>
      </c>
      <c r="AC197" s="86">
        <v>1304.691104324495</v>
      </c>
      <c r="AD197" s="86">
        <v>1142.5589075126263</v>
      </c>
      <c r="AE197" s="86">
        <v>1496.6857195391415</v>
      </c>
      <c r="AF197" s="86">
        <v>1932.4524651199497</v>
      </c>
      <c r="AG197" s="86">
        <v>1300.3098248106062</v>
      </c>
      <c r="AH197" s="86">
        <v>1689.9125113636364</v>
      </c>
      <c r="AI197" s="86">
        <v>1972.9763491161618</v>
      </c>
      <c r="AJ197" s="86">
        <v>2719.4373899936868</v>
      </c>
      <c r="AK197" s="86">
        <v>681.8845475063132</v>
      </c>
      <c r="AL197" s="86">
        <v>1077.3355680239899</v>
      </c>
      <c r="AM197" s="86">
        <v>1751.3162897727273</v>
      </c>
      <c r="AN197" s="86">
        <v>1190.5963969381314</v>
      </c>
      <c r="AO197" s="86">
        <v>1669.3196898674244</v>
      </c>
      <c r="AP197" s="86">
        <v>2145.0212607323233</v>
      </c>
      <c r="AQ197" s="86">
        <v>1789.3534512310607</v>
      </c>
      <c r="AR197" s="86">
        <v>1967.4498847853536</v>
      </c>
      <c r="AS197" s="86">
        <v>1890.3254466540404</v>
      </c>
      <c r="AT197" s="86">
        <v>2793.2691887626265</v>
      </c>
      <c r="AU197" s="86">
        <v>2871.0771338383838</v>
      </c>
      <c r="AV197" s="86">
        <v>2034.8386985479799</v>
      </c>
      <c r="AW197" s="86">
        <v>2870.52846417298</v>
      </c>
      <c r="AX197" s="86">
        <v>1333.2449176136365</v>
      </c>
      <c r="AY197" s="86">
        <v>1430.3855459280303</v>
      </c>
      <c r="AZ197" s="86">
        <v>1494.0486254734849</v>
      </c>
      <c r="BA197" s="86">
        <v>2065.7400475063132</v>
      </c>
      <c r="BB197" s="86">
        <v>2782.0888792613637</v>
      </c>
      <c r="BC197" s="86">
        <v>2836.1785119949495</v>
      </c>
      <c r="BD197" s="86">
        <v>1808.1585913825759</v>
      </c>
      <c r="BE197" s="86">
        <v>2012.1531030618687</v>
      </c>
    </row>
    <row r="198" spans="4:57" x14ac:dyDescent="0.3">
      <c r="D198" s="2" t="s">
        <v>291</v>
      </c>
      <c r="E198" s="2" t="s">
        <v>290</v>
      </c>
      <c r="F198" s="2" t="s">
        <v>1537</v>
      </c>
      <c r="G198" s="2" t="s">
        <v>75</v>
      </c>
      <c r="H198" s="2">
        <v>19904</v>
      </c>
      <c r="I198" s="2">
        <v>39.181699999999999</v>
      </c>
      <c r="J198" s="2">
        <v>-75.597099999999998</v>
      </c>
      <c r="K198" s="2" t="s">
        <v>1323</v>
      </c>
      <c r="L198" s="5">
        <v>1738.2303545535401</v>
      </c>
      <c r="N198" s="2" t="s">
        <v>291</v>
      </c>
      <c r="O198" s="86">
        <v>1510.6000568181819</v>
      </c>
      <c r="P198" s="86">
        <v>412.38397301136365</v>
      </c>
      <c r="Q198" s="86">
        <v>312.02216287878787</v>
      </c>
      <c r="R198" s="86">
        <v>1312.1823404356062</v>
      </c>
      <c r="S198" s="86">
        <v>1267.3374498106061</v>
      </c>
      <c r="T198" s="86">
        <v>1559.3309951073234</v>
      </c>
      <c r="U198" s="86">
        <v>2042.3759160353536</v>
      </c>
      <c r="V198" s="86">
        <v>1054.4032886679292</v>
      </c>
      <c r="W198" s="86">
        <v>1323.3800482954546</v>
      </c>
      <c r="X198" s="86">
        <v>2188.4438355429293</v>
      </c>
      <c r="Y198" s="86">
        <v>1272.3556335227274</v>
      </c>
      <c r="Z198" s="86">
        <v>1205.9342927714647</v>
      </c>
      <c r="AA198" s="86">
        <v>2783.081207070707</v>
      </c>
      <c r="AB198" s="86">
        <v>1646.3128461174244</v>
      </c>
      <c r="AC198" s="86">
        <v>1304.691104324495</v>
      </c>
      <c r="AD198" s="86">
        <v>1142.5589075126263</v>
      </c>
      <c r="AE198" s="86">
        <v>1496.6857195391415</v>
      </c>
      <c r="AF198" s="86">
        <v>1932.4524651199497</v>
      </c>
      <c r="AG198" s="86">
        <v>1300.3098248106062</v>
      </c>
      <c r="AH198" s="86">
        <v>1689.9125113636364</v>
      </c>
      <c r="AI198" s="86">
        <v>1972.9763491161618</v>
      </c>
      <c r="AJ198" s="86">
        <v>2719.4373899936868</v>
      </c>
      <c r="AK198" s="86">
        <v>681.8845475063132</v>
      </c>
      <c r="AL198" s="86">
        <v>1077.3355680239899</v>
      </c>
      <c r="AM198" s="86">
        <v>1751.3162897727273</v>
      </c>
      <c r="AN198" s="86">
        <v>1190.5963969381314</v>
      </c>
      <c r="AO198" s="86">
        <v>1669.3196898674244</v>
      </c>
      <c r="AP198" s="86">
        <v>2145.0212607323233</v>
      </c>
      <c r="AQ198" s="86">
        <v>1789.3534512310607</v>
      </c>
      <c r="AR198" s="86">
        <v>1967.4498847853536</v>
      </c>
      <c r="AS198" s="86">
        <v>1890.3254466540404</v>
      </c>
      <c r="AT198" s="86">
        <v>2793.2691887626265</v>
      </c>
      <c r="AU198" s="86">
        <v>2871.0771338383838</v>
      </c>
      <c r="AV198" s="86">
        <v>2034.8386985479799</v>
      </c>
      <c r="AW198" s="86">
        <v>2870.52846417298</v>
      </c>
      <c r="AX198" s="86">
        <v>1333.2449176136365</v>
      </c>
      <c r="AY198" s="86">
        <v>1430.3855459280303</v>
      </c>
      <c r="AZ198" s="86">
        <v>1494.0486254734849</v>
      </c>
      <c r="BA198" s="86">
        <v>2065.7400475063132</v>
      </c>
      <c r="BB198" s="86">
        <v>2782.0888792613637</v>
      </c>
      <c r="BC198" s="86">
        <v>2836.1785119949495</v>
      </c>
      <c r="BD198" s="86">
        <v>1808.1585913825759</v>
      </c>
      <c r="BE198" s="86">
        <v>2012.1531030618687</v>
      </c>
    </row>
    <row r="199" spans="4:57" x14ac:dyDescent="0.3">
      <c r="D199" s="2" t="s">
        <v>1538</v>
      </c>
      <c r="E199" s="2" t="s">
        <v>290</v>
      </c>
      <c r="F199" s="2" t="s">
        <v>1539</v>
      </c>
      <c r="G199" s="2" t="s">
        <v>87</v>
      </c>
      <c r="H199" s="2">
        <v>21613</v>
      </c>
      <c r="I199" s="2">
        <v>38.487200000000001</v>
      </c>
      <c r="J199" s="2">
        <v>-76.086699999999993</v>
      </c>
      <c r="K199" s="2" t="s">
        <v>1323</v>
      </c>
      <c r="L199" s="5">
        <v>1768.2188708395699</v>
      </c>
      <c r="N199" s="2" t="s">
        <v>1538</v>
      </c>
      <c r="O199" s="86">
        <v>1506.7612332702022</v>
      </c>
      <c r="P199" s="86">
        <v>408.54452809343434</v>
      </c>
      <c r="Q199" s="86">
        <v>351.51333001893943</v>
      </c>
      <c r="R199" s="86">
        <v>1308.3435168876263</v>
      </c>
      <c r="S199" s="86">
        <v>1263.4986262626264</v>
      </c>
      <c r="T199" s="86">
        <v>1555.491550189394</v>
      </c>
      <c r="U199" s="86">
        <v>2038.5370924873739</v>
      </c>
      <c r="V199" s="86">
        <v>1050.5644651199495</v>
      </c>
      <c r="W199" s="86">
        <v>1319.5412247474749</v>
      </c>
      <c r="X199" s="86">
        <v>2184.6050119949496</v>
      </c>
      <c r="Y199" s="86">
        <v>1268.5168099747475</v>
      </c>
      <c r="Z199" s="86">
        <v>1202.095469223485</v>
      </c>
      <c r="AA199" s="86">
        <v>2779.2417621527779</v>
      </c>
      <c r="AB199" s="86">
        <v>1642.4740225694445</v>
      </c>
      <c r="AC199" s="86">
        <v>1300.8522807765153</v>
      </c>
      <c r="AD199" s="86">
        <v>1138.7200839646466</v>
      </c>
      <c r="AE199" s="86">
        <v>1492.8468959911618</v>
      </c>
      <c r="AF199" s="86">
        <v>1928.6136415719698</v>
      </c>
      <c r="AG199" s="86">
        <v>1296.4710012626263</v>
      </c>
      <c r="AH199" s="86">
        <v>1686.0736878156567</v>
      </c>
      <c r="AI199" s="86">
        <v>1969.1369041982325</v>
      </c>
      <c r="AJ199" s="86">
        <v>2715.5985664457071</v>
      </c>
      <c r="AK199" s="86">
        <v>678.04572395833338</v>
      </c>
      <c r="AL199" s="86">
        <v>1073.4967444760102</v>
      </c>
      <c r="AM199" s="86">
        <v>1747.4774662247476</v>
      </c>
      <c r="AN199" s="86">
        <v>1186.7575733901515</v>
      </c>
      <c r="AO199" s="86">
        <v>1665.4808663194444</v>
      </c>
      <c r="AP199" s="86">
        <v>2141.1824371843436</v>
      </c>
      <c r="AQ199" s="86">
        <v>1785.5140063131314</v>
      </c>
      <c r="AR199" s="86">
        <v>1963.6110612373739</v>
      </c>
      <c r="AS199" s="86">
        <v>1886.4866231060607</v>
      </c>
      <c r="AT199" s="86">
        <v>2789.4303652146468</v>
      </c>
      <c r="AU199" s="86">
        <v>2867.2383102904041</v>
      </c>
      <c r="AV199" s="86">
        <v>2030.9998750000002</v>
      </c>
      <c r="AW199" s="86">
        <v>2866.6896406250003</v>
      </c>
      <c r="AX199" s="86">
        <v>1329.4060940656566</v>
      </c>
      <c r="AY199" s="86">
        <v>1426.5467223800506</v>
      </c>
      <c r="AZ199" s="86">
        <v>1490.2098019255052</v>
      </c>
      <c r="BA199" s="86">
        <v>2061.9006025883841</v>
      </c>
      <c r="BB199" s="86">
        <v>2778.250055713384</v>
      </c>
      <c r="BC199" s="86">
        <v>2832.3396884469698</v>
      </c>
      <c r="BD199" s="86">
        <v>1804.319767834596</v>
      </c>
      <c r="BE199" s="86">
        <v>2008.314279513889</v>
      </c>
    </row>
    <row r="200" spans="4:57" x14ac:dyDescent="0.3">
      <c r="D200" s="2" t="s">
        <v>292</v>
      </c>
      <c r="E200" s="2" t="s">
        <v>292</v>
      </c>
      <c r="F200" s="2" t="s">
        <v>1540</v>
      </c>
      <c r="G200" s="2" t="s">
        <v>106</v>
      </c>
      <c r="H200" s="2">
        <v>29706</v>
      </c>
      <c r="I200" s="2">
        <v>34.693100000000001</v>
      </c>
      <c r="J200" s="2">
        <v>-81.258200000000002</v>
      </c>
      <c r="K200" s="2" t="s">
        <v>1323</v>
      </c>
      <c r="L200" s="5">
        <v>3.09370848973527</v>
      </c>
      <c r="N200" s="2" t="s">
        <v>292</v>
      </c>
      <c r="O200" s="86">
        <v>1228.4042728851011</v>
      </c>
      <c r="P200" s="86">
        <v>399.64961726641417</v>
      </c>
      <c r="Q200" s="86">
        <v>564.77619586489902</v>
      </c>
      <c r="R200" s="86">
        <v>842.07558459595964</v>
      </c>
      <c r="S200" s="86">
        <v>901.3244520202021</v>
      </c>
      <c r="T200" s="86">
        <v>1142.4737798295455</v>
      </c>
      <c r="U200" s="86">
        <v>1933.5069299242425</v>
      </c>
      <c r="V200" s="86">
        <v>550.65121417297985</v>
      </c>
      <c r="W200" s="86">
        <v>1139.6279054608588</v>
      </c>
      <c r="X200" s="86">
        <v>2150.8329338699496</v>
      </c>
      <c r="Y200" s="86">
        <v>1026.1005088383838</v>
      </c>
      <c r="Z200" s="86">
        <v>922.3503683712122</v>
      </c>
      <c r="AA200" s="86">
        <v>2465.7351464646467</v>
      </c>
      <c r="AB200" s="86">
        <v>1510.7348940972222</v>
      </c>
      <c r="AC200" s="86">
        <v>881.00814015151525</v>
      </c>
      <c r="AD200" s="86">
        <v>700.43679008838387</v>
      </c>
      <c r="AE200" s="86">
        <v>1086.2714892676768</v>
      </c>
      <c r="AF200" s="86">
        <v>1796.8745130997477</v>
      </c>
      <c r="AG200" s="86">
        <v>818.23361963383843</v>
      </c>
      <c r="AH200" s="86">
        <v>1508.0269638573234</v>
      </c>
      <c r="AI200" s="86">
        <v>1791.0908016098485</v>
      </c>
      <c r="AJ200" s="86">
        <v>2402.0919507575759</v>
      </c>
      <c r="AK200" s="86">
        <v>727.01961789772736</v>
      </c>
      <c r="AL200" s="86">
        <v>613.67179719065655</v>
      </c>
      <c r="AM200" s="86">
        <v>1629.5650618686871</v>
      </c>
      <c r="AN200" s="86">
        <v>831.02638415404044</v>
      </c>
      <c r="AO200" s="86">
        <v>1351.9742506313132</v>
      </c>
      <c r="AP200" s="86">
        <v>1963.1357132260102</v>
      </c>
      <c r="AQ200" s="86">
        <v>1378.939220959596</v>
      </c>
      <c r="AR200" s="86">
        <v>1785.5643372790405</v>
      </c>
      <c r="AS200" s="86">
        <v>1860.4655137310608</v>
      </c>
      <c r="AT200" s="86">
        <v>2657.6912367424243</v>
      </c>
      <c r="AU200" s="86">
        <v>2553.7316946022729</v>
      </c>
      <c r="AV200" s="86">
        <v>1870.0600871212123</v>
      </c>
      <c r="AW200" s="86">
        <v>2553.1830249368686</v>
      </c>
      <c r="AX200" s="86">
        <v>1073.1059027777778</v>
      </c>
      <c r="AY200" s="86">
        <v>1120.7115400883838</v>
      </c>
      <c r="AZ200" s="86">
        <v>1083.6343952020202</v>
      </c>
      <c r="BA200" s="86">
        <v>1883.8545000000001</v>
      </c>
      <c r="BB200" s="86">
        <v>2464.7434400252528</v>
      </c>
      <c r="BC200" s="86">
        <v>2819.7650247790407</v>
      </c>
      <c r="BD200" s="86">
        <v>1791.7457255366162</v>
      </c>
      <c r="BE200" s="86">
        <v>1876.5751510416667</v>
      </c>
    </row>
    <row r="201" spans="4:57" x14ac:dyDescent="0.3">
      <c r="D201" s="2" t="s">
        <v>293</v>
      </c>
      <c r="E201" s="2" t="s">
        <v>1541</v>
      </c>
      <c r="F201" s="2" t="s">
        <v>1540</v>
      </c>
      <c r="G201" s="2" t="s">
        <v>109</v>
      </c>
      <c r="H201" s="2">
        <v>75938</v>
      </c>
      <c r="I201" s="2">
        <v>30.944700000000001</v>
      </c>
      <c r="J201" s="2">
        <v>-94.561599999999999</v>
      </c>
      <c r="K201" s="2" t="s">
        <v>1323</v>
      </c>
      <c r="L201" s="5">
        <v>1.6201489950907799</v>
      </c>
      <c r="N201" s="2" t="s">
        <v>293</v>
      </c>
      <c r="O201" s="86">
        <v>585.81826783459599</v>
      </c>
      <c r="P201" s="86">
        <v>1125.1841609848486</v>
      </c>
      <c r="Q201" s="86">
        <v>1310.4605243055557</v>
      </c>
      <c r="R201" s="86">
        <v>146.43825599747476</v>
      </c>
      <c r="S201" s="86">
        <v>373.67946022727273</v>
      </c>
      <c r="T201" s="86">
        <v>349.15398832070707</v>
      </c>
      <c r="U201" s="86">
        <v>1497.3617700441921</v>
      </c>
      <c r="V201" s="86">
        <v>444.7231720328283</v>
      </c>
      <c r="W201" s="86">
        <v>622.42130744949498</v>
      </c>
      <c r="X201" s="86">
        <v>1737.8530670770203</v>
      </c>
      <c r="Y201" s="86">
        <v>440.82283285984852</v>
      </c>
      <c r="Z201" s="86">
        <v>499.93686300505055</v>
      </c>
      <c r="AA201" s="86">
        <v>1672.8490711805557</v>
      </c>
      <c r="AB201" s="86">
        <v>1002.822747790404</v>
      </c>
      <c r="AC201" s="86">
        <v>144.49461079545455</v>
      </c>
      <c r="AD201" s="86">
        <v>1151.2027848800506</v>
      </c>
      <c r="AE201" s="86">
        <v>286.50871275252524</v>
      </c>
      <c r="AF201" s="86">
        <v>1297.3315986426769</v>
      </c>
      <c r="AG201" s="86">
        <v>186.28298263888891</v>
      </c>
      <c r="AH201" s="86">
        <v>803.51957922979807</v>
      </c>
      <c r="AI201" s="86">
        <v>1182.7758347537879</v>
      </c>
      <c r="AJ201" s="86">
        <v>1589.8073270202021</v>
      </c>
      <c r="AK201" s="86">
        <v>1117.0479428661617</v>
      </c>
      <c r="AL201" s="86">
        <v>338.25578077651517</v>
      </c>
      <c r="AM201" s="86">
        <v>1092.4460424558081</v>
      </c>
      <c r="AN201" s="86">
        <v>424.24033301767679</v>
      </c>
      <c r="AO201" s="86">
        <v>584.77747316919192</v>
      </c>
      <c r="AP201" s="86">
        <v>1184.3982316919194</v>
      </c>
      <c r="AQ201" s="86">
        <v>579.17644444444443</v>
      </c>
      <c r="AR201" s="86">
        <v>1157.3381917613638</v>
      </c>
      <c r="AS201" s="86">
        <v>1416.6203374368688</v>
      </c>
      <c r="AT201" s="86">
        <v>1933.4733759469698</v>
      </c>
      <c r="AU201" s="86">
        <v>1796.7682588383839</v>
      </c>
      <c r="AV201" s="86">
        <v>1113.0966513573233</v>
      </c>
      <c r="AW201" s="86">
        <v>1760.2963282828284</v>
      </c>
      <c r="AX201" s="86">
        <v>576.64560464015153</v>
      </c>
      <c r="AY201" s="86">
        <v>325.00817345328284</v>
      </c>
      <c r="AZ201" s="86">
        <v>283.87161868686871</v>
      </c>
      <c r="BA201" s="86">
        <v>1275.5395331439395</v>
      </c>
      <c r="BB201" s="86">
        <v>1671.8567433712121</v>
      </c>
      <c r="BC201" s="86">
        <v>2590.4186191603535</v>
      </c>
      <c r="BD201" s="86">
        <v>1566.1548798926769</v>
      </c>
      <c r="BE201" s="86">
        <v>1377.0322365845959</v>
      </c>
    </row>
    <row r="202" spans="4:57" x14ac:dyDescent="0.3">
      <c r="D202" s="2" t="s">
        <v>294</v>
      </c>
      <c r="E202" s="2" t="s">
        <v>294</v>
      </c>
      <c r="F202" s="2" t="s">
        <v>1540</v>
      </c>
      <c r="G202" s="2" t="s">
        <v>80</v>
      </c>
      <c r="H202" s="2">
        <v>62233</v>
      </c>
      <c r="I202" s="2">
        <v>37.952300000000001</v>
      </c>
      <c r="J202" s="2">
        <v>-89.788300000000007</v>
      </c>
      <c r="K202" s="2" t="s">
        <v>1323</v>
      </c>
      <c r="L202" s="5">
        <v>5.8717036143367798</v>
      </c>
      <c r="N202" s="2" t="s">
        <v>294</v>
      </c>
      <c r="O202" s="86">
        <v>659.41083917297988</v>
      </c>
      <c r="P202" s="86">
        <v>542.40998453282828</v>
      </c>
      <c r="Q202" s="86">
        <v>689.51062089646473</v>
      </c>
      <c r="R202" s="86">
        <v>517.68194602272729</v>
      </c>
      <c r="S202" s="86">
        <v>445.55580776515154</v>
      </c>
      <c r="T202" s="86">
        <v>773.10476294191926</v>
      </c>
      <c r="U202" s="86">
        <v>1281.3319438131314</v>
      </c>
      <c r="V202" s="86">
        <v>573.11870880681818</v>
      </c>
      <c r="W202" s="86">
        <v>487.4529193497475</v>
      </c>
      <c r="X202" s="86">
        <v>1498.6579477588384</v>
      </c>
      <c r="Y202" s="86">
        <v>421.16641587752525</v>
      </c>
      <c r="Z202" s="86">
        <v>354.74507512626263</v>
      </c>
      <c r="AA202" s="86">
        <v>1931.8913680555556</v>
      </c>
      <c r="AB202" s="86">
        <v>856.6933126578283</v>
      </c>
      <c r="AC202" s="86">
        <v>506.40718828914146</v>
      </c>
      <c r="AD202" s="86">
        <v>1151.3202238005051</v>
      </c>
      <c r="AE202" s="86">
        <v>698.40180350378796</v>
      </c>
      <c r="AF202" s="86">
        <v>1142.8329316603536</v>
      </c>
      <c r="AG202" s="86">
        <v>666.43294097222224</v>
      </c>
      <c r="AH202" s="86">
        <v>853.98538241792937</v>
      </c>
      <c r="AI202" s="86">
        <v>1137.0492201704546</v>
      </c>
      <c r="AJ202" s="86">
        <v>1868.248172348485</v>
      </c>
      <c r="AK202" s="86">
        <v>464.75303235479799</v>
      </c>
      <c r="AL202" s="86">
        <v>521.55805176767683</v>
      </c>
      <c r="AM202" s="86">
        <v>975.52348042929293</v>
      </c>
      <c r="AN202" s="86">
        <v>368.81537626262627</v>
      </c>
      <c r="AO202" s="86">
        <v>818.13047222222224</v>
      </c>
      <c r="AP202" s="86">
        <v>1309.0941317866161</v>
      </c>
      <c r="AQ202" s="86">
        <v>995.29609359217181</v>
      </c>
      <c r="AR202" s="86">
        <v>1131.5227558396466</v>
      </c>
      <c r="AS202" s="86">
        <v>1206.4239322916667</v>
      </c>
      <c r="AT202" s="86">
        <v>2003.6496553030304</v>
      </c>
      <c r="AU202" s="86">
        <v>2019.887916193182</v>
      </c>
      <c r="AV202" s="86">
        <v>1198.9115696022727</v>
      </c>
      <c r="AW202" s="86">
        <v>2019.339246527778</v>
      </c>
      <c r="AX202" s="86">
        <v>497.31778866792934</v>
      </c>
      <c r="AY202" s="86">
        <v>640.43544365530306</v>
      </c>
      <c r="AZ202" s="86">
        <v>695.76533080808088</v>
      </c>
      <c r="BA202" s="86">
        <v>1229.812918560606</v>
      </c>
      <c r="BB202" s="86">
        <v>1930.8996616161617</v>
      </c>
      <c r="BC202" s="86">
        <v>2261.9456868686871</v>
      </c>
      <c r="BD202" s="86">
        <v>1233.9257662563132</v>
      </c>
      <c r="BE202" s="86">
        <v>1222.5335696022728</v>
      </c>
    </row>
    <row r="203" spans="4:57" x14ac:dyDescent="0.3">
      <c r="D203" s="2" t="s">
        <v>295</v>
      </c>
      <c r="E203" s="2" t="s">
        <v>1441</v>
      </c>
      <c r="F203" s="2" t="s">
        <v>1542</v>
      </c>
      <c r="G203" s="2" t="s">
        <v>116</v>
      </c>
      <c r="H203" s="2">
        <v>82001</v>
      </c>
      <c r="I203" s="2">
        <v>41.103400000000001</v>
      </c>
      <c r="J203" s="2">
        <v>-104.9059</v>
      </c>
      <c r="K203" s="2" t="s">
        <v>1323</v>
      </c>
      <c r="L203" s="5">
        <v>1021.12331450524</v>
      </c>
      <c r="N203" s="2" t="s">
        <v>295</v>
      </c>
      <c r="O203" s="86">
        <v>577.04390277777782</v>
      </c>
      <c r="P203" s="86">
        <v>1374.7741781881314</v>
      </c>
      <c r="Q203" s="86">
        <v>1417.9009809027777</v>
      </c>
      <c r="R203" s="86">
        <v>1072.3186270517676</v>
      </c>
      <c r="S203" s="86">
        <v>905.30743339646472</v>
      </c>
      <c r="T203" s="86">
        <v>810.4609029356061</v>
      </c>
      <c r="U203" s="86">
        <v>391.88808522727277</v>
      </c>
      <c r="V203" s="86">
        <v>1492.6685628156567</v>
      </c>
      <c r="W203" s="86">
        <v>577.07497127525255</v>
      </c>
      <c r="X203" s="86">
        <v>632.37938226010101</v>
      </c>
      <c r="Y203" s="86">
        <v>782.76395880681821</v>
      </c>
      <c r="Z203" s="86">
        <v>765.64335258838389</v>
      </c>
      <c r="AA203" s="86">
        <v>1166.4866215277777</v>
      </c>
      <c r="AB203" s="86">
        <v>118.91964504419192</v>
      </c>
      <c r="AC203" s="86">
        <v>1066.5666054292931</v>
      </c>
      <c r="AD203" s="86">
        <v>2096.3711005366163</v>
      </c>
      <c r="AE203" s="86">
        <v>845.73234674873743</v>
      </c>
      <c r="AF203" s="86">
        <v>209.09160937500002</v>
      </c>
      <c r="AG203" s="86">
        <v>1287.7264619633838</v>
      </c>
      <c r="AH203" s="86">
        <v>314.62011063762628</v>
      </c>
      <c r="AI203" s="86">
        <v>270.054836489899</v>
      </c>
      <c r="AJ203" s="86">
        <v>1102.8428044507577</v>
      </c>
      <c r="AK203" s="86">
        <v>1102.9577578914143</v>
      </c>
      <c r="AL203" s="86">
        <v>1402.7202916666668</v>
      </c>
      <c r="AM203" s="86">
        <v>27.760945233585861</v>
      </c>
      <c r="AN203" s="86">
        <v>983.1321554608586</v>
      </c>
      <c r="AO203" s="86">
        <v>596.25479750631314</v>
      </c>
      <c r="AP203" s="86">
        <v>504.1702564709596</v>
      </c>
      <c r="AQ203" s="86">
        <v>766.45983270202021</v>
      </c>
      <c r="AR203" s="86">
        <v>326.59888052398992</v>
      </c>
      <c r="AS203" s="86">
        <v>307.42651073232327</v>
      </c>
      <c r="AT203" s="86">
        <v>1069.9083330176768</v>
      </c>
      <c r="AU203" s="86">
        <v>1239.8468005050506</v>
      </c>
      <c r="AV203" s="86">
        <v>489.94958380681823</v>
      </c>
      <c r="AW203" s="86">
        <v>1253.9345000000001</v>
      </c>
      <c r="AX203" s="86">
        <v>621.47061142676773</v>
      </c>
      <c r="AY203" s="86">
        <v>863.94283585858591</v>
      </c>
      <c r="AZ203" s="86">
        <v>866.85457544191922</v>
      </c>
      <c r="BA203" s="86">
        <v>365.93408380681819</v>
      </c>
      <c r="BB203" s="86">
        <v>1165.4942937184344</v>
      </c>
      <c r="BC203" s="86">
        <v>1568.5974851641415</v>
      </c>
      <c r="BD203" s="86">
        <v>593.97685527146473</v>
      </c>
      <c r="BE203" s="86">
        <v>288.7922473169192</v>
      </c>
    </row>
    <row r="204" spans="4:57" x14ac:dyDescent="0.3">
      <c r="D204" s="2" t="s">
        <v>296</v>
      </c>
      <c r="E204" s="2" t="s">
        <v>296</v>
      </c>
      <c r="F204" s="2" t="s">
        <v>1543</v>
      </c>
      <c r="G204" s="2" t="s">
        <v>91</v>
      </c>
      <c r="H204" s="2">
        <v>39360</v>
      </c>
      <c r="I204" s="2">
        <v>31.857800000000001</v>
      </c>
      <c r="J204" s="2">
        <v>-88.733599999999996</v>
      </c>
      <c r="K204" s="2" t="s">
        <v>1323</v>
      </c>
      <c r="L204" s="5">
        <v>161.285313064083</v>
      </c>
      <c r="N204" s="2" t="s">
        <v>296</v>
      </c>
      <c r="O204" s="86">
        <v>891.36264898989907</v>
      </c>
      <c r="P204" s="86">
        <v>811.50542582070716</v>
      </c>
      <c r="Q204" s="86">
        <v>996.78116777146465</v>
      </c>
      <c r="R204" s="86">
        <v>367.26505823863636</v>
      </c>
      <c r="S204" s="86">
        <v>552.65451089015153</v>
      </c>
      <c r="T204" s="86">
        <v>667.66387484217171</v>
      </c>
      <c r="U204" s="86">
        <v>1718.5520737058082</v>
      </c>
      <c r="V204" s="86">
        <v>88.030723484848494</v>
      </c>
      <c r="W204" s="86">
        <v>870.15404987373745</v>
      </c>
      <c r="X204" s="86">
        <v>1935.8774562815659</v>
      </c>
      <c r="Y204" s="86">
        <v>677.43056770833334</v>
      </c>
      <c r="Z204" s="86">
        <v>663.20927367424247</v>
      </c>
      <c r="AA204" s="86">
        <v>2036.6052533143941</v>
      </c>
      <c r="AB204" s="86">
        <v>1316.7779925820707</v>
      </c>
      <c r="AC204" s="86">
        <v>399.7552501578283</v>
      </c>
      <c r="AD204" s="86">
        <v>818.20814346590919</v>
      </c>
      <c r="AE204" s="86">
        <v>605.01859927398993</v>
      </c>
      <c r="AF204" s="86">
        <v>1580.0530615530304</v>
      </c>
      <c r="AG204" s="86">
        <v>292.0525754419192</v>
      </c>
      <c r="AH204" s="86">
        <v>1120.4866041666667</v>
      </c>
      <c r="AI204" s="86">
        <v>1499.7428596906566</v>
      </c>
      <c r="AJ204" s="86">
        <v>1953.5635091540405</v>
      </c>
      <c r="AK204" s="86">
        <v>888.06255318813135</v>
      </c>
      <c r="AL204" s="86">
        <v>69.078318655303036</v>
      </c>
      <c r="AM204" s="86">
        <v>1423.7816261047981</v>
      </c>
      <c r="AN204" s="86">
        <v>475.91407938762626</v>
      </c>
      <c r="AO204" s="86">
        <v>901.74387673611113</v>
      </c>
      <c r="AP204" s="86">
        <v>1501.3646352588385</v>
      </c>
      <c r="AQ204" s="86">
        <v>897.68633096590918</v>
      </c>
      <c r="AR204" s="86">
        <v>1474.3052166982325</v>
      </c>
      <c r="AS204" s="86">
        <v>1643.6434408143941</v>
      </c>
      <c r="AT204" s="86">
        <v>2250.4397795138889</v>
      </c>
      <c r="AU204" s="86">
        <v>2113.734662405303</v>
      </c>
      <c r="AV204" s="86">
        <v>1430.0630549242426</v>
      </c>
      <c r="AW204" s="86">
        <v>2124.0531317866162</v>
      </c>
      <c r="AX204" s="86">
        <v>833.2844425505051</v>
      </c>
      <c r="AY204" s="86">
        <v>639.45865009469696</v>
      </c>
      <c r="AZ204" s="86">
        <v>602.38150520833335</v>
      </c>
      <c r="BA204" s="86">
        <v>1592.5059367108586</v>
      </c>
      <c r="BB204" s="86">
        <v>2035.6129255050505</v>
      </c>
      <c r="BC204" s="86">
        <v>2745.5784237689395</v>
      </c>
      <c r="BD204" s="86">
        <v>1717.5591245265152</v>
      </c>
      <c r="BE204" s="86">
        <v>1659.7536994949496</v>
      </c>
    </row>
    <row r="205" spans="4:57" x14ac:dyDescent="0.3">
      <c r="D205" s="2" t="s">
        <v>297</v>
      </c>
      <c r="E205" s="2" t="s">
        <v>1544</v>
      </c>
      <c r="F205" s="2" t="s">
        <v>1545</v>
      </c>
      <c r="G205" s="2" t="s">
        <v>68</v>
      </c>
      <c r="H205" s="2">
        <v>35044</v>
      </c>
      <c r="I205" s="2">
        <v>33.259099999999997</v>
      </c>
      <c r="J205" s="2">
        <v>-86.362799999999993</v>
      </c>
      <c r="K205" s="2" t="s">
        <v>1323</v>
      </c>
      <c r="L205" s="5">
        <v>7.8610353979217598</v>
      </c>
      <c r="N205" s="2" t="s">
        <v>297</v>
      </c>
      <c r="O205" s="86">
        <v>900.92428977272732</v>
      </c>
      <c r="P205" s="86">
        <v>633.17411442550508</v>
      </c>
      <c r="Q205" s="86">
        <v>857.98265530303036</v>
      </c>
      <c r="R205" s="86">
        <v>501.51141445707071</v>
      </c>
      <c r="S205" s="86">
        <v>573.84446890782829</v>
      </c>
      <c r="T205" s="86">
        <v>801.90960969065657</v>
      </c>
      <c r="U205" s="86">
        <v>1768.1976685606062</v>
      </c>
      <c r="V205" s="86">
        <v>243.05693355429295</v>
      </c>
      <c r="W205" s="86">
        <v>891.34400789141421</v>
      </c>
      <c r="X205" s="86">
        <v>1985.5230511363638</v>
      </c>
      <c r="Y205" s="86">
        <v>698.6205257260101</v>
      </c>
      <c r="Z205" s="86">
        <v>654.34853819444447</v>
      </c>
      <c r="AA205" s="86">
        <v>2131.8892282196971</v>
      </c>
      <c r="AB205" s="86">
        <v>1285.0527070707071</v>
      </c>
      <c r="AC205" s="86">
        <v>534.077413510101</v>
      </c>
      <c r="AD205" s="86">
        <v>710.8354161931818</v>
      </c>
      <c r="AE205" s="86">
        <v>739.34076262626263</v>
      </c>
      <c r="AF205" s="86">
        <v>1571.1923260732324</v>
      </c>
      <c r="AG205" s="86">
        <v>489.7147059659091</v>
      </c>
      <c r="AH205" s="86">
        <v>1177.0026865530303</v>
      </c>
      <c r="AI205" s="86">
        <v>1559.1377490530303</v>
      </c>
      <c r="AJ205" s="86">
        <v>2087.8856725063133</v>
      </c>
      <c r="AK205" s="86">
        <v>749.33984785353539</v>
      </c>
      <c r="AL205" s="86">
        <v>266.74107054924247</v>
      </c>
      <c r="AM205" s="86">
        <v>1397.6126306818182</v>
      </c>
      <c r="AN205" s="86">
        <v>497.18046590909091</v>
      </c>
      <c r="AO205" s="86">
        <v>1018.1277110164142</v>
      </c>
      <c r="AP205" s="86">
        <v>1607.5151278409091</v>
      </c>
      <c r="AQ205" s="86">
        <v>1032.0084943181819</v>
      </c>
      <c r="AR205" s="86">
        <v>1553.6119060921717</v>
      </c>
      <c r="AS205" s="86">
        <v>1634.7827053345961</v>
      </c>
      <c r="AT205" s="86">
        <v>2356.5902720959598</v>
      </c>
      <c r="AU205" s="86">
        <v>2219.8851549873739</v>
      </c>
      <c r="AV205" s="86">
        <v>1536.2135475063133</v>
      </c>
      <c r="AW205" s="86">
        <v>2219.3371066919194</v>
      </c>
      <c r="AX205" s="86">
        <v>854.5508290719697</v>
      </c>
      <c r="AY205" s="86">
        <v>773.78081344696977</v>
      </c>
      <c r="AZ205" s="86">
        <v>736.70366856060605</v>
      </c>
      <c r="BA205" s="86">
        <v>1651.901447443182</v>
      </c>
      <c r="BB205" s="86">
        <v>2130.8969004103537</v>
      </c>
      <c r="BC205" s="86">
        <v>2767.7538745265151</v>
      </c>
      <c r="BD205" s="86">
        <v>1739.7339539141415</v>
      </c>
      <c r="BE205" s="86">
        <v>1650.892342645202</v>
      </c>
    </row>
    <row r="206" spans="4:57" x14ac:dyDescent="0.3">
      <c r="D206" s="2" t="s">
        <v>298</v>
      </c>
      <c r="E206" s="2" t="s">
        <v>298</v>
      </c>
      <c r="F206" s="2" t="s">
        <v>1546</v>
      </c>
      <c r="G206" s="2" t="s">
        <v>76</v>
      </c>
      <c r="H206" s="2">
        <v>32428</v>
      </c>
      <c r="I206" s="2">
        <v>30.634399999999999</v>
      </c>
      <c r="J206" s="2">
        <v>-85.594800000000006</v>
      </c>
      <c r="K206" s="2" t="s">
        <v>1323</v>
      </c>
      <c r="L206" s="5">
        <v>4.08898289059041</v>
      </c>
      <c r="N206" s="2" t="s">
        <v>298</v>
      </c>
      <c r="O206" s="86">
        <v>1089.0154589646465</v>
      </c>
      <c r="P206" s="86">
        <v>825.41976309974757</v>
      </c>
      <c r="Q206" s="86">
        <v>1046.073203125</v>
      </c>
      <c r="R206" s="86">
        <v>591.78652619949503</v>
      </c>
      <c r="S206" s="86">
        <v>761.93563809974751</v>
      </c>
      <c r="T206" s="86">
        <v>892.18472143308088</v>
      </c>
      <c r="U206" s="86">
        <v>1956.2888377525253</v>
      </c>
      <c r="V206" s="86">
        <v>179.37831976010102</v>
      </c>
      <c r="W206" s="86">
        <v>1079.4351770833334</v>
      </c>
      <c r="X206" s="86">
        <v>2173.614220328283</v>
      </c>
      <c r="Y206" s="86">
        <v>886.71169491792932</v>
      </c>
      <c r="Z206" s="86">
        <v>842.36327888257586</v>
      </c>
      <c r="AA206" s="86">
        <v>2242.0438287563134</v>
      </c>
      <c r="AB206" s="86">
        <v>1473.066826388889</v>
      </c>
      <c r="AC206" s="86">
        <v>624.27609674873736</v>
      </c>
      <c r="AD206" s="86">
        <v>564.61463967803036</v>
      </c>
      <c r="AE206" s="86">
        <v>829.53944586489899</v>
      </c>
      <c r="AF206" s="86">
        <v>1759.2070667613636</v>
      </c>
      <c r="AG206" s="86">
        <v>424.23598342803035</v>
      </c>
      <c r="AH206" s="86">
        <v>1345.0074507575757</v>
      </c>
      <c r="AI206" s="86">
        <v>1747.1524897411616</v>
      </c>
      <c r="AJ206" s="86">
        <v>2159.0020845959598</v>
      </c>
      <c r="AK206" s="86">
        <v>937.35458854166677</v>
      </c>
      <c r="AL206" s="86">
        <v>273.05046101641415</v>
      </c>
      <c r="AM206" s="86">
        <v>1585.6267500000001</v>
      </c>
      <c r="AN206" s="86">
        <v>685.1952065972223</v>
      </c>
      <c r="AO206" s="86">
        <v>1126.2647233270202</v>
      </c>
      <c r="AP206" s="86">
        <v>1725.8854818497475</v>
      </c>
      <c r="AQ206" s="86">
        <v>1122.2071775568184</v>
      </c>
      <c r="AR206" s="86">
        <v>1741.6266467803032</v>
      </c>
      <c r="AS206" s="86">
        <v>1822.7974460227274</v>
      </c>
      <c r="AT206" s="86">
        <v>2474.9606261047979</v>
      </c>
      <c r="AU206" s="86">
        <v>2338.255508996212</v>
      </c>
      <c r="AV206" s="86">
        <v>1654.5839015151516</v>
      </c>
      <c r="AW206" s="86">
        <v>2329.4910858585858</v>
      </c>
      <c r="AX206" s="86">
        <v>1042.565569760101</v>
      </c>
      <c r="AY206" s="86">
        <v>863.97949668560614</v>
      </c>
      <c r="AZ206" s="86">
        <v>826.90235179924252</v>
      </c>
      <c r="BA206" s="86">
        <v>1839.9161881313132</v>
      </c>
      <c r="BB206" s="86">
        <v>2241.05150094697</v>
      </c>
      <c r="BC206" s="86">
        <v>2955.7686152146466</v>
      </c>
      <c r="BD206" s="86">
        <v>1927.7486946022727</v>
      </c>
      <c r="BE206" s="86">
        <v>1838.9070833333335</v>
      </c>
    </row>
    <row r="207" spans="4:57" x14ac:dyDescent="0.3">
      <c r="D207" s="2" t="s">
        <v>299</v>
      </c>
      <c r="E207" s="2" t="s">
        <v>299</v>
      </c>
      <c r="F207" s="2" t="s">
        <v>1547</v>
      </c>
      <c r="G207" s="2" t="s">
        <v>109</v>
      </c>
      <c r="H207" s="2">
        <v>75937</v>
      </c>
      <c r="I207" s="2">
        <v>31.477599999999999</v>
      </c>
      <c r="J207" s="2">
        <v>-94.398099999999999</v>
      </c>
      <c r="K207" s="2" t="s">
        <v>1323</v>
      </c>
      <c r="L207" s="5">
        <v>1.8652337766053599</v>
      </c>
      <c r="N207" s="2" t="s">
        <v>299</v>
      </c>
      <c r="O207" s="86">
        <v>558.25491824494952</v>
      </c>
      <c r="P207" s="86">
        <v>1083.8139711174242</v>
      </c>
      <c r="Q207" s="86">
        <v>1269.0903344381313</v>
      </c>
      <c r="R207" s="86">
        <v>105.06806613005051</v>
      </c>
      <c r="S207" s="86">
        <v>339.37983901515156</v>
      </c>
      <c r="T207" s="86">
        <v>321.59001736111111</v>
      </c>
      <c r="U207" s="86">
        <v>1469.7977990845961</v>
      </c>
      <c r="V207" s="86">
        <v>475.47042124368687</v>
      </c>
      <c r="W207" s="86">
        <v>594.85795785984851</v>
      </c>
      <c r="X207" s="86">
        <v>1710.2897174873738</v>
      </c>
      <c r="Y207" s="86">
        <v>401.29935448232328</v>
      </c>
      <c r="Z207" s="86">
        <v>460.41338462752526</v>
      </c>
      <c r="AA207" s="86">
        <v>1690.5313958333334</v>
      </c>
      <c r="AB207" s="86">
        <v>975.25939820075757</v>
      </c>
      <c r="AC207" s="86">
        <v>103.1244209280303</v>
      </c>
      <c r="AD207" s="86">
        <v>1181.9494127209596</v>
      </c>
      <c r="AE207" s="86">
        <v>258.94474179292928</v>
      </c>
      <c r="AF207" s="86">
        <v>1269.7676276830809</v>
      </c>
      <c r="AG207" s="86">
        <v>220.30920107323234</v>
      </c>
      <c r="AH207" s="86">
        <v>775.95622964015161</v>
      </c>
      <c r="AI207" s="86">
        <v>1155.2124851641415</v>
      </c>
      <c r="AJ207" s="86">
        <v>1607.4896516729798</v>
      </c>
      <c r="AK207" s="86">
        <v>1075.6783743686869</v>
      </c>
      <c r="AL207" s="86">
        <v>348.80167155934345</v>
      </c>
      <c r="AM207" s="86">
        <v>1064.8820714962121</v>
      </c>
      <c r="AN207" s="86">
        <v>382.87076452020204</v>
      </c>
      <c r="AO207" s="86">
        <v>557.21350220959596</v>
      </c>
      <c r="AP207" s="86">
        <v>1156.8342607323234</v>
      </c>
      <c r="AQ207" s="86">
        <v>551.61247348484846</v>
      </c>
      <c r="AR207" s="86">
        <v>1129.7748421717172</v>
      </c>
      <c r="AS207" s="86">
        <v>1389.0569878472222</v>
      </c>
      <c r="AT207" s="86">
        <v>1905.9094049873738</v>
      </c>
      <c r="AU207" s="86">
        <v>1769.2042878787879</v>
      </c>
      <c r="AV207" s="86">
        <v>1085.5326803977273</v>
      </c>
      <c r="AW207" s="86">
        <v>1777.9792743055557</v>
      </c>
      <c r="AX207" s="86">
        <v>549.08163368055557</v>
      </c>
      <c r="AY207" s="86">
        <v>297.44482386363637</v>
      </c>
      <c r="AZ207" s="86">
        <v>256.30826909722225</v>
      </c>
      <c r="BA207" s="86">
        <v>1247.9755621843435</v>
      </c>
      <c r="BB207" s="86">
        <v>1689.5396893939394</v>
      </c>
      <c r="BC207" s="86">
        <v>2562.8546482007578</v>
      </c>
      <c r="BD207" s="86">
        <v>1538.590908933081</v>
      </c>
      <c r="BE207" s="86">
        <v>1349.468265625</v>
      </c>
    </row>
    <row r="208" spans="4:57" x14ac:dyDescent="0.3">
      <c r="D208" s="2" t="s">
        <v>300</v>
      </c>
      <c r="E208" s="2" t="s">
        <v>300</v>
      </c>
      <c r="F208" s="2" t="s">
        <v>1548</v>
      </c>
      <c r="G208" s="2" t="s">
        <v>103</v>
      </c>
      <c r="H208" s="2">
        <v>74337</v>
      </c>
      <c r="I208" s="2">
        <v>36.142899999999997</v>
      </c>
      <c r="J208" s="2">
        <v>-95.342299999999994</v>
      </c>
      <c r="K208" s="2" t="s">
        <v>1323</v>
      </c>
      <c r="L208" s="5">
        <v>2.3504916241844498</v>
      </c>
      <c r="N208" s="2" t="s">
        <v>300</v>
      </c>
      <c r="O208" s="86">
        <v>257.20614867424246</v>
      </c>
      <c r="P208" s="86">
        <v>881.67487010732327</v>
      </c>
      <c r="Q208" s="86">
        <v>1024.857768939394</v>
      </c>
      <c r="R208" s="86">
        <v>320.6424281881313</v>
      </c>
      <c r="S208" s="86">
        <v>105.77332102272727</v>
      </c>
      <c r="T208" s="86">
        <v>370.90007244318184</v>
      </c>
      <c r="U208" s="86">
        <v>1211.2196655618689</v>
      </c>
      <c r="V208" s="86">
        <v>693.13445044191928</v>
      </c>
      <c r="W208" s="86">
        <v>248.95559848484851</v>
      </c>
      <c r="X208" s="86">
        <v>1451.7115839646465</v>
      </c>
      <c r="Y208" s="86">
        <v>38.122289141414143</v>
      </c>
      <c r="Z208" s="86">
        <v>81.200003630050503</v>
      </c>
      <c r="AA208" s="86">
        <v>1529.6866775568183</v>
      </c>
      <c r="AB208" s="86">
        <v>695.58016256313135</v>
      </c>
      <c r="AC208" s="86">
        <v>291.52938194444448</v>
      </c>
      <c r="AD208" s="86">
        <v>1435.0458205492425</v>
      </c>
      <c r="AE208" s="86">
        <v>312.31109990530302</v>
      </c>
      <c r="AF208" s="86">
        <v>1007.4693522727273</v>
      </c>
      <c r="AG208" s="86">
        <v>554.14766287878786</v>
      </c>
      <c r="AH208" s="86">
        <v>533.20749558080809</v>
      </c>
      <c r="AI208" s="86">
        <v>964.1095358270203</v>
      </c>
      <c r="AJ208" s="86">
        <v>1466.042860479798</v>
      </c>
      <c r="AK208" s="86">
        <v>792.27402588383848</v>
      </c>
      <c r="AL208" s="86">
        <v>603.40925110479805</v>
      </c>
      <c r="AM208" s="86">
        <v>802.58379608585858</v>
      </c>
      <c r="AN208" s="86">
        <v>183.82111489898992</v>
      </c>
      <c r="AO208" s="86">
        <v>415.92578172348487</v>
      </c>
      <c r="AP208" s="86">
        <v>1005.3131985479798</v>
      </c>
      <c r="AQ208" s="86">
        <v>593.09140309343434</v>
      </c>
      <c r="AR208" s="86">
        <v>958.58307149621214</v>
      </c>
      <c r="AS208" s="86">
        <v>1126.7580910669192</v>
      </c>
      <c r="AT208" s="86">
        <v>1754.387721433081</v>
      </c>
      <c r="AU208" s="86">
        <v>1617.6826043244951</v>
      </c>
      <c r="AV208" s="86">
        <v>934.01099684343444</v>
      </c>
      <c r="AW208" s="86">
        <v>1617.1345560290406</v>
      </c>
      <c r="AX208" s="86">
        <v>212.08661253156566</v>
      </c>
      <c r="AY208" s="86">
        <v>238.23013178661617</v>
      </c>
      <c r="AZ208" s="86">
        <v>328.18399526515151</v>
      </c>
      <c r="BA208" s="86">
        <v>1056.8726128472222</v>
      </c>
      <c r="BB208" s="86">
        <v>1528.6943497474749</v>
      </c>
      <c r="BC208" s="86">
        <v>2208.3711698232323</v>
      </c>
      <c r="BD208" s="86">
        <v>1180.3512492108587</v>
      </c>
      <c r="BE208" s="86">
        <v>1087.1699902146465</v>
      </c>
    </row>
    <row r="209" spans="4:57" x14ac:dyDescent="0.3">
      <c r="D209" s="2" t="s">
        <v>301</v>
      </c>
      <c r="E209" s="2" t="s">
        <v>1549</v>
      </c>
      <c r="F209" s="2" t="s">
        <v>1550</v>
      </c>
      <c r="G209" s="2" t="s">
        <v>81</v>
      </c>
      <c r="H209" s="2">
        <v>47613</v>
      </c>
      <c r="I209" s="2">
        <v>38.021299999999997</v>
      </c>
      <c r="J209" s="2">
        <v>-87.053299999999993</v>
      </c>
      <c r="K209" s="2" t="s">
        <v>1323</v>
      </c>
      <c r="L209" s="5">
        <v>0.33526092139570102</v>
      </c>
      <c r="N209" s="2" t="s">
        <v>301</v>
      </c>
      <c r="O209" s="86">
        <v>782.01147979797986</v>
      </c>
      <c r="P209" s="86">
        <v>388.48173516414141</v>
      </c>
      <c r="Q209" s="86">
        <v>550.39023879419199</v>
      </c>
      <c r="R209" s="86">
        <v>667.00832954545456</v>
      </c>
      <c r="S209" s="86">
        <v>592.39236190025258</v>
      </c>
      <c r="T209" s="86">
        <v>895.70602493686874</v>
      </c>
      <c r="U209" s="86">
        <v>1392.5068338068183</v>
      </c>
      <c r="V209" s="86">
        <v>612.83481186868687</v>
      </c>
      <c r="W209" s="86">
        <v>598.62780934343436</v>
      </c>
      <c r="X209" s="86">
        <v>1609.8322163825758</v>
      </c>
      <c r="Y209" s="86">
        <v>543.76705650252529</v>
      </c>
      <c r="Z209" s="86">
        <v>477.34633712121217</v>
      </c>
      <c r="AA209" s="86">
        <v>2054.4926300505053</v>
      </c>
      <c r="AB209" s="86">
        <v>967.86820265151516</v>
      </c>
      <c r="AC209" s="86">
        <v>655.73419318181823</v>
      </c>
      <c r="AD209" s="86">
        <v>1076.6147788825758</v>
      </c>
      <c r="AE209" s="86">
        <v>847.72880839646473</v>
      </c>
      <c r="AF209" s="86">
        <v>1254.0078216540405</v>
      </c>
      <c r="AG209" s="86">
        <v>784.05454419191926</v>
      </c>
      <c r="AH209" s="86">
        <v>965.16027241161623</v>
      </c>
      <c r="AI209" s="86">
        <v>1248.223488794192</v>
      </c>
      <c r="AJ209" s="86">
        <v>1990.8488129734849</v>
      </c>
      <c r="AK209" s="86">
        <v>385.07352099116162</v>
      </c>
      <c r="AL209" s="86">
        <v>595.17485653409096</v>
      </c>
      <c r="AM209" s="86">
        <v>1086.6983704229799</v>
      </c>
      <c r="AN209" s="86">
        <v>509.5221158459596</v>
      </c>
      <c r="AO209" s="86">
        <v>940.73111284722222</v>
      </c>
      <c r="AP209" s="86">
        <v>1420.2684004103537</v>
      </c>
      <c r="AQ209" s="86">
        <v>1117.8973555871212</v>
      </c>
      <c r="AR209" s="86">
        <v>1242.6976458333334</v>
      </c>
      <c r="AS209" s="86">
        <v>1317.598200915404</v>
      </c>
      <c r="AT209" s="86">
        <v>2114.8245452967171</v>
      </c>
      <c r="AU209" s="86">
        <v>2142.4885568181821</v>
      </c>
      <c r="AV209" s="86">
        <v>1310.0864595959597</v>
      </c>
      <c r="AW209" s="86">
        <v>2141.9405085227272</v>
      </c>
      <c r="AX209" s="86">
        <v>608.4920572916667</v>
      </c>
      <c r="AY209" s="86">
        <v>763.03608428030304</v>
      </c>
      <c r="AZ209" s="86">
        <v>845.09171433080814</v>
      </c>
      <c r="BA209" s="86">
        <v>1340.9871871843436</v>
      </c>
      <c r="BB209" s="86">
        <v>2053.5003022411615</v>
      </c>
      <c r="BC209" s="86">
        <v>2340.8428934659091</v>
      </c>
      <c r="BD209" s="86">
        <v>1312.8229728535355</v>
      </c>
      <c r="BE209" s="86">
        <v>1333.7084595959598</v>
      </c>
    </row>
    <row r="210" spans="4:57" x14ac:dyDescent="0.3">
      <c r="D210" s="2" t="s">
        <v>302</v>
      </c>
      <c r="E210" s="2" t="s">
        <v>302</v>
      </c>
      <c r="F210" s="2" t="s">
        <v>1551</v>
      </c>
      <c r="G210" s="2" t="s">
        <v>90</v>
      </c>
      <c r="H210" s="2">
        <v>55014</v>
      </c>
      <c r="I210" s="2">
        <v>45.167400000000001</v>
      </c>
      <c r="J210" s="2">
        <v>-93.122299999999996</v>
      </c>
      <c r="K210" s="2" t="s">
        <v>1323</v>
      </c>
      <c r="L210" s="5">
        <v>1.9401963561389499</v>
      </c>
      <c r="N210" s="2" t="s">
        <v>302</v>
      </c>
      <c r="O210" s="86">
        <v>851.46759138257585</v>
      </c>
      <c r="P210" s="86">
        <v>875.87935258838388</v>
      </c>
      <c r="Q210" s="86">
        <v>898.27911789772736</v>
      </c>
      <c r="R210" s="86">
        <v>993.08215246212126</v>
      </c>
      <c r="S210" s="86">
        <v>753.1308259154041</v>
      </c>
      <c r="T210" s="86">
        <v>1034.0540441919193</v>
      </c>
      <c r="U210" s="86">
        <v>941.23628661616169</v>
      </c>
      <c r="V210" s="86">
        <v>1169.5648882575758</v>
      </c>
      <c r="W210" s="86">
        <v>644.21710116792929</v>
      </c>
      <c r="X210" s="86">
        <v>1023.4130838068182</v>
      </c>
      <c r="Y210" s="86">
        <v>670.29102698863642</v>
      </c>
      <c r="Z210" s="86">
        <v>608.46471701388896</v>
      </c>
      <c r="AA210" s="86">
        <v>2006.0419296085859</v>
      </c>
      <c r="AB210" s="86">
        <v>811.74589599116166</v>
      </c>
      <c r="AC210" s="86">
        <v>979.26164204545455</v>
      </c>
      <c r="AD210" s="86">
        <v>1801.8088118686869</v>
      </c>
      <c r="AE210" s="86">
        <v>1022.6040601325758</v>
      </c>
      <c r="AF210" s="86">
        <v>1022.0473126578283</v>
      </c>
      <c r="AG210" s="86">
        <v>1213.7262719381313</v>
      </c>
      <c r="AH210" s="86">
        <v>953.18958033459603</v>
      </c>
      <c r="AI210" s="86">
        <v>1164.8897007575758</v>
      </c>
      <c r="AJ210" s="86">
        <v>1942.3981125315659</v>
      </c>
      <c r="AK210" s="86">
        <v>585.88413304924245</v>
      </c>
      <c r="AL210" s="86">
        <v>1118.0042312184344</v>
      </c>
      <c r="AM210" s="86">
        <v>854.38554466540404</v>
      </c>
      <c r="AN210" s="86">
        <v>766.42938557449497</v>
      </c>
      <c r="AO210" s="86">
        <v>1081.6677593118688</v>
      </c>
      <c r="AP210" s="86">
        <v>1336.9352337436869</v>
      </c>
      <c r="AQ210" s="86">
        <v>1258.8340020517678</v>
      </c>
      <c r="AR210" s="86">
        <v>1159.3638577967172</v>
      </c>
      <c r="AS210" s="86">
        <v>795.07019065656573</v>
      </c>
      <c r="AT210" s="86">
        <v>1882.8640363005052</v>
      </c>
      <c r="AU210" s="86">
        <v>2094.0378563762629</v>
      </c>
      <c r="AV210" s="86">
        <v>1322.7145610795455</v>
      </c>
      <c r="AW210" s="86">
        <v>2093.4891867108586</v>
      </c>
      <c r="AX210" s="86">
        <v>656.6699763257576</v>
      </c>
      <c r="AY210" s="86">
        <v>903.97273074494956</v>
      </c>
      <c r="AZ210" s="86">
        <v>1040.913347064394</v>
      </c>
      <c r="BA210" s="86">
        <v>1178.8891657196971</v>
      </c>
      <c r="BB210" s="86">
        <v>2005.0496017992425</v>
      </c>
      <c r="BC210" s="86">
        <v>1655.7309504419193</v>
      </c>
      <c r="BD210" s="86">
        <v>627.71102982954551</v>
      </c>
      <c r="BE210" s="86">
        <v>1015.0587648358586</v>
      </c>
    </row>
    <row r="211" spans="4:57" x14ac:dyDescent="0.3">
      <c r="D211" s="2" t="s">
        <v>303</v>
      </c>
      <c r="E211" s="2" t="s">
        <v>303</v>
      </c>
      <c r="F211" s="2" t="s">
        <v>1552</v>
      </c>
      <c r="G211" s="2" t="s">
        <v>80</v>
      </c>
      <c r="H211" s="2">
        <v>62823</v>
      </c>
      <c r="I211" s="2">
        <v>38.507399999999997</v>
      </c>
      <c r="J211" s="2">
        <v>-88.442300000000003</v>
      </c>
      <c r="K211" s="2" t="s">
        <v>1323</v>
      </c>
      <c r="L211" s="5">
        <v>0.60855070414375201</v>
      </c>
      <c r="N211" s="2" t="s">
        <v>303</v>
      </c>
      <c r="O211" s="86">
        <v>728.60348989898989</v>
      </c>
      <c r="P211" s="86">
        <v>454.847773989899</v>
      </c>
      <c r="Q211" s="86">
        <v>598.03005145202019</v>
      </c>
      <c r="R211" s="86">
        <v>628.21247537878787</v>
      </c>
      <c r="S211" s="86">
        <v>538.98375063131311</v>
      </c>
      <c r="T211" s="86">
        <v>842.29741366792939</v>
      </c>
      <c r="U211" s="86">
        <v>1339.0982225378789</v>
      </c>
      <c r="V211" s="86">
        <v>672.84361474116167</v>
      </c>
      <c r="W211" s="86">
        <v>545.21919807449501</v>
      </c>
      <c r="X211" s="86">
        <v>1556.4242264835859</v>
      </c>
      <c r="Y211" s="86">
        <v>490.35906660353538</v>
      </c>
      <c r="Z211" s="86">
        <v>423.93772585227276</v>
      </c>
      <c r="AA211" s="86">
        <v>2001.0840187815659</v>
      </c>
      <c r="AB211" s="86">
        <v>914.45959138257581</v>
      </c>
      <c r="AC211" s="86">
        <v>616.93771764520204</v>
      </c>
      <c r="AD211" s="86">
        <v>1136.6235817550505</v>
      </c>
      <c r="AE211" s="86">
        <v>808.93233285984854</v>
      </c>
      <c r="AF211" s="86">
        <v>1200.5992103851011</v>
      </c>
      <c r="AG211" s="86">
        <v>745.25806865530308</v>
      </c>
      <c r="AH211" s="86">
        <v>911.75166114267677</v>
      </c>
      <c r="AI211" s="86">
        <v>1194.8154988952022</v>
      </c>
      <c r="AJ211" s="86">
        <v>1937.4402017045456</v>
      </c>
      <c r="AK211" s="86">
        <v>377.51890514520204</v>
      </c>
      <c r="AL211" s="86">
        <v>600.38317945075755</v>
      </c>
      <c r="AM211" s="86">
        <v>1033.2897591540404</v>
      </c>
      <c r="AN211" s="86">
        <v>470.72564030934348</v>
      </c>
      <c r="AO211" s="86">
        <v>887.32312294823237</v>
      </c>
      <c r="AP211" s="86">
        <v>1366.8604105113636</v>
      </c>
      <c r="AQ211" s="86">
        <v>1064.4887443181819</v>
      </c>
      <c r="AR211" s="86">
        <v>1189.2890345643941</v>
      </c>
      <c r="AS211" s="86">
        <v>1264.1902110164142</v>
      </c>
      <c r="AT211" s="86">
        <v>2061.4159340277779</v>
      </c>
      <c r="AU211" s="86">
        <v>2089.0799455492424</v>
      </c>
      <c r="AV211" s="86">
        <v>1256.6778483270202</v>
      </c>
      <c r="AW211" s="86">
        <v>2088.531897253788</v>
      </c>
      <c r="AX211" s="86">
        <v>555.08406739267684</v>
      </c>
      <c r="AY211" s="86">
        <v>709.62809438131319</v>
      </c>
      <c r="AZ211" s="86">
        <v>806.29523879419196</v>
      </c>
      <c r="BA211" s="86">
        <v>1287.5791972853535</v>
      </c>
      <c r="BB211" s="86">
        <v>2000.0923123421719</v>
      </c>
      <c r="BC211" s="86">
        <v>2276.7678456439394</v>
      </c>
      <c r="BD211" s="86">
        <v>1248.7479250315657</v>
      </c>
      <c r="BE211" s="86">
        <v>1280.2998483270203</v>
      </c>
    </row>
    <row r="212" spans="4:57" x14ac:dyDescent="0.3">
      <c r="D212" s="2" t="s">
        <v>304</v>
      </c>
      <c r="E212" s="2" t="s">
        <v>1553</v>
      </c>
      <c r="F212" s="2" t="s">
        <v>1554</v>
      </c>
      <c r="G212" s="2" t="s">
        <v>84</v>
      </c>
      <c r="H212" s="2">
        <v>42653</v>
      </c>
      <c r="I212" s="2">
        <v>36.7864</v>
      </c>
      <c r="J212" s="2">
        <v>-84.471999999999994</v>
      </c>
      <c r="K212" s="2" t="s">
        <v>1323</v>
      </c>
      <c r="L212" s="5">
        <v>12.6945036980906</v>
      </c>
      <c r="N212" s="2" t="s">
        <v>304</v>
      </c>
      <c r="O212" s="86">
        <v>981.56878866792931</v>
      </c>
      <c r="P212" s="86">
        <v>308.40330429292931</v>
      </c>
      <c r="Q212" s="86">
        <v>537.61425126262634</v>
      </c>
      <c r="R212" s="86">
        <v>750.51858664772726</v>
      </c>
      <c r="S212" s="86">
        <v>701.89017440025259</v>
      </c>
      <c r="T212" s="86">
        <v>993.88371969696971</v>
      </c>
      <c r="U212" s="86">
        <v>1645.2819933712121</v>
      </c>
      <c r="V212" s="86">
        <v>547.49341208964654</v>
      </c>
      <c r="W212" s="86">
        <v>851.40296890782838</v>
      </c>
      <c r="X212" s="86">
        <v>1862.6073759469698</v>
      </c>
      <c r="Y212" s="86">
        <v>743.32436537247474</v>
      </c>
      <c r="Z212" s="86">
        <v>676.90302462121213</v>
      </c>
      <c r="AA212" s="86">
        <v>2259.8585052083336</v>
      </c>
      <c r="AB212" s="86">
        <v>1220.6433622159091</v>
      </c>
      <c r="AC212" s="86">
        <v>739.24382891414143</v>
      </c>
      <c r="AD212" s="86">
        <v>952.30102130681826</v>
      </c>
      <c r="AE212" s="86">
        <v>931.23844412878793</v>
      </c>
      <c r="AF212" s="86">
        <v>1506.7829812184343</v>
      </c>
      <c r="AG212" s="86">
        <v>760.20760827020206</v>
      </c>
      <c r="AH212" s="86">
        <v>1217.9354319760102</v>
      </c>
      <c r="AI212" s="86">
        <v>1500.998648358586</v>
      </c>
      <c r="AJ212" s="86">
        <v>2196.2146881313133</v>
      </c>
      <c r="AK212" s="86">
        <v>475.91035116792932</v>
      </c>
      <c r="AL212" s="86">
        <v>537.23397285353542</v>
      </c>
      <c r="AM212" s="86">
        <v>1339.4729086174243</v>
      </c>
      <c r="AN212" s="86">
        <v>625.14974289772726</v>
      </c>
      <c r="AO212" s="86">
        <v>1146.0969880050507</v>
      </c>
      <c r="AP212" s="86">
        <v>1673.0435599747475</v>
      </c>
      <c r="AQ212" s="86">
        <v>1223.9061758207072</v>
      </c>
      <c r="AR212" s="86">
        <v>1495.4728053977274</v>
      </c>
      <c r="AS212" s="86">
        <v>1570.3733604797981</v>
      </c>
      <c r="AT212" s="86">
        <v>2367.5997048611111</v>
      </c>
      <c r="AU212" s="86">
        <v>2347.8544319760103</v>
      </c>
      <c r="AV212" s="86">
        <v>1562.8616191603537</v>
      </c>
      <c r="AW212" s="86">
        <v>2347.3063836805559</v>
      </c>
      <c r="AX212" s="86">
        <v>861.2672168560606</v>
      </c>
      <c r="AY212" s="86">
        <v>864.93827051767687</v>
      </c>
      <c r="AZ212" s="86">
        <v>928.60135006313135</v>
      </c>
      <c r="BA212" s="86">
        <v>1593.7623467487374</v>
      </c>
      <c r="BB212" s="86">
        <v>2258.8661773989902</v>
      </c>
      <c r="BC212" s="86">
        <v>2509.8468205492427</v>
      </c>
      <c r="BD212" s="86">
        <v>1481.8268999368688</v>
      </c>
      <c r="BE212" s="86">
        <v>1586.4836191603536</v>
      </c>
    </row>
    <row r="213" spans="4:57" x14ac:dyDescent="0.3">
      <c r="D213" s="2" t="s">
        <v>305</v>
      </c>
      <c r="E213" s="2" t="s">
        <v>305</v>
      </c>
      <c r="F213" s="2" t="s">
        <v>1555</v>
      </c>
      <c r="G213" s="2" t="s">
        <v>81</v>
      </c>
      <c r="H213" s="2">
        <v>46214</v>
      </c>
      <c r="I213" s="2">
        <v>39.792999999999999</v>
      </c>
      <c r="J213" s="2">
        <v>-86.285300000000007</v>
      </c>
      <c r="K213" s="2" t="s">
        <v>1323</v>
      </c>
      <c r="L213" s="5">
        <v>402.66006377059</v>
      </c>
      <c r="N213" s="2" t="s">
        <v>305</v>
      </c>
      <c r="O213" s="86">
        <v>853.21736916035354</v>
      </c>
      <c r="P213" s="86">
        <v>286.93559390782832</v>
      </c>
      <c r="Q213" s="86">
        <v>430.11849273989901</v>
      </c>
      <c r="R213" s="86">
        <v>788.32521985479798</v>
      </c>
      <c r="S213" s="86">
        <v>663.59825126262626</v>
      </c>
      <c r="T213" s="86">
        <v>966.91191429924243</v>
      </c>
      <c r="U213" s="86">
        <v>1424.0419801136363</v>
      </c>
      <c r="V213" s="86">
        <v>740.88983791035355</v>
      </c>
      <c r="W213" s="86">
        <v>665.99736063762634</v>
      </c>
      <c r="X213" s="86">
        <v>1570.1098996212122</v>
      </c>
      <c r="Y213" s="86">
        <v>614.97294586489897</v>
      </c>
      <c r="Z213" s="86">
        <v>549.03378819444447</v>
      </c>
      <c r="AA213" s="86">
        <v>2126.1800811237376</v>
      </c>
      <c r="AB213" s="86">
        <v>992.70249542297984</v>
      </c>
      <c r="AC213" s="86">
        <v>777.53264520202026</v>
      </c>
      <c r="AD213" s="86">
        <v>1205.1519880050505</v>
      </c>
      <c r="AE213" s="86">
        <v>969.52726041666676</v>
      </c>
      <c r="AF213" s="86">
        <v>1278.8421144255051</v>
      </c>
      <c r="AG213" s="86">
        <v>905.8529962121213</v>
      </c>
      <c r="AH213" s="86">
        <v>1033.0113854166668</v>
      </c>
      <c r="AI213" s="86">
        <v>1316.075223169192</v>
      </c>
      <c r="AJ213" s="86">
        <v>2062.5362640467174</v>
      </c>
      <c r="AK213" s="86">
        <v>239.21811000631314</v>
      </c>
      <c r="AL213" s="86">
        <v>723.71206565656564</v>
      </c>
      <c r="AM213" s="86">
        <v>1097.7059390782829</v>
      </c>
      <c r="AN213" s="86">
        <v>595.15186584595961</v>
      </c>
      <c r="AO213" s="86">
        <v>1012.4185639204546</v>
      </c>
      <c r="AP213" s="86">
        <v>1488.1201347853537</v>
      </c>
      <c r="AQ213" s="86">
        <v>1189.5848066603537</v>
      </c>
      <c r="AR213" s="86">
        <v>1310.5493802083333</v>
      </c>
      <c r="AS213" s="86">
        <v>1273.5635767045455</v>
      </c>
      <c r="AT213" s="86">
        <v>2139.6588380681819</v>
      </c>
      <c r="AU213" s="86">
        <v>2214.1760078914144</v>
      </c>
      <c r="AV213" s="86">
        <v>1377.9381939709597</v>
      </c>
      <c r="AW213" s="86">
        <v>2213.6279595959595</v>
      </c>
      <c r="AX213" s="86">
        <v>676.34379166666668</v>
      </c>
      <c r="AY213" s="86">
        <v>834.72353535353545</v>
      </c>
      <c r="AZ213" s="86">
        <v>966.89016635101018</v>
      </c>
      <c r="BA213" s="86">
        <v>1408.8389215593436</v>
      </c>
      <c r="BB213" s="86">
        <v>2125.1877533143938</v>
      </c>
      <c r="BC213" s="86">
        <v>2235.8736251578284</v>
      </c>
      <c r="BD213" s="86">
        <v>1207.8537045454545</v>
      </c>
      <c r="BE213" s="86">
        <v>1358.5427523674243</v>
      </c>
    </row>
    <row r="214" spans="4:57" x14ac:dyDescent="0.3">
      <c r="D214" s="2" t="s">
        <v>306</v>
      </c>
      <c r="E214" s="2" t="s">
        <v>1556</v>
      </c>
      <c r="F214" s="2" t="s">
        <v>1557</v>
      </c>
      <c r="G214" s="2" t="s">
        <v>89</v>
      </c>
      <c r="H214" s="2">
        <v>49221</v>
      </c>
      <c r="I214" s="2">
        <v>41.8934</v>
      </c>
      <c r="J214" s="2">
        <v>-84.065899999999999</v>
      </c>
      <c r="K214" s="2" t="s">
        <v>1323</v>
      </c>
      <c r="L214" s="5">
        <v>352.33996134847501</v>
      </c>
      <c r="N214" s="2" t="s">
        <v>306</v>
      </c>
      <c r="O214" s="86">
        <v>1078.3720130997476</v>
      </c>
      <c r="P214" s="86">
        <v>273.84457181186872</v>
      </c>
      <c r="Q214" s="86">
        <v>283.22725804924244</v>
      </c>
      <c r="R214" s="86">
        <v>1013.4798637941919</v>
      </c>
      <c r="S214" s="86">
        <v>888.75227383207073</v>
      </c>
      <c r="T214" s="86">
        <v>1192.065936868687</v>
      </c>
      <c r="U214" s="86">
        <v>1495.7455868055556</v>
      </c>
      <c r="V214" s="86">
        <v>947.34559595959604</v>
      </c>
      <c r="W214" s="86">
        <v>891.15200457702019</v>
      </c>
      <c r="X214" s="86">
        <v>1641.8135063131315</v>
      </c>
      <c r="Y214" s="86">
        <v>840.12758980429294</v>
      </c>
      <c r="Z214" s="86">
        <v>773.70624905303032</v>
      </c>
      <c r="AA214" s="86">
        <v>2282.3415340909091</v>
      </c>
      <c r="AB214" s="86">
        <v>1088.0455004734849</v>
      </c>
      <c r="AC214" s="86">
        <v>1002.2051060606061</v>
      </c>
      <c r="AD214" s="86">
        <v>1353.6867462121213</v>
      </c>
      <c r="AE214" s="86">
        <v>1194.1997212752526</v>
      </c>
      <c r="AF214" s="86">
        <v>1374.1851194760102</v>
      </c>
      <c r="AG214" s="86">
        <v>1130.525457070707</v>
      </c>
      <c r="AH214" s="86">
        <v>1229.4891848169193</v>
      </c>
      <c r="AI214" s="86">
        <v>1441.1899266098485</v>
      </c>
      <c r="AJ214" s="86">
        <v>2218.6977170138889</v>
      </c>
      <c r="AK214" s="86">
        <v>91.020134311868688</v>
      </c>
      <c r="AL214" s="86">
        <v>929.67632007575764</v>
      </c>
      <c r="AM214" s="86">
        <v>1193.048944128788</v>
      </c>
      <c r="AN214" s="86">
        <v>819.82432670454546</v>
      </c>
      <c r="AO214" s="86">
        <v>1237.0916461489899</v>
      </c>
      <c r="AP214" s="86">
        <v>1613.2348382260102</v>
      </c>
      <c r="AQ214" s="86">
        <v>1414.2572675189394</v>
      </c>
      <c r="AR214" s="86">
        <v>1435.6634622790405</v>
      </c>
      <c r="AS214" s="86">
        <v>1332.0581010101012</v>
      </c>
      <c r="AT214" s="86">
        <v>2235.0018431186868</v>
      </c>
      <c r="AU214" s="86">
        <v>2370.3374608585859</v>
      </c>
      <c r="AV214" s="86">
        <v>1599.0141655618688</v>
      </c>
      <c r="AW214" s="86">
        <v>2369.7894125631315</v>
      </c>
      <c r="AX214" s="86">
        <v>901.01625252525253</v>
      </c>
      <c r="AY214" s="86">
        <v>1059.3959962121212</v>
      </c>
      <c r="AZ214" s="86">
        <v>1191.562627209596</v>
      </c>
      <c r="BA214" s="86">
        <v>1531.0275939078283</v>
      </c>
      <c r="BB214" s="86">
        <v>2281.3492062815658</v>
      </c>
      <c r="BC214" s="86">
        <v>2277.9111663510103</v>
      </c>
      <c r="BD214" s="86">
        <v>1249.8912457386364</v>
      </c>
      <c r="BE214" s="86">
        <v>1453.8857574179294</v>
      </c>
    </row>
    <row r="215" spans="4:57" x14ac:dyDescent="0.3">
      <c r="D215" s="2" t="s">
        <v>307</v>
      </c>
      <c r="E215" s="2" t="s">
        <v>307</v>
      </c>
      <c r="F215" s="2" t="s">
        <v>1558</v>
      </c>
      <c r="G215" s="2" t="s">
        <v>108</v>
      </c>
      <c r="H215" s="2">
        <v>37755</v>
      </c>
      <c r="I215" s="2">
        <v>36.4133</v>
      </c>
      <c r="J215" s="2">
        <v>-84.493700000000004</v>
      </c>
      <c r="K215" s="2" t="s">
        <v>1323</v>
      </c>
      <c r="L215" s="5">
        <v>1055.3329093416701</v>
      </c>
      <c r="N215" s="2" t="s">
        <v>307</v>
      </c>
      <c r="O215" s="86">
        <v>988.38211016414152</v>
      </c>
      <c r="P215" s="86">
        <v>343.01733869949499</v>
      </c>
      <c r="Q215" s="86">
        <v>572.22828566919191</v>
      </c>
      <c r="R215" s="86">
        <v>709.93070154671716</v>
      </c>
      <c r="S215" s="86">
        <v>661.30228929924249</v>
      </c>
      <c r="T215" s="86">
        <v>953.2958345959596</v>
      </c>
      <c r="U215" s="86">
        <v>1670.7320637626262</v>
      </c>
      <c r="V215" s="86">
        <v>522.65290561868687</v>
      </c>
      <c r="W215" s="86">
        <v>876.85303929924248</v>
      </c>
      <c r="X215" s="86">
        <v>1888.0574463383839</v>
      </c>
      <c r="Y215" s="86">
        <v>740.2821380997475</v>
      </c>
      <c r="Z215" s="86">
        <v>675.70999431818188</v>
      </c>
      <c r="AA215" s="86">
        <v>2219.2706201073233</v>
      </c>
      <c r="AB215" s="86">
        <v>1246.0934326073234</v>
      </c>
      <c r="AC215" s="86">
        <v>698.65594381313133</v>
      </c>
      <c r="AD215" s="86">
        <v>930.56736458333341</v>
      </c>
      <c r="AE215" s="86">
        <v>890.65055902777783</v>
      </c>
      <c r="AF215" s="86">
        <v>1532.2330516098486</v>
      </c>
      <c r="AG215" s="86">
        <v>735.3671017992425</v>
      </c>
      <c r="AH215" s="86">
        <v>1243.3855023674244</v>
      </c>
      <c r="AI215" s="86">
        <v>1526.4487187500001</v>
      </c>
      <c r="AJ215" s="86">
        <v>2155.6268030303031</v>
      </c>
      <c r="AK215" s="86">
        <v>510.524385574495</v>
      </c>
      <c r="AL215" s="86">
        <v>512.39346638257575</v>
      </c>
      <c r="AM215" s="86">
        <v>1364.923600378788</v>
      </c>
      <c r="AN215" s="86">
        <v>584.56185779671716</v>
      </c>
      <c r="AO215" s="86">
        <v>1105.5097242739901</v>
      </c>
      <c r="AP215" s="86">
        <v>1698.4936303661616</v>
      </c>
      <c r="AQ215" s="86">
        <v>1183.318290719697</v>
      </c>
      <c r="AR215" s="86">
        <v>1520.9228757891415</v>
      </c>
      <c r="AS215" s="86">
        <v>1595.8240522411618</v>
      </c>
      <c r="AT215" s="86">
        <v>2393.0497752525253</v>
      </c>
      <c r="AU215" s="86">
        <v>2307.2671682449495</v>
      </c>
      <c r="AV215" s="86">
        <v>1623.5955607638889</v>
      </c>
      <c r="AW215" s="86">
        <v>2306.7184985795457</v>
      </c>
      <c r="AX215" s="86">
        <v>826.46490735479802</v>
      </c>
      <c r="AY215" s="86">
        <v>824.35038541666665</v>
      </c>
      <c r="AZ215" s="86">
        <v>888.01408633207075</v>
      </c>
      <c r="BA215" s="86">
        <v>1619.2124171401515</v>
      </c>
      <c r="BB215" s="86">
        <v>2218.2789136679294</v>
      </c>
      <c r="BC215" s="86">
        <v>2535.2968909406568</v>
      </c>
      <c r="BD215" s="86">
        <v>1507.2775916982323</v>
      </c>
      <c r="BE215" s="86">
        <v>1611.9336895517677</v>
      </c>
    </row>
    <row r="216" spans="4:57" x14ac:dyDescent="0.3">
      <c r="D216" s="2" t="s">
        <v>308</v>
      </c>
      <c r="E216" s="2" t="s">
        <v>308</v>
      </c>
      <c r="F216" s="2" t="s">
        <v>1559</v>
      </c>
      <c r="G216" s="2" t="s">
        <v>115</v>
      </c>
      <c r="H216" s="2">
        <v>54409</v>
      </c>
      <c r="I216" s="2">
        <v>45.102699999999999</v>
      </c>
      <c r="J216" s="2">
        <v>-89.191000000000003</v>
      </c>
      <c r="K216" s="2" t="s">
        <v>1323</v>
      </c>
      <c r="L216" s="5">
        <v>224.804806860105</v>
      </c>
      <c r="N216" s="2" t="s">
        <v>308</v>
      </c>
      <c r="O216" s="86">
        <v>1038.8069029356061</v>
      </c>
      <c r="P216" s="86">
        <v>729.40692124368695</v>
      </c>
      <c r="Q216" s="86">
        <v>742.04620738636368</v>
      </c>
      <c r="R216" s="86">
        <v>1066.5330514520203</v>
      </c>
      <c r="S216" s="86">
        <v>940.47075883838386</v>
      </c>
      <c r="T216" s="86">
        <v>1221.3939771148991</v>
      </c>
      <c r="U216" s="86">
        <v>1133.3669818497476</v>
      </c>
      <c r="V216" s="86">
        <v>1144.6125351957071</v>
      </c>
      <c r="W216" s="86">
        <v>831.55703409090916</v>
      </c>
      <c r="X216" s="86">
        <v>1235.0057072285354</v>
      </c>
      <c r="Y216" s="86">
        <v>857.63033854166667</v>
      </c>
      <c r="Z216" s="86">
        <v>795.80464993686871</v>
      </c>
      <c r="AA216" s="86">
        <v>2193.3812411616163</v>
      </c>
      <c r="AB216" s="86">
        <v>999.08582891414142</v>
      </c>
      <c r="AC216" s="86">
        <v>1055.2582937184343</v>
      </c>
      <c r="AD216" s="86">
        <v>1652.4755932765152</v>
      </c>
      <c r="AE216" s="86">
        <v>1209.9439930555557</v>
      </c>
      <c r="AF216" s="86">
        <v>1214.1773865214648</v>
      </c>
      <c r="AG216" s="86">
        <v>1237.9267673611112</v>
      </c>
      <c r="AH216" s="86">
        <v>1140.5288918876263</v>
      </c>
      <c r="AI216" s="86">
        <v>1352.2296336805557</v>
      </c>
      <c r="AJ216" s="86">
        <v>2129.7380454545455</v>
      </c>
      <c r="AK216" s="86">
        <v>436.8647062815657</v>
      </c>
      <c r="AL216" s="86">
        <v>1093.0518781565656</v>
      </c>
      <c r="AM216" s="86">
        <v>1046.5162398989899</v>
      </c>
      <c r="AN216" s="86">
        <v>866.64579513888896</v>
      </c>
      <c r="AO216" s="86">
        <v>1269.0076922348485</v>
      </c>
      <c r="AP216" s="86">
        <v>1524.2745452967172</v>
      </c>
      <c r="AQ216" s="86">
        <v>1446.1733136047981</v>
      </c>
      <c r="AR216" s="86">
        <v>1346.7037907196971</v>
      </c>
      <c r="AS216" s="86">
        <v>987.20088589015154</v>
      </c>
      <c r="AT216" s="86">
        <v>2074.9941101641416</v>
      </c>
      <c r="AU216" s="86">
        <v>2281.3777892992425</v>
      </c>
      <c r="AV216" s="86">
        <v>1510.0544940025254</v>
      </c>
      <c r="AW216" s="86">
        <v>2280.8291196338387</v>
      </c>
      <c r="AX216" s="86">
        <v>844.00990924873747</v>
      </c>
      <c r="AY216" s="86">
        <v>1091.3126636679294</v>
      </c>
      <c r="AZ216" s="86">
        <v>1228.2526586174242</v>
      </c>
      <c r="BA216" s="86">
        <v>1371.0198609532829</v>
      </c>
      <c r="BB216" s="86">
        <v>2192.3895347222224</v>
      </c>
      <c r="BC216" s="86">
        <v>1867.3235738636365</v>
      </c>
      <c r="BD216" s="86">
        <v>839.30365325126263</v>
      </c>
      <c r="BE216" s="86">
        <v>1207.1894600694445</v>
      </c>
    </row>
    <row r="217" spans="4:57" x14ac:dyDescent="0.3">
      <c r="D217" s="2" t="s">
        <v>309</v>
      </c>
      <c r="E217" s="2" t="s">
        <v>1560</v>
      </c>
      <c r="F217" s="2" t="s">
        <v>1561</v>
      </c>
      <c r="G217" s="2" t="s">
        <v>108</v>
      </c>
      <c r="H217" s="2">
        <v>37825</v>
      </c>
      <c r="I217" s="2">
        <v>36.415399999999998</v>
      </c>
      <c r="J217" s="2">
        <v>-83.706599999999995</v>
      </c>
      <c r="K217" s="2" t="s">
        <v>1323</v>
      </c>
      <c r="L217" s="5">
        <v>5.2819767577494199</v>
      </c>
      <c r="N217" s="2" t="s">
        <v>309</v>
      </c>
      <c r="O217" s="86">
        <v>1049.6641000631314</v>
      </c>
      <c r="P217" s="86">
        <v>327.10591840277777</v>
      </c>
      <c r="Q217" s="86">
        <v>585.12046938131311</v>
      </c>
      <c r="R217" s="86">
        <v>767.42916982323231</v>
      </c>
      <c r="S217" s="86">
        <v>722.58427919823237</v>
      </c>
      <c r="T217" s="86">
        <v>1014.5778244949496</v>
      </c>
      <c r="U217" s="86">
        <v>1714.1558813131314</v>
      </c>
      <c r="V217" s="86">
        <v>542.84245801767679</v>
      </c>
      <c r="W217" s="86">
        <v>920.27685684974756</v>
      </c>
      <c r="X217" s="86">
        <v>1918.492767834596</v>
      </c>
      <c r="Y217" s="86">
        <v>801.56412799873738</v>
      </c>
      <c r="Z217" s="86">
        <v>737.15540451388893</v>
      </c>
      <c r="AA217" s="86">
        <v>2280.7166516729799</v>
      </c>
      <c r="AB217" s="86">
        <v>1289.5172501578284</v>
      </c>
      <c r="AC217" s="86">
        <v>760.10197537878787</v>
      </c>
      <c r="AD217" s="86">
        <v>911.66839756944444</v>
      </c>
      <c r="AE217" s="86">
        <v>952.09659059343437</v>
      </c>
      <c r="AF217" s="86">
        <v>1575.6568691603536</v>
      </c>
      <c r="AG217" s="86">
        <v>755.72069586489908</v>
      </c>
      <c r="AH217" s="86">
        <v>1286.8093199179293</v>
      </c>
      <c r="AI217" s="86">
        <v>1569.8725363005051</v>
      </c>
      <c r="AJ217" s="86">
        <v>2217.0728345959596</v>
      </c>
      <c r="AK217" s="86">
        <v>523.41719065656571</v>
      </c>
      <c r="AL217" s="86">
        <v>532.74706044823233</v>
      </c>
      <c r="AM217" s="86">
        <v>1408.3467965593436</v>
      </c>
      <c r="AN217" s="86">
        <v>646.00788936237382</v>
      </c>
      <c r="AO217" s="86">
        <v>1166.9557558396466</v>
      </c>
      <c r="AP217" s="86">
        <v>1741.9174479166668</v>
      </c>
      <c r="AQ217" s="86">
        <v>1244.7643222853535</v>
      </c>
      <c r="AR217" s="86">
        <v>1564.3466933396464</v>
      </c>
      <c r="AS217" s="86">
        <v>1621.9464449179293</v>
      </c>
      <c r="AT217" s="86">
        <v>2436.4735928030304</v>
      </c>
      <c r="AU217" s="86">
        <v>2368.7125784406567</v>
      </c>
      <c r="AV217" s="86">
        <v>1685.0409709595961</v>
      </c>
      <c r="AW217" s="86">
        <v>2368.1645301452022</v>
      </c>
      <c r="AX217" s="86">
        <v>930.14110479797989</v>
      </c>
      <c r="AY217" s="86">
        <v>885.79641698232331</v>
      </c>
      <c r="AZ217" s="86">
        <v>949.45949652777779</v>
      </c>
      <c r="BA217" s="86">
        <v>1662.6362346906567</v>
      </c>
      <c r="BB217" s="86">
        <v>2279.7243238636365</v>
      </c>
      <c r="BC217" s="86">
        <v>2581.5460776515151</v>
      </c>
      <c r="BD217" s="86">
        <v>1553.5261570391415</v>
      </c>
      <c r="BE217" s="86">
        <v>1655.3575071022728</v>
      </c>
    </row>
    <row r="218" spans="4:57" x14ac:dyDescent="0.3">
      <c r="D218" s="2" t="s">
        <v>310</v>
      </c>
      <c r="E218" s="2" t="s">
        <v>310</v>
      </c>
      <c r="F218" s="2" t="s">
        <v>1562</v>
      </c>
      <c r="G218" s="2" t="s">
        <v>92</v>
      </c>
      <c r="H218" s="2">
        <v>63437</v>
      </c>
      <c r="I218" s="2">
        <v>39.719299999999997</v>
      </c>
      <c r="J218" s="2">
        <v>-92.234800000000007</v>
      </c>
      <c r="K218" s="2" t="s">
        <v>1323</v>
      </c>
      <c r="L218" s="5">
        <v>1.1156778532853899</v>
      </c>
      <c r="N218" s="2" t="s">
        <v>310</v>
      </c>
      <c r="O218" s="86">
        <v>554.60126294191923</v>
      </c>
      <c r="P218" s="86">
        <v>635.06494318181819</v>
      </c>
      <c r="Q218" s="86">
        <v>778.24784201388889</v>
      </c>
      <c r="R218" s="86">
        <v>641.75523342803035</v>
      </c>
      <c r="S218" s="86">
        <v>441.05336111111114</v>
      </c>
      <c r="T218" s="86">
        <v>737.18771575126266</v>
      </c>
      <c r="U218" s="86">
        <v>1068.345587594697</v>
      </c>
      <c r="V218" s="86">
        <v>781.19997064393942</v>
      </c>
      <c r="W218" s="86">
        <v>347.35139409722223</v>
      </c>
      <c r="X218" s="86">
        <v>1285.6715915404041</v>
      </c>
      <c r="Y218" s="86">
        <v>373.4246985479798</v>
      </c>
      <c r="Z218" s="86">
        <v>311.59838857323234</v>
      </c>
      <c r="AA218" s="86">
        <v>1836.4831191603537</v>
      </c>
      <c r="AB218" s="86">
        <v>643.70695643939393</v>
      </c>
      <c r="AC218" s="86">
        <v>630.40404719065657</v>
      </c>
      <c r="AD218" s="86">
        <v>1377.1409763257577</v>
      </c>
      <c r="AE218" s="86">
        <v>725.73773169191918</v>
      </c>
      <c r="AF218" s="86">
        <v>929.84657544191919</v>
      </c>
      <c r="AG218" s="86">
        <v>874.51482417929299</v>
      </c>
      <c r="AH218" s="86">
        <v>712.26767392676777</v>
      </c>
      <c r="AI218" s="86">
        <v>995.33151167929293</v>
      </c>
      <c r="AJ218" s="86">
        <v>1772.8393020833335</v>
      </c>
      <c r="AK218" s="86">
        <v>484.61015183080809</v>
      </c>
      <c r="AL218" s="86">
        <v>729.63993497474746</v>
      </c>
      <c r="AM218" s="86">
        <v>748.70977872474748</v>
      </c>
      <c r="AN218" s="86">
        <v>372.04898547979798</v>
      </c>
      <c r="AO218" s="86">
        <v>784.80205224116162</v>
      </c>
      <c r="AP218" s="86">
        <v>1167.3764232954545</v>
      </c>
      <c r="AQ218" s="86">
        <v>961.96767361111119</v>
      </c>
      <c r="AR218" s="86">
        <v>989.80566871843439</v>
      </c>
      <c r="AS218" s="86">
        <v>993.43695470328294</v>
      </c>
      <c r="AT218" s="86">
        <v>1790.663299084596</v>
      </c>
      <c r="AU218" s="86">
        <v>1924.4790459280305</v>
      </c>
      <c r="AV218" s="86">
        <v>1057.1944824810607</v>
      </c>
      <c r="AW218" s="86">
        <v>1923.9309976325758</v>
      </c>
      <c r="AX218" s="86">
        <v>359.80364788510104</v>
      </c>
      <c r="AY218" s="86">
        <v>607.10640230429294</v>
      </c>
      <c r="AZ218" s="86">
        <v>744.04701862373736</v>
      </c>
      <c r="BA218" s="86">
        <v>1088.0952100694444</v>
      </c>
      <c r="BB218" s="86">
        <v>1835.4914127209597</v>
      </c>
      <c r="BC218" s="86">
        <v>2076.0069431818183</v>
      </c>
      <c r="BD218" s="86">
        <v>1047.987643939394</v>
      </c>
      <c r="BE218" s="86">
        <v>1009.5472133838384</v>
      </c>
    </row>
    <row r="219" spans="4:57" x14ac:dyDescent="0.3">
      <c r="D219" s="2" t="s">
        <v>311</v>
      </c>
      <c r="E219" s="2" t="s">
        <v>1563</v>
      </c>
      <c r="F219" s="2" t="s">
        <v>1564</v>
      </c>
      <c r="G219" s="2" t="s">
        <v>90</v>
      </c>
      <c r="H219" s="2">
        <v>56440</v>
      </c>
      <c r="I219" s="2">
        <v>46.146999999999998</v>
      </c>
      <c r="J219" s="2">
        <v>-94.958500000000001</v>
      </c>
      <c r="K219" s="2" t="s">
        <v>1323</v>
      </c>
      <c r="L219" s="5">
        <v>0.98805487816049897</v>
      </c>
      <c r="N219" s="2" t="s">
        <v>311</v>
      </c>
      <c r="O219" s="86">
        <v>871.48005334595962</v>
      </c>
      <c r="P219" s="86">
        <v>999.44373800505059</v>
      </c>
      <c r="Q219" s="86">
        <v>1021.843503314394</v>
      </c>
      <c r="R219" s="86">
        <v>1107.8553958333334</v>
      </c>
      <c r="S219" s="86">
        <v>867.90406928661616</v>
      </c>
      <c r="T219" s="86">
        <v>1074.8028641098485</v>
      </c>
      <c r="U219" s="86">
        <v>865.47575552398996</v>
      </c>
      <c r="V219" s="86">
        <v>1313.2747088068184</v>
      </c>
      <c r="W219" s="86">
        <v>686.41122758838389</v>
      </c>
      <c r="X219" s="86">
        <v>905.02657417929299</v>
      </c>
      <c r="Y219" s="86">
        <v>785.06364898989898</v>
      </c>
      <c r="Z219" s="86">
        <v>723.23796038510102</v>
      </c>
      <c r="AA219" s="86">
        <v>1889.8581764520202</v>
      </c>
      <c r="AB219" s="86">
        <v>755.49575994318184</v>
      </c>
      <c r="AC219" s="86">
        <v>1094.0348854166666</v>
      </c>
      <c r="AD219" s="86">
        <v>1925.3738186553032</v>
      </c>
      <c r="AE219" s="86">
        <v>1060.7642528409092</v>
      </c>
      <c r="AF219" s="86">
        <v>932.46316429924252</v>
      </c>
      <c r="AG219" s="86">
        <v>1328.4995153093435</v>
      </c>
      <c r="AH219" s="86">
        <v>902.4472675189395</v>
      </c>
      <c r="AI219" s="86">
        <v>1045.7438770517676</v>
      </c>
      <c r="AJ219" s="86">
        <v>1826.2143593750002</v>
      </c>
      <c r="AK219" s="86">
        <v>709.44913983585866</v>
      </c>
      <c r="AL219" s="86">
        <v>1261.7140517676769</v>
      </c>
      <c r="AM219" s="86">
        <v>832.37475694444447</v>
      </c>
      <c r="AN219" s="86">
        <v>881.20262894570715</v>
      </c>
      <c r="AO219" s="86">
        <v>1059.8272269570707</v>
      </c>
      <c r="AP219" s="86">
        <v>1280.6850976957071</v>
      </c>
      <c r="AQ219" s="86">
        <v>1296.994194760101</v>
      </c>
      <c r="AR219" s="86">
        <v>1103.1137217487374</v>
      </c>
      <c r="AS219" s="86">
        <v>694.44616240530308</v>
      </c>
      <c r="AT219" s="86">
        <v>1790.2643795770202</v>
      </c>
      <c r="AU219" s="86">
        <v>1960.2028470643941</v>
      </c>
      <c r="AV219" s="86">
        <v>1266.4644250315657</v>
      </c>
      <c r="AW219" s="86">
        <v>1977.3060549242425</v>
      </c>
      <c r="AX219" s="86">
        <v>694.830169034091</v>
      </c>
      <c r="AY219" s="86">
        <v>942.13292345328284</v>
      </c>
      <c r="AZ219" s="86">
        <v>1079.0735397727274</v>
      </c>
      <c r="BA219" s="86">
        <v>1089.3056387310608</v>
      </c>
      <c r="BB219" s="86">
        <v>1888.8658486426768</v>
      </c>
      <c r="BC219" s="86">
        <v>1537.3444408143939</v>
      </c>
      <c r="BD219" s="86">
        <v>509.32514157196971</v>
      </c>
      <c r="BE219" s="86">
        <v>925.47461647727278</v>
      </c>
    </row>
    <row r="220" spans="4:57" x14ac:dyDescent="0.3">
      <c r="D220" s="2" t="s">
        <v>312</v>
      </c>
      <c r="E220" s="2" t="s">
        <v>312</v>
      </c>
      <c r="F220" s="2" t="s">
        <v>1565</v>
      </c>
      <c r="G220" s="2" t="s">
        <v>68</v>
      </c>
      <c r="H220" s="2">
        <v>36545</v>
      </c>
      <c r="I220" s="2">
        <v>31.536899999999999</v>
      </c>
      <c r="J220" s="2">
        <v>-87.826599999999999</v>
      </c>
      <c r="K220" s="2" t="s">
        <v>1323</v>
      </c>
      <c r="L220" s="5">
        <v>6713.2735581100396</v>
      </c>
      <c r="N220" s="2" t="s">
        <v>312</v>
      </c>
      <c r="O220" s="86">
        <v>931.31984359217176</v>
      </c>
      <c r="P220" s="86">
        <v>799.61240498737379</v>
      </c>
      <c r="Q220" s="86">
        <v>984.8887683080809</v>
      </c>
      <c r="R220" s="86">
        <v>407.22287421085861</v>
      </c>
      <c r="S220" s="86">
        <v>592.61232686237372</v>
      </c>
      <c r="T220" s="86">
        <v>707.62106944444452</v>
      </c>
      <c r="U220" s="86">
        <v>1756.9210467171717</v>
      </c>
      <c r="V220" s="86">
        <v>79.357020359848491</v>
      </c>
      <c r="W220" s="86">
        <v>910.11124447601014</v>
      </c>
      <c r="X220" s="86">
        <v>1974.2470506628788</v>
      </c>
      <c r="Y220" s="86">
        <v>717.38838368055565</v>
      </c>
      <c r="Z220" s="86">
        <v>701.57886805555563</v>
      </c>
      <c r="AA220" s="86">
        <v>2076.5630692866162</v>
      </c>
      <c r="AB220" s="86">
        <v>1356.735808554293</v>
      </c>
      <c r="AC220" s="86">
        <v>439.71306613005055</v>
      </c>
      <c r="AD220" s="86">
        <v>754.65939599116166</v>
      </c>
      <c r="AE220" s="86">
        <v>644.97641524621213</v>
      </c>
      <c r="AF220" s="86">
        <v>1618.4220345643939</v>
      </c>
      <c r="AG220" s="86">
        <v>339.61471685606062</v>
      </c>
      <c r="AH220" s="86">
        <v>1160.4437987689394</v>
      </c>
      <c r="AI220" s="86">
        <v>1539.7000542929293</v>
      </c>
      <c r="AJ220" s="86">
        <v>1993.5213251262628</v>
      </c>
      <c r="AK220" s="86">
        <v>875.88991587752525</v>
      </c>
      <c r="AL220" s="86">
        <v>116.64108143939394</v>
      </c>
      <c r="AM220" s="86">
        <v>1463.7394420770204</v>
      </c>
      <c r="AN220" s="86">
        <v>515.87127398989901</v>
      </c>
      <c r="AO220" s="86">
        <v>941.70169270833344</v>
      </c>
      <c r="AP220" s="86">
        <v>1541.3224512310608</v>
      </c>
      <c r="AQ220" s="86">
        <v>937.64352556818187</v>
      </c>
      <c r="AR220" s="86">
        <v>1514.2624113005052</v>
      </c>
      <c r="AS220" s="86">
        <v>1682.0130351957071</v>
      </c>
      <c r="AT220" s="86">
        <v>2290.3975954861112</v>
      </c>
      <c r="AU220" s="86">
        <v>2153.6924783775253</v>
      </c>
      <c r="AV220" s="86">
        <v>1470.0208708964647</v>
      </c>
      <c r="AW220" s="86">
        <v>2164.0109477588385</v>
      </c>
      <c r="AX220" s="86">
        <v>873.2422585227273</v>
      </c>
      <c r="AY220" s="86">
        <v>679.41646606691927</v>
      </c>
      <c r="AZ220" s="86">
        <v>642.33932118055554</v>
      </c>
      <c r="BA220" s="86">
        <v>1632.4637526830809</v>
      </c>
      <c r="BB220" s="86">
        <v>2075.5707414772728</v>
      </c>
      <c r="BC220" s="86">
        <v>2783.9473967803033</v>
      </c>
      <c r="BD220" s="86">
        <v>1755.9280975378788</v>
      </c>
      <c r="BE220" s="86">
        <v>1698.1226725063132</v>
      </c>
    </row>
    <row r="221" spans="4:57" x14ac:dyDescent="0.3">
      <c r="D221" s="2" t="s">
        <v>313</v>
      </c>
      <c r="E221" s="2" t="s">
        <v>313</v>
      </c>
      <c r="F221" s="2" t="s">
        <v>1566</v>
      </c>
      <c r="G221" s="2" t="s">
        <v>108</v>
      </c>
      <c r="H221" s="2">
        <v>37040</v>
      </c>
      <c r="I221" s="2">
        <v>36.464199999999998</v>
      </c>
      <c r="J221" s="2">
        <v>-87.3797</v>
      </c>
      <c r="K221" s="2" t="s">
        <v>1323</v>
      </c>
      <c r="L221" s="5">
        <v>95.564477148861798</v>
      </c>
      <c r="N221" s="2" t="s">
        <v>313</v>
      </c>
      <c r="O221" s="86">
        <v>786.2225039457071</v>
      </c>
      <c r="P221" s="86">
        <v>448.59617092803035</v>
      </c>
      <c r="Q221" s="86">
        <v>633.87191287878795</v>
      </c>
      <c r="R221" s="86">
        <v>546.84905145202026</v>
      </c>
      <c r="S221" s="86">
        <v>498.22063920454548</v>
      </c>
      <c r="T221" s="86">
        <v>790.21418450126271</v>
      </c>
      <c r="U221" s="86">
        <v>1494.5798967803032</v>
      </c>
      <c r="V221" s="86">
        <v>494.78508475378788</v>
      </c>
      <c r="W221" s="86">
        <v>700.70087231691923</v>
      </c>
      <c r="X221" s="86">
        <v>1711.9052793560606</v>
      </c>
      <c r="Y221" s="86">
        <v>547.97808065025254</v>
      </c>
      <c r="Z221" s="86">
        <v>481.55673989898992</v>
      </c>
      <c r="AA221" s="86">
        <v>2056.1889700126262</v>
      </c>
      <c r="AB221" s="86">
        <v>1069.9412656250001</v>
      </c>
      <c r="AC221" s="86">
        <v>535.57429371843432</v>
      </c>
      <c r="AD221" s="86">
        <v>958.56505176767678</v>
      </c>
      <c r="AE221" s="86">
        <v>727.56890893308082</v>
      </c>
      <c r="AF221" s="86">
        <v>1356.0808846275254</v>
      </c>
      <c r="AG221" s="86">
        <v>640.43855050505056</v>
      </c>
      <c r="AH221" s="86">
        <v>1067.2333353851011</v>
      </c>
      <c r="AI221" s="86">
        <v>1350.2965517676769</v>
      </c>
      <c r="AJ221" s="86">
        <v>1992.5451529356062</v>
      </c>
      <c r="AK221" s="86">
        <v>509.93781234217175</v>
      </c>
      <c r="AL221" s="86">
        <v>477.12512941919192</v>
      </c>
      <c r="AM221" s="86">
        <v>1188.7714333964648</v>
      </c>
      <c r="AN221" s="86">
        <v>421.48020770202021</v>
      </c>
      <c r="AO221" s="86">
        <v>942.42807417929293</v>
      </c>
      <c r="AP221" s="86">
        <v>1522.3414633838386</v>
      </c>
      <c r="AQ221" s="86">
        <v>1020.2366406250001</v>
      </c>
      <c r="AR221" s="86">
        <v>1344.7707088068182</v>
      </c>
      <c r="AS221" s="86">
        <v>1419.6712638888889</v>
      </c>
      <c r="AT221" s="86">
        <v>2216.897608270202</v>
      </c>
      <c r="AU221" s="86">
        <v>2144.184896780303</v>
      </c>
      <c r="AV221" s="86">
        <v>1460.5132892992424</v>
      </c>
      <c r="AW221" s="86">
        <v>2143.6368484848485</v>
      </c>
      <c r="AX221" s="86">
        <v>632.31165293560605</v>
      </c>
      <c r="AY221" s="86">
        <v>661.26873532196976</v>
      </c>
      <c r="AZ221" s="86">
        <v>724.93181486742424</v>
      </c>
      <c r="BA221" s="86">
        <v>1443.0602501578282</v>
      </c>
      <c r="BB221" s="86">
        <v>2055.1966422032829</v>
      </c>
      <c r="BC221" s="86">
        <v>2492.2110986426769</v>
      </c>
      <c r="BD221" s="86">
        <v>1464.1917994002526</v>
      </c>
      <c r="BE221" s="86">
        <v>1435.7815225694446</v>
      </c>
    </row>
    <row r="222" spans="4:57" x14ac:dyDescent="0.3">
      <c r="D222" s="2" t="s">
        <v>314</v>
      </c>
      <c r="E222" s="2" t="s">
        <v>314</v>
      </c>
      <c r="F222" s="2" t="s">
        <v>1567</v>
      </c>
      <c r="G222" s="2" t="s">
        <v>77</v>
      </c>
      <c r="H222" s="2">
        <v>30417</v>
      </c>
      <c r="I222" s="2">
        <v>32.161499999999997</v>
      </c>
      <c r="J222" s="2">
        <v>-81.873599999999996</v>
      </c>
      <c r="K222" s="2" t="s">
        <v>1323</v>
      </c>
      <c r="L222" s="5">
        <v>1.5703002504507699</v>
      </c>
      <c r="N222" s="2" t="s">
        <v>314</v>
      </c>
      <c r="O222" s="86">
        <v>1205.0028592171718</v>
      </c>
      <c r="P222" s="86">
        <v>621.11208096590917</v>
      </c>
      <c r="Q222" s="86">
        <v>786.23865956439397</v>
      </c>
      <c r="R222" s="86">
        <v>818.67417092803032</v>
      </c>
      <c r="S222" s="86">
        <v>877.92303835227278</v>
      </c>
      <c r="T222" s="86">
        <v>1119.0723661616162</v>
      </c>
      <c r="U222" s="86">
        <v>1981.8780950126263</v>
      </c>
      <c r="V222" s="86">
        <v>452.79352493686872</v>
      </c>
      <c r="W222" s="86">
        <v>1187.9990705492426</v>
      </c>
      <c r="X222" s="86">
        <v>2199.2040989583334</v>
      </c>
      <c r="Y222" s="86">
        <v>1002.6990951704546</v>
      </c>
      <c r="Z222" s="86">
        <v>958.09591745580815</v>
      </c>
      <c r="AA222" s="86">
        <v>2435.6366074810608</v>
      </c>
      <c r="AB222" s="86">
        <v>1558.8332777777778</v>
      </c>
      <c r="AC222" s="86">
        <v>850.9089797979799</v>
      </c>
      <c r="AD222" s="86">
        <v>491.89074352904044</v>
      </c>
      <c r="AE222" s="86">
        <v>1056.172950284091</v>
      </c>
      <c r="AF222" s="86">
        <v>1844.972896780303</v>
      </c>
      <c r="AG222" s="86">
        <v>713.67880508207077</v>
      </c>
      <c r="AH222" s="86">
        <v>1480.750065814394</v>
      </c>
      <c r="AI222" s="86">
        <v>1839.1891852904041</v>
      </c>
      <c r="AJ222" s="86">
        <v>2371.9927904040405</v>
      </c>
      <c r="AK222" s="86">
        <v>962.68908412247481</v>
      </c>
      <c r="AL222" s="86">
        <v>583.57325820707069</v>
      </c>
      <c r="AM222" s="86">
        <v>1677.6634455492426</v>
      </c>
      <c r="AN222" s="86">
        <v>800.92784517045459</v>
      </c>
      <c r="AO222" s="86">
        <v>1321.8757116477273</v>
      </c>
      <c r="AP222" s="86">
        <v>1911.2625071022728</v>
      </c>
      <c r="AQ222" s="86">
        <v>1348.8400606060607</v>
      </c>
      <c r="AR222" s="86">
        <v>1833.6627209595961</v>
      </c>
      <c r="AS222" s="86">
        <v>1908.5638974116162</v>
      </c>
      <c r="AT222" s="86">
        <v>2660.3376513573235</v>
      </c>
      <c r="AU222" s="86">
        <v>2523.6325342487376</v>
      </c>
      <c r="AV222" s="86">
        <v>1839.9609267676769</v>
      </c>
      <c r="AW222" s="86">
        <v>2523.0844859532831</v>
      </c>
      <c r="AX222" s="86">
        <v>1158.2982083333334</v>
      </c>
      <c r="AY222" s="86">
        <v>1090.6130011047981</v>
      </c>
      <c r="AZ222" s="86">
        <v>1053.5358562184344</v>
      </c>
      <c r="BA222" s="86">
        <v>1931.9528836805557</v>
      </c>
      <c r="BB222" s="86">
        <v>2434.6442796717174</v>
      </c>
      <c r="BC222" s="86">
        <v>2981.1037321654044</v>
      </c>
      <c r="BD222" s="86">
        <v>1953.0838115530305</v>
      </c>
      <c r="BE222" s="86">
        <v>1924.6735347222223</v>
      </c>
    </row>
    <row r="223" spans="4:57" x14ac:dyDescent="0.3">
      <c r="D223" s="2" t="s">
        <v>315</v>
      </c>
      <c r="E223" s="2" t="s">
        <v>315</v>
      </c>
      <c r="F223" s="2" t="s">
        <v>1568</v>
      </c>
      <c r="G223" s="2" t="s">
        <v>80</v>
      </c>
      <c r="H223" s="2">
        <v>62824</v>
      </c>
      <c r="I223" s="2">
        <v>38.684600000000003</v>
      </c>
      <c r="J223" s="2">
        <v>-88.341200000000001</v>
      </c>
      <c r="K223" s="2" t="s">
        <v>1323</v>
      </c>
      <c r="L223" s="5">
        <v>1.73992472816178</v>
      </c>
      <c r="N223" s="2" t="s">
        <v>315</v>
      </c>
      <c r="O223" s="86">
        <v>722.33759532828287</v>
      </c>
      <c r="P223" s="86">
        <v>439.87897190656565</v>
      </c>
      <c r="Q223" s="86">
        <v>583.06187073863634</v>
      </c>
      <c r="R223" s="86">
        <v>639.12435306186876</v>
      </c>
      <c r="S223" s="86">
        <v>532.7178560606061</v>
      </c>
      <c r="T223" s="86">
        <v>836.03151909722226</v>
      </c>
      <c r="U223" s="86">
        <v>1332.8323279671718</v>
      </c>
      <c r="V223" s="86">
        <v>681.07303835227276</v>
      </c>
      <c r="W223" s="86">
        <v>538.95330350378788</v>
      </c>
      <c r="X223" s="86">
        <v>1558.7369654356062</v>
      </c>
      <c r="Y223" s="86">
        <v>484.09255066287881</v>
      </c>
      <c r="Z223" s="86">
        <v>417.67183128156569</v>
      </c>
      <c r="AA223" s="86">
        <v>1994.8181242108587</v>
      </c>
      <c r="AB223" s="86">
        <v>908.19369681186879</v>
      </c>
      <c r="AC223" s="86">
        <v>627.84959532828282</v>
      </c>
      <c r="AD223" s="86">
        <v>1144.8530053661616</v>
      </c>
      <c r="AE223" s="86">
        <v>819.84421054292932</v>
      </c>
      <c r="AF223" s="86">
        <v>1194.3333158143939</v>
      </c>
      <c r="AG223" s="86">
        <v>756.16994633838385</v>
      </c>
      <c r="AH223" s="86">
        <v>905.48576657196975</v>
      </c>
      <c r="AI223" s="86">
        <v>1188.5489829545454</v>
      </c>
      <c r="AJ223" s="86">
        <v>1931.1743071338385</v>
      </c>
      <c r="AK223" s="86">
        <v>362.5507244318182</v>
      </c>
      <c r="AL223" s="86">
        <v>611.29505713383844</v>
      </c>
      <c r="AM223" s="86">
        <v>1027.0238645833333</v>
      </c>
      <c r="AN223" s="86">
        <v>481.63751799242425</v>
      </c>
      <c r="AO223" s="86">
        <v>881.05722837752535</v>
      </c>
      <c r="AP223" s="86">
        <v>1360.5938945707071</v>
      </c>
      <c r="AQ223" s="86">
        <v>1058.2228497474748</v>
      </c>
      <c r="AR223" s="86">
        <v>1183.023139993687</v>
      </c>
      <c r="AS223" s="86">
        <v>1262.1912638888889</v>
      </c>
      <c r="AT223" s="86">
        <v>2055.1500394570708</v>
      </c>
      <c r="AU223" s="86">
        <v>2082.8140509785353</v>
      </c>
      <c r="AV223" s="86">
        <v>1250.4119537563131</v>
      </c>
      <c r="AW223" s="86">
        <v>2082.2660026830808</v>
      </c>
      <c r="AX223" s="86">
        <v>548.81817282196971</v>
      </c>
      <c r="AY223" s="86">
        <v>703.36157844065656</v>
      </c>
      <c r="AZ223" s="86">
        <v>817.20711647727273</v>
      </c>
      <c r="BA223" s="86">
        <v>1281.312681344697</v>
      </c>
      <c r="BB223" s="86">
        <v>1993.8257964015152</v>
      </c>
      <c r="BC223" s="86">
        <v>2261.7996649305555</v>
      </c>
      <c r="BD223" s="86">
        <v>1233.7797443181819</v>
      </c>
      <c r="BE223" s="86">
        <v>1274.0339537563132</v>
      </c>
    </row>
    <row r="224" spans="4:57" x14ac:dyDescent="0.3">
      <c r="D224" s="2" t="s">
        <v>316</v>
      </c>
      <c r="E224" s="2" t="s">
        <v>316</v>
      </c>
      <c r="F224" s="2" t="s">
        <v>1569</v>
      </c>
      <c r="G224" s="2" t="s">
        <v>108</v>
      </c>
      <c r="H224" s="2">
        <v>38551</v>
      </c>
      <c r="I224" s="2">
        <v>36.562600000000003</v>
      </c>
      <c r="J224" s="2">
        <v>-85.555400000000006</v>
      </c>
      <c r="K224" s="2" t="s">
        <v>1323</v>
      </c>
      <c r="L224" s="5">
        <v>1.21867256408953</v>
      </c>
      <c r="N224" s="2" t="s">
        <v>316</v>
      </c>
      <c r="O224" s="86">
        <v>944.71347285353545</v>
      </c>
      <c r="P224" s="86">
        <v>359.52403140782832</v>
      </c>
      <c r="Q224" s="86">
        <v>588.7343570075758</v>
      </c>
      <c r="R224" s="86">
        <v>666.2620642361112</v>
      </c>
      <c r="S224" s="86">
        <v>617.63365198863642</v>
      </c>
      <c r="T224" s="86">
        <v>909.62719728535353</v>
      </c>
      <c r="U224" s="86">
        <v>1577.0058633207072</v>
      </c>
      <c r="V224" s="86">
        <v>524.46233491161615</v>
      </c>
      <c r="W224" s="86">
        <v>783.12683885732326</v>
      </c>
      <c r="X224" s="86">
        <v>1794.3312458964647</v>
      </c>
      <c r="Y224" s="86">
        <v>676.07598121843444</v>
      </c>
      <c r="Z224" s="86">
        <v>608.62689457070712</v>
      </c>
      <c r="AA224" s="86">
        <v>2165.6227814078284</v>
      </c>
      <c r="AB224" s="86">
        <v>1152.3672321654042</v>
      </c>
      <c r="AC224" s="86">
        <v>645.00810511363636</v>
      </c>
      <c r="AD224" s="86">
        <v>911.80820580808086</v>
      </c>
      <c r="AE224" s="86">
        <v>837.00272032828286</v>
      </c>
      <c r="AF224" s="86">
        <v>1438.5068511679294</v>
      </c>
      <c r="AG224" s="86">
        <v>745.18039741161624</v>
      </c>
      <c r="AH224" s="86">
        <v>1149.6593019255051</v>
      </c>
      <c r="AI224" s="86">
        <v>1432.7225183080809</v>
      </c>
      <c r="AJ224" s="86">
        <v>2101.9789643308081</v>
      </c>
      <c r="AK224" s="86">
        <v>489.40588510101014</v>
      </c>
      <c r="AL224" s="86">
        <v>522.20614062499999</v>
      </c>
      <c r="AM224" s="86">
        <v>1271.1973999368688</v>
      </c>
      <c r="AN224" s="86">
        <v>530.91339772727281</v>
      </c>
      <c r="AO224" s="86">
        <v>1051.8612642045455</v>
      </c>
      <c r="AP224" s="86">
        <v>1604.7674299242426</v>
      </c>
      <c r="AQ224" s="86">
        <v>1129.670452020202</v>
      </c>
      <c r="AR224" s="86">
        <v>1427.1966753472223</v>
      </c>
      <c r="AS224" s="86">
        <v>1502.0972304292929</v>
      </c>
      <c r="AT224" s="86">
        <v>2299.3235748106063</v>
      </c>
      <c r="AU224" s="86">
        <v>2253.6187081755052</v>
      </c>
      <c r="AV224" s="86">
        <v>1569.9471006944445</v>
      </c>
      <c r="AW224" s="86">
        <v>2253.0706598800507</v>
      </c>
      <c r="AX224" s="86">
        <v>792.9910868055556</v>
      </c>
      <c r="AY224" s="86">
        <v>770.7025467171718</v>
      </c>
      <c r="AZ224" s="86">
        <v>834.36562626262628</v>
      </c>
      <c r="BA224" s="86">
        <v>1525.4862166982325</v>
      </c>
      <c r="BB224" s="86">
        <v>2164.630453598485</v>
      </c>
      <c r="BC224" s="86">
        <v>2502.9750902777778</v>
      </c>
      <c r="BD224" s="86">
        <v>1474.9551696654041</v>
      </c>
      <c r="BE224" s="86">
        <v>1518.2074891098487</v>
      </c>
    </row>
    <row r="225" spans="4:57" x14ac:dyDescent="0.3">
      <c r="D225" s="2" t="s">
        <v>317</v>
      </c>
      <c r="E225" s="2" t="s">
        <v>317</v>
      </c>
      <c r="F225" s="2" t="s">
        <v>1570</v>
      </c>
      <c r="G225" s="2" t="s">
        <v>84</v>
      </c>
      <c r="H225" s="2">
        <v>42404</v>
      </c>
      <c r="I225" s="2">
        <v>37.484699999999997</v>
      </c>
      <c r="J225" s="2">
        <v>-87.824700000000007</v>
      </c>
      <c r="K225" s="2" t="s">
        <v>1323</v>
      </c>
      <c r="L225" s="5">
        <v>0.90474268783095102</v>
      </c>
      <c r="N225" s="2" t="s">
        <v>317</v>
      </c>
      <c r="O225" s="86">
        <v>768.11205539772732</v>
      </c>
      <c r="P225" s="86">
        <v>443.90047821969699</v>
      </c>
      <c r="Q225" s="86">
        <v>613.97751120580813</v>
      </c>
      <c r="R225" s="86">
        <v>595.26184832702029</v>
      </c>
      <c r="S225" s="86">
        <v>519.66287342171722</v>
      </c>
      <c r="T225" s="86">
        <v>838.62698137626262</v>
      </c>
      <c r="U225" s="86">
        <v>1400.542389993687</v>
      </c>
      <c r="V225" s="86">
        <v>576.67045943813139</v>
      </c>
      <c r="W225" s="86">
        <v>606.66336553030305</v>
      </c>
      <c r="X225" s="86">
        <v>1617.8683939393941</v>
      </c>
      <c r="Y225" s="86">
        <v>529.86763210227275</v>
      </c>
      <c r="Z225" s="86">
        <v>463.44629135101013</v>
      </c>
      <c r="AA225" s="86">
        <v>2040.5932056502527</v>
      </c>
      <c r="AB225" s="86">
        <v>975.90375883838385</v>
      </c>
      <c r="AC225" s="86">
        <v>583.98709059343435</v>
      </c>
      <c r="AD225" s="86">
        <v>1040.4504264520203</v>
      </c>
      <c r="AE225" s="86">
        <v>775.98170580808085</v>
      </c>
      <c r="AF225" s="86">
        <v>1262.0433778409092</v>
      </c>
      <c r="AG225" s="86">
        <v>680.6679051452021</v>
      </c>
      <c r="AH225" s="86">
        <v>973.19582859848492</v>
      </c>
      <c r="AI225" s="86">
        <v>1256.2596663510101</v>
      </c>
      <c r="AJ225" s="86">
        <v>1976.9493885732325</v>
      </c>
      <c r="AK225" s="86">
        <v>444.90088383838383</v>
      </c>
      <c r="AL225" s="86">
        <v>559.01050410353537</v>
      </c>
      <c r="AM225" s="86">
        <v>1094.7339266098486</v>
      </c>
      <c r="AN225" s="86">
        <v>442.92244191919195</v>
      </c>
      <c r="AO225" s="86">
        <v>926.83168844696979</v>
      </c>
      <c r="AP225" s="86">
        <v>1428.3045779671718</v>
      </c>
      <c r="AQ225" s="86">
        <v>1068.6494375</v>
      </c>
      <c r="AR225" s="86">
        <v>1250.733202020202</v>
      </c>
      <c r="AS225" s="86">
        <v>1325.6343784722224</v>
      </c>
      <c r="AT225" s="86">
        <v>2122.8601014835858</v>
      </c>
      <c r="AU225" s="86">
        <v>2128.5891324179292</v>
      </c>
      <c r="AV225" s="86">
        <v>1318.1220157828284</v>
      </c>
      <c r="AW225" s="86">
        <v>2128.0410841224748</v>
      </c>
      <c r="AX225" s="86">
        <v>616.52823484848489</v>
      </c>
      <c r="AY225" s="86">
        <v>749.1366598800505</v>
      </c>
      <c r="AZ225" s="86">
        <v>773.34461174242426</v>
      </c>
      <c r="BA225" s="86">
        <v>1349.0233647411617</v>
      </c>
      <c r="BB225" s="86">
        <v>2039.6008778409091</v>
      </c>
      <c r="BC225" s="86">
        <v>2365.4124826388888</v>
      </c>
      <c r="BD225" s="86">
        <v>1337.3925620265152</v>
      </c>
      <c r="BE225" s="86">
        <v>1341.7440157828285</v>
      </c>
    </row>
    <row r="226" spans="4:57" x14ac:dyDescent="0.3">
      <c r="D226" s="2" t="s">
        <v>318</v>
      </c>
      <c r="E226" s="2" t="s">
        <v>1571</v>
      </c>
      <c r="F226" s="2" t="s">
        <v>1572</v>
      </c>
      <c r="G226" s="2" t="s">
        <v>85</v>
      </c>
      <c r="H226" s="2">
        <v>71375</v>
      </c>
      <c r="I226" s="2">
        <v>31.749099999999999</v>
      </c>
      <c r="J226" s="2">
        <v>-91.675200000000004</v>
      </c>
      <c r="K226" s="2" t="s">
        <v>1323</v>
      </c>
      <c r="L226" s="5">
        <v>1.6390821091293599</v>
      </c>
      <c r="N226" s="2" t="s">
        <v>318</v>
      </c>
      <c r="O226" s="86">
        <v>735.09866998106065</v>
      </c>
      <c r="P226" s="86">
        <v>957.23221322601012</v>
      </c>
      <c r="Q226" s="86">
        <v>1142.5079551767678</v>
      </c>
      <c r="R226" s="86">
        <v>211.00170059974749</v>
      </c>
      <c r="S226" s="86">
        <v>411.61036742424244</v>
      </c>
      <c r="T226" s="86">
        <v>511.39989583333335</v>
      </c>
      <c r="U226" s="86">
        <v>1691.3739734848486</v>
      </c>
      <c r="V226" s="86">
        <v>263.93558522727272</v>
      </c>
      <c r="W226" s="86">
        <v>729.10990640782836</v>
      </c>
      <c r="X226" s="86">
        <v>1864.1197904040405</v>
      </c>
      <c r="Y226" s="86">
        <v>536.38642424242425</v>
      </c>
      <c r="Z226" s="86">
        <v>550.51637689393942</v>
      </c>
      <c r="AA226" s="86">
        <v>1880.3412743055555</v>
      </c>
      <c r="AB226" s="86">
        <v>1175.7344704861111</v>
      </c>
      <c r="AC226" s="86">
        <v>243.49127114898991</v>
      </c>
      <c r="AD226" s="86">
        <v>992.99640340909093</v>
      </c>
      <c r="AE226" s="86">
        <v>448.75462026515152</v>
      </c>
      <c r="AF226" s="86">
        <v>1487.6230388257577</v>
      </c>
      <c r="AG226" s="86">
        <v>164.43375110479798</v>
      </c>
      <c r="AH226" s="86">
        <v>964.22262515782836</v>
      </c>
      <c r="AI226" s="86">
        <v>1343.4788806818183</v>
      </c>
      <c r="AJ226" s="86">
        <v>1797.2995301452022</v>
      </c>
      <c r="AK226" s="86">
        <v>971.0614228219697</v>
      </c>
      <c r="AL226" s="86">
        <v>169.99501215277778</v>
      </c>
      <c r="AM226" s="86">
        <v>1282.7374826388889</v>
      </c>
      <c r="AN226" s="86">
        <v>334.86993592171717</v>
      </c>
      <c r="AO226" s="86">
        <v>745.47989772727271</v>
      </c>
      <c r="AP226" s="86">
        <v>1345.1012776199495</v>
      </c>
      <c r="AQ226" s="86">
        <v>741.42235195707076</v>
      </c>
      <c r="AR226" s="86">
        <v>1318.0412376893939</v>
      </c>
      <c r="AS226" s="86">
        <v>1571.8851535669194</v>
      </c>
      <c r="AT226" s="86">
        <v>2094.1758005050506</v>
      </c>
      <c r="AU226" s="86">
        <v>1957.4706833964647</v>
      </c>
      <c r="AV226" s="86">
        <v>1273.799075915404</v>
      </c>
      <c r="AW226" s="86">
        <v>1967.7891527777779</v>
      </c>
      <c r="AX226" s="86">
        <v>692.24029908459602</v>
      </c>
      <c r="AY226" s="86">
        <v>483.1946710858586</v>
      </c>
      <c r="AZ226" s="86">
        <v>446.11814756944449</v>
      </c>
      <c r="BA226" s="86">
        <v>1436.2425790719699</v>
      </c>
      <c r="BB226" s="86">
        <v>1879.3495678661618</v>
      </c>
      <c r="BC226" s="86">
        <v>2654.4551420454545</v>
      </c>
      <c r="BD226" s="86">
        <v>1626.4358428030305</v>
      </c>
      <c r="BE226" s="86">
        <v>1567.3236767676769</v>
      </c>
    </row>
    <row r="227" spans="4:57" x14ac:dyDescent="0.3">
      <c r="D227" s="2" t="s">
        <v>319</v>
      </c>
      <c r="E227" s="2" t="s">
        <v>1573</v>
      </c>
      <c r="F227" s="2" t="s">
        <v>1574</v>
      </c>
      <c r="G227" s="2" t="s">
        <v>90</v>
      </c>
      <c r="H227" s="2">
        <v>56634</v>
      </c>
      <c r="I227" s="2">
        <v>47.695900000000002</v>
      </c>
      <c r="J227" s="2">
        <v>-95.406300000000002</v>
      </c>
      <c r="K227" s="2" t="s">
        <v>1323</v>
      </c>
      <c r="L227" s="5">
        <v>0.45555670926911601</v>
      </c>
      <c r="N227" s="2" t="s">
        <v>319</v>
      </c>
      <c r="O227" s="86">
        <v>963.58323547979808</v>
      </c>
      <c r="P227" s="86">
        <v>1117.8923846275254</v>
      </c>
      <c r="Q227" s="86">
        <v>1140.2921499368688</v>
      </c>
      <c r="R227" s="86">
        <v>1226.3040424558083</v>
      </c>
      <c r="S227" s="86">
        <v>986.35271590909099</v>
      </c>
      <c r="T227" s="86">
        <v>1210.439224905303</v>
      </c>
      <c r="U227" s="86">
        <v>868.6664902146465</v>
      </c>
      <c r="V227" s="86">
        <v>1431.723355429293</v>
      </c>
      <c r="W227" s="86">
        <v>778.51440972222224</v>
      </c>
      <c r="X227" s="86">
        <v>908.21730886994953</v>
      </c>
      <c r="Y227" s="86">
        <v>887.65928409090918</v>
      </c>
      <c r="Z227" s="86">
        <v>838.31132544191928</v>
      </c>
      <c r="AA227" s="86">
        <v>1963.9192607323234</v>
      </c>
      <c r="AB227" s="86">
        <v>865.70876925505058</v>
      </c>
      <c r="AC227" s="86">
        <v>1209.108250473485</v>
      </c>
      <c r="AD227" s="86">
        <v>2040.4471837121214</v>
      </c>
      <c r="AE227" s="86">
        <v>1196.4006136363637</v>
      </c>
      <c r="AF227" s="86">
        <v>1006.5242485795455</v>
      </c>
      <c r="AG227" s="86">
        <v>1443.5728803661616</v>
      </c>
      <c r="AH227" s="86">
        <v>1014.1472151199496</v>
      </c>
      <c r="AI227" s="86">
        <v>1119.8049613320707</v>
      </c>
      <c r="AJ227" s="86">
        <v>1900.2754436553032</v>
      </c>
      <c r="AK227" s="86">
        <v>824.52250489267681</v>
      </c>
      <c r="AL227" s="86">
        <v>1376.787416824495</v>
      </c>
      <c r="AM227" s="86">
        <v>894.05007402146464</v>
      </c>
      <c r="AN227" s="86">
        <v>996.27599400252529</v>
      </c>
      <c r="AO227" s="86">
        <v>1151.9304090909091</v>
      </c>
      <c r="AP227" s="86">
        <v>1390.8974856376262</v>
      </c>
      <c r="AQ227" s="86">
        <v>1432.6305555555557</v>
      </c>
      <c r="AR227" s="86">
        <v>1213.3267310606061</v>
      </c>
      <c r="AS227" s="86">
        <v>768.50724668560611</v>
      </c>
      <c r="AT227" s="86">
        <v>1793.4551142676769</v>
      </c>
      <c r="AU227" s="86">
        <v>1963.3935817550507</v>
      </c>
      <c r="AV227" s="86">
        <v>1376.6774343434345</v>
      </c>
      <c r="AW227" s="86">
        <v>2051.3671392045458</v>
      </c>
      <c r="AX227" s="86">
        <v>830.46652982954549</v>
      </c>
      <c r="AY227" s="86">
        <v>1077.7692842487374</v>
      </c>
      <c r="AZ227" s="86">
        <v>1214.7099005681819</v>
      </c>
      <c r="BA227" s="86">
        <v>1163.3667230113638</v>
      </c>
      <c r="BB227" s="86">
        <v>1962.9269329229799</v>
      </c>
      <c r="BC227" s="86">
        <v>1445.0405561868688</v>
      </c>
      <c r="BD227" s="86">
        <v>421.79648500631316</v>
      </c>
      <c r="BE227" s="86">
        <v>999.5357007575758</v>
      </c>
    </row>
    <row r="228" spans="4:57" x14ac:dyDescent="0.3">
      <c r="D228" s="2" t="s">
        <v>320</v>
      </c>
      <c r="E228" s="2" t="s">
        <v>320</v>
      </c>
      <c r="F228" s="2" t="s">
        <v>1575</v>
      </c>
      <c r="G228" s="2" t="s">
        <v>82</v>
      </c>
      <c r="H228" s="2">
        <v>50851</v>
      </c>
      <c r="I228" s="2">
        <v>40.7834</v>
      </c>
      <c r="J228" s="2">
        <v>-94.485500000000002</v>
      </c>
      <c r="K228" s="2" t="s">
        <v>1323</v>
      </c>
      <c r="L228" s="5">
        <v>0.80903413194575202</v>
      </c>
      <c r="N228" s="2" t="s">
        <v>320</v>
      </c>
      <c r="O228" s="86">
        <v>506.60664804292929</v>
      </c>
      <c r="P228" s="86">
        <v>778.97608759469699</v>
      </c>
      <c r="Q228" s="86">
        <v>876.69396859217181</v>
      </c>
      <c r="R228" s="86">
        <v>685.3847244318182</v>
      </c>
      <c r="S228" s="86">
        <v>445.43339788510104</v>
      </c>
      <c r="T228" s="86">
        <v>689.19372222222228</v>
      </c>
      <c r="U228" s="86">
        <v>960.44780271464651</v>
      </c>
      <c r="V228" s="86">
        <v>975.60053030303038</v>
      </c>
      <c r="W228" s="86">
        <v>300.19873547979802</v>
      </c>
      <c r="X228" s="86">
        <v>1106.5157222222224</v>
      </c>
      <c r="Y228" s="86">
        <v>354.24860053661615</v>
      </c>
      <c r="Z228" s="86">
        <v>294.98916982323232</v>
      </c>
      <c r="AA228" s="86">
        <v>1686.9603827335859</v>
      </c>
      <c r="AB228" s="86">
        <v>492.66497048611114</v>
      </c>
      <c r="AC228" s="86">
        <v>671.56421401515161</v>
      </c>
      <c r="AD228" s="86">
        <v>1582.0078914141416</v>
      </c>
      <c r="AE228" s="86">
        <v>675.15511095328281</v>
      </c>
      <c r="AF228" s="86">
        <v>778.80458948863645</v>
      </c>
      <c r="AG228" s="86">
        <v>906.02884390782833</v>
      </c>
      <c r="AH228" s="86">
        <v>634.10803345959596</v>
      </c>
      <c r="AI228" s="86">
        <v>845.80877525252527</v>
      </c>
      <c r="AJ228" s="86">
        <v>1623.3165656565657</v>
      </c>
      <c r="AK228" s="86">
        <v>561.75074558080814</v>
      </c>
      <c r="AL228" s="86">
        <v>895.50718655303035</v>
      </c>
      <c r="AM228" s="86">
        <v>597.66779277146463</v>
      </c>
      <c r="AN228" s="86">
        <v>458.73195754419197</v>
      </c>
      <c r="AO228" s="86">
        <v>734.21943150252525</v>
      </c>
      <c r="AP228" s="86">
        <v>1017.853686868687</v>
      </c>
      <c r="AQ228" s="86">
        <v>911.38505287247483</v>
      </c>
      <c r="AR228" s="86">
        <v>840.28231092171723</v>
      </c>
      <c r="AS228" s="86">
        <v>814.28108538510105</v>
      </c>
      <c r="AT228" s="86">
        <v>1639.6213131313132</v>
      </c>
      <c r="AU228" s="86">
        <v>1774.9563095012627</v>
      </c>
      <c r="AV228" s="86">
        <v>1003.6330142045455</v>
      </c>
      <c r="AW228" s="86">
        <v>1774.4082612058082</v>
      </c>
      <c r="AX228" s="86">
        <v>309.22102714646468</v>
      </c>
      <c r="AY228" s="86">
        <v>556.52378156565658</v>
      </c>
      <c r="AZ228" s="86">
        <v>693.46439788510099</v>
      </c>
      <c r="BA228" s="86">
        <v>935.64706392045457</v>
      </c>
      <c r="BB228" s="86">
        <v>1685.9680549242426</v>
      </c>
      <c r="BC228" s="86">
        <v>1896.8510738636364</v>
      </c>
      <c r="BD228" s="86">
        <v>868.83177462121216</v>
      </c>
      <c r="BE228" s="86">
        <v>858.50522743055558</v>
      </c>
    </row>
    <row r="229" spans="4:57" x14ac:dyDescent="0.3">
      <c r="D229" s="2" t="s">
        <v>1576</v>
      </c>
      <c r="E229" s="2" t="s">
        <v>1576</v>
      </c>
      <c r="F229" s="2" t="s">
        <v>1577</v>
      </c>
      <c r="G229" s="2" t="s">
        <v>105</v>
      </c>
      <c r="H229" s="2">
        <v>19087</v>
      </c>
      <c r="I229" s="2">
        <v>40.046199999999999</v>
      </c>
      <c r="J229" s="2">
        <v>-75.359899999999996</v>
      </c>
      <c r="K229" s="2" t="s">
        <v>1323</v>
      </c>
      <c r="L229" s="5">
        <v>1342.1210752890399</v>
      </c>
      <c r="N229" s="2" t="s">
        <v>1576</v>
      </c>
      <c r="O229" s="86">
        <v>1482.241353693182</v>
      </c>
      <c r="P229" s="86">
        <v>414.63271085858588</v>
      </c>
      <c r="Q229" s="86">
        <v>275.8006444128788</v>
      </c>
      <c r="R229" s="86">
        <v>1356.8246644570709</v>
      </c>
      <c r="S229" s="86">
        <v>1311.9661036931818</v>
      </c>
      <c r="T229" s="86">
        <v>1595.9352774621213</v>
      </c>
      <c r="U229" s="86">
        <v>1999.3280273042931</v>
      </c>
      <c r="V229" s="86">
        <v>1101.0327537878788</v>
      </c>
      <c r="W229" s="86">
        <v>1295.0213451704547</v>
      </c>
      <c r="X229" s="86">
        <v>2166.6971300505052</v>
      </c>
      <c r="Y229" s="86">
        <v>1243.9963090277779</v>
      </c>
      <c r="Z229" s="86">
        <v>1177.5755896464648</v>
      </c>
      <c r="AA229" s="86">
        <v>2754.7218825757577</v>
      </c>
      <c r="AB229" s="86">
        <v>1609.1499521780304</v>
      </c>
      <c r="AC229" s="86">
        <v>1349.3334283459596</v>
      </c>
      <c r="AD229" s="86">
        <v>1189.1877512626263</v>
      </c>
      <c r="AE229" s="86">
        <v>1541.3280435606061</v>
      </c>
      <c r="AF229" s="86">
        <v>1895.2895711805556</v>
      </c>
      <c r="AG229" s="86">
        <v>1344.9515274621212</v>
      </c>
      <c r="AH229" s="86">
        <v>1661.5531868686869</v>
      </c>
      <c r="AI229" s="86">
        <v>1944.6170246212123</v>
      </c>
      <c r="AJ229" s="86">
        <v>2691.0780654987375</v>
      </c>
      <c r="AK229" s="86">
        <v>644.72165356691926</v>
      </c>
      <c r="AL229" s="86">
        <v>1121.9778920454546</v>
      </c>
      <c r="AM229" s="86">
        <v>1714.1527744633838</v>
      </c>
      <c r="AN229" s="86">
        <v>1235.2387209595961</v>
      </c>
      <c r="AO229" s="86">
        <v>1640.9609867424244</v>
      </c>
      <c r="AP229" s="86">
        <v>2116.661936237374</v>
      </c>
      <c r="AQ229" s="86">
        <v>1833.9951538825758</v>
      </c>
      <c r="AR229" s="86">
        <v>1939.0911816603536</v>
      </c>
      <c r="AS229" s="86">
        <v>1853.161931344697</v>
      </c>
      <c r="AT229" s="86">
        <v>2756.1056734532831</v>
      </c>
      <c r="AU229" s="86">
        <v>2842.7178093434345</v>
      </c>
      <c r="AV229" s="86">
        <v>2006.47999542298</v>
      </c>
      <c r="AW229" s="86">
        <v>2842.16976104798</v>
      </c>
      <c r="AX229" s="86">
        <v>1304.885593118687</v>
      </c>
      <c r="AY229" s="86">
        <v>1463.2653368055555</v>
      </c>
      <c r="AZ229" s="86">
        <v>1538.6909494949496</v>
      </c>
      <c r="BA229" s="86">
        <v>2052.1314242424241</v>
      </c>
      <c r="BB229" s="86">
        <v>2753.7295547664144</v>
      </c>
      <c r="BC229" s="86">
        <v>2799.0149966856061</v>
      </c>
      <c r="BD229" s="86">
        <v>1770.9956974431818</v>
      </c>
      <c r="BE229" s="86">
        <v>1974.9895877525253</v>
      </c>
    </row>
    <row r="230" spans="4:57" x14ac:dyDescent="0.3">
      <c r="D230" s="2" t="s">
        <v>321</v>
      </c>
      <c r="E230" s="2" t="s">
        <v>321</v>
      </c>
      <c r="F230" s="2" t="s">
        <v>1578</v>
      </c>
      <c r="G230" s="2" t="s">
        <v>76</v>
      </c>
      <c r="H230" s="2">
        <v>33759</v>
      </c>
      <c r="I230" s="2">
        <v>27.983899999999998</v>
      </c>
      <c r="J230" s="2">
        <v>-82.718100000000007</v>
      </c>
      <c r="K230" s="2" t="s">
        <v>1323</v>
      </c>
      <c r="L230" s="5">
        <v>30.661284003364099</v>
      </c>
      <c r="N230" s="2" t="s">
        <v>321</v>
      </c>
      <c r="O230" s="86">
        <v>1474.1672725694445</v>
      </c>
      <c r="P230" s="86">
        <v>950.80911205808081</v>
      </c>
      <c r="Q230" s="86">
        <v>1115.9356906565656</v>
      </c>
      <c r="R230" s="86">
        <v>958.09529608585865</v>
      </c>
      <c r="S230" s="86">
        <v>1147.0874517045454</v>
      </c>
      <c r="T230" s="86">
        <v>1258.4934913194445</v>
      </c>
      <c r="U230" s="86">
        <v>2251.0425083648993</v>
      </c>
      <c r="V230" s="86">
        <v>545.68708964646464</v>
      </c>
      <c r="W230" s="86">
        <v>1457.1634839015153</v>
      </c>
      <c r="X230" s="86">
        <v>2468.3685123106061</v>
      </c>
      <c r="Y230" s="86">
        <v>1271.8635085227274</v>
      </c>
      <c r="Z230" s="86">
        <v>1227.5157138573234</v>
      </c>
      <c r="AA230" s="86">
        <v>2608.3525986426771</v>
      </c>
      <c r="AB230" s="86">
        <v>1828.253074179293</v>
      </c>
      <c r="AC230" s="86">
        <v>990.58486663510109</v>
      </c>
      <c r="AD230" s="86">
        <v>280.30806202651519</v>
      </c>
      <c r="AE230" s="86">
        <v>1195.8482157512626</v>
      </c>
      <c r="AF230" s="86">
        <v>2114.3926931818182</v>
      </c>
      <c r="AG230" s="86">
        <v>790.54475331439403</v>
      </c>
      <c r="AH230" s="86">
        <v>1711.3162206439395</v>
      </c>
      <c r="AI230" s="86">
        <v>2108.6083603219699</v>
      </c>
      <c r="AJ230" s="86">
        <v>2525.3108544823235</v>
      </c>
      <c r="AK230" s="86">
        <v>1232.1088805239899</v>
      </c>
      <c r="AL230" s="86">
        <v>639.35923090277777</v>
      </c>
      <c r="AM230" s="86">
        <v>1947.0826205808082</v>
      </c>
      <c r="AN230" s="86">
        <v>1070.3470202020203</v>
      </c>
      <c r="AO230" s="86">
        <v>1492.5734932133839</v>
      </c>
      <c r="AP230" s="86">
        <v>2092.1942517361113</v>
      </c>
      <c r="AQ230" s="86">
        <v>1488.5159474431819</v>
      </c>
      <c r="AR230" s="86">
        <v>2103.0825173611111</v>
      </c>
      <c r="AS230" s="86">
        <v>2177.9830724431818</v>
      </c>
      <c r="AT230" s="86">
        <v>2841.2693959911617</v>
      </c>
      <c r="AU230" s="86">
        <v>2704.5642788825758</v>
      </c>
      <c r="AV230" s="86">
        <v>2020.8926714015151</v>
      </c>
      <c r="AW230" s="86">
        <v>2695.7998557449496</v>
      </c>
      <c r="AX230" s="86">
        <v>1427.717383364899</v>
      </c>
      <c r="AY230" s="86">
        <v>1230.2882665719699</v>
      </c>
      <c r="AZ230" s="86">
        <v>1193.211121685606</v>
      </c>
      <c r="BA230" s="86">
        <v>2201.3720587121215</v>
      </c>
      <c r="BB230" s="86">
        <v>2607.3602708333333</v>
      </c>
      <c r="BC230" s="86">
        <v>3250.5229071969698</v>
      </c>
      <c r="BD230" s="86">
        <v>2222.5029865845959</v>
      </c>
      <c r="BE230" s="86">
        <v>2194.0933311237377</v>
      </c>
    </row>
    <row r="231" spans="4:57" x14ac:dyDescent="0.3">
      <c r="D231" s="2" t="s">
        <v>322</v>
      </c>
      <c r="E231" s="2" t="s">
        <v>322</v>
      </c>
      <c r="F231" s="2" t="s">
        <v>1579</v>
      </c>
      <c r="G231" s="2" t="s">
        <v>103</v>
      </c>
      <c r="H231" s="2">
        <v>74020</v>
      </c>
      <c r="I231" s="2">
        <v>36.252000000000002</v>
      </c>
      <c r="J231" s="2">
        <v>-96.418300000000002</v>
      </c>
      <c r="K231" s="2" t="s">
        <v>1323</v>
      </c>
      <c r="L231" s="5">
        <v>2.5332526126635302</v>
      </c>
      <c r="N231" s="2" t="s">
        <v>322</v>
      </c>
      <c r="O231" s="86">
        <v>193.2951425189394</v>
      </c>
      <c r="P231" s="86">
        <v>939.74872695707074</v>
      </c>
      <c r="Q231" s="86">
        <v>1082.9316257891414</v>
      </c>
      <c r="R231" s="86">
        <v>343.51629876893941</v>
      </c>
      <c r="S231" s="86">
        <v>152.92100868055556</v>
      </c>
      <c r="T231" s="86">
        <v>332.85172632575757</v>
      </c>
      <c r="U231" s="86">
        <v>1147.3092807765152</v>
      </c>
      <c r="V231" s="86">
        <v>740.2821380997475</v>
      </c>
      <c r="W231" s="86">
        <v>185.04521369949495</v>
      </c>
      <c r="X231" s="86">
        <v>1387.801199179293</v>
      </c>
      <c r="Y231" s="86">
        <v>60.282827020202021</v>
      </c>
      <c r="Z231" s="86">
        <v>139.48450489267677</v>
      </c>
      <c r="AA231" s="86">
        <v>1491.6383314393941</v>
      </c>
      <c r="AB231" s="86">
        <v>631.66977777777777</v>
      </c>
      <c r="AC231" s="86">
        <v>314.18018071338383</v>
      </c>
      <c r="AD231" s="86">
        <v>1481.9704363952021</v>
      </c>
      <c r="AE231" s="86">
        <v>318.81311505681822</v>
      </c>
      <c r="AF231" s="86">
        <v>943.55896748737382</v>
      </c>
      <c r="AG231" s="86">
        <v>576.79846164772732</v>
      </c>
      <c r="AH231" s="86">
        <v>469.29711079545456</v>
      </c>
      <c r="AI231" s="86">
        <v>900.19915104166671</v>
      </c>
      <c r="AJ231" s="86">
        <v>1427.9945143623738</v>
      </c>
      <c r="AK231" s="86">
        <v>850.34788273358595</v>
      </c>
      <c r="AL231" s="86">
        <v>650.33386695075762</v>
      </c>
      <c r="AM231" s="86">
        <v>738.67341130050511</v>
      </c>
      <c r="AN231" s="86">
        <v>230.746352114899</v>
      </c>
      <c r="AO231" s="86">
        <v>377.87681423611116</v>
      </c>
      <c r="AP231" s="86">
        <v>967.26423106060611</v>
      </c>
      <c r="AQ231" s="86">
        <v>555.04305697601012</v>
      </c>
      <c r="AR231" s="86">
        <v>894.67268671085867</v>
      </c>
      <c r="AS231" s="86">
        <v>1062.8477062815657</v>
      </c>
      <c r="AT231" s="86">
        <v>1716.3393753156568</v>
      </c>
      <c r="AU231" s="86">
        <v>1579.6342582070708</v>
      </c>
      <c r="AV231" s="86">
        <v>895.96265072601011</v>
      </c>
      <c r="AW231" s="86">
        <v>1579.0862099116162</v>
      </c>
      <c r="AX231" s="86">
        <v>148.17622774621213</v>
      </c>
      <c r="AY231" s="86">
        <v>200.18178566919192</v>
      </c>
      <c r="AZ231" s="86">
        <v>337.1224019886364</v>
      </c>
      <c r="BA231" s="86">
        <v>992.9622280618687</v>
      </c>
      <c r="BB231" s="86">
        <v>1490.6460036300505</v>
      </c>
      <c r="BC231" s="86">
        <v>2161.9486208964649</v>
      </c>
      <c r="BD231" s="86">
        <v>1137.6848816287879</v>
      </c>
      <c r="BE231" s="86">
        <v>1023.2596054292929</v>
      </c>
    </row>
    <row r="232" spans="4:57" x14ac:dyDescent="0.3">
      <c r="D232" s="2" t="s">
        <v>323</v>
      </c>
      <c r="E232" s="2" t="s">
        <v>323</v>
      </c>
      <c r="F232" s="2" t="s">
        <v>1580</v>
      </c>
      <c r="G232" s="2" t="s">
        <v>108</v>
      </c>
      <c r="H232" s="2">
        <v>38425</v>
      </c>
      <c r="I232" s="2">
        <v>35.396500000000003</v>
      </c>
      <c r="J232" s="2">
        <v>-87.953500000000005</v>
      </c>
      <c r="K232" s="2" t="s">
        <v>1323</v>
      </c>
      <c r="L232" s="5">
        <v>6.9820609211180296</v>
      </c>
      <c r="N232" s="2" t="s">
        <v>323</v>
      </c>
      <c r="O232" s="86">
        <v>763.58102572601013</v>
      </c>
      <c r="P232" s="86">
        <v>544.77367582070713</v>
      </c>
      <c r="Q232" s="86">
        <v>730.04941777146473</v>
      </c>
      <c r="R232" s="86">
        <v>485.12899573863638</v>
      </c>
      <c r="S232" s="86">
        <v>436.50120486111115</v>
      </c>
      <c r="T232" s="86">
        <v>728.49475015782832</v>
      </c>
      <c r="U232" s="86">
        <v>1550.955549558081</v>
      </c>
      <c r="V232" s="86">
        <v>375.42861663510104</v>
      </c>
      <c r="W232" s="86">
        <v>675.94052256944451</v>
      </c>
      <c r="X232" s="86">
        <v>1768.281553503788</v>
      </c>
      <c r="Y232" s="86">
        <v>561.27726167929291</v>
      </c>
      <c r="Z232" s="86">
        <v>493.51127635732325</v>
      </c>
      <c r="AA232" s="86">
        <v>1997.975926294192</v>
      </c>
      <c r="AB232" s="86">
        <v>1129.8233090277779</v>
      </c>
      <c r="AC232" s="86">
        <v>477.36125000000004</v>
      </c>
      <c r="AD232" s="86">
        <v>975.03943323863643</v>
      </c>
      <c r="AE232" s="86">
        <v>669.35586521464654</v>
      </c>
      <c r="AF232" s="86">
        <v>1415.9629280303031</v>
      </c>
      <c r="AG232" s="86">
        <v>538.56991824494958</v>
      </c>
      <c r="AH232" s="86">
        <v>1043.0887632575759</v>
      </c>
      <c r="AI232" s="86">
        <v>1410.1785951704546</v>
      </c>
      <c r="AJ232" s="86">
        <v>1934.3321092171718</v>
      </c>
      <c r="AK232" s="86">
        <v>621.33080318813131</v>
      </c>
      <c r="AL232" s="86">
        <v>350.82236663510105</v>
      </c>
      <c r="AM232" s="86">
        <v>1248.6534767992425</v>
      </c>
      <c r="AN232" s="86">
        <v>363.26654261363637</v>
      </c>
      <c r="AO232" s="86">
        <v>884.21440909090916</v>
      </c>
      <c r="AP232" s="86">
        <v>1473.6018259154041</v>
      </c>
      <c r="AQ232" s="86">
        <v>962.02359690656567</v>
      </c>
      <c r="AR232" s="86">
        <v>1404.652752209596</v>
      </c>
      <c r="AS232" s="86">
        <v>1479.5539286616163</v>
      </c>
      <c r="AT232" s="86">
        <v>2222.6769701704548</v>
      </c>
      <c r="AU232" s="86">
        <v>2085.9718530618688</v>
      </c>
      <c r="AV232" s="86">
        <v>1402.3002455808082</v>
      </c>
      <c r="AW232" s="86">
        <v>2085.4231833964645</v>
      </c>
      <c r="AX232" s="86">
        <v>644.26618939393938</v>
      </c>
      <c r="AY232" s="86">
        <v>603.05569160353537</v>
      </c>
      <c r="AZ232" s="86">
        <v>666.71877114898996</v>
      </c>
      <c r="BA232" s="86">
        <v>1502.9422935606062</v>
      </c>
      <c r="BB232" s="86">
        <v>1996.9835984848487</v>
      </c>
      <c r="BC232" s="86">
        <v>2535.075061868687</v>
      </c>
      <c r="BD232" s="86">
        <v>1507.0557626262628</v>
      </c>
      <c r="BE232" s="86">
        <v>1495.6635659722224</v>
      </c>
    </row>
    <row r="233" spans="4:57" x14ac:dyDescent="0.3">
      <c r="D233" s="2" t="s">
        <v>324</v>
      </c>
      <c r="E233" s="2" t="s">
        <v>324</v>
      </c>
      <c r="F233" s="2" t="s">
        <v>1581</v>
      </c>
      <c r="G233" s="2" t="s">
        <v>84</v>
      </c>
      <c r="H233" s="2">
        <v>42728</v>
      </c>
      <c r="I233" s="2">
        <v>36.690100000000001</v>
      </c>
      <c r="J233" s="2">
        <v>-88.993600000000001</v>
      </c>
      <c r="K233" s="2" t="s">
        <v>1323</v>
      </c>
      <c r="L233" s="5">
        <v>1.6504466252599499</v>
      </c>
      <c r="N233" s="2" t="s">
        <v>324</v>
      </c>
      <c r="O233" s="86">
        <v>914.78146101641414</v>
      </c>
      <c r="P233" s="86">
        <v>322.66374463383841</v>
      </c>
      <c r="Q233" s="86">
        <v>537.36818876262635</v>
      </c>
      <c r="R233" s="86">
        <v>683.73063762626271</v>
      </c>
      <c r="S233" s="86">
        <v>635.10222537878792</v>
      </c>
      <c r="T233" s="86">
        <v>927.09577067550515</v>
      </c>
      <c r="U233" s="86">
        <v>1578.4940443497476</v>
      </c>
      <c r="V233" s="86">
        <v>574.79205808080815</v>
      </c>
      <c r="W233" s="86">
        <v>784.61501988636371</v>
      </c>
      <c r="X233" s="86">
        <v>1795.8200482954546</v>
      </c>
      <c r="Y233" s="86">
        <v>676.53641635101019</v>
      </c>
      <c r="Z233" s="86">
        <v>610.11569696969696</v>
      </c>
      <c r="AA233" s="86">
        <v>2193.070556186869</v>
      </c>
      <c r="AB233" s="86">
        <v>1153.8554131944445</v>
      </c>
      <c r="AC233" s="86">
        <v>672.45650126262626</v>
      </c>
      <c r="AD233" s="86">
        <v>956.47538462752527</v>
      </c>
      <c r="AE233" s="86">
        <v>864.45111647727276</v>
      </c>
      <c r="AF233" s="86">
        <v>1439.9950321969698</v>
      </c>
      <c r="AG233" s="86">
        <v>780.10573816287888</v>
      </c>
      <c r="AH233" s="86">
        <v>1151.1474829545455</v>
      </c>
      <c r="AI233" s="86">
        <v>1434.2113207070709</v>
      </c>
      <c r="AJ233" s="86">
        <v>2129.4273604797982</v>
      </c>
      <c r="AK233" s="86">
        <v>447.68213573232327</v>
      </c>
      <c r="AL233" s="86">
        <v>557.13210274621213</v>
      </c>
      <c r="AM233" s="86">
        <v>1272.6855809659091</v>
      </c>
      <c r="AN233" s="86">
        <v>558.36179387626271</v>
      </c>
      <c r="AO233" s="86">
        <v>1079.3096603535355</v>
      </c>
      <c r="AP233" s="86">
        <v>1606.2562323232323</v>
      </c>
      <c r="AQ233" s="86">
        <v>1157.1182267992424</v>
      </c>
      <c r="AR233" s="86">
        <v>1428.6848563762628</v>
      </c>
      <c r="AS233" s="86">
        <v>1503.5860328282829</v>
      </c>
      <c r="AT233" s="86">
        <v>2300.8117558396466</v>
      </c>
      <c r="AU233" s="86">
        <v>2281.0671043244952</v>
      </c>
      <c r="AV233" s="86">
        <v>1496.0736701388889</v>
      </c>
      <c r="AW233" s="86">
        <v>2280.5184346590909</v>
      </c>
      <c r="AX233" s="86">
        <v>794.47988920454554</v>
      </c>
      <c r="AY233" s="86">
        <v>798.1509428661617</v>
      </c>
      <c r="AZ233" s="86">
        <v>861.81402241161618</v>
      </c>
      <c r="BA233" s="86">
        <v>1526.9750190972222</v>
      </c>
      <c r="BB233" s="86">
        <v>2192.078849747475</v>
      </c>
      <c r="BC233" s="86">
        <v>2461.2513409090911</v>
      </c>
      <c r="BD233" s="86">
        <v>1433.2320416666666</v>
      </c>
      <c r="BE233" s="86">
        <v>1519.695670138889</v>
      </c>
    </row>
    <row r="234" spans="4:57" x14ac:dyDescent="0.3">
      <c r="D234" s="2" t="s">
        <v>325</v>
      </c>
      <c r="E234" s="2" t="s">
        <v>325</v>
      </c>
      <c r="F234" s="2" t="s">
        <v>1581</v>
      </c>
      <c r="G234" s="2" t="s">
        <v>85</v>
      </c>
      <c r="H234" s="2">
        <v>70722</v>
      </c>
      <c r="I234" s="2">
        <v>30.823</v>
      </c>
      <c r="J234" s="2">
        <v>-90.947299999999998</v>
      </c>
      <c r="K234" s="2" t="s">
        <v>1323</v>
      </c>
      <c r="L234" s="5">
        <v>2.7250988386856401</v>
      </c>
      <c r="N234" s="2" t="s">
        <v>325</v>
      </c>
      <c r="O234" s="86">
        <v>787.76971511994952</v>
      </c>
      <c r="P234" s="86">
        <v>978.62846606691926</v>
      </c>
      <c r="Q234" s="86">
        <v>1163.9042080176769</v>
      </c>
      <c r="R234" s="86">
        <v>273.23935748106061</v>
      </c>
      <c r="S234" s="86">
        <v>504.1261392045455</v>
      </c>
      <c r="T234" s="86">
        <v>564.07031960227278</v>
      </c>
      <c r="U234" s="86">
        <v>1708.2976054292931</v>
      </c>
      <c r="V234" s="86">
        <v>221.99497774621213</v>
      </c>
      <c r="W234" s="86">
        <v>824.37275473484851</v>
      </c>
      <c r="X234" s="86">
        <v>1948.7889024621213</v>
      </c>
      <c r="Y234" s="86">
        <v>607.01630366161623</v>
      </c>
      <c r="Z234" s="86">
        <v>643.49009832702029</v>
      </c>
      <c r="AA234" s="86">
        <v>1918.9395328282828</v>
      </c>
      <c r="AB234" s="86">
        <v>1270.9966974431818</v>
      </c>
      <c r="AC234" s="86">
        <v>296.16231628787881</v>
      </c>
      <c r="AD234" s="86">
        <v>928.47459059343441</v>
      </c>
      <c r="AE234" s="86">
        <v>501.42566540404044</v>
      </c>
      <c r="AF234" s="86">
        <v>1510.7050683396465</v>
      </c>
      <c r="AG234" s="86">
        <v>101.1323088699495</v>
      </c>
      <c r="AH234" s="86">
        <v>1016.8930489267677</v>
      </c>
      <c r="AI234" s="86">
        <v>1396.1493044507577</v>
      </c>
      <c r="AJ234" s="86">
        <v>1835.8977886679295</v>
      </c>
      <c r="AK234" s="86">
        <v>992.45767566287884</v>
      </c>
      <c r="AL234" s="86">
        <v>108.54338825757576</v>
      </c>
      <c r="AM234" s="86">
        <v>1305.8195121527779</v>
      </c>
      <c r="AN234" s="86">
        <v>427.84365735479798</v>
      </c>
      <c r="AO234" s="86">
        <v>798.1509428661617</v>
      </c>
      <c r="AP234" s="86">
        <v>1397.7717013888889</v>
      </c>
      <c r="AQ234" s="86">
        <v>794.09339709595963</v>
      </c>
      <c r="AR234" s="86">
        <v>1370.7122828282829</v>
      </c>
      <c r="AS234" s="86">
        <v>1629.9938071338386</v>
      </c>
      <c r="AT234" s="86">
        <v>2146.8468456439396</v>
      </c>
      <c r="AU234" s="86">
        <v>2010.1417285353536</v>
      </c>
      <c r="AV234" s="86">
        <v>1326.470121054293</v>
      </c>
      <c r="AW234" s="86">
        <v>2006.3874113005052</v>
      </c>
      <c r="AX234" s="86">
        <v>787.50314741161617</v>
      </c>
      <c r="AY234" s="86">
        <v>535.86571622474753</v>
      </c>
      <c r="AZ234" s="86">
        <v>498.78857133838386</v>
      </c>
      <c r="BA234" s="86">
        <v>1488.9130028409093</v>
      </c>
      <c r="BB234" s="86">
        <v>1917.9478263888891</v>
      </c>
      <c r="BC234" s="86">
        <v>2747.4294848484851</v>
      </c>
      <c r="BD234" s="86">
        <v>1719.4095642361112</v>
      </c>
      <c r="BE234" s="86">
        <v>1590.4057062815657</v>
      </c>
    </row>
    <row r="235" spans="4:57" x14ac:dyDescent="0.3">
      <c r="D235" s="2" t="s">
        <v>326</v>
      </c>
      <c r="E235" s="2" t="s">
        <v>326</v>
      </c>
      <c r="F235" s="2" t="s">
        <v>1581</v>
      </c>
      <c r="G235" s="2" t="s">
        <v>106</v>
      </c>
      <c r="H235" s="2">
        <v>29325</v>
      </c>
      <c r="I235" s="2">
        <v>34.462000000000003</v>
      </c>
      <c r="J235" s="2">
        <v>-81.819699999999997</v>
      </c>
      <c r="K235" s="2" t="s">
        <v>1323</v>
      </c>
      <c r="L235" s="5">
        <v>1523.87973395773</v>
      </c>
      <c r="N235" s="2" t="s">
        <v>326</v>
      </c>
      <c r="O235" s="86">
        <v>1188.9329895833334</v>
      </c>
      <c r="P235" s="86">
        <v>463.58672095959599</v>
      </c>
      <c r="Q235" s="86">
        <v>628.71329955808085</v>
      </c>
      <c r="R235" s="86">
        <v>802.60430129419194</v>
      </c>
      <c r="S235" s="86">
        <v>861.8531687184344</v>
      </c>
      <c r="T235" s="86">
        <v>1103.0024965277778</v>
      </c>
      <c r="U235" s="86">
        <v>1916.9449352904041</v>
      </c>
      <c r="V235" s="86">
        <v>511.17993087121215</v>
      </c>
      <c r="W235" s="86">
        <v>1123.0659108270202</v>
      </c>
      <c r="X235" s="86">
        <v>2134.2709392361112</v>
      </c>
      <c r="Y235" s="86">
        <v>986.62922553661622</v>
      </c>
      <c r="Z235" s="86">
        <v>905.78899510732333</v>
      </c>
      <c r="AA235" s="86">
        <v>2419.8214995265153</v>
      </c>
      <c r="AB235" s="86">
        <v>1494.1728994633838</v>
      </c>
      <c r="AC235" s="86">
        <v>835.09449321338388</v>
      </c>
      <c r="AD235" s="86">
        <v>691.99175110479803</v>
      </c>
      <c r="AE235" s="86">
        <v>1040.3578423295455</v>
      </c>
      <c r="AF235" s="86">
        <v>1780.3125184659091</v>
      </c>
      <c r="AG235" s="86">
        <v>772.31997269570707</v>
      </c>
      <c r="AH235" s="86">
        <v>1491.464969223485</v>
      </c>
      <c r="AI235" s="86">
        <v>1774.5288069760102</v>
      </c>
      <c r="AJ235" s="86">
        <v>2356.177682449495</v>
      </c>
      <c r="AK235" s="86">
        <v>745.07414315025255</v>
      </c>
      <c r="AL235" s="86">
        <v>567.7581502525253</v>
      </c>
      <c r="AM235" s="86">
        <v>1613.0030672348485</v>
      </c>
      <c r="AN235" s="86">
        <v>785.11273721590908</v>
      </c>
      <c r="AO235" s="86">
        <v>1306.060603693182</v>
      </c>
      <c r="AP235" s="86">
        <v>1895.4480205176769</v>
      </c>
      <c r="AQ235" s="86">
        <v>1333.0249526515152</v>
      </c>
      <c r="AR235" s="86">
        <v>1769.0023426452021</v>
      </c>
      <c r="AS235" s="86">
        <v>1843.9035190972222</v>
      </c>
      <c r="AT235" s="86">
        <v>2641.1292421085859</v>
      </c>
      <c r="AU235" s="86">
        <v>2507.817426294192</v>
      </c>
      <c r="AV235" s="86">
        <v>1824.1458188131314</v>
      </c>
      <c r="AW235" s="86">
        <v>2507.2693779987376</v>
      </c>
      <c r="AX235" s="86">
        <v>1056.5439081439395</v>
      </c>
      <c r="AY235" s="86">
        <v>1074.7978931502525</v>
      </c>
      <c r="AZ235" s="86">
        <v>1037.7207482638889</v>
      </c>
      <c r="BA235" s="86">
        <v>1867.2925053661618</v>
      </c>
      <c r="BB235" s="86">
        <v>2418.8291717171719</v>
      </c>
      <c r="BC235" s="86">
        <v>2803.2030301452023</v>
      </c>
      <c r="BD235" s="86">
        <v>1775.1837309027778</v>
      </c>
      <c r="BE235" s="86">
        <v>1860.0131564078283</v>
      </c>
    </row>
    <row r="236" spans="4:57" x14ac:dyDescent="0.3">
      <c r="D236" s="2" t="s">
        <v>327</v>
      </c>
      <c r="E236" s="2" t="s">
        <v>327</v>
      </c>
      <c r="F236" s="2" t="s">
        <v>1582</v>
      </c>
      <c r="G236" s="2" t="s">
        <v>80</v>
      </c>
      <c r="H236" s="2">
        <v>62920</v>
      </c>
      <c r="I236" s="2">
        <v>37.538400000000003</v>
      </c>
      <c r="J236" s="2">
        <v>-89.221900000000005</v>
      </c>
      <c r="K236" s="2" t="s">
        <v>1323</v>
      </c>
      <c r="L236" s="5">
        <v>1.21297835738297</v>
      </c>
      <c r="N236" s="2" t="s">
        <v>327</v>
      </c>
      <c r="O236" s="86">
        <v>695.63297900883845</v>
      </c>
      <c r="P236" s="86">
        <v>535.35432875631318</v>
      </c>
      <c r="Q236" s="86">
        <v>695.68517408459604</v>
      </c>
      <c r="R236" s="86">
        <v>528.47265656565662</v>
      </c>
      <c r="S236" s="86">
        <v>447.72687436868688</v>
      </c>
      <c r="T236" s="86">
        <v>771.83778961489907</v>
      </c>
      <c r="U236" s="86">
        <v>1341.0984124053032</v>
      </c>
      <c r="V236" s="86">
        <v>552.20401767676776</v>
      </c>
      <c r="W236" s="86">
        <v>547.22000931186869</v>
      </c>
      <c r="X236" s="86">
        <v>1558.4244163510102</v>
      </c>
      <c r="Y236" s="86">
        <v>457.38855571338388</v>
      </c>
      <c r="Z236" s="86">
        <v>390.9672149621212</v>
      </c>
      <c r="AA236" s="86">
        <v>1968.1141292613638</v>
      </c>
      <c r="AB236" s="86">
        <v>916.46040261994949</v>
      </c>
      <c r="AC236" s="86">
        <v>517.19789883207068</v>
      </c>
      <c r="AD236" s="86">
        <v>1101.431051925505</v>
      </c>
      <c r="AE236" s="86">
        <v>709.19251404671718</v>
      </c>
      <c r="AF236" s="86">
        <v>1202.6000216224747</v>
      </c>
      <c r="AG236" s="86">
        <v>645.51824984217171</v>
      </c>
      <c r="AH236" s="86">
        <v>913.75185101010106</v>
      </c>
      <c r="AI236" s="86">
        <v>1196.8156887626262</v>
      </c>
      <c r="AJ236" s="86">
        <v>1904.4703121843436</v>
      </c>
      <c r="AK236" s="86">
        <v>470.92820691287881</v>
      </c>
      <c r="AL236" s="86">
        <v>500.6433606376263</v>
      </c>
      <c r="AM236" s="86">
        <v>1035.2899490214647</v>
      </c>
      <c r="AN236" s="86">
        <v>370.98582149621217</v>
      </c>
      <c r="AO236" s="86">
        <v>854.35261205808081</v>
      </c>
      <c r="AP236" s="86">
        <v>1368.8606003787879</v>
      </c>
      <c r="AQ236" s="86">
        <v>1001.8602457386364</v>
      </c>
      <c r="AR236" s="86">
        <v>1191.2898458017678</v>
      </c>
      <c r="AS236" s="86">
        <v>1266.1904008838385</v>
      </c>
      <c r="AT236" s="86">
        <v>2063.4167452651518</v>
      </c>
      <c r="AU236" s="86">
        <v>2056.1100560290406</v>
      </c>
      <c r="AV236" s="86">
        <v>1258.6786595643939</v>
      </c>
      <c r="AW236" s="86">
        <v>2055.5613863636363</v>
      </c>
      <c r="AX236" s="86">
        <v>541.72274936868689</v>
      </c>
      <c r="AY236" s="86">
        <v>676.65758349116163</v>
      </c>
      <c r="AZ236" s="86">
        <v>706.5554199810606</v>
      </c>
      <c r="BA236" s="86">
        <v>1289.5793871527778</v>
      </c>
      <c r="BB236" s="86">
        <v>1967.1218014520202</v>
      </c>
      <c r="BC236" s="86">
        <v>2322.8579616477273</v>
      </c>
      <c r="BD236" s="86">
        <v>1294.8380410353536</v>
      </c>
      <c r="BE236" s="86">
        <v>1282.300659564394</v>
      </c>
    </row>
    <row r="237" spans="4:57" x14ac:dyDescent="0.3">
      <c r="D237" s="2" t="s">
        <v>328</v>
      </c>
      <c r="E237" s="2" t="s">
        <v>328</v>
      </c>
      <c r="F237" s="2" t="s">
        <v>1583</v>
      </c>
      <c r="G237" s="2" t="s">
        <v>77</v>
      </c>
      <c r="H237" s="2">
        <v>31014</v>
      </c>
      <c r="I237" s="2">
        <v>32.433300000000003</v>
      </c>
      <c r="J237" s="2">
        <v>-83.340999999999994</v>
      </c>
      <c r="K237" s="2" t="s">
        <v>1323</v>
      </c>
      <c r="L237" s="5">
        <v>4.3109633008032802</v>
      </c>
      <c r="N237" s="2" t="s">
        <v>328</v>
      </c>
      <c r="O237" s="86">
        <v>1121.806393939394</v>
      </c>
      <c r="P237" s="86">
        <v>638.28798910984847</v>
      </c>
      <c r="Q237" s="86">
        <v>803.41394633838388</v>
      </c>
      <c r="R237" s="86">
        <v>679.49103046085861</v>
      </c>
      <c r="S237" s="86">
        <v>794.72657307449504</v>
      </c>
      <c r="T237" s="86">
        <v>979.88922569444446</v>
      </c>
      <c r="U237" s="86">
        <v>1898.6816297348487</v>
      </c>
      <c r="V237" s="86">
        <v>361.79265309343435</v>
      </c>
      <c r="W237" s="86">
        <v>1104.8026052714647</v>
      </c>
      <c r="X237" s="86">
        <v>2116.0076336805555</v>
      </c>
      <c r="Y237" s="86">
        <v>919.50262989267685</v>
      </c>
      <c r="Z237" s="86">
        <v>875.15421385732327</v>
      </c>
      <c r="AA237" s="86">
        <v>2352.694903882576</v>
      </c>
      <c r="AB237" s="86">
        <v>1475.891574179293</v>
      </c>
      <c r="AC237" s="86">
        <v>711.98060101010105</v>
      </c>
      <c r="AD237" s="86">
        <v>562.43363115530303</v>
      </c>
      <c r="AE237" s="86">
        <v>917.24395012626269</v>
      </c>
      <c r="AF237" s="86">
        <v>1762.0311931818183</v>
      </c>
      <c r="AG237" s="86">
        <v>622.93269491792933</v>
      </c>
      <c r="AH237" s="86">
        <v>1397.8077408459596</v>
      </c>
      <c r="AI237" s="86">
        <v>1756.2474816919193</v>
      </c>
      <c r="AJ237" s="86">
        <v>2265.7888600063134</v>
      </c>
      <c r="AK237" s="86">
        <v>879.74738052398993</v>
      </c>
      <c r="AL237" s="86">
        <v>455.68724479166667</v>
      </c>
      <c r="AM237" s="86">
        <v>1594.7217419507576</v>
      </c>
      <c r="AN237" s="86">
        <v>717.98552020202021</v>
      </c>
      <c r="AO237" s="86">
        <v>1238.9333866792931</v>
      </c>
      <c r="AP237" s="86">
        <v>1828.3208035037881</v>
      </c>
      <c r="AQ237" s="86">
        <v>1209.9116818181819</v>
      </c>
      <c r="AR237" s="86">
        <v>1750.7210173611113</v>
      </c>
      <c r="AS237" s="86">
        <v>1825.6221938131314</v>
      </c>
      <c r="AT237" s="86">
        <v>2577.3959477588387</v>
      </c>
      <c r="AU237" s="86">
        <v>2440.6908306502528</v>
      </c>
      <c r="AV237" s="86">
        <v>1757.0192231691919</v>
      </c>
      <c r="AW237" s="86">
        <v>2440.1427823547983</v>
      </c>
      <c r="AX237" s="86">
        <v>1075.3565047348486</v>
      </c>
      <c r="AY237" s="86">
        <v>951.68400094696972</v>
      </c>
      <c r="AZ237" s="86">
        <v>914.60685606060611</v>
      </c>
      <c r="BA237" s="86">
        <v>1849.0111800820707</v>
      </c>
      <c r="BB237" s="86">
        <v>2351.7025760732326</v>
      </c>
      <c r="BC237" s="86">
        <v>2898.1614071969698</v>
      </c>
      <c r="BD237" s="86">
        <v>1870.1421079545455</v>
      </c>
      <c r="BE237" s="86">
        <v>1841.7318311237375</v>
      </c>
    </row>
    <row r="238" spans="4:57" x14ac:dyDescent="0.3">
      <c r="D238" s="2" t="s">
        <v>329</v>
      </c>
      <c r="E238" s="2" t="s">
        <v>329</v>
      </c>
      <c r="F238" s="2" t="s">
        <v>1584</v>
      </c>
      <c r="G238" s="2" t="s">
        <v>90</v>
      </c>
      <c r="H238" s="2">
        <v>55721</v>
      </c>
      <c r="I238" s="2">
        <v>47.235199999999999</v>
      </c>
      <c r="J238" s="2">
        <v>-93.684399999999997</v>
      </c>
      <c r="K238" s="2" t="s">
        <v>1323</v>
      </c>
      <c r="L238" s="5">
        <v>35.159770999124703</v>
      </c>
      <c r="N238" s="2" t="s">
        <v>329</v>
      </c>
      <c r="O238" s="86">
        <v>1013.9663964646466</v>
      </c>
      <c r="P238" s="86">
        <v>1012.0780531881313</v>
      </c>
      <c r="Q238" s="86">
        <v>1034.4778184974748</v>
      </c>
      <c r="R238" s="86">
        <v>1155.5815789141416</v>
      </c>
      <c r="S238" s="86">
        <v>915.6302523674243</v>
      </c>
      <c r="T238" s="86">
        <v>1196.5534706439394</v>
      </c>
      <c r="U238" s="86">
        <v>910.6189037247475</v>
      </c>
      <c r="V238" s="86">
        <v>1343.337829703283</v>
      </c>
      <c r="W238" s="86">
        <v>806.71652761994949</v>
      </c>
      <c r="X238" s="86">
        <v>950.16972238005053</v>
      </c>
      <c r="Y238" s="86">
        <v>832.78983207070712</v>
      </c>
      <c r="Z238" s="86">
        <v>770.96414346590916</v>
      </c>
      <c r="AA238" s="86">
        <v>2005.8716742424244</v>
      </c>
      <c r="AB238" s="86">
        <v>872.81102777777778</v>
      </c>
      <c r="AC238" s="86">
        <v>1141.7610684974748</v>
      </c>
      <c r="AD238" s="86">
        <v>1938.0081338383839</v>
      </c>
      <c r="AE238" s="86">
        <v>1185.1034865845961</v>
      </c>
      <c r="AF238" s="86">
        <v>1048.4766620896464</v>
      </c>
      <c r="AG238" s="86">
        <v>1376.2256983901516</v>
      </c>
      <c r="AH238" s="86">
        <v>1019.7619139835859</v>
      </c>
      <c r="AI238" s="86">
        <v>1161.7579962121213</v>
      </c>
      <c r="AJ238" s="86">
        <v>1942.2284785353536</v>
      </c>
      <c r="AK238" s="86">
        <v>722.08283364898989</v>
      </c>
      <c r="AL238" s="86">
        <v>1309.4402348484848</v>
      </c>
      <c r="AM238" s="86">
        <v>936.00248753156575</v>
      </c>
      <c r="AN238" s="86">
        <v>928.92881202651517</v>
      </c>
      <c r="AO238" s="86">
        <v>1244.1671857638889</v>
      </c>
      <c r="AP238" s="86">
        <v>1397.9997441603537</v>
      </c>
      <c r="AQ238" s="86">
        <v>1421.3328071338385</v>
      </c>
      <c r="AR238" s="86">
        <v>1220.4289895833333</v>
      </c>
      <c r="AS238" s="86">
        <v>810.4596601957071</v>
      </c>
      <c r="AT238" s="86">
        <v>1835.4081491477273</v>
      </c>
      <c r="AU238" s="86">
        <v>2005.3459952651517</v>
      </c>
      <c r="AV238" s="86">
        <v>1383.7796928661617</v>
      </c>
      <c r="AW238" s="86">
        <v>2093.3195527146468</v>
      </c>
      <c r="AX238" s="86">
        <v>819.1694027777778</v>
      </c>
      <c r="AY238" s="86">
        <v>1066.4721571969696</v>
      </c>
      <c r="AZ238" s="86">
        <v>1203.4121521464647</v>
      </c>
      <c r="BA238" s="86">
        <v>1205.3191365214648</v>
      </c>
      <c r="BB238" s="86">
        <v>2004.8799678030305</v>
      </c>
      <c r="BC238" s="86">
        <v>1539.8560181502526</v>
      </c>
      <c r="BD238" s="86">
        <v>516.61194696969699</v>
      </c>
      <c r="BE238" s="86">
        <v>1041.4887356376264</v>
      </c>
    </row>
    <row r="239" spans="4:57" x14ac:dyDescent="0.3">
      <c r="D239" s="2" t="s">
        <v>330</v>
      </c>
      <c r="E239" s="2" t="s">
        <v>330</v>
      </c>
      <c r="F239" s="2" t="s">
        <v>1585</v>
      </c>
      <c r="G239" s="2" t="s">
        <v>85</v>
      </c>
      <c r="H239" s="2">
        <v>71417</v>
      </c>
      <c r="I239" s="2">
        <v>31.533000000000001</v>
      </c>
      <c r="J239" s="2">
        <v>-92.657899999999998</v>
      </c>
      <c r="K239" s="2" t="s">
        <v>1323</v>
      </c>
      <c r="L239" s="5">
        <v>1.4794291255738901</v>
      </c>
      <c r="N239" s="2" t="s">
        <v>330</v>
      </c>
      <c r="O239" s="86">
        <v>651.05465609217174</v>
      </c>
      <c r="P239" s="86">
        <v>1036.6830604482325</v>
      </c>
      <c r="Q239" s="86">
        <v>1221.9594237689394</v>
      </c>
      <c r="R239" s="86">
        <v>136.52491982323232</v>
      </c>
      <c r="S239" s="86">
        <v>374.86441272095959</v>
      </c>
      <c r="T239" s="86">
        <v>427.35588194444449</v>
      </c>
      <c r="U239" s="86">
        <v>1571.5825464015152</v>
      </c>
      <c r="V239" s="86">
        <v>358.63795785984848</v>
      </c>
      <c r="W239" s="86">
        <v>687.65769570707073</v>
      </c>
      <c r="X239" s="86">
        <v>1812.074464804293</v>
      </c>
      <c r="Y239" s="86">
        <v>470.30186600378789</v>
      </c>
      <c r="Z239" s="86">
        <v>553.01676957070708</v>
      </c>
      <c r="AA239" s="86">
        <v>1796.2978817866162</v>
      </c>
      <c r="AB239" s="86">
        <v>1134.2822597853535</v>
      </c>
      <c r="AC239" s="86">
        <v>159.44787863005052</v>
      </c>
      <c r="AD239" s="86">
        <v>1065.1169493371212</v>
      </c>
      <c r="AE239" s="86">
        <v>364.71122774621216</v>
      </c>
      <c r="AF239" s="86">
        <v>1373.9906306818182</v>
      </c>
      <c r="AG239" s="86">
        <v>119.32105003156566</v>
      </c>
      <c r="AH239" s="86">
        <v>880.17861126893945</v>
      </c>
      <c r="AI239" s="86">
        <v>1259.4348667929294</v>
      </c>
      <c r="AJ239" s="86">
        <v>1713.2561376262627</v>
      </c>
      <c r="AK239" s="86">
        <v>989.79696953914151</v>
      </c>
      <c r="AL239" s="86">
        <v>222.56477398989901</v>
      </c>
      <c r="AM239" s="86">
        <v>1169.1050744949496</v>
      </c>
      <c r="AN239" s="86">
        <v>337.37032859848489</v>
      </c>
      <c r="AO239" s="86">
        <v>661.43650520833341</v>
      </c>
      <c r="AP239" s="86">
        <v>1261.0572637310606</v>
      </c>
      <c r="AQ239" s="86">
        <v>657.37833806818185</v>
      </c>
      <c r="AR239" s="86">
        <v>1233.997223800505</v>
      </c>
      <c r="AS239" s="86">
        <v>1493.2793694760103</v>
      </c>
      <c r="AT239" s="86">
        <v>2010.1324079861113</v>
      </c>
      <c r="AU239" s="86">
        <v>1873.4272908775254</v>
      </c>
      <c r="AV239" s="86">
        <v>1189.7556833964647</v>
      </c>
      <c r="AW239" s="86">
        <v>1883.7457602588386</v>
      </c>
      <c r="AX239" s="86">
        <v>650.78870975378788</v>
      </c>
      <c r="AY239" s="86">
        <v>399.15127856691919</v>
      </c>
      <c r="AZ239" s="86">
        <v>362.07413368055558</v>
      </c>
      <c r="BA239" s="86">
        <v>1352.198565183081</v>
      </c>
      <c r="BB239" s="86">
        <v>1795.3055539772729</v>
      </c>
      <c r="BC239" s="86">
        <v>2656.9555347222222</v>
      </c>
      <c r="BD239" s="86">
        <v>1628.9362354797981</v>
      </c>
      <c r="BE239" s="86">
        <v>1453.6912686237374</v>
      </c>
    </row>
    <row r="240" spans="4:57" x14ac:dyDescent="0.3">
      <c r="D240" s="2" t="s">
        <v>331</v>
      </c>
      <c r="E240" s="2" t="s">
        <v>331</v>
      </c>
      <c r="F240" s="2" t="s">
        <v>1586</v>
      </c>
      <c r="G240" s="2" t="s">
        <v>108</v>
      </c>
      <c r="H240" s="2">
        <v>38450</v>
      </c>
      <c r="I240" s="2">
        <v>35.178400000000003</v>
      </c>
      <c r="J240" s="2">
        <v>-87.783799999999999</v>
      </c>
      <c r="K240" s="2" t="s">
        <v>1323</v>
      </c>
      <c r="L240" s="5">
        <v>2.7988112983444</v>
      </c>
      <c r="N240" s="2" t="s">
        <v>331</v>
      </c>
      <c r="O240" s="86">
        <v>778.88474621212129</v>
      </c>
      <c r="P240" s="86">
        <v>550.44243386994947</v>
      </c>
      <c r="Q240" s="86">
        <v>735.71817582070707</v>
      </c>
      <c r="R240" s="86">
        <v>500.43333759469698</v>
      </c>
      <c r="S240" s="86">
        <v>451.80492534722225</v>
      </c>
      <c r="T240" s="86">
        <v>743.79847064393948</v>
      </c>
      <c r="U240" s="86">
        <v>1561.163415088384</v>
      </c>
      <c r="V240" s="86">
        <v>364.42664030934344</v>
      </c>
      <c r="W240" s="86">
        <v>686.14900946969703</v>
      </c>
      <c r="X240" s="86">
        <v>1778.489419034091</v>
      </c>
      <c r="Y240" s="86">
        <v>576.58098216540407</v>
      </c>
      <c r="Z240" s="86">
        <v>500.21275126262628</v>
      </c>
      <c r="AA240" s="86">
        <v>2009.7732561553032</v>
      </c>
      <c r="AB240" s="86">
        <v>1136.5247839330809</v>
      </c>
      <c r="AC240" s="86">
        <v>489.15857986111115</v>
      </c>
      <c r="AD240" s="86">
        <v>952.06552209595964</v>
      </c>
      <c r="AE240" s="86">
        <v>681.15319507575759</v>
      </c>
      <c r="AF240" s="86">
        <v>1422.6644029356062</v>
      </c>
      <c r="AG240" s="86">
        <v>520.98887689393939</v>
      </c>
      <c r="AH240" s="86">
        <v>1054.8867144886365</v>
      </c>
      <c r="AI240" s="86">
        <v>1416.880691445707</v>
      </c>
      <c r="AJ240" s="86">
        <v>1946.129439078283</v>
      </c>
      <c r="AK240" s="86">
        <v>626.99956123737377</v>
      </c>
      <c r="AL240" s="86">
        <v>336.31399968434346</v>
      </c>
      <c r="AM240" s="86">
        <v>1255.3549517045456</v>
      </c>
      <c r="AN240" s="86">
        <v>375.06449384469698</v>
      </c>
      <c r="AO240" s="86">
        <v>896.01236032196971</v>
      </c>
      <c r="AP240" s="86">
        <v>1485.3997771464647</v>
      </c>
      <c r="AQ240" s="86">
        <v>973.82092676767684</v>
      </c>
      <c r="AR240" s="86">
        <v>1411.354227114899</v>
      </c>
      <c r="AS240" s="86">
        <v>1486.2554035669193</v>
      </c>
      <c r="AT240" s="86">
        <v>2234.4743000315657</v>
      </c>
      <c r="AU240" s="86">
        <v>2097.7691829229798</v>
      </c>
      <c r="AV240" s="86">
        <v>1414.0981968118688</v>
      </c>
      <c r="AW240" s="86">
        <v>2097.2211346275253</v>
      </c>
      <c r="AX240" s="86">
        <v>650.96766429924241</v>
      </c>
      <c r="AY240" s="86">
        <v>614.85302146464653</v>
      </c>
      <c r="AZ240" s="86">
        <v>678.51672238005051</v>
      </c>
      <c r="BA240" s="86">
        <v>1509.6443898358586</v>
      </c>
      <c r="BB240" s="86">
        <v>2008.7815497159093</v>
      </c>
      <c r="BC240" s="86">
        <v>2541.7771581439397</v>
      </c>
      <c r="BD240" s="86">
        <v>1513.7572375315658</v>
      </c>
      <c r="BE240" s="86">
        <v>1502.3650408775254</v>
      </c>
    </row>
    <row r="241" spans="4:57" x14ac:dyDescent="0.3">
      <c r="D241" s="2" t="s">
        <v>332</v>
      </c>
      <c r="E241" s="2" t="s">
        <v>1461</v>
      </c>
      <c r="F241" s="2" t="s">
        <v>1587</v>
      </c>
      <c r="G241" s="2" t="s">
        <v>88</v>
      </c>
      <c r="H241" s="85" t="s">
        <v>7506</v>
      </c>
      <c r="I241" s="2">
        <v>42.349600000000002</v>
      </c>
      <c r="J241" s="2">
        <v>-71.074600000000004</v>
      </c>
      <c r="K241" s="2" t="s">
        <v>1323</v>
      </c>
      <c r="L241" s="5">
        <v>664.76089133339303</v>
      </c>
      <c r="N241" s="2" t="s">
        <v>332</v>
      </c>
      <c r="O241" s="86">
        <v>1802.9981139520203</v>
      </c>
      <c r="P241" s="86">
        <v>720.4268827335859</v>
      </c>
      <c r="Q241" s="86">
        <v>520.3550795454546</v>
      </c>
      <c r="R241" s="86">
        <v>1654.1725546085859</v>
      </c>
      <c r="S241" s="86">
        <v>1609.3146152146464</v>
      </c>
      <c r="T241" s="86">
        <v>1916.6920377209597</v>
      </c>
      <c r="U241" s="86">
        <v>2237.8004933712123</v>
      </c>
      <c r="V241" s="86">
        <v>1397.9407140151516</v>
      </c>
      <c r="W241" s="86">
        <v>1615.778105429293</v>
      </c>
      <c r="X241" s="86">
        <v>2405.1689747474747</v>
      </c>
      <c r="Y241" s="86">
        <v>1564.7536906565658</v>
      </c>
      <c r="Z241" s="86">
        <v>1498.3323499053031</v>
      </c>
      <c r="AA241" s="86">
        <v>3041.9178304924244</v>
      </c>
      <c r="AB241" s="86">
        <v>1847.6217968750002</v>
      </c>
      <c r="AC241" s="86">
        <v>1646.6813184974749</v>
      </c>
      <c r="AD241" s="86">
        <v>1486.0963328598486</v>
      </c>
      <c r="AE241" s="86">
        <v>1838.6759337121214</v>
      </c>
      <c r="AF241" s="86">
        <v>2133.7614158775255</v>
      </c>
      <c r="AG241" s="86">
        <v>1642.3000389835859</v>
      </c>
      <c r="AH241" s="86">
        <v>1982.3099471275254</v>
      </c>
      <c r="AI241" s="86">
        <v>2200.7656016414144</v>
      </c>
      <c r="AJ241" s="86">
        <v>2978.2740134154042</v>
      </c>
      <c r="AK241" s="86">
        <v>883.19349826388896</v>
      </c>
      <c r="AL241" s="86">
        <v>1419.3264035669192</v>
      </c>
      <c r="AM241" s="86">
        <v>1952.6252405303032</v>
      </c>
      <c r="AN241" s="86">
        <v>1532.5872324810607</v>
      </c>
      <c r="AO241" s="86">
        <v>1961.7177470012628</v>
      </c>
      <c r="AP241" s="86">
        <v>2372.8105132575761</v>
      </c>
      <c r="AQ241" s="86">
        <v>2131.3436654040406</v>
      </c>
      <c r="AR241" s="86">
        <v>2195.2397586805555</v>
      </c>
      <c r="AS241" s="86">
        <v>2091.6343974116162</v>
      </c>
      <c r="AT241" s="86">
        <v>2994.5781395202021</v>
      </c>
      <c r="AU241" s="86">
        <v>3129.9137572601012</v>
      </c>
      <c r="AV241" s="86">
        <v>2327.2367556818185</v>
      </c>
      <c r="AW241" s="86">
        <v>3129.3650875946973</v>
      </c>
      <c r="AX241" s="86">
        <v>1625.6423533775253</v>
      </c>
      <c r="AY241" s="86">
        <v>1784.0227184343435</v>
      </c>
      <c r="AZ241" s="86">
        <v>1836.0394610164142</v>
      </c>
      <c r="BA241" s="86">
        <v>2290.6038903093436</v>
      </c>
      <c r="BB241" s="86">
        <v>3040.925502683081</v>
      </c>
      <c r="BC241" s="86">
        <v>3037.4874627525255</v>
      </c>
      <c r="BD241" s="86">
        <v>2009.4675421401516</v>
      </c>
      <c r="BE241" s="86">
        <v>2213.4620538194445</v>
      </c>
    </row>
    <row r="242" spans="4:57" x14ac:dyDescent="0.3">
      <c r="D242" s="2" t="s">
        <v>1588</v>
      </c>
      <c r="E242" s="2" t="s">
        <v>657</v>
      </c>
      <c r="F242" s="2" t="s">
        <v>1589</v>
      </c>
      <c r="G242" s="2" t="s">
        <v>73</v>
      </c>
      <c r="H242" s="85">
        <v>80422</v>
      </c>
      <c r="I242" s="2">
        <v>39.825699999999998</v>
      </c>
      <c r="J242" s="2">
        <v>-105.52970000000001</v>
      </c>
      <c r="K242" s="2" t="s">
        <v>1351</v>
      </c>
      <c r="L242" s="5">
        <v>305.19076908480099</v>
      </c>
      <c r="N242" s="2" t="s">
        <v>1588</v>
      </c>
      <c r="O242" s="86">
        <v>516.36526309974749</v>
      </c>
      <c r="P242" s="86">
        <v>1387.6321865530304</v>
      </c>
      <c r="Q242" s="86">
        <v>1487.5901062184344</v>
      </c>
      <c r="R242" s="86">
        <v>1007.0623549558081</v>
      </c>
      <c r="S242" s="86">
        <v>844.62879371843439</v>
      </c>
      <c r="T242" s="86">
        <v>745.20463083964648</v>
      </c>
      <c r="U242" s="86">
        <v>518.05787484217171</v>
      </c>
      <c r="V242" s="86">
        <v>1406.2987612058082</v>
      </c>
      <c r="W242" s="86">
        <v>516.39633159722223</v>
      </c>
      <c r="X242" s="86">
        <v>758.54917187500007</v>
      </c>
      <c r="Y242" s="86">
        <v>722.08531912878789</v>
      </c>
      <c r="Z242" s="86">
        <v>704.96471291035357</v>
      </c>
      <c r="AA242" s="86">
        <v>1059.1331567234849</v>
      </c>
      <c r="AB242" s="86">
        <v>155.76750441919194</v>
      </c>
      <c r="AC242" s="86">
        <v>1005.8879657512626</v>
      </c>
      <c r="AD242" s="86">
        <v>2092.877137310606</v>
      </c>
      <c r="AE242" s="86">
        <v>780.47545328282831</v>
      </c>
      <c r="AF242" s="86">
        <v>314.30694018308083</v>
      </c>
      <c r="AG242" s="86">
        <v>1222.4695684974747</v>
      </c>
      <c r="AH242" s="86">
        <v>249.3632171717172</v>
      </c>
      <c r="AI242" s="86">
        <v>217.98092787247475</v>
      </c>
      <c r="AJ242" s="86">
        <v>995.48933964646471</v>
      </c>
      <c r="AK242" s="86">
        <v>1172.6475045770203</v>
      </c>
      <c r="AL242" s="86">
        <v>1316.8562851957072</v>
      </c>
      <c r="AM242" s="86">
        <v>109.42138399621213</v>
      </c>
      <c r="AN242" s="86">
        <v>922.45351578282828</v>
      </c>
      <c r="AO242" s="86">
        <v>530.99790404040402</v>
      </c>
      <c r="AP242" s="86">
        <v>390.02583948863639</v>
      </c>
      <c r="AQ242" s="86">
        <v>701.20356060606059</v>
      </c>
      <c r="AR242" s="86">
        <v>212.45508491161618</v>
      </c>
      <c r="AS242" s="86">
        <v>433.59630034722227</v>
      </c>
      <c r="AT242" s="86">
        <v>1060.8058846275253</v>
      </c>
      <c r="AU242" s="86">
        <v>1147.1290834911617</v>
      </c>
      <c r="AV242" s="86">
        <v>392.59706833964651</v>
      </c>
      <c r="AW242" s="86">
        <v>1146.5804138257577</v>
      </c>
      <c r="AX242" s="86">
        <v>560.79197174873741</v>
      </c>
      <c r="AY242" s="86">
        <v>803.26419618055559</v>
      </c>
      <c r="AZ242" s="86">
        <v>801.59768197601011</v>
      </c>
      <c r="BA242" s="86">
        <v>310.7446262626263</v>
      </c>
      <c r="BB242" s="86">
        <v>1058.1408289141414</v>
      </c>
      <c r="BC242" s="86">
        <v>1694.7672747790405</v>
      </c>
      <c r="BD242" s="86">
        <v>720.14664488636367</v>
      </c>
      <c r="BE242" s="86">
        <v>394.00757812500001</v>
      </c>
    </row>
    <row r="243" spans="4:57" x14ac:dyDescent="0.3">
      <c r="D243" s="2" t="s">
        <v>333</v>
      </c>
      <c r="E243" s="2" t="s">
        <v>333</v>
      </c>
      <c r="F243" s="2" t="s">
        <v>1590</v>
      </c>
      <c r="G243" s="2" t="s">
        <v>73</v>
      </c>
      <c r="H243" s="85">
        <v>80904</v>
      </c>
      <c r="I243" s="2">
        <v>38.860900000000001</v>
      </c>
      <c r="J243" s="2">
        <v>-104.8734</v>
      </c>
      <c r="K243" s="2" t="s">
        <v>1323</v>
      </c>
      <c r="L243" s="5">
        <v>488.50541400640901</v>
      </c>
      <c r="N243" s="2" t="s">
        <v>333</v>
      </c>
      <c r="O243" s="86">
        <v>447.04461016414143</v>
      </c>
      <c r="P243" s="86">
        <v>1344.5824337121212</v>
      </c>
      <c r="Q243" s="86">
        <v>1487.765332544192</v>
      </c>
      <c r="R243" s="86">
        <v>906.61728125000002</v>
      </c>
      <c r="S243" s="86">
        <v>801.57966224747474</v>
      </c>
      <c r="T243" s="86">
        <v>644.75955713383837</v>
      </c>
      <c r="U243" s="86">
        <v>559.06829150883846</v>
      </c>
      <c r="V243" s="86">
        <v>1305.8536875</v>
      </c>
      <c r="W243" s="86">
        <v>473.34657875631314</v>
      </c>
      <c r="X243" s="86">
        <v>799.5602099116162</v>
      </c>
      <c r="Y243" s="86">
        <v>679.03556628787885</v>
      </c>
      <c r="Z243" s="86">
        <v>661.91558143939392</v>
      </c>
      <c r="AA243" s="86">
        <v>1141.5137632575759</v>
      </c>
      <c r="AB243" s="86">
        <v>198.37359911616161</v>
      </c>
      <c r="AC243" s="86">
        <v>891.64723642676768</v>
      </c>
      <c r="AD243" s="86">
        <v>2049.8273844696969</v>
      </c>
      <c r="AE243" s="86">
        <v>680.0310009469697</v>
      </c>
      <c r="AF243" s="86">
        <v>355.31797821969701</v>
      </c>
      <c r="AG243" s="86">
        <v>1122.0251161616163</v>
      </c>
      <c r="AH243" s="86">
        <v>148.91876483585858</v>
      </c>
      <c r="AI243" s="86">
        <v>300.36215577651518</v>
      </c>
      <c r="AJ243" s="86">
        <v>1077.8699461805556</v>
      </c>
      <c r="AK243" s="86">
        <v>1215.2535992739899</v>
      </c>
      <c r="AL243" s="86">
        <v>1216.4118328598486</v>
      </c>
      <c r="AM243" s="86">
        <v>150.4324220328283</v>
      </c>
      <c r="AN243" s="86">
        <v>879.40438431186874</v>
      </c>
      <c r="AO243" s="86">
        <v>430.55283033459597</v>
      </c>
      <c r="AP243" s="86">
        <v>472.40706739267677</v>
      </c>
      <c r="AQ243" s="86">
        <v>600.75848690025259</v>
      </c>
      <c r="AR243" s="86">
        <v>294.83569144570708</v>
      </c>
      <c r="AS243" s="86">
        <v>474.6067170138889</v>
      </c>
      <c r="AT243" s="86">
        <v>1143.1871125315656</v>
      </c>
      <c r="AU243" s="86">
        <v>1229.5096900252527</v>
      </c>
      <c r="AV243" s="86">
        <v>361.59008648989902</v>
      </c>
      <c r="AW243" s="86">
        <v>1228.961641729798</v>
      </c>
      <c r="AX243" s="86">
        <v>517.74284027777776</v>
      </c>
      <c r="AY243" s="86">
        <v>668.6897566287879</v>
      </c>
      <c r="AZ243" s="86">
        <v>701.15322964015161</v>
      </c>
      <c r="BA243" s="86">
        <v>393.12585416666667</v>
      </c>
      <c r="BB243" s="86">
        <v>1140.5214354482323</v>
      </c>
      <c r="BC243" s="86">
        <v>1735.7783128156566</v>
      </c>
      <c r="BD243" s="86">
        <v>761.1576829229798</v>
      </c>
      <c r="BE243" s="86">
        <v>435.01799479166669</v>
      </c>
    </row>
    <row r="244" spans="4:57" x14ac:dyDescent="0.3">
      <c r="D244" s="2" t="s">
        <v>334</v>
      </c>
      <c r="E244" s="2" t="s">
        <v>334</v>
      </c>
      <c r="F244" s="2" t="s">
        <v>1591</v>
      </c>
      <c r="G244" s="2" t="s">
        <v>77</v>
      </c>
      <c r="H244" s="85">
        <v>39837</v>
      </c>
      <c r="I244" s="2">
        <v>31.153199999999998</v>
      </c>
      <c r="J244" s="2">
        <v>-84.679500000000004</v>
      </c>
      <c r="K244" s="2" t="s">
        <v>1323</v>
      </c>
      <c r="L244" s="5">
        <v>8.2518022874675498</v>
      </c>
      <c r="N244" s="2" t="s">
        <v>334</v>
      </c>
      <c r="O244" s="86">
        <v>1103.3597842487375</v>
      </c>
      <c r="P244" s="86">
        <v>796.74291856060609</v>
      </c>
      <c r="Q244" s="86">
        <v>976.79853156565662</v>
      </c>
      <c r="R244" s="86">
        <v>626.35582196969699</v>
      </c>
      <c r="S244" s="86">
        <v>776.27996338383844</v>
      </c>
      <c r="T244" s="86">
        <v>926.75401720328284</v>
      </c>
      <c r="U244" s="86">
        <v>1970.6331630366162</v>
      </c>
      <c r="V244" s="86">
        <v>248.34603456439396</v>
      </c>
      <c r="W244" s="86">
        <v>1093.7795023674244</v>
      </c>
      <c r="X244" s="86">
        <v>2187.9585456123737</v>
      </c>
      <c r="Y244" s="86">
        <v>901.05602020202025</v>
      </c>
      <c r="Z244" s="86">
        <v>856.70760416666667</v>
      </c>
      <c r="AA244" s="86">
        <v>2311.0115435606062</v>
      </c>
      <c r="AB244" s="86">
        <v>1487.4117730429293</v>
      </c>
      <c r="AC244" s="86">
        <v>658.84539251893943</v>
      </c>
      <c r="AD244" s="86">
        <v>534.78701799242424</v>
      </c>
      <c r="AE244" s="86">
        <v>864.10874163510107</v>
      </c>
      <c r="AF244" s="86">
        <v>1773.5513920454546</v>
      </c>
      <c r="AG244" s="86">
        <v>493.20369823232323</v>
      </c>
      <c r="AH244" s="86">
        <v>1379.3617525252525</v>
      </c>
      <c r="AI244" s="86">
        <v>1761.4968150252525</v>
      </c>
      <c r="AJ244" s="86">
        <v>2227.9697994002527</v>
      </c>
      <c r="AK244" s="86">
        <v>951.69891382575759</v>
      </c>
      <c r="AL244" s="86">
        <v>342.01879719065658</v>
      </c>
      <c r="AM244" s="86">
        <v>1599.9716966540404</v>
      </c>
      <c r="AN244" s="86">
        <v>699.53953188131322</v>
      </c>
      <c r="AO244" s="86">
        <v>1160.8340190972224</v>
      </c>
      <c r="AP244" s="86">
        <v>1760.4553989898991</v>
      </c>
      <c r="AQ244" s="86">
        <v>1156.7764733270203</v>
      </c>
      <c r="AR244" s="86">
        <v>1755.9709720643941</v>
      </c>
      <c r="AS244" s="86">
        <v>1837.1417713068183</v>
      </c>
      <c r="AT244" s="86">
        <v>2509.5299218750001</v>
      </c>
      <c r="AU244" s="86">
        <v>2372.8248047664142</v>
      </c>
      <c r="AV244" s="86">
        <v>1689.1531972853536</v>
      </c>
      <c r="AW244" s="86">
        <v>2398.4594220328286</v>
      </c>
      <c r="AX244" s="86">
        <v>1056.9098950441919</v>
      </c>
      <c r="AY244" s="86">
        <v>898.5487924558081</v>
      </c>
      <c r="AZ244" s="86">
        <v>861.47226893939398</v>
      </c>
      <c r="BA244" s="86">
        <v>1854.2605134154041</v>
      </c>
      <c r="BB244" s="86">
        <v>2310.0192157512629</v>
      </c>
      <c r="BC244" s="86">
        <v>2970.1129404987373</v>
      </c>
      <c r="BD244" s="86">
        <v>1942.0936412563133</v>
      </c>
      <c r="BE244" s="86">
        <v>1853.2520299873738</v>
      </c>
    </row>
    <row r="245" spans="4:57" x14ac:dyDescent="0.3">
      <c r="D245" s="2" t="s">
        <v>335</v>
      </c>
      <c r="E245" s="2" t="s">
        <v>1592</v>
      </c>
      <c r="F245" s="2" t="s">
        <v>1593</v>
      </c>
      <c r="G245" s="2" t="s">
        <v>84</v>
      </c>
      <c r="H245" s="85">
        <v>40511</v>
      </c>
      <c r="I245" s="2">
        <v>38.134599999999999</v>
      </c>
      <c r="J245" s="2">
        <v>-84.495800000000003</v>
      </c>
      <c r="K245" s="2" t="s">
        <v>1323</v>
      </c>
      <c r="L245" s="5">
        <v>9685.3671505891107</v>
      </c>
      <c r="N245" s="2" t="s">
        <v>335</v>
      </c>
      <c r="O245" s="86">
        <v>950.66495422979801</v>
      </c>
      <c r="P245" s="86">
        <v>227.32322506313133</v>
      </c>
      <c r="Q245" s="86">
        <v>427.19743260732326</v>
      </c>
      <c r="R245" s="86">
        <v>772.12299842171717</v>
      </c>
      <c r="S245" s="86">
        <v>723.4945861742425</v>
      </c>
      <c r="T245" s="86">
        <v>1015.4881314709596</v>
      </c>
      <c r="U245" s="86">
        <v>1561.159686868687</v>
      </c>
      <c r="V245" s="86">
        <v>663.18379750631311</v>
      </c>
      <c r="W245" s="86">
        <v>767.28066240530302</v>
      </c>
      <c r="X245" s="86">
        <v>1763.8735550820709</v>
      </c>
      <c r="Y245" s="86">
        <v>712.42053093434345</v>
      </c>
      <c r="Z245" s="86">
        <v>645.99919018308083</v>
      </c>
      <c r="AA245" s="86">
        <v>2223.1454831123738</v>
      </c>
      <c r="AB245" s="86">
        <v>1136.5210557133839</v>
      </c>
      <c r="AC245" s="86">
        <v>760.84824068813134</v>
      </c>
      <c r="AD245" s="86">
        <v>1047.3842937184345</v>
      </c>
      <c r="AE245" s="86">
        <v>952.84285590277784</v>
      </c>
      <c r="AF245" s="86">
        <v>1422.6606747159092</v>
      </c>
      <c r="AG245" s="86">
        <v>868.49809895833334</v>
      </c>
      <c r="AH245" s="86">
        <v>1133.8131254734849</v>
      </c>
      <c r="AI245" s="86">
        <v>1416.8769632260103</v>
      </c>
      <c r="AJ245" s="86">
        <v>2159.5016660353535</v>
      </c>
      <c r="AK245" s="86">
        <v>365.4941538825758</v>
      </c>
      <c r="AL245" s="86">
        <v>645.52384217171721</v>
      </c>
      <c r="AM245" s="86">
        <v>1255.3512234848486</v>
      </c>
      <c r="AN245" s="86">
        <v>646.75415467171717</v>
      </c>
      <c r="AO245" s="86">
        <v>1109.3845872790405</v>
      </c>
      <c r="AP245" s="86">
        <v>1588.9218748421717</v>
      </c>
      <c r="AQ245" s="86">
        <v>1245.510587594697</v>
      </c>
      <c r="AR245" s="86">
        <v>1411.350498895202</v>
      </c>
      <c r="AS245" s="86">
        <v>1467.3278535353536</v>
      </c>
      <c r="AT245" s="86">
        <v>2283.477398358586</v>
      </c>
      <c r="AU245" s="86">
        <v>2311.1414098800506</v>
      </c>
      <c r="AV245" s="86">
        <v>1478.7393126578283</v>
      </c>
      <c r="AW245" s="86">
        <v>2310.5933615845961</v>
      </c>
      <c r="AX245" s="86">
        <v>777.14553172348485</v>
      </c>
      <c r="AY245" s="86">
        <v>931.68955871212131</v>
      </c>
      <c r="AZ245" s="86">
        <v>950.20638320707076</v>
      </c>
      <c r="BA245" s="86">
        <v>1509.6400402462123</v>
      </c>
      <c r="BB245" s="86">
        <v>2222.1531553030304</v>
      </c>
      <c r="BC245" s="86">
        <v>2426.9330785984848</v>
      </c>
      <c r="BD245" s="86">
        <v>1398.9131579861112</v>
      </c>
      <c r="BE245" s="86">
        <v>1502.3613126578284</v>
      </c>
    </row>
    <row r="246" spans="4:57" x14ac:dyDescent="0.3">
      <c r="D246" s="2" t="s">
        <v>336</v>
      </c>
      <c r="E246" s="2" t="s">
        <v>1592</v>
      </c>
      <c r="F246" s="2" t="s">
        <v>1594</v>
      </c>
      <c r="G246" s="2" t="s">
        <v>105</v>
      </c>
      <c r="H246" s="85">
        <v>15222</v>
      </c>
      <c r="I246" s="2">
        <v>40.4495</v>
      </c>
      <c r="J246" s="2">
        <v>-79.988</v>
      </c>
      <c r="K246" s="2" t="s">
        <v>1351</v>
      </c>
      <c r="L246" s="5">
        <v>1550.1568285169401</v>
      </c>
      <c r="N246" s="2" t="s">
        <v>336</v>
      </c>
      <c r="O246" s="86">
        <v>1214.4215849116163</v>
      </c>
      <c r="P246" s="86">
        <v>163.48989015151517</v>
      </c>
      <c r="Q246" s="86">
        <v>74.560044349747486</v>
      </c>
      <c r="R246" s="86">
        <v>1112.1285569760103</v>
      </c>
      <c r="S246" s="86">
        <v>1024.8024670138889</v>
      </c>
      <c r="T246" s="86">
        <v>1328.116130050505</v>
      </c>
      <c r="U246" s="86">
        <v>1723.3453214962121</v>
      </c>
      <c r="V246" s="86">
        <v>1003.1893560606061</v>
      </c>
      <c r="W246" s="86">
        <v>1027.2021977588383</v>
      </c>
      <c r="X246" s="86">
        <v>1869.413241003788</v>
      </c>
      <c r="Y246" s="86">
        <v>976.1771616161617</v>
      </c>
      <c r="Z246" s="86">
        <v>909.75582086489908</v>
      </c>
      <c r="AA246" s="86">
        <v>2486.9027351641416</v>
      </c>
      <c r="AB246" s="86">
        <v>1327.282251578283</v>
      </c>
      <c r="AC246" s="86">
        <v>1100.8537992424242</v>
      </c>
      <c r="AD246" s="86">
        <v>1173.8753315972224</v>
      </c>
      <c r="AE246" s="86">
        <v>1292.8484144570707</v>
      </c>
      <c r="AF246" s="86">
        <v>1613.4218705808082</v>
      </c>
      <c r="AG246" s="86">
        <v>1208.5030361426768</v>
      </c>
      <c r="AH246" s="86">
        <v>1393.7340394570708</v>
      </c>
      <c r="AI246" s="86">
        <v>1680.4260563446971</v>
      </c>
      <c r="AJ246" s="86">
        <v>2423.2589180871214</v>
      </c>
      <c r="AK246" s="86">
        <v>362.85395296717172</v>
      </c>
      <c r="AL246" s="86">
        <v>985.52940072601018</v>
      </c>
      <c r="AM246" s="86">
        <v>1432.285695233586</v>
      </c>
      <c r="AN246" s="86">
        <v>986.75971322601015</v>
      </c>
      <c r="AO246" s="86">
        <v>1373.1412179608587</v>
      </c>
      <c r="AP246" s="86">
        <v>1852.4709679608586</v>
      </c>
      <c r="AQ246" s="86">
        <v>1550.3068393308081</v>
      </c>
      <c r="AR246" s="86">
        <v>1674.9002133838385</v>
      </c>
      <c r="AS246" s="86">
        <v>1571.2948521148992</v>
      </c>
      <c r="AT246" s="86">
        <v>2474.2385942234851</v>
      </c>
      <c r="AU246" s="86">
        <v>2574.8986619318184</v>
      </c>
      <c r="AV246" s="86">
        <v>1738.6608480113637</v>
      </c>
      <c r="AW246" s="86">
        <v>2574.350613636364</v>
      </c>
      <c r="AX246" s="86">
        <v>1037.0664457070707</v>
      </c>
      <c r="AY246" s="86">
        <v>1195.4461893939394</v>
      </c>
      <c r="AZ246" s="86">
        <v>1290.2113203914141</v>
      </c>
      <c r="BA246" s="86">
        <v>1770.2643450126263</v>
      </c>
      <c r="BB246" s="86">
        <v>2485.9104073547983</v>
      </c>
      <c r="BC246" s="86">
        <v>2517.1479174558081</v>
      </c>
      <c r="BD246" s="86">
        <v>1489.1279968434344</v>
      </c>
      <c r="BE246" s="86">
        <v>1693.1225085227275</v>
      </c>
    </row>
    <row r="247" spans="4:57" x14ac:dyDescent="0.3">
      <c r="D247" s="2" t="s">
        <v>337</v>
      </c>
      <c r="E247" s="2" t="s">
        <v>1592</v>
      </c>
      <c r="F247" s="2" t="s">
        <v>1595</v>
      </c>
      <c r="G247" s="2" t="s">
        <v>88</v>
      </c>
      <c r="H247" s="85" t="s">
        <v>7507</v>
      </c>
      <c r="I247" s="2">
        <v>42.265799999999999</v>
      </c>
      <c r="J247" s="2">
        <v>-71.610500000000002</v>
      </c>
      <c r="K247" s="2" t="s">
        <v>1323</v>
      </c>
      <c r="L247" s="5">
        <v>1385.88963957908</v>
      </c>
      <c r="N247" s="2" t="s">
        <v>337</v>
      </c>
      <c r="O247" s="86">
        <v>1774.0273614267678</v>
      </c>
      <c r="P247" s="86">
        <v>691.45675157828282</v>
      </c>
      <c r="Q247" s="86">
        <v>491.38494839015152</v>
      </c>
      <c r="R247" s="86">
        <v>1625.202423453283</v>
      </c>
      <c r="S247" s="86">
        <v>1580.3444840593436</v>
      </c>
      <c r="T247" s="86">
        <v>1887.7219065656566</v>
      </c>
      <c r="U247" s="86">
        <v>2208.8297408459598</v>
      </c>
      <c r="V247" s="86">
        <v>1368.9705828598485</v>
      </c>
      <c r="W247" s="86">
        <v>1586.8079742739899</v>
      </c>
      <c r="X247" s="86">
        <v>2376.1988435921717</v>
      </c>
      <c r="Y247" s="86">
        <v>1535.7829381313131</v>
      </c>
      <c r="Z247" s="86">
        <v>1469.36221875</v>
      </c>
      <c r="AA247" s="86">
        <v>3012.9470779671719</v>
      </c>
      <c r="AB247" s="86">
        <v>1818.6516657196971</v>
      </c>
      <c r="AC247" s="86">
        <v>1617.7111873421718</v>
      </c>
      <c r="AD247" s="86">
        <v>1457.125580334596</v>
      </c>
      <c r="AE247" s="86">
        <v>1809.7058025568183</v>
      </c>
      <c r="AF247" s="86">
        <v>2104.7912847222224</v>
      </c>
      <c r="AG247" s="86">
        <v>1613.329907828283</v>
      </c>
      <c r="AH247" s="86">
        <v>1953.3398159722224</v>
      </c>
      <c r="AI247" s="86">
        <v>2171.7954704861113</v>
      </c>
      <c r="AJ247" s="86">
        <v>2949.3038822601011</v>
      </c>
      <c r="AK247" s="86">
        <v>854.22336710858588</v>
      </c>
      <c r="AL247" s="86">
        <v>1390.3562724116161</v>
      </c>
      <c r="AM247" s="86">
        <v>1923.6551093750002</v>
      </c>
      <c r="AN247" s="86">
        <v>1503.6171013257576</v>
      </c>
      <c r="AO247" s="86">
        <v>1932.7469944760103</v>
      </c>
      <c r="AP247" s="86">
        <v>2343.840382102273</v>
      </c>
      <c r="AQ247" s="86">
        <v>2102.3735342487375</v>
      </c>
      <c r="AR247" s="86">
        <v>2166.2696275252524</v>
      </c>
      <c r="AS247" s="86">
        <v>2062.6636448863637</v>
      </c>
      <c r="AT247" s="86">
        <v>2965.608008364899</v>
      </c>
      <c r="AU247" s="86">
        <v>3100.9436261047981</v>
      </c>
      <c r="AV247" s="86">
        <v>2298.2666245265154</v>
      </c>
      <c r="AW247" s="86">
        <v>3100.3949564393943</v>
      </c>
      <c r="AX247" s="86">
        <v>1596.6722222222222</v>
      </c>
      <c r="AY247" s="86">
        <v>1755.051965909091</v>
      </c>
      <c r="AZ247" s="86">
        <v>1807.0693298611111</v>
      </c>
      <c r="BA247" s="86">
        <v>2261.6337591540405</v>
      </c>
      <c r="BB247" s="86">
        <v>3011.955371527778</v>
      </c>
      <c r="BC247" s="86">
        <v>3008.5173315972224</v>
      </c>
      <c r="BD247" s="86">
        <v>1980.4974109848486</v>
      </c>
      <c r="BE247" s="86">
        <v>2184.4919226641414</v>
      </c>
    </row>
    <row r="248" spans="4:57" x14ac:dyDescent="0.3">
      <c r="D248" s="2" t="s">
        <v>338</v>
      </c>
      <c r="E248" s="2" t="s">
        <v>1592</v>
      </c>
      <c r="F248" s="2" t="s">
        <v>1596</v>
      </c>
      <c r="G248" s="2" t="s">
        <v>102</v>
      </c>
      <c r="H248" s="2">
        <v>43207</v>
      </c>
      <c r="I248" s="2">
        <v>39.892800000000001</v>
      </c>
      <c r="J248" s="2">
        <v>-82.958799999999997</v>
      </c>
      <c r="K248" s="2" t="s">
        <v>1323</v>
      </c>
      <c r="L248" s="5">
        <v>18825.1124738699</v>
      </c>
      <c r="N248" s="2" t="s">
        <v>338</v>
      </c>
      <c r="O248" s="86">
        <v>1034.206901199495</v>
      </c>
      <c r="P248" s="86">
        <v>97.835941287878796</v>
      </c>
      <c r="Q248" s="86">
        <v>251.21241414141414</v>
      </c>
      <c r="R248" s="86">
        <v>928.84368434343435</v>
      </c>
      <c r="S248" s="86">
        <v>844.58778330176767</v>
      </c>
      <c r="T248" s="86">
        <v>1147.9008249684343</v>
      </c>
      <c r="U248" s="86">
        <v>1617.9715413510103</v>
      </c>
      <c r="V248" s="86">
        <v>819.90510479797979</v>
      </c>
      <c r="W248" s="86">
        <v>846.98689267676775</v>
      </c>
      <c r="X248" s="86">
        <v>1764.0394608585859</v>
      </c>
      <c r="Y248" s="86">
        <v>795.9624779040405</v>
      </c>
      <c r="Z248" s="86">
        <v>729.54175852272726</v>
      </c>
      <c r="AA248" s="86">
        <v>2306.6880514520203</v>
      </c>
      <c r="AB248" s="86">
        <v>1179.2520457702021</v>
      </c>
      <c r="AC248" s="86">
        <v>917.56954797979802</v>
      </c>
      <c r="AD248" s="86">
        <v>1149.7904109848484</v>
      </c>
      <c r="AE248" s="86">
        <v>1109.5641631944445</v>
      </c>
      <c r="AF248" s="86">
        <v>1465.3916647727274</v>
      </c>
      <c r="AG248" s="86">
        <v>1025.2187848800506</v>
      </c>
      <c r="AH248" s="86">
        <v>1213.5193557449495</v>
      </c>
      <c r="AI248" s="86">
        <v>1496.5831934974749</v>
      </c>
      <c r="AJ248" s="86">
        <v>2243.0442343750001</v>
      </c>
      <c r="AK248" s="86">
        <v>267.47552982954545</v>
      </c>
      <c r="AL248" s="86">
        <v>802.24514946338388</v>
      </c>
      <c r="AM248" s="86">
        <v>1284.2554894255052</v>
      </c>
      <c r="AN248" s="86">
        <v>803.47484059343435</v>
      </c>
      <c r="AO248" s="86">
        <v>1192.927155618687</v>
      </c>
      <c r="AP248" s="86">
        <v>1668.6281051136364</v>
      </c>
      <c r="AQ248" s="86">
        <v>1370.0927769886364</v>
      </c>
      <c r="AR248" s="86">
        <v>1491.0573505366162</v>
      </c>
      <c r="AS248" s="86">
        <v>1471.8054453914142</v>
      </c>
      <c r="AT248" s="86">
        <v>2326.208388415404</v>
      </c>
      <c r="AU248" s="86">
        <v>2394.6839782196971</v>
      </c>
      <c r="AV248" s="86">
        <v>1558.4461642992426</v>
      </c>
      <c r="AW248" s="86">
        <v>2394.1359299242426</v>
      </c>
      <c r="AX248" s="86">
        <v>856.85176199494958</v>
      </c>
      <c r="AY248" s="86">
        <v>1015.2315056818182</v>
      </c>
      <c r="AZ248" s="86">
        <v>1106.9270691287879</v>
      </c>
      <c r="BA248" s="86">
        <v>1589.3468918876263</v>
      </c>
      <c r="BB248" s="86">
        <v>2305.695723642677</v>
      </c>
      <c r="BC248" s="86">
        <v>2417.6591321022729</v>
      </c>
      <c r="BD248" s="86">
        <v>1389.639211489899</v>
      </c>
      <c r="BE248" s="86">
        <v>1545.0923027146466</v>
      </c>
    </row>
    <row r="249" spans="4:57" x14ac:dyDescent="0.3">
      <c r="D249" s="2" t="s">
        <v>339</v>
      </c>
      <c r="E249" s="2" t="s">
        <v>1592</v>
      </c>
      <c r="F249" s="2" t="s">
        <v>1594</v>
      </c>
      <c r="G249" s="2" t="s">
        <v>105</v>
      </c>
      <c r="H249" s="2">
        <v>15222</v>
      </c>
      <c r="I249" s="2">
        <v>40.4495</v>
      </c>
      <c r="J249" s="2">
        <v>-79.988</v>
      </c>
      <c r="K249" s="2" t="s">
        <v>1351</v>
      </c>
      <c r="L249" s="5">
        <v>8275.0978930617603</v>
      </c>
      <c r="N249" s="2" t="s">
        <v>339</v>
      </c>
      <c r="O249" s="86">
        <v>1214.4215849116163</v>
      </c>
      <c r="P249" s="86">
        <v>163.48989015151517</v>
      </c>
      <c r="Q249" s="86">
        <v>74.560044349747486</v>
      </c>
      <c r="R249" s="86">
        <v>1112.1285569760103</v>
      </c>
      <c r="S249" s="86">
        <v>1024.8024670138889</v>
      </c>
      <c r="T249" s="86">
        <v>1328.116130050505</v>
      </c>
      <c r="U249" s="86">
        <v>1723.3453214962121</v>
      </c>
      <c r="V249" s="86">
        <v>1003.1893560606061</v>
      </c>
      <c r="W249" s="86">
        <v>1027.2021977588383</v>
      </c>
      <c r="X249" s="86">
        <v>1869.413241003788</v>
      </c>
      <c r="Y249" s="86">
        <v>976.1771616161617</v>
      </c>
      <c r="Z249" s="86">
        <v>909.75582086489908</v>
      </c>
      <c r="AA249" s="86">
        <v>2486.9027351641416</v>
      </c>
      <c r="AB249" s="86">
        <v>1327.282251578283</v>
      </c>
      <c r="AC249" s="86">
        <v>1100.8537992424242</v>
      </c>
      <c r="AD249" s="86">
        <v>1173.8753315972224</v>
      </c>
      <c r="AE249" s="86">
        <v>1292.8484144570707</v>
      </c>
      <c r="AF249" s="86">
        <v>1613.4218705808082</v>
      </c>
      <c r="AG249" s="86">
        <v>1208.5030361426768</v>
      </c>
      <c r="AH249" s="86">
        <v>1393.7340394570708</v>
      </c>
      <c r="AI249" s="86">
        <v>1680.4260563446971</v>
      </c>
      <c r="AJ249" s="86">
        <v>2423.2589180871214</v>
      </c>
      <c r="AK249" s="86">
        <v>362.85395296717172</v>
      </c>
      <c r="AL249" s="86">
        <v>985.52940072601018</v>
      </c>
      <c r="AM249" s="86">
        <v>1432.285695233586</v>
      </c>
      <c r="AN249" s="86">
        <v>986.75971322601015</v>
      </c>
      <c r="AO249" s="86">
        <v>1373.1412179608587</v>
      </c>
      <c r="AP249" s="86">
        <v>1852.4709679608586</v>
      </c>
      <c r="AQ249" s="86">
        <v>1550.3068393308081</v>
      </c>
      <c r="AR249" s="86">
        <v>1674.9002133838385</v>
      </c>
      <c r="AS249" s="86">
        <v>1571.2948521148992</v>
      </c>
      <c r="AT249" s="86">
        <v>2474.2385942234851</v>
      </c>
      <c r="AU249" s="86">
        <v>2574.8986619318184</v>
      </c>
      <c r="AV249" s="86">
        <v>1738.6608480113637</v>
      </c>
      <c r="AW249" s="86">
        <v>2574.350613636364</v>
      </c>
      <c r="AX249" s="86">
        <v>1037.0664457070707</v>
      </c>
      <c r="AY249" s="86">
        <v>1195.4461893939394</v>
      </c>
      <c r="AZ249" s="86">
        <v>1290.2113203914141</v>
      </c>
      <c r="BA249" s="86">
        <v>1770.2643450126263</v>
      </c>
      <c r="BB249" s="86">
        <v>2485.9104073547983</v>
      </c>
      <c r="BC249" s="86">
        <v>2517.1479174558081</v>
      </c>
      <c r="BD249" s="86">
        <v>1489.1279968434344</v>
      </c>
      <c r="BE249" s="86">
        <v>1693.1225085227275</v>
      </c>
    </row>
    <row r="250" spans="4:57" x14ac:dyDescent="0.3">
      <c r="D250" s="2" t="s">
        <v>340</v>
      </c>
      <c r="E250" s="2" t="s">
        <v>1592</v>
      </c>
      <c r="F250" s="2" t="s">
        <v>1597</v>
      </c>
      <c r="G250" s="2" t="s">
        <v>112</v>
      </c>
      <c r="H250" s="2">
        <v>23230</v>
      </c>
      <c r="I250" s="2">
        <v>37.585799999999999</v>
      </c>
      <c r="J250" s="2">
        <v>-77.488799999999998</v>
      </c>
      <c r="K250" s="2" t="s">
        <v>1351</v>
      </c>
      <c r="L250" s="5">
        <v>20452.1371783125</v>
      </c>
      <c r="N250" s="2" t="s">
        <v>340</v>
      </c>
      <c r="O250" s="86">
        <v>1431.6295285669194</v>
      </c>
      <c r="P250" s="86">
        <v>404.0141197916667</v>
      </c>
      <c r="Q250" s="86">
        <v>368.84768750000001</v>
      </c>
      <c r="R250" s="86">
        <v>1158.963074179293</v>
      </c>
      <c r="S250" s="86">
        <v>1114.118183554293</v>
      </c>
      <c r="T250" s="86">
        <v>1406.1117288510102</v>
      </c>
      <c r="U250" s="86">
        <v>2058.5153791035355</v>
      </c>
      <c r="V250" s="86">
        <v>861.09136916035357</v>
      </c>
      <c r="W250" s="86">
        <v>1248.2458581123738</v>
      </c>
      <c r="X250" s="86">
        <v>2204.5832986111113</v>
      </c>
      <c r="Y250" s="86">
        <v>1193.3851052714647</v>
      </c>
      <c r="Z250" s="86">
        <v>1126.9637645202022</v>
      </c>
      <c r="AA250" s="86">
        <v>2672.0865143623737</v>
      </c>
      <c r="AB250" s="86">
        <v>1617.4862514204547</v>
      </c>
      <c r="AC250" s="86">
        <v>1151.4718380681818</v>
      </c>
      <c r="AD250" s="86">
        <v>949.24636663510103</v>
      </c>
      <c r="AE250" s="86">
        <v>1343.4664532828283</v>
      </c>
      <c r="AF250" s="86">
        <v>1903.6258704229799</v>
      </c>
      <c r="AG250" s="86">
        <v>1122.2314109848485</v>
      </c>
      <c r="AH250" s="86">
        <v>1614.7776998106062</v>
      </c>
      <c r="AI250" s="86">
        <v>1897.8415375631314</v>
      </c>
      <c r="AJ250" s="86">
        <v>2608.4426972853535</v>
      </c>
      <c r="AK250" s="86">
        <v>698.02401057449504</v>
      </c>
      <c r="AL250" s="86">
        <v>924.11692313762626</v>
      </c>
      <c r="AM250" s="86">
        <v>1736.3157978219697</v>
      </c>
      <c r="AN250" s="86">
        <v>1037.3777520517676</v>
      </c>
      <c r="AO250" s="86">
        <v>1558.324997159091</v>
      </c>
      <c r="AP250" s="86">
        <v>2069.8864491792929</v>
      </c>
      <c r="AQ250" s="86">
        <v>1636.1341849747475</v>
      </c>
      <c r="AR250" s="86">
        <v>1892.3156946022727</v>
      </c>
      <c r="AS250" s="86">
        <v>1906.4649097222223</v>
      </c>
      <c r="AT250" s="86">
        <v>2764.4425940656565</v>
      </c>
      <c r="AU250" s="86">
        <v>2760.0824411300505</v>
      </c>
      <c r="AV250" s="86">
        <v>1959.7045083648991</v>
      </c>
      <c r="AW250" s="86">
        <v>2759.534392834596</v>
      </c>
      <c r="AX250" s="86">
        <v>1258.1101060606061</v>
      </c>
      <c r="AY250" s="86">
        <v>1277.1662796717173</v>
      </c>
      <c r="AZ250" s="86">
        <v>1340.8293592171717</v>
      </c>
      <c r="BA250" s="86">
        <v>1990.605235953283</v>
      </c>
      <c r="BB250" s="86">
        <v>2671.0941865530303</v>
      </c>
      <c r="BC250" s="86">
        <v>2852.3179750631316</v>
      </c>
      <c r="BD250" s="86">
        <v>1824.2980544507577</v>
      </c>
      <c r="BE250" s="86">
        <v>1983.3265083648992</v>
      </c>
    </row>
    <row r="251" spans="4:57" x14ac:dyDescent="0.3">
      <c r="D251" s="2" t="s">
        <v>341</v>
      </c>
      <c r="E251" s="2" t="s">
        <v>341</v>
      </c>
      <c r="F251" s="2" t="s">
        <v>1598</v>
      </c>
      <c r="G251" s="2" t="s">
        <v>84</v>
      </c>
      <c r="H251" s="2">
        <v>42728</v>
      </c>
      <c r="I251" s="2">
        <v>37.118699999999997</v>
      </c>
      <c r="J251" s="2">
        <v>-85.290599999999998</v>
      </c>
      <c r="K251" s="2" t="s">
        <v>1323</v>
      </c>
      <c r="L251" s="5">
        <v>3.4539530515319701</v>
      </c>
      <c r="N251" s="2" t="s">
        <v>341</v>
      </c>
      <c r="O251" s="86">
        <v>914.78146101641414</v>
      </c>
      <c r="P251" s="86">
        <v>322.66374463383841</v>
      </c>
      <c r="Q251" s="86">
        <v>537.36818876262635</v>
      </c>
      <c r="R251" s="86">
        <v>683.73063762626271</v>
      </c>
      <c r="S251" s="86">
        <v>635.10222537878792</v>
      </c>
      <c r="T251" s="86">
        <v>927.09577067550515</v>
      </c>
      <c r="U251" s="86">
        <v>1578.4940443497476</v>
      </c>
      <c r="V251" s="86">
        <v>574.79205808080815</v>
      </c>
      <c r="W251" s="86">
        <v>784.61501988636371</v>
      </c>
      <c r="X251" s="86">
        <v>1795.8200482954546</v>
      </c>
      <c r="Y251" s="86">
        <v>676.53641635101019</v>
      </c>
      <c r="Z251" s="86">
        <v>610.11569696969696</v>
      </c>
      <c r="AA251" s="86">
        <v>2193.070556186869</v>
      </c>
      <c r="AB251" s="86">
        <v>1153.8554131944445</v>
      </c>
      <c r="AC251" s="86">
        <v>672.45650126262626</v>
      </c>
      <c r="AD251" s="86">
        <v>956.47538462752527</v>
      </c>
      <c r="AE251" s="86">
        <v>864.45111647727276</v>
      </c>
      <c r="AF251" s="86">
        <v>1439.9950321969698</v>
      </c>
      <c r="AG251" s="86">
        <v>780.10573816287888</v>
      </c>
      <c r="AH251" s="86">
        <v>1151.1474829545455</v>
      </c>
      <c r="AI251" s="86">
        <v>1434.2113207070709</v>
      </c>
      <c r="AJ251" s="86">
        <v>2129.4273604797982</v>
      </c>
      <c r="AK251" s="86">
        <v>447.68213573232327</v>
      </c>
      <c r="AL251" s="86">
        <v>557.13210274621213</v>
      </c>
      <c r="AM251" s="86">
        <v>1272.6855809659091</v>
      </c>
      <c r="AN251" s="86">
        <v>558.36179387626271</v>
      </c>
      <c r="AO251" s="86">
        <v>1079.3096603535355</v>
      </c>
      <c r="AP251" s="86">
        <v>1606.2562323232323</v>
      </c>
      <c r="AQ251" s="86">
        <v>1157.1182267992424</v>
      </c>
      <c r="AR251" s="86">
        <v>1428.6848563762628</v>
      </c>
      <c r="AS251" s="86">
        <v>1503.5860328282829</v>
      </c>
      <c r="AT251" s="86">
        <v>2300.8117558396466</v>
      </c>
      <c r="AU251" s="86">
        <v>2281.0671043244952</v>
      </c>
      <c r="AV251" s="86">
        <v>1496.0736701388889</v>
      </c>
      <c r="AW251" s="86">
        <v>2280.5184346590909</v>
      </c>
      <c r="AX251" s="86">
        <v>794.47988920454554</v>
      </c>
      <c r="AY251" s="86">
        <v>798.1509428661617</v>
      </c>
      <c r="AZ251" s="86">
        <v>861.81402241161618</v>
      </c>
      <c r="BA251" s="86">
        <v>1526.9750190972222</v>
      </c>
      <c r="BB251" s="86">
        <v>2192.078849747475</v>
      </c>
      <c r="BC251" s="86">
        <v>2461.2513409090911</v>
      </c>
      <c r="BD251" s="86">
        <v>1433.2320416666666</v>
      </c>
      <c r="BE251" s="86">
        <v>1519.695670138889</v>
      </c>
    </row>
    <row r="252" spans="4:57" x14ac:dyDescent="0.3">
      <c r="D252" s="2" t="s">
        <v>342</v>
      </c>
      <c r="E252" s="2" t="s">
        <v>342</v>
      </c>
      <c r="F252" s="2" t="s">
        <v>1598</v>
      </c>
      <c r="G252" s="2" t="s">
        <v>85</v>
      </c>
      <c r="H252" s="2">
        <v>71418</v>
      </c>
      <c r="I252" s="2">
        <v>32.084099999999999</v>
      </c>
      <c r="J252" s="2">
        <v>-91.982699999999994</v>
      </c>
      <c r="K252" s="2" t="s">
        <v>1323</v>
      </c>
      <c r="L252" s="5">
        <v>0.77051546388321401</v>
      </c>
      <c r="N252" s="2" t="s">
        <v>342</v>
      </c>
      <c r="O252" s="86">
        <v>674.83324131944448</v>
      </c>
      <c r="P252" s="86">
        <v>979.55927825126264</v>
      </c>
      <c r="Q252" s="86">
        <v>1164.8356415719697</v>
      </c>
      <c r="R252" s="86">
        <v>150.73627193813132</v>
      </c>
      <c r="S252" s="86">
        <v>371.0678423295455</v>
      </c>
      <c r="T252" s="86">
        <v>451.13446717171718</v>
      </c>
      <c r="U252" s="86">
        <v>1595.3611316287879</v>
      </c>
      <c r="V252" s="86">
        <v>312.24337058080812</v>
      </c>
      <c r="W252" s="86">
        <v>711.43628093434347</v>
      </c>
      <c r="X252" s="86">
        <v>1835.8530500315658</v>
      </c>
      <c r="Y252" s="86">
        <v>495.84389914772731</v>
      </c>
      <c r="Z252" s="86">
        <v>509.97385179924242</v>
      </c>
      <c r="AA252" s="86">
        <v>1820.076467013889</v>
      </c>
      <c r="AB252" s="86">
        <v>1126.474125</v>
      </c>
      <c r="AC252" s="86">
        <v>183.22584248737374</v>
      </c>
      <c r="AD252" s="86">
        <v>1041.3048101325758</v>
      </c>
      <c r="AE252" s="86">
        <v>388.48981297348485</v>
      </c>
      <c r="AF252" s="86">
        <v>1397.7685945391415</v>
      </c>
      <c r="AG252" s="86">
        <v>161.19144270833334</v>
      </c>
      <c r="AH252" s="86">
        <v>903.95719649621219</v>
      </c>
      <c r="AI252" s="86">
        <v>1283.2134520202021</v>
      </c>
      <c r="AJ252" s="86">
        <v>1737.0347228535354</v>
      </c>
      <c r="AK252" s="86">
        <v>934.45962594696971</v>
      </c>
      <c r="AL252" s="86">
        <v>204.10076594065657</v>
      </c>
      <c r="AM252" s="86">
        <v>1192.8830383522727</v>
      </c>
      <c r="AN252" s="86">
        <v>294.32741082702023</v>
      </c>
      <c r="AO252" s="86">
        <v>685.21509043560604</v>
      </c>
      <c r="AP252" s="86">
        <v>1284.8358489583334</v>
      </c>
      <c r="AQ252" s="86">
        <v>681.15692329545459</v>
      </c>
      <c r="AR252" s="86">
        <v>1257.7758090277778</v>
      </c>
      <c r="AS252" s="86">
        <v>1531.3426284722223</v>
      </c>
      <c r="AT252" s="86">
        <v>2033.910993213384</v>
      </c>
      <c r="AU252" s="86">
        <v>1897.2058761047981</v>
      </c>
      <c r="AV252" s="86">
        <v>1213.5342686237375</v>
      </c>
      <c r="AW252" s="86">
        <v>1907.5237241161617</v>
      </c>
      <c r="AX252" s="86">
        <v>642.97995359848483</v>
      </c>
      <c r="AY252" s="86">
        <v>422.92986379419193</v>
      </c>
      <c r="AZ252" s="86">
        <v>385.85271890782832</v>
      </c>
      <c r="BA252" s="86">
        <v>1375.9771504103537</v>
      </c>
      <c r="BB252" s="86">
        <v>1819.0841392045456</v>
      </c>
      <c r="BC252" s="86">
        <v>2613.9126169507576</v>
      </c>
      <c r="BD252" s="86">
        <v>1585.892696338384</v>
      </c>
      <c r="BE252" s="86">
        <v>1477.4692324810608</v>
      </c>
    </row>
    <row r="253" spans="4:57" x14ac:dyDescent="0.3">
      <c r="D253" s="2" t="s">
        <v>343</v>
      </c>
      <c r="E253" s="2" t="s">
        <v>343</v>
      </c>
      <c r="F253" s="2" t="s">
        <v>1596</v>
      </c>
      <c r="G253" s="2" t="s">
        <v>109</v>
      </c>
      <c r="H253" s="2">
        <v>78934</v>
      </c>
      <c r="I253" s="2">
        <v>29.767900000000001</v>
      </c>
      <c r="J253" s="2">
        <v>-96.587400000000002</v>
      </c>
      <c r="K253" s="2" t="s">
        <v>1323</v>
      </c>
      <c r="L253" s="5">
        <v>2.7526246784119199</v>
      </c>
      <c r="N253" s="2" t="s">
        <v>343</v>
      </c>
      <c r="O253" s="86">
        <v>594.39503724747476</v>
      </c>
      <c r="P253" s="86">
        <v>1292.9515618686869</v>
      </c>
      <c r="Q253" s="86">
        <v>1478.2273038194446</v>
      </c>
      <c r="R253" s="86">
        <v>315.88211300505054</v>
      </c>
      <c r="S253" s="86">
        <v>506.20462168560607</v>
      </c>
      <c r="T253" s="86">
        <v>309.44534169823231</v>
      </c>
      <c r="U253" s="86">
        <v>1494.8626201073232</v>
      </c>
      <c r="V253" s="86">
        <v>557.83797900883837</v>
      </c>
      <c r="W253" s="86">
        <v>630.99807686237375</v>
      </c>
      <c r="X253" s="86">
        <v>1735.3545385101011</v>
      </c>
      <c r="Y253" s="86">
        <v>531.36761916035357</v>
      </c>
      <c r="Z253" s="86">
        <v>590.3878224431819</v>
      </c>
      <c r="AA253" s="86">
        <v>1542.5198311237375</v>
      </c>
      <c r="AB253" s="86">
        <v>1000.308063604798</v>
      </c>
      <c r="AC253" s="86">
        <v>313.14994933712126</v>
      </c>
      <c r="AD253" s="86">
        <v>1264.3169704861111</v>
      </c>
      <c r="AE253" s="86">
        <v>275.25259611742428</v>
      </c>
      <c r="AF253" s="86">
        <v>1294.8162930871213</v>
      </c>
      <c r="AG253" s="86">
        <v>299.39654687500001</v>
      </c>
      <c r="AH253" s="86">
        <v>801.00489504419193</v>
      </c>
      <c r="AI253" s="86">
        <v>1180.2611505681818</v>
      </c>
      <c r="AJ253" s="86">
        <v>1459.4780869633839</v>
      </c>
      <c r="AK253" s="86">
        <v>1285.7032814078284</v>
      </c>
      <c r="AL253" s="86">
        <v>499.67650899621214</v>
      </c>
      <c r="AM253" s="86">
        <v>1089.9307369002527</v>
      </c>
      <c r="AN253" s="86">
        <v>592.89567155934344</v>
      </c>
      <c r="AO253" s="86">
        <v>563.40421101641414</v>
      </c>
      <c r="AP253" s="86">
        <v>1109.0217072285354</v>
      </c>
      <c r="AQ253" s="86">
        <v>483.51281250000005</v>
      </c>
      <c r="AR253" s="86">
        <v>1154.8235075757577</v>
      </c>
      <c r="AS253" s="86">
        <v>1414.1056532512628</v>
      </c>
      <c r="AT253" s="86">
        <v>1881.0601993371213</v>
      </c>
      <c r="AU253" s="86">
        <v>1715.3824655934345</v>
      </c>
      <c r="AV253" s="86">
        <v>1037.7201268939396</v>
      </c>
      <c r="AW253" s="86">
        <v>1629.9677095959596</v>
      </c>
      <c r="AX253" s="86">
        <v>594.12660542929291</v>
      </c>
      <c r="AY253" s="86">
        <v>342.48917424242427</v>
      </c>
      <c r="AZ253" s="86">
        <v>272.61550205176769</v>
      </c>
      <c r="BA253" s="86">
        <v>1273.0248489583335</v>
      </c>
      <c r="BB253" s="86">
        <v>1541.5275033143939</v>
      </c>
      <c r="BC253" s="86">
        <v>2607.8989985795456</v>
      </c>
      <c r="BD253" s="86">
        <v>1583.6352593118688</v>
      </c>
      <c r="BE253" s="86">
        <v>1374.5169310290405</v>
      </c>
    </row>
    <row r="254" spans="4:57" x14ac:dyDescent="0.3">
      <c r="D254" s="2" t="s">
        <v>344</v>
      </c>
      <c r="E254" s="2" t="s">
        <v>344</v>
      </c>
      <c r="F254" s="2" t="s">
        <v>1599</v>
      </c>
      <c r="G254" s="2" t="s">
        <v>77</v>
      </c>
      <c r="H254" s="2">
        <v>30599</v>
      </c>
      <c r="I254" s="2">
        <v>34.204000000000001</v>
      </c>
      <c r="J254" s="2">
        <v>-83.457099999999997</v>
      </c>
      <c r="K254" s="2" t="s">
        <v>1323</v>
      </c>
      <c r="L254" s="5">
        <v>8.2815738636149305</v>
      </c>
      <c r="N254" s="2" t="s">
        <v>344</v>
      </c>
      <c r="O254" s="86">
        <v>1069.7604469696971</v>
      </c>
      <c r="P254" s="86">
        <v>529.18598926767675</v>
      </c>
      <c r="Q254" s="86">
        <v>694.31256786616166</v>
      </c>
      <c r="R254" s="86">
        <v>683.43175868055562</v>
      </c>
      <c r="S254" s="86">
        <v>742.68062610479797</v>
      </c>
      <c r="T254" s="86">
        <v>983.82995391414147</v>
      </c>
      <c r="U254" s="86">
        <v>1832.7542780934346</v>
      </c>
      <c r="V254" s="86">
        <v>392.00676688762627</v>
      </c>
      <c r="W254" s="86">
        <v>1038.8752536300506</v>
      </c>
      <c r="X254" s="86">
        <v>2050.079660669192</v>
      </c>
      <c r="Y254" s="86">
        <v>867.45668292297989</v>
      </c>
      <c r="Z254" s="86">
        <v>821.57969681186876</v>
      </c>
      <c r="AA254" s="86">
        <v>2300.6489569128789</v>
      </c>
      <c r="AB254" s="86">
        <v>1409.9642225378789</v>
      </c>
      <c r="AC254" s="86">
        <v>715.92132922979806</v>
      </c>
      <c r="AD254" s="86">
        <v>723.12922064393945</v>
      </c>
      <c r="AE254" s="86">
        <v>921.1846783459597</v>
      </c>
      <c r="AF254" s="86">
        <v>1696.1038415404041</v>
      </c>
      <c r="AG254" s="86">
        <v>653.14680871212124</v>
      </c>
      <c r="AH254" s="86">
        <v>1345.7617938762628</v>
      </c>
      <c r="AI254" s="86">
        <v>1690.3195086805556</v>
      </c>
      <c r="AJ254" s="86">
        <v>2237.0051398358587</v>
      </c>
      <c r="AK254" s="86">
        <v>752.11737152777778</v>
      </c>
      <c r="AL254" s="86">
        <v>448.58498626893942</v>
      </c>
      <c r="AM254" s="86">
        <v>1528.7943903093435</v>
      </c>
      <c r="AN254" s="86">
        <v>665.93957323232326</v>
      </c>
      <c r="AO254" s="86">
        <v>1186.887439709596</v>
      </c>
      <c r="AP254" s="86">
        <v>1776.274856534091</v>
      </c>
      <c r="AQ254" s="86">
        <v>1213.8524100378788</v>
      </c>
      <c r="AR254" s="86">
        <v>1684.7936657196969</v>
      </c>
      <c r="AS254" s="86">
        <v>1759.6948421717173</v>
      </c>
      <c r="AT254" s="86">
        <v>2525.3500007891416</v>
      </c>
      <c r="AU254" s="86">
        <v>2388.6448836805557</v>
      </c>
      <c r="AV254" s="86">
        <v>1704.9732761994951</v>
      </c>
      <c r="AW254" s="86">
        <v>2388.0962140151514</v>
      </c>
      <c r="AX254" s="86">
        <v>972.33460984848489</v>
      </c>
      <c r="AY254" s="86">
        <v>955.62472916666673</v>
      </c>
      <c r="AZ254" s="86">
        <v>918.54820565025261</v>
      </c>
      <c r="BA254" s="86">
        <v>1783.0832070707072</v>
      </c>
      <c r="BB254" s="86">
        <v>2299.6566291035356</v>
      </c>
      <c r="BC254" s="86">
        <v>2832.2340555555556</v>
      </c>
      <c r="BD254" s="86">
        <v>1804.2147563131314</v>
      </c>
      <c r="BE254" s="86">
        <v>1775.8044794823234</v>
      </c>
    </row>
    <row r="255" spans="4:57" x14ac:dyDescent="0.3">
      <c r="D255" s="2" t="s">
        <v>345</v>
      </c>
      <c r="E255" s="2" t="s">
        <v>345</v>
      </c>
      <c r="F255" s="2" t="s">
        <v>1600</v>
      </c>
      <c r="G255" s="2" t="s">
        <v>80</v>
      </c>
      <c r="H255" s="2">
        <v>62863</v>
      </c>
      <c r="I255" s="2">
        <v>38.403500000000001</v>
      </c>
      <c r="J255" s="2">
        <v>-87.861800000000002</v>
      </c>
      <c r="K255" s="2" t="s">
        <v>1323</v>
      </c>
      <c r="L255" s="5">
        <v>341.09184547531601</v>
      </c>
      <c r="N255" s="2" t="s">
        <v>345</v>
      </c>
      <c r="O255" s="86">
        <v>765.13755744949503</v>
      </c>
      <c r="P255" s="86">
        <v>418.31805602904041</v>
      </c>
      <c r="Q255" s="86">
        <v>580.22718102904048</v>
      </c>
      <c r="R255" s="86">
        <v>650.13440719696973</v>
      </c>
      <c r="S255" s="86">
        <v>575.51843955176776</v>
      </c>
      <c r="T255" s="86">
        <v>878.83148121843442</v>
      </c>
      <c r="U255" s="86">
        <v>1375.6322900883838</v>
      </c>
      <c r="V255" s="86">
        <v>636.10573784722226</v>
      </c>
      <c r="W255" s="86">
        <v>581.75326562500004</v>
      </c>
      <c r="X255" s="86">
        <v>1592.9582940340911</v>
      </c>
      <c r="Y255" s="86">
        <v>526.89313415404047</v>
      </c>
      <c r="Z255" s="86">
        <v>460.47179340277779</v>
      </c>
      <c r="AA255" s="86">
        <v>2037.6180863320708</v>
      </c>
      <c r="AB255" s="86">
        <v>950.99365893308084</v>
      </c>
      <c r="AC255" s="86">
        <v>638.8596494633839</v>
      </c>
      <c r="AD255" s="86">
        <v>1099.8857048611112</v>
      </c>
      <c r="AE255" s="86">
        <v>830.85426467803029</v>
      </c>
      <c r="AF255" s="86">
        <v>1237.1332779356062</v>
      </c>
      <c r="AG255" s="86">
        <v>767.18000047348494</v>
      </c>
      <c r="AH255" s="86">
        <v>948.28572869318191</v>
      </c>
      <c r="AI255" s="86">
        <v>1231.3495664457071</v>
      </c>
      <c r="AJ255" s="86">
        <v>1973.9748906250002</v>
      </c>
      <c r="AK255" s="86">
        <v>393.00468702651517</v>
      </c>
      <c r="AL255" s="86">
        <v>618.44578251262635</v>
      </c>
      <c r="AM255" s="86">
        <v>1069.8238267045456</v>
      </c>
      <c r="AN255" s="86">
        <v>492.64757212752528</v>
      </c>
      <c r="AO255" s="86">
        <v>923.8571904987374</v>
      </c>
      <c r="AP255" s="86">
        <v>1403.3944780618688</v>
      </c>
      <c r="AQ255" s="86">
        <v>1101.0228118686869</v>
      </c>
      <c r="AR255" s="86">
        <v>1225.823102114899</v>
      </c>
      <c r="AS255" s="86">
        <v>1300.7242785669193</v>
      </c>
      <c r="AT255" s="86">
        <v>2097.9500015782828</v>
      </c>
      <c r="AU255" s="86">
        <v>2125.6146344696972</v>
      </c>
      <c r="AV255" s="86">
        <v>1293.2119158775254</v>
      </c>
      <c r="AW255" s="86">
        <v>2125.0659648042929</v>
      </c>
      <c r="AX255" s="86">
        <v>591.61813494318187</v>
      </c>
      <c r="AY255" s="86">
        <v>746.16216193181822</v>
      </c>
      <c r="AZ255" s="86">
        <v>828.21779198232332</v>
      </c>
      <c r="BA255" s="86">
        <v>1324.1132648358587</v>
      </c>
      <c r="BB255" s="86">
        <v>2036.6263798926768</v>
      </c>
      <c r="BC255" s="86">
        <v>2307.0049501262629</v>
      </c>
      <c r="BD255" s="86">
        <v>1278.9856508838384</v>
      </c>
      <c r="BE255" s="86">
        <v>1316.8339158775252</v>
      </c>
    </row>
    <row r="256" spans="4:57" x14ac:dyDescent="0.3">
      <c r="D256" s="2" t="s">
        <v>346</v>
      </c>
      <c r="E256" s="2" t="s">
        <v>346</v>
      </c>
      <c r="F256" s="2" t="s">
        <v>1601</v>
      </c>
      <c r="G256" s="2" t="s">
        <v>90</v>
      </c>
      <c r="H256" s="2">
        <v>55967</v>
      </c>
      <c r="I256" s="2">
        <v>43.786700000000003</v>
      </c>
      <c r="J256" s="2">
        <v>-92.529300000000006</v>
      </c>
      <c r="K256" s="2" t="s">
        <v>1323</v>
      </c>
      <c r="L256" s="5">
        <v>0.46326746095268101</v>
      </c>
      <c r="N256" s="2" t="s">
        <v>346</v>
      </c>
      <c r="O256" s="86">
        <v>785.00524021464651</v>
      </c>
      <c r="P256" s="86">
        <v>812.72703914141414</v>
      </c>
      <c r="Q256" s="86">
        <v>835.12680445075762</v>
      </c>
      <c r="R256" s="86">
        <v>926.61980129419192</v>
      </c>
      <c r="S256" s="86">
        <v>686.66909611742426</v>
      </c>
      <c r="T256" s="86">
        <v>967.59169302398993</v>
      </c>
      <c r="U256" s="86">
        <v>908.41987547348492</v>
      </c>
      <c r="V256" s="86">
        <v>1056.4283333333333</v>
      </c>
      <c r="W256" s="86">
        <v>577.75537136994956</v>
      </c>
      <c r="X256" s="86">
        <v>1054.4877949810607</v>
      </c>
      <c r="Y256" s="86">
        <v>603.82867582070708</v>
      </c>
      <c r="Z256" s="86">
        <v>542.00236584595962</v>
      </c>
      <c r="AA256" s="86">
        <v>1939.5795784406566</v>
      </c>
      <c r="AB256" s="86">
        <v>745.28416619318182</v>
      </c>
      <c r="AC256" s="86">
        <v>912.79929087752532</v>
      </c>
      <c r="AD256" s="86">
        <v>1652.3687176452022</v>
      </c>
      <c r="AE256" s="86">
        <v>956.14170896464657</v>
      </c>
      <c r="AF256" s="86">
        <v>989.23028014520207</v>
      </c>
      <c r="AG256" s="86">
        <v>1149.7425654987373</v>
      </c>
      <c r="AH256" s="86">
        <v>886.72722916666669</v>
      </c>
      <c r="AI256" s="86">
        <v>1098.427970959596</v>
      </c>
      <c r="AJ256" s="86">
        <v>1875.9357613636364</v>
      </c>
      <c r="AK256" s="86">
        <v>522.73181960227271</v>
      </c>
      <c r="AL256" s="86">
        <v>1004.8676762941919</v>
      </c>
      <c r="AM256" s="86">
        <v>821.56913352272727</v>
      </c>
      <c r="AN256" s="86">
        <v>699.96765577651524</v>
      </c>
      <c r="AO256" s="86">
        <v>1015.2060295138889</v>
      </c>
      <c r="AP256" s="86">
        <v>1270.4728825757577</v>
      </c>
      <c r="AQ256" s="86">
        <v>1192.3716508838384</v>
      </c>
      <c r="AR256" s="86">
        <v>1092.901506628788</v>
      </c>
      <c r="AS256" s="86">
        <v>762.25377951388896</v>
      </c>
      <c r="AT256" s="86">
        <v>1850.0470037878788</v>
      </c>
      <c r="AU256" s="86">
        <v>2027.5755052083334</v>
      </c>
      <c r="AV256" s="86">
        <v>1256.2522099116163</v>
      </c>
      <c r="AW256" s="86">
        <v>2027.027456912879</v>
      </c>
      <c r="AX256" s="86">
        <v>590.20762515782826</v>
      </c>
      <c r="AY256" s="86">
        <v>837.51037957702022</v>
      </c>
      <c r="AZ256" s="86">
        <v>974.45099589646475</v>
      </c>
      <c r="BA256" s="86">
        <v>1146.0727545770203</v>
      </c>
      <c r="BB256" s="86">
        <v>1938.5872506313133</v>
      </c>
      <c r="BC256" s="86">
        <v>1754.6151428345961</v>
      </c>
      <c r="BD256" s="86">
        <v>726.59522222222222</v>
      </c>
      <c r="BE256" s="86">
        <v>982.24235369318183</v>
      </c>
    </row>
    <row r="257" spans="4:57" x14ac:dyDescent="0.3">
      <c r="D257" s="2" t="s">
        <v>347</v>
      </c>
      <c r="E257" s="2" t="s">
        <v>347</v>
      </c>
      <c r="F257" s="2" t="s">
        <v>1602</v>
      </c>
      <c r="G257" s="2" t="s">
        <v>91</v>
      </c>
      <c r="H257" s="2">
        <v>38619</v>
      </c>
      <c r="I257" s="2">
        <v>34.488900000000001</v>
      </c>
      <c r="J257" s="2">
        <v>-89.683599999999998</v>
      </c>
      <c r="K257" s="2" t="s">
        <v>1323</v>
      </c>
      <c r="L257" s="5">
        <v>64.381184726637002</v>
      </c>
      <c r="N257" s="2" t="s">
        <v>347</v>
      </c>
      <c r="O257" s="86">
        <v>677.40074195075761</v>
      </c>
      <c r="P257" s="86">
        <v>684.82176325757575</v>
      </c>
      <c r="Q257" s="86">
        <v>870.09750520833336</v>
      </c>
      <c r="R257" s="86">
        <v>398.94933333333336</v>
      </c>
      <c r="S257" s="86">
        <v>350.32092108585863</v>
      </c>
      <c r="T257" s="86">
        <v>642.3144663825758</v>
      </c>
      <c r="U257" s="86">
        <v>1486.0913619002527</v>
      </c>
      <c r="V257" s="86">
        <v>318.90010684974749</v>
      </c>
      <c r="W257" s="86">
        <v>667.82046006944449</v>
      </c>
      <c r="X257" s="86">
        <v>1703.4167444760101</v>
      </c>
      <c r="Y257" s="86">
        <v>475.09697790404044</v>
      </c>
      <c r="Z257" s="86">
        <v>430.74856186868686</v>
      </c>
      <c r="AA257" s="86">
        <v>1908.2892518939395</v>
      </c>
      <c r="AB257" s="86">
        <v>1061.4527307449496</v>
      </c>
      <c r="AC257" s="86">
        <v>387.67457559974747</v>
      </c>
      <c r="AD257" s="86">
        <v>1026.4186502525254</v>
      </c>
      <c r="AE257" s="86">
        <v>579.66919081439391</v>
      </c>
      <c r="AF257" s="86">
        <v>1347.5923497474748</v>
      </c>
      <c r="AG257" s="86">
        <v>407.18994160353537</v>
      </c>
      <c r="AH257" s="86">
        <v>953.40271022727279</v>
      </c>
      <c r="AI257" s="86">
        <v>1335.5383940972222</v>
      </c>
      <c r="AJ257" s="86">
        <v>1844.6454348169193</v>
      </c>
      <c r="AK257" s="86">
        <v>712.64422411616169</v>
      </c>
      <c r="AL257" s="86">
        <v>262.31505239898991</v>
      </c>
      <c r="AM257" s="86">
        <v>1174.0126543560607</v>
      </c>
      <c r="AN257" s="86">
        <v>273.58048958333336</v>
      </c>
      <c r="AO257" s="86">
        <v>794.52835606060614</v>
      </c>
      <c r="AP257" s="86">
        <v>1383.915772885101</v>
      </c>
      <c r="AQ257" s="86">
        <v>872.33692250631316</v>
      </c>
      <c r="AR257" s="86">
        <v>1330.0119297664141</v>
      </c>
      <c r="AS257" s="86">
        <v>1411.1827290088384</v>
      </c>
      <c r="AT257" s="86">
        <v>2132.990295770202</v>
      </c>
      <c r="AU257" s="86">
        <v>1996.2851786616163</v>
      </c>
      <c r="AV257" s="86">
        <v>1312.6135711805557</v>
      </c>
      <c r="AW257" s="86">
        <v>1995.7371303661616</v>
      </c>
      <c r="AX257" s="86">
        <v>630.95085274621215</v>
      </c>
      <c r="AY257" s="86">
        <v>513.36901720328285</v>
      </c>
      <c r="AZ257" s="86">
        <v>577.03271811868694</v>
      </c>
      <c r="BA257" s="86">
        <v>1428.3014711174244</v>
      </c>
      <c r="BB257" s="86">
        <v>1907.296924084596</v>
      </c>
      <c r="BC257" s="86">
        <v>2493.752717487374</v>
      </c>
      <c r="BD257" s="86">
        <v>1465.7327968750001</v>
      </c>
      <c r="BE257" s="86">
        <v>1427.2929876893941</v>
      </c>
    </row>
    <row r="258" spans="4:57" x14ac:dyDescent="0.3">
      <c r="D258" s="2" t="s">
        <v>348</v>
      </c>
      <c r="E258" s="2" t="s">
        <v>1431</v>
      </c>
      <c r="F258" s="2" t="s">
        <v>1473</v>
      </c>
      <c r="G258" s="2" t="s">
        <v>74</v>
      </c>
      <c r="H258" s="242" t="s">
        <v>7508</v>
      </c>
      <c r="I258" s="2">
        <v>41.1723</v>
      </c>
      <c r="J258" s="2">
        <v>-73.201400000000007</v>
      </c>
      <c r="K258" s="2" t="s">
        <v>1351</v>
      </c>
      <c r="L258" s="5">
        <v>922.76769132664697</v>
      </c>
      <c r="N258" s="2" t="s">
        <v>348</v>
      </c>
      <c r="O258" s="86">
        <v>1626.8136357323233</v>
      </c>
      <c r="P258" s="86">
        <v>563.75155681818183</v>
      </c>
      <c r="Q258" s="86">
        <v>379.58620296717174</v>
      </c>
      <c r="R258" s="86">
        <v>1497.4972286931818</v>
      </c>
      <c r="S258" s="86">
        <v>1452.638667929293</v>
      </c>
      <c r="T258" s="86">
        <v>1744.6452619949496</v>
      </c>
      <c r="U258" s="86">
        <v>2106.2800871212121</v>
      </c>
      <c r="V258" s="86">
        <v>1248.5596499368687</v>
      </c>
      <c r="W258" s="86">
        <v>1439.593627209596</v>
      </c>
      <c r="X258" s="86">
        <v>2273.6491898674244</v>
      </c>
      <c r="Y258" s="86">
        <v>1388.5692124368688</v>
      </c>
      <c r="Z258" s="86">
        <v>1322.1478716856061</v>
      </c>
      <c r="AA258" s="86">
        <v>2910.3974242424242</v>
      </c>
      <c r="AB258" s="86">
        <v>1716.101390625</v>
      </c>
      <c r="AC258" s="86">
        <v>1490.0059925820708</v>
      </c>
      <c r="AD258" s="86">
        <v>1336.7146474116162</v>
      </c>
      <c r="AE258" s="86">
        <v>1682.0006077967173</v>
      </c>
      <c r="AF258" s="86">
        <v>2002.2410096275253</v>
      </c>
      <c r="AG258" s="86">
        <v>1485.6240916982324</v>
      </c>
      <c r="AH258" s="86">
        <v>1806.1260902777778</v>
      </c>
      <c r="AI258" s="86">
        <v>2069.2451953914142</v>
      </c>
      <c r="AJ258" s="86">
        <v>2846.753607165404</v>
      </c>
      <c r="AK258" s="86">
        <v>751.67309201388889</v>
      </c>
      <c r="AL258" s="86">
        <v>1262.6504562815658</v>
      </c>
      <c r="AM258" s="86">
        <v>1821.1048342803031</v>
      </c>
      <c r="AN258" s="86">
        <v>1375.9112851957073</v>
      </c>
      <c r="AO258" s="86">
        <v>1785.5332687815658</v>
      </c>
      <c r="AP258" s="86">
        <v>2241.2901070075759</v>
      </c>
      <c r="AQ258" s="86">
        <v>1974.6677181186869</v>
      </c>
      <c r="AR258" s="86">
        <v>2063.7193524305558</v>
      </c>
      <c r="AS258" s="86">
        <v>1960.1139911616162</v>
      </c>
      <c r="AT258" s="86">
        <v>2863.0577332702023</v>
      </c>
      <c r="AU258" s="86">
        <v>2998.393351010101</v>
      </c>
      <c r="AV258" s="86">
        <v>2151.0522774621213</v>
      </c>
      <c r="AW258" s="86">
        <v>2997.8446813446972</v>
      </c>
      <c r="AX258" s="86">
        <v>1449.4584965277779</v>
      </c>
      <c r="AY258" s="86">
        <v>1607.8382402146465</v>
      </c>
      <c r="AZ258" s="86">
        <v>1679.3635137310607</v>
      </c>
      <c r="BA258" s="86">
        <v>2159.0834840593434</v>
      </c>
      <c r="BB258" s="86">
        <v>2909.4050964330809</v>
      </c>
      <c r="BC258" s="86">
        <v>2905.9670565025253</v>
      </c>
      <c r="BD258" s="86">
        <v>1877.9471358901517</v>
      </c>
      <c r="BE258" s="86">
        <v>2081.9416475694447</v>
      </c>
    </row>
    <row r="259" spans="4:57" x14ac:dyDescent="0.3">
      <c r="D259" s="2" t="s">
        <v>349</v>
      </c>
      <c r="E259" s="2" t="s">
        <v>1603</v>
      </c>
      <c r="F259" s="2" t="s">
        <v>1604</v>
      </c>
      <c r="G259" s="2" t="s">
        <v>99</v>
      </c>
      <c r="H259" s="2">
        <v>10017</v>
      </c>
      <c r="I259" s="2">
        <v>40.752800000000001</v>
      </c>
      <c r="J259" s="2">
        <v>-73.972499999999997</v>
      </c>
      <c r="K259" s="2" t="s">
        <v>1323</v>
      </c>
      <c r="L259" s="5">
        <v>590.99213374930298</v>
      </c>
      <c r="N259" s="2" t="s">
        <v>349</v>
      </c>
      <c r="O259" s="86">
        <v>1567.9251628787879</v>
      </c>
      <c r="P259" s="86">
        <v>504.86246259469698</v>
      </c>
      <c r="Q259" s="86">
        <v>322.13620154671719</v>
      </c>
      <c r="R259" s="86">
        <v>1438.608134469697</v>
      </c>
      <c r="S259" s="86">
        <v>1393.7632438446969</v>
      </c>
      <c r="T259" s="86">
        <v>1685.7567891414142</v>
      </c>
      <c r="U259" s="86">
        <v>2054.7144591224746</v>
      </c>
      <c r="V259" s="86">
        <v>1189.6711770833333</v>
      </c>
      <c r="W259" s="86">
        <v>1380.7051543560606</v>
      </c>
      <c r="X259" s="86">
        <v>2200.7823786300505</v>
      </c>
      <c r="Y259" s="86">
        <v>1329.6807395833334</v>
      </c>
      <c r="Z259" s="86">
        <v>1263.2593988320707</v>
      </c>
      <c r="AA259" s="86">
        <v>2860.8543554292933</v>
      </c>
      <c r="AB259" s="86">
        <v>1666.5583218118688</v>
      </c>
      <c r="AC259" s="86">
        <v>1431.116898358586</v>
      </c>
      <c r="AD259" s="86">
        <v>1277.8261745580808</v>
      </c>
      <c r="AE259" s="86">
        <v>1623.1115135732325</v>
      </c>
      <c r="AF259" s="86">
        <v>1952.6979408143941</v>
      </c>
      <c r="AG259" s="86">
        <v>1426.735618844697</v>
      </c>
      <c r="AH259" s="86">
        <v>1747.2376174242424</v>
      </c>
      <c r="AI259" s="86">
        <v>2019.702126578283</v>
      </c>
      <c r="AJ259" s="86">
        <v>2797.210538352273</v>
      </c>
      <c r="AK259" s="86">
        <v>702.13002320075759</v>
      </c>
      <c r="AL259" s="86">
        <v>1203.7619834280304</v>
      </c>
      <c r="AM259" s="86">
        <v>1771.5617654671719</v>
      </c>
      <c r="AN259" s="86">
        <v>1317.0228123421718</v>
      </c>
      <c r="AO259" s="86">
        <v>1726.6447959280304</v>
      </c>
      <c r="AP259" s="86">
        <v>2191.7470381944445</v>
      </c>
      <c r="AQ259" s="86">
        <v>1915.7792452651515</v>
      </c>
      <c r="AR259" s="86">
        <v>2014.1762836174244</v>
      </c>
      <c r="AS259" s="86">
        <v>1910.5709223484851</v>
      </c>
      <c r="AT259" s="86">
        <v>2813.5146644570709</v>
      </c>
      <c r="AU259" s="86">
        <v>2948.8502821969701</v>
      </c>
      <c r="AV259" s="86">
        <v>2092.1638046085859</v>
      </c>
      <c r="AW259" s="86">
        <v>2948.3016125315658</v>
      </c>
      <c r="AX259" s="86">
        <v>1390.5694023042929</v>
      </c>
      <c r="AY259" s="86">
        <v>1548.9497673611113</v>
      </c>
      <c r="AZ259" s="86">
        <v>1620.4750408775253</v>
      </c>
      <c r="BA259" s="86">
        <v>2109.5404152462124</v>
      </c>
      <c r="BB259" s="86">
        <v>2859.8620276199495</v>
      </c>
      <c r="BC259" s="86">
        <v>2856.4239876893939</v>
      </c>
      <c r="BD259" s="86">
        <v>1828.4040670770203</v>
      </c>
      <c r="BE259" s="86">
        <v>2032.3985787563133</v>
      </c>
    </row>
    <row r="260" spans="4:57" x14ac:dyDescent="0.3">
      <c r="D260" s="2" t="s">
        <v>7321</v>
      </c>
      <c r="G260" s="2" t="s">
        <v>80</v>
      </c>
      <c r="H260" s="2">
        <v>60633</v>
      </c>
      <c r="N260" s="2" t="s">
        <v>7321</v>
      </c>
      <c r="O260" s="86">
        <v>900.67574179292933</v>
      </c>
      <c r="P260" s="86">
        <v>440.72776325757576</v>
      </c>
      <c r="Q260" s="86">
        <v>463.12752856691924</v>
      </c>
      <c r="R260" s="86">
        <v>849.17535763888895</v>
      </c>
      <c r="S260" s="86">
        <v>716.01267061237377</v>
      </c>
      <c r="T260" s="86">
        <v>1019.3263336489899</v>
      </c>
      <c r="U260" s="86">
        <v>1276.0316581439395</v>
      </c>
      <c r="V260" s="86">
        <v>900.01584690656568</v>
      </c>
      <c r="W260" s="86">
        <v>693.42587294823238</v>
      </c>
      <c r="X260" s="86">
        <v>1422.0995776515151</v>
      </c>
      <c r="Y260" s="86">
        <v>667.38798658459598</v>
      </c>
      <c r="Z260" s="86">
        <v>600.96664583333336</v>
      </c>
      <c r="AA260" s="86">
        <v>2084.9310583964648</v>
      </c>
      <c r="AB260" s="86">
        <v>890.63502477904046</v>
      </c>
      <c r="AC260" s="86">
        <v>837.90059990530312</v>
      </c>
      <c r="AD260" s="86">
        <v>1363.7958139204545</v>
      </c>
      <c r="AE260" s="86">
        <v>1005.2877223800506</v>
      </c>
      <c r="AF260" s="86">
        <v>1176.7746437815658</v>
      </c>
      <c r="AG260" s="86">
        <v>966.22095091540405</v>
      </c>
      <c r="AH260" s="86">
        <v>1032.0787091224747</v>
      </c>
      <c r="AI260" s="86">
        <v>1243.7788295454545</v>
      </c>
      <c r="AJ260" s="86">
        <v>2021.2872413194445</v>
      </c>
      <c r="AK260" s="86">
        <v>148.18492692550507</v>
      </c>
      <c r="AL260" s="86">
        <v>821.34606171085863</v>
      </c>
      <c r="AM260" s="86">
        <v>995.63846843434351</v>
      </c>
      <c r="AN260" s="86">
        <v>647.0847234848485</v>
      </c>
      <c r="AO260" s="86">
        <v>1064.352042929293</v>
      </c>
      <c r="AP260" s="86">
        <v>1415.8237411616162</v>
      </c>
      <c r="AQ260" s="86">
        <v>1241.5176642992426</v>
      </c>
      <c r="AR260" s="86">
        <v>1238.2529865845961</v>
      </c>
      <c r="AS260" s="86">
        <v>1129.8655621843434</v>
      </c>
      <c r="AT260" s="86">
        <v>2037.5913674242424</v>
      </c>
      <c r="AU260" s="86">
        <v>2172.9269851641416</v>
      </c>
      <c r="AV260" s="86">
        <v>1401.6036898674242</v>
      </c>
      <c r="AW260" s="86">
        <v>2172.3783154987373</v>
      </c>
      <c r="AX260" s="86">
        <v>705.8787481060607</v>
      </c>
      <c r="AY260" s="86">
        <v>886.65639299242434</v>
      </c>
      <c r="AZ260" s="86">
        <v>1027.258121054293</v>
      </c>
      <c r="BA260" s="86">
        <v>1333.6171182133839</v>
      </c>
      <c r="BB260" s="86">
        <v>2083.9387305871214</v>
      </c>
      <c r="BC260" s="86">
        <v>2075.7192488952023</v>
      </c>
      <c r="BD260" s="86">
        <v>1047.6993282828284</v>
      </c>
      <c r="BE260" s="86">
        <v>1256.4752817234848</v>
      </c>
    </row>
    <row r="261" spans="4:57" x14ac:dyDescent="0.3">
      <c r="D261" s="2" t="s">
        <v>7322</v>
      </c>
      <c r="E261" s="2" t="s">
        <v>1606</v>
      </c>
      <c r="F261" s="2" t="s">
        <v>1565</v>
      </c>
      <c r="G261" s="2" t="s">
        <v>89</v>
      </c>
      <c r="H261" s="2">
        <v>49202</v>
      </c>
      <c r="I261" s="2">
        <v>42.274900000000002</v>
      </c>
      <c r="J261" s="2">
        <v>-84.401700000000005</v>
      </c>
      <c r="K261" s="2" t="s">
        <v>1323</v>
      </c>
      <c r="L261" s="5">
        <v>15689.644441377501</v>
      </c>
      <c r="N261" s="2" t="s">
        <v>7322</v>
      </c>
      <c r="O261" s="86">
        <v>1081.5503203914143</v>
      </c>
      <c r="P261" s="86">
        <v>324.93795864898993</v>
      </c>
      <c r="Q261" s="86">
        <v>330.82668166035353</v>
      </c>
      <c r="R261" s="86">
        <v>1030.0499362373737</v>
      </c>
      <c r="S261" s="86">
        <v>896.88724921085861</v>
      </c>
      <c r="T261" s="86">
        <v>1200.2009122474749</v>
      </c>
      <c r="U261" s="86">
        <v>1467.5720519255051</v>
      </c>
      <c r="V261" s="86">
        <v>968.85680224116163</v>
      </c>
      <c r="W261" s="86">
        <v>874.30045154671723</v>
      </c>
      <c r="X261" s="86">
        <v>1613.639971433081</v>
      </c>
      <c r="Y261" s="86">
        <v>848.26194381313132</v>
      </c>
      <c r="Z261" s="86">
        <v>782.11152035984856</v>
      </c>
      <c r="AA261" s="86">
        <v>2266.07593292298</v>
      </c>
      <c r="AB261" s="86">
        <v>1071.7805206755052</v>
      </c>
      <c r="AC261" s="86">
        <v>1019.0460958017677</v>
      </c>
      <c r="AD261" s="86">
        <v>1406.1340981691919</v>
      </c>
      <c r="AE261" s="86">
        <v>1186.4332182765152</v>
      </c>
      <c r="AF261" s="86">
        <v>1357.9201396780304</v>
      </c>
      <c r="AG261" s="86">
        <v>1147.3664468118689</v>
      </c>
      <c r="AH261" s="86">
        <v>1213.2235836489899</v>
      </c>
      <c r="AI261" s="86">
        <v>1424.9243254419193</v>
      </c>
      <c r="AJ261" s="86">
        <v>2202.4321158459597</v>
      </c>
      <c r="AK261" s="86">
        <v>52.242921243686872</v>
      </c>
      <c r="AL261" s="86">
        <v>951.46776420454546</v>
      </c>
      <c r="AM261" s="86">
        <v>1176.7833429608586</v>
      </c>
      <c r="AN261" s="86">
        <v>828.23021938131319</v>
      </c>
      <c r="AO261" s="86">
        <v>1245.4969174558082</v>
      </c>
      <c r="AP261" s="86">
        <v>1596.9692370580808</v>
      </c>
      <c r="AQ261" s="86">
        <v>1422.6625388257576</v>
      </c>
      <c r="AR261" s="86">
        <v>1419.3984824810607</v>
      </c>
      <c r="AS261" s="86">
        <v>1321.6768732638889</v>
      </c>
      <c r="AT261" s="86">
        <v>2218.736863320707</v>
      </c>
      <c r="AU261" s="86">
        <v>2354.0718596906568</v>
      </c>
      <c r="AV261" s="86">
        <v>1582.749185763889</v>
      </c>
      <c r="AW261" s="86">
        <v>2353.5238113952023</v>
      </c>
      <c r="AX261" s="86">
        <v>887.02362263257578</v>
      </c>
      <c r="AY261" s="86">
        <v>1067.8018888888889</v>
      </c>
      <c r="AZ261" s="86">
        <v>1208.4036169507576</v>
      </c>
      <c r="BA261" s="86">
        <v>1514.7626141098485</v>
      </c>
      <c r="BB261" s="86">
        <v>2265.0836051136366</v>
      </c>
      <c r="BC261" s="86">
        <v>2267.5299386047982</v>
      </c>
      <c r="BD261" s="86">
        <v>1239.5106393623737</v>
      </c>
      <c r="BE261" s="86">
        <v>1437.6207776199496</v>
      </c>
    </row>
    <row r="262" spans="4:57" x14ac:dyDescent="0.3">
      <c r="D262" s="2" t="s">
        <v>351</v>
      </c>
      <c r="E262" s="2" t="s">
        <v>351</v>
      </c>
      <c r="F262" s="2" t="s">
        <v>1501</v>
      </c>
      <c r="G262" s="2" t="s">
        <v>102</v>
      </c>
      <c r="H262" s="2">
        <v>44710</v>
      </c>
      <c r="I262" s="2">
        <v>40.790100000000002</v>
      </c>
      <c r="J262" s="2">
        <v>-81.433099999999996</v>
      </c>
      <c r="K262" s="2" t="s">
        <v>1323</v>
      </c>
      <c r="L262" s="5">
        <v>17390.8495545531</v>
      </c>
      <c r="N262" s="2" t="s">
        <v>351</v>
      </c>
      <c r="O262" s="86">
        <v>1154.0057847222222</v>
      </c>
      <c r="P262" s="86">
        <v>119.87779750631314</v>
      </c>
      <c r="Q262" s="86">
        <v>130.4883107638889</v>
      </c>
      <c r="R262" s="86">
        <v>1055.3459068813131</v>
      </c>
      <c r="S262" s="86">
        <v>964.38666682449502</v>
      </c>
      <c r="T262" s="86">
        <v>1267.6997084911616</v>
      </c>
      <c r="U262" s="86">
        <v>1651.0650834911617</v>
      </c>
      <c r="V262" s="86">
        <v>946.40670596590917</v>
      </c>
      <c r="W262" s="86">
        <v>966.78577619949499</v>
      </c>
      <c r="X262" s="86">
        <v>1797.1330029987375</v>
      </c>
      <c r="Y262" s="86">
        <v>915.76136142676773</v>
      </c>
      <c r="Z262" s="86">
        <v>849.34002067550512</v>
      </c>
      <c r="AA262" s="86">
        <v>2426.4863136047979</v>
      </c>
      <c r="AB262" s="86">
        <v>1255.6737144886365</v>
      </c>
      <c r="AC262" s="86">
        <v>1044.0717705176769</v>
      </c>
      <c r="AD262" s="86">
        <v>1182.1855333017677</v>
      </c>
      <c r="AE262" s="86">
        <v>1236.0663857323234</v>
      </c>
      <c r="AF262" s="86">
        <v>1541.8133334911618</v>
      </c>
      <c r="AG262" s="86">
        <v>1151.7210074179293</v>
      </c>
      <c r="AH262" s="86">
        <v>1333.3182392676767</v>
      </c>
      <c r="AI262" s="86">
        <v>1608.8181406250001</v>
      </c>
      <c r="AJ262" s="86">
        <v>2362.8424965277777</v>
      </c>
      <c r="AK262" s="86">
        <v>291.24541587752526</v>
      </c>
      <c r="AL262" s="86">
        <v>928.74737200126265</v>
      </c>
      <c r="AM262" s="86">
        <v>1360.6771581439396</v>
      </c>
      <c r="AN262" s="86">
        <v>929.97706313131323</v>
      </c>
      <c r="AO262" s="86">
        <v>1312.7254177714647</v>
      </c>
      <c r="AP262" s="86">
        <v>1780.8630522411618</v>
      </c>
      <c r="AQ262" s="86">
        <v>1489.8910391414142</v>
      </c>
      <c r="AR262" s="86">
        <v>1603.291676294192</v>
      </c>
      <c r="AS262" s="86">
        <v>1499.6863150252525</v>
      </c>
      <c r="AT262" s="86">
        <v>2402.6300571338384</v>
      </c>
      <c r="AU262" s="86">
        <v>2514.4822403724747</v>
      </c>
      <c r="AV262" s="86">
        <v>1678.2444264520202</v>
      </c>
      <c r="AW262" s="86">
        <v>2513.9341920770203</v>
      </c>
      <c r="AX262" s="86">
        <v>976.65002414772732</v>
      </c>
      <c r="AY262" s="86">
        <v>1135.0303892045456</v>
      </c>
      <c r="AZ262" s="86">
        <v>1233.4292916666668</v>
      </c>
      <c r="BA262" s="86">
        <v>1698.6558079229799</v>
      </c>
      <c r="BB262" s="86">
        <v>2425.494607165404</v>
      </c>
      <c r="BC262" s="86">
        <v>2445.5393803661618</v>
      </c>
      <c r="BD262" s="86">
        <v>1417.5194597537879</v>
      </c>
      <c r="BE262" s="86">
        <v>1621.513971433081</v>
      </c>
    </row>
    <row r="263" spans="4:57" x14ac:dyDescent="0.3">
      <c r="D263" s="2" t="s">
        <v>352</v>
      </c>
      <c r="E263" s="2" t="s">
        <v>352</v>
      </c>
      <c r="F263" s="2" t="s">
        <v>1607</v>
      </c>
      <c r="G263" s="2" t="s">
        <v>114</v>
      </c>
      <c r="H263" s="2">
        <v>25701</v>
      </c>
      <c r="I263" s="2">
        <v>38.368499999999997</v>
      </c>
      <c r="J263" s="2">
        <v>-82.424499999999995</v>
      </c>
      <c r="K263" s="2" t="s">
        <v>1323</v>
      </c>
      <c r="L263" s="5">
        <v>398.43163752486601</v>
      </c>
      <c r="N263" s="2" t="s">
        <v>352</v>
      </c>
      <c r="O263" s="86">
        <v>1074.365419665404</v>
      </c>
      <c r="P263" s="86">
        <v>100.55692029671718</v>
      </c>
      <c r="Q263" s="86">
        <v>350.17179229797983</v>
      </c>
      <c r="R263" s="86">
        <v>895.39533996212128</v>
      </c>
      <c r="S263" s="86">
        <v>846.7669277146465</v>
      </c>
      <c r="T263" s="86">
        <v>1138.7604730113637</v>
      </c>
      <c r="U263" s="86">
        <v>1695.5147828282829</v>
      </c>
      <c r="V263" s="86">
        <v>786.45613904671723</v>
      </c>
      <c r="W263" s="86">
        <v>890.98174921085865</v>
      </c>
      <c r="X263" s="86">
        <v>1841.5827023358586</v>
      </c>
      <c r="Y263" s="86">
        <v>836.12099636994958</v>
      </c>
      <c r="Z263" s="86">
        <v>769.69965561868696</v>
      </c>
      <c r="AA263" s="86">
        <v>2346.8465699179296</v>
      </c>
      <c r="AB263" s="86">
        <v>1260.2221425189396</v>
      </c>
      <c r="AC263" s="86">
        <v>884.12058222853545</v>
      </c>
      <c r="AD263" s="86">
        <v>1040.5529524936869</v>
      </c>
      <c r="AE263" s="86">
        <v>1076.1151974431818</v>
      </c>
      <c r="AF263" s="86">
        <v>1546.3617615214648</v>
      </c>
      <c r="AG263" s="86">
        <v>991.76981912878796</v>
      </c>
      <c r="AH263" s="86">
        <v>1257.5142122790405</v>
      </c>
      <c r="AI263" s="86">
        <v>1540.5774286616163</v>
      </c>
      <c r="AJ263" s="86">
        <v>2283.2027528409094</v>
      </c>
      <c r="AK263" s="86">
        <v>397.64694191919193</v>
      </c>
      <c r="AL263" s="86">
        <v>768.79618371212121</v>
      </c>
      <c r="AM263" s="86">
        <v>1379.0516889204546</v>
      </c>
      <c r="AN263" s="86">
        <v>770.02587484217179</v>
      </c>
      <c r="AO263" s="86">
        <v>1233.0850527146465</v>
      </c>
      <c r="AP263" s="86">
        <v>1712.6223402777778</v>
      </c>
      <c r="AQ263" s="86">
        <v>1368.7829291351011</v>
      </c>
      <c r="AR263" s="86">
        <v>1535.0515857007576</v>
      </c>
      <c r="AS263" s="86">
        <v>1545.0363794191919</v>
      </c>
      <c r="AT263" s="86">
        <v>2407.1784851641414</v>
      </c>
      <c r="AU263" s="86">
        <v>2434.842496685606</v>
      </c>
      <c r="AV263" s="86">
        <v>1602.440399463384</v>
      </c>
      <c r="AW263" s="86">
        <v>2434.2944483901515</v>
      </c>
      <c r="AX263" s="86">
        <v>900.84599715909098</v>
      </c>
      <c r="AY263" s="86">
        <v>1055.3900241477272</v>
      </c>
      <c r="AZ263" s="86">
        <v>1073.4781033775253</v>
      </c>
      <c r="BA263" s="86">
        <v>1633.3411270517677</v>
      </c>
      <c r="BB263" s="86">
        <v>2345.8542421085858</v>
      </c>
      <c r="BC263" s="86">
        <v>2504.6416044823231</v>
      </c>
      <c r="BD263" s="86">
        <v>1476.6216838699495</v>
      </c>
      <c r="BE263" s="86">
        <v>1626.0623994633838</v>
      </c>
    </row>
    <row r="264" spans="4:57" x14ac:dyDescent="0.3">
      <c r="D264" s="2" t="s">
        <v>353</v>
      </c>
      <c r="E264" s="2" t="s">
        <v>353</v>
      </c>
      <c r="F264" s="2" t="s">
        <v>1608</v>
      </c>
      <c r="G264" s="2" t="s">
        <v>108</v>
      </c>
      <c r="H264" s="2">
        <v>38506</v>
      </c>
      <c r="I264" s="2">
        <v>36.192</v>
      </c>
      <c r="J264" s="2">
        <v>-85.4559</v>
      </c>
      <c r="K264" s="2" t="s">
        <v>1323</v>
      </c>
      <c r="L264" s="5">
        <v>22.190844153682601</v>
      </c>
      <c r="N264" s="2" t="s">
        <v>353</v>
      </c>
      <c r="O264" s="86">
        <v>920.66769854797985</v>
      </c>
      <c r="P264" s="86">
        <v>366.79903077651517</v>
      </c>
      <c r="Q264" s="86">
        <v>596.00935637626264</v>
      </c>
      <c r="R264" s="86">
        <v>642.2156685606061</v>
      </c>
      <c r="S264" s="86">
        <v>593.58787768308082</v>
      </c>
      <c r="T264" s="86">
        <v>885.58142297979805</v>
      </c>
      <c r="U264" s="86">
        <v>1619.1695426136364</v>
      </c>
      <c r="V264" s="86">
        <v>489.84270817550509</v>
      </c>
      <c r="W264" s="86">
        <v>825.29051815025252</v>
      </c>
      <c r="X264" s="86">
        <v>1836.4949251893941</v>
      </c>
      <c r="Y264" s="86">
        <v>672.56772648358594</v>
      </c>
      <c r="Z264" s="86">
        <v>607.99496133207072</v>
      </c>
      <c r="AA264" s="86">
        <v>2151.5562084911617</v>
      </c>
      <c r="AB264" s="86">
        <v>1196.3794870580809</v>
      </c>
      <c r="AC264" s="86">
        <v>630.94153219696977</v>
      </c>
      <c r="AD264" s="86">
        <v>877.1885790719698</v>
      </c>
      <c r="AE264" s="86">
        <v>822.93614741161616</v>
      </c>
      <c r="AF264" s="86">
        <v>1482.5191060606062</v>
      </c>
      <c r="AG264" s="86">
        <v>702.55690435606061</v>
      </c>
      <c r="AH264" s="86">
        <v>1193.6715568181819</v>
      </c>
      <c r="AI264" s="86">
        <v>1476.7347732007577</v>
      </c>
      <c r="AJ264" s="86">
        <v>2087.9123914141414</v>
      </c>
      <c r="AK264" s="86">
        <v>515.49969476010108</v>
      </c>
      <c r="AL264" s="86">
        <v>479.58326893939397</v>
      </c>
      <c r="AM264" s="86">
        <v>1315.2096548295456</v>
      </c>
      <c r="AN264" s="86">
        <v>516.84682481060611</v>
      </c>
      <c r="AO264" s="86">
        <v>1037.7946912878788</v>
      </c>
      <c r="AP264" s="86">
        <v>1648.7796848169194</v>
      </c>
      <c r="AQ264" s="86">
        <v>1115.6038791035355</v>
      </c>
      <c r="AR264" s="86">
        <v>1471.208930239899</v>
      </c>
      <c r="AS264" s="86">
        <v>1546.1094853219697</v>
      </c>
      <c r="AT264" s="86">
        <v>2343.3358297032828</v>
      </c>
      <c r="AU264" s="86">
        <v>2239.5521352588385</v>
      </c>
      <c r="AV264" s="86">
        <v>1555.8805277777778</v>
      </c>
      <c r="AW264" s="86">
        <v>2239.004086963384</v>
      </c>
      <c r="AX264" s="86">
        <v>758.74987436868696</v>
      </c>
      <c r="AY264" s="86">
        <v>756.6359738005051</v>
      </c>
      <c r="AZ264" s="86">
        <v>820.29905334595969</v>
      </c>
      <c r="BA264" s="86">
        <v>1569.4984715909093</v>
      </c>
      <c r="BB264" s="86">
        <v>2150.5638806818183</v>
      </c>
      <c r="BC264" s="86">
        <v>2529.068899936869</v>
      </c>
      <c r="BD264" s="86">
        <v>1501.0489793244951</v>
      </c>
      <c r="BE264" s="86">
        <v>1562.2197440025254</v>
      </c>
    </row>
    <row r="265" spans="4:57" x14ac:dyDescent="0.3">
      <c r="D265" s="2" t="s">
        <v>354</v>
      </c>
      <c r="E265" s="2" t="s">
        <v>354</v>
      </c>
      <c r="F265" s="2" t="s">
        <v>1609</v>
      </c>
      <c r="G265" s="2" t="s">
        <v>82</v>
      </c>
      <c r="H265" s="2">
        <v>50048</v>
      </c>
      <c r="I265" s="2">
        <v>41.859000000000002</v>
      </c>
      <c r="J265" s="2">
        <v>-94.7059</v>
      </c>
      <c r="K265" s="2" t="s">
        <v>1323</v>
      </c>
      <c r="L265" s="5">
        <v>1.69234177360965</v>
      </c>
      <c r="N265" s="2" t="s">
        <v>354</v>
      </c>
      <c r="O265" s="86">
        <v>569.41782938762628</v>
      </c>
      <c r="P265" s="86">
        <v>799.54094744318184</v>
      </c>
      <c r="Q265" s="86">
        <v>842.66775015782832</v>
      </c>
      <c r="R265" s="86">
        <v>728.50655618686869</v>
      </c>
      <c r="S265" s="86">
        <v>488.55522964015154</v>
      </c>
      <c r="T265" s="86">
        <v>732.31555397727277</v>
      </c>
      <c r="U265" s="86">
        <v>926.71984185606061</v>
      </c>
      <c r="V265" s="86">
        <v>1010.6917768308082</v>
      </c>
      <c r="W265" s="86">
        <v>384.348382260101</v>
      </c>
      <c r="X265" s="86">
        <v>1072.7877613636365</v>
      </c>
      <c r="Y265" s="86">
        <v>397.3704322916667</v>
      </c>
      <c r="Z265" s="86">
        <v>338.11100157828287</v>
      </c>
      <c r="AA265" s="86">
        <v>1697.910163983586</v>
      </c>
      <c r="AB265" s="86">
        <v>503.61413036616165</v>
      </c>
      <c r="AC265" s="86">
        <v>714.6860457702021</v>
      </c>
      <c r="AD265" s="86">
        <v>1606.6321611426768</v>
      </c>
      <c r="AE265" s="86">
        <v>718.27694270833342</v>
      </c>
      <c r="AF265" s="86">
        <v>789.75374936868695</v>
      </c>
      <c r="AG265" s="86">
        <v>949.15067566287883</v>
      </c>
      <c r="AH265" s="86">
        <v>645.05781470959596</v>
      </c>
      <c r="AI265" s="86">
        <v>856.75793513257577</v>
      </c>
      <c r="AJ265" s="86">
        <v>1634.2663469065658</v>
      </c>
      <c r="AK265" s="86">
        <v>527.72452714646465</v>
      </c>
      <c r="AL265" s="86">
        <v>959.13111979166672</v>
      </c>
      <c r="AM265" s="86">
        <v>608.61757402146463</v>
      </c>
      <c r="AN265" s="86">
        <v>501.85378929924246</v>
      </c>
      <c r="AO265" s="86">
        <v>757.76438162878787</v>
      </c>
      <c r="AP265" s="86">
        <v>1028.8028467487375</v>
      </c>
      <c r="AQ265" s="86">
        <v>954.50688462752532</v>
      </c>
      <c r="AR265" s="86">
        <v>851.23209217171723</v>
      </c>
      <c r="AS265" s="86">
        <v>780.55374589646465</v>
      </c>
      <c r="AT265" s="86">
        <v>1650.5704730113637</v>
      </c>
      <c r="AU265" s="86">
        <v>1785.9060907512628</v>
      </c>
      <c r="AV265" s="86">
        <v>1014.5827954545455</v>
      </c>
      <c r="AW265" s="86">
        <v>1785.3574210858587</v>
      </c>
      <c r="AX265" s="86">
        <v>352.34285890151517</v>
      </c>
      <c r="AY265" s="86">
        <v>599.64561332070707</v>
      </c>
      <c r="AZ265" s="86">
        <v>736.5862296401516</v>
      </c>
      <c r="BA265" s="86">
        <v>946.59622380050507</v>
      </c>
      <c r="BB265" s="86">
        <v>1696.9178361742424</v>
      </c>
      <c r="BC265" s="86">
        <v>1863.1237343750001</v>
      </c>
      <c r="BD265" s="86">
        <v>835.10381376262626</v>
      </c>
      <c r="BE265" s="86">
        <v>869.45438731060608</v>
      </c>
    </row>
    <row r="266" spans="4:57" x14ac:dyDescent="0.3">
      <c r="D266" s="2" t="s">
        <v>355</v>
      </c>
      <c r="E266" s="2" t="s">
        <v>355</v>
      </c>
      <c r="F266" s="2" t="s">
        <v>1610</v>
      </c>
      <c r="G266" s="2" t="s">
        <v>103</v>
      </c>
      <c r="H266" s="2">
        <v>74022</v>
      </c>
      <c r="I266" s="2">
        <v>36.919499999999999</v>
      </c>
      <c r="J266" s="2">
        <v>-95.975300000000004</v>
      </c>
      <c r="K266" s="2" t="s">
        <v>1323</v>
      </c>
      <c r="L266" s="5">
        <v>1.0115777393527099</v>
      </c>
      <c r="N266" s="2" t="s">
        <v>355</v>
      </c>
      <c r="O266" s="86">
        <v>240.53044333964647</v>
      </c>
      <c r="P266" s="86">
        <v>895.62151862373742</v>
      </c>
      <c r="Q266" s="86">
        <v>1038.8044174558081</v>
      </c>
      <c r="R266" s="86">
        <v>371.09580397727274</v>
      </c>
      <c r="S266" s="86">
        <v>176.55357196969697</v>
      </c>
      <c r="T266" s="86">
        <v>391.65879971590908</v>
      </c>
      <c r="U266" s="86">
        <v>1127.3359651199496</v>
      </c>
      <c r="V266" s="86">
        <v>763.91470138888894</v>
      </c>
      <c r="W266" s="86">
        <v>165.07189804292929</v>
      </c>
      <c r="X266" s="86">
        <v>1367.8278835227272</v>
      </c>
      <c r="Y266" s="86">
        <v>46.000017361111112</v>
      </c>
      <c r="Z266" s="86">
        <v>80.431369002525258</v>
      </c>
      <c r="AA266" s="86">
        <v>1550.4454048295456</v>
      </c>
      <c r="AB266" s="86">
        <v>611.69646212121211</v>
      </c>
      <c r="AC266" s="86">
        <v>341.75968592171716</v>
      </c>
      <c r="AD266" s="86">
        <v>1505.6029996843436</v>
      </c>
      <c r="AE266" s="86">
        <v>377.62018844696973</v>
      </c>
      <c r="AF266" s="86">
        <v>923.58565183080816</v>
      </c>
      <c r="AG266" s="86">
        <v>604.37734548611115</v>
      </c>
      <c r="AH266" s="86">
        <v>472.63883838383839</v>
      </c>
      <c r="AI266" s="86">
        <v>880.22521401515155</v>
      </c>
      <c r="AJ266" s="86">
        <v>1486.8015877525254</v>
      </c>
      <c r="AK266" s="86">
        <v>806.22067440025262</v>
      </c>
      <c r="AL266" s="86">
        <v>673.96643023989907</v>
      </c>
      <c r="AM266" s="86">
        <v>718.70009564393945</v>
      </c>
      <c r="AN266" s="86">
        <v>254.37829403409091</v>
      </c>
      <c r="AO266" s="86">
        <v>436.68450899621212</v>
      </c>
      <c r="AP266" s="86">
        <v>925.19872821969705</v>
      </c>
      <c r="AQ266" s="86">
        <v>613.85013036616169</v>
      </c>
      <c r="AR266" s="86">
        <v>874.69937105429301</v>
      </c>
      <c r="AS266" s="86">
        <v>1042.8743906250002</v>
      </c>
      <c r="AT266" s="86">
        <v>1723.0501707702022</v>
      </c>
      <c r="AU266" s="86">
        <v>1638.4419529671718</v>
      </c>
      <c r="AV266" s="86">
        <v>954.77034548611118</v>
      </c>
      <c r="AW266" s="86">
        <v>1637.8932833017677</v>
      </c>
      <c r="AX266" s="86">
        <v>118.95257765151516</v>
      </c>
      <c r="AY266" s="86">
        <v>258.98948042929294</v>
      </c>
      <c r="AZ266" s="86">
        <v>395.92947537878791</v>
      </c>
      <c r="BA266" s="86">
        <v>972.98891240530304</v>
      </c>
      <c r="BB266" s="86">
        <v>1549.4536983901517</v>
      </c>
      <c r="BC266" s="86">
        <v>2141.4465194128788</v>
      </c>
      <c r="BD266" s="86">
        <v>1113.4272201704546</v>
      </c>
      <c r="BE266" s="86">
        <v>1003.2862897727273</v>
      </c>
    </row>
    <row r="267" spans="4:57" x14ac:dyDescent="0.3">
      <c r="D267" s="2" t="s">
        <v>356</v>
      </c>
      <c r="E267" s="2" t="s">
        <v>356</v>
      </c>
      <c r="F267" s="2" t="s">
        <v>1611</v>
      </c>
      <c r="G267" s="2" t="s">
        <v>77</v>
      </c>
      <c r="H267" s="2">
        <v>31015</v>
      </c>
      <c r="I267" s="2">
        <v>31.9251</v>
      </c>
      <c r="J267" s="2">
        <v>-83.78</v>
      </c>
      <c r="K267" s="2" t="s">
        <v>1323</v>
      </c>
      <c r="L267" s="5">
        <v>9.5400198259645901</v>
      </c>
      <c r="N267" s="2" t="s">
        <v>356</v>
      </c>
      <c r="O267" s="86">
        <v>1144.7305954861113</v>
      </c>
      <c r="P267" s="86">
        <v>680.30626783459604</v>
      </c>
      <c r="Q267" s="86">
        <v>845.43222506313134</v>
      </c>
      <c r="R267" s="86">
        <v>654.03226089015152</v>
      </c>
      <c r="S267" s="86">
        <v>817.65139599116162</v>
      </c>
      <c r="T267" s="86">
        <v>954.43045612373737</v>
      </c>
      <c r="U267" s="86">
        <v>1921.6064526515152</v>
      </c>
      <c r="V267" s="86">
        <v>336.33388352272726</v>
      </c>
      <c r="W267" s="86">
        <v>1127.7274281881314</v>
      </c>
      <c r="X267" s="86">
        <v>2138.931835227273</v>
      </c>
      <c r="Y267" s="86">
        <v>942.42683143939394</v>
      </c>
      <c r="Z267" s="86">
        <v>898.07903677398997</v>
      </c>
      <c r="AA267" s="86">
        <v>2323.3718345959596</v>
      </c>
      <c r="AB267" s="86">
        <v>1498.8163970959597</v>
      </c>
      <c r="AC267" s="86">
        <v>686.52183143939396</v>
      </c>
      <c r="AD267" s="86">
        <v>521.86625126262629</v>
      </c>
      <c r="AE267" s="86">
        <v>891.7851805555556</v>
      </c>
      <c r="AF267" s="86">
        <v>1784.956016098485</v>
      </c>
      <c r="AG267" s="86">
        <v>576.88669618055553</v>
      </c>
      <c r="AH267" s="86">
        <v>1420.7325637626263</v>
      </c>
      <c r="AI267" s="86">
        <v>1779.1716832386364</v>
      </c>
      <c r="AJ267" s="86">
        <v>2240.3300904356061</v>
      </c>
      <c r="AK267" s="86">
        <v>902.67220344065663</v>
      </c>
      <c r="AL267" s="86">
        <v>430.22909659090914</v>
      </c>
      <c r="AM267" s="86">
        <v>1617.6465648674243</v>
      </c>
      <c r="AN267" s="86">
        <v>740.91034311868691</v>
      </c>
      <c r="AO267" s="86">
        <v>1188.5104580176769</v>
      </c>
      <c r="AP267" s="86">
        <v>1851.2456264204548</v>
      </c>
      <c r="AQ267" s="86">
        <v>1184.4529122474748</v>
      </c>
      <c r="AR267" s="86">
        <v>1773.6458402777778</v>
      </c>
      <c r="AS267" s="86">
        <v>1848.5463953598485</v>
      </c>
      <c r="AT267" s="86">
        <v>2600.3207706755052</v>
      </c>
      <c r="AU267" s="86">
        <v>2463.6156535669193</v>
      </c>
      <c r="AV267" s="86">
        <v>1779.9440460858586</v>
      </c>
      <c r="AW267" s="86">
        <v>2410.819713068182</v>
      </c>
      <c r="AX267" s="86">
        <v>1098.2813276515153</v>
      </c>
      <c r="AY267" s="86">
        <v>926.22523137626263</v>
      </c>
      <c r="AZ267" s="86">
        <v>889.14870785984851</v>
      </c>
      <c r="BA267" s="86">
        <v>1871.935381628788</v>
      </c>
      <c r="BB267" s="86">
        <v>2322.3801281565657</v>
      </c>
      <c r="BC267" s="86">
        <v>2921.0862301136367</v>
      </c>
      <c r="BD267" s="86">
        <v>1893.0663095012628</v>
      </c>
      <c r="BE267" s="86">
        <v>1864.6566540404042</v>
      </c>
    </row>
    <row r="268" spans="4:57" x14ac:dyDescent="0.3">
      <c r="D268" s="2" t="s">
        <v>357</v>
      </c>
      <c r="E268" s="2" t="s">
        <v>357</v>
      </c>
      <c r="F268" s="2" t="s">
        <v>1612</v>
      </c>
      <c r="G268" s="2" t="s">
        <v>68</v>
      </c>
      <c r="H268" s="2">
        <v>35501</v>
      </c>
      <c r="I268" s="2">
        <v>33.729500000000002</v>
      </c>
      <c r="J268" s="2">
        <v>-87.183099999999996</v>
      </c>
      <c r="K268" s="2" t="s">
        <v>1323</v>
      </c>
      <c r="L268" s="5">
        <v>5.9612711750866101</v>
      </c>
      <c r="N268" s="2" t="s">
        <v>357</v>
      </c>
      <c r="O268" s="86">
        <v>818.65863667929295</v>
      </c>
      <c r="P268" s="86">
        <v>621.4401642992425</v>
      </c>
      <c r="Q268" s="86">
        <v>806.71652761994949</v>
      </c>
      <c r="R268" s="86">
        <v>474.62349400252526</v>
      </c>
      <c r="S268" s="86">
        <v>491.57881581439398</v>
      </c>
      <c r="T268" s="86">
        <v>775.02168923611111</v>
      </c>
      <c r="U268" s="86">
        <v>1627.3486352588384</v>
      </c>
      <c r="V268" s="86">
        <v>292.41421275252526</v>
      </c>
      <c r="W268" s="86">
        <v>809.07773342803034</v>
      </c>
      <c r="X268" s="86">
        <v>1844.6746392045457</v>
      </c>
      <c r="Y268" s="86">
        <v>616.35425126262635</v>
      </c>
      <c r="Z268" s="86">
        <v>572.00645659722227</v>
      </c>
      <c r="AA268" s="86">
        <v>2049.5471466224749</v>
      </c>
      <c r="AB268" s="86">
        <v>1202.7100041035353</v>
      </c>
      <c r="AC268" s="86">
        <v>507.11306455176771</v>
      </c>
      <c r="AD268" s="86">
        <v>845.36635984848488</v>
      </c>
      <c r="AE268" s="86">
        <v>712.37641366792934</v>
      </c>
      <c r="AF268" s="86">
        <v>1488.8496231060608</v>
      </c>
      <c r="AG268" s="86">
        <v>462.75035700757576</v>
      </c>
      <c r="AH268" s="86">
        <v>1094.6599835858588</v>
      </c>
      <c r="AI268" s="86">
        <v>1476.7956674558081</v>
      </c>
      <c r="AJ268" s="86">
        <v>1985.9033295454547</v>
      </c>
      <c r="AK268" s="86">
        <v>697.99729166666668</v>
      </c>
      <c r="AL268" s="86">
        <v>239.77672159090909</v>
      </c>
      <c r="AM268" s="86">
        <v>1315.2699277146464</v>
      </c>
      <c r="AN268" s="86">
        <v>414.83776294191921</v>
      </c>
      <c r="AO268" s="86">
        <v>935.78562941919199</v>
      </c>
      <c r="AP268" s="86">
        <v>1525.1730462436869</v>
      </c>
      <c r="AQ268" s="86">
        <v>1005.0441453598486</v>
      </c>
      <c r="AR268" s="86">
        <v>1471.2698244949495</v>
      </c>
      <c r="AS268" s="86">
        <v>1552.4406237373739</v>
      </c>
      <c r="AT268" s="86">
        <v>2274.2481904987376</v>
      </c>
      <c r="AU268" s="86">
        <v>2137.5430733901517</v>
      </c>
      <c r="AV268" s="86">
        <v>1453.8714659090911</v>
      </c>
      <c r="AW268" s="86">
        <v>2136.9944037247474</v>
      </c>
      <c r="AX268" s="86">
        <v>772.2087474747475</v>
      </c>
      <c r="AY268" s="86">
        <v>654.6269119318182</v>
      </c>
      <c r="AZ268" s="86">
        <v>709.73931960227276</v>
      </c>
      <c r="BA268" s="86">
        <v>1569.5593658459597</v>
      </c>
      <c r="BB268" s="86">
        <v>2048.5548188131315</v>
      </c>
      <c r="BC268" s="86">
        <v>2654.5545612373739</v>
      </c>
      <c r="BD268" s="86">
        <v>1626.5346406250001</v>
      </c>
      <c r="BE268" s="86">
        <v>1568.5502610479798</v>
      </c>
    </row>
    <row r="269" spans="4:57" x14ac:dyDescent="0.3">
      <c r="D269" s="2" t="s">
        <v>358</v>
      </c>
      <c r="E269" s="2" t="s">
        <v>358</v>
      </c>
      <c r="F269" s="2" t="s">
        <v>1613</v>
      </c>
      <c r="G269" s="2" t="s">
        <v>91</v>
      </c>
      <c r="H269" s="2">
        <v>38834</v>
      </c>
      <c r="I269" s="2">
        <v>34.8979</v>
      </c>
      <c r="J269" s="2">
        <v>-88.579400000000007</v>
      </c>
      <c r="K269" s="2" t="s">
        <v>1323</v>
      </c>
      <c r="L269" s="5">
        <v>129.168088632409</v>
      </c>
      <c r="N269" s="2" t="s">
        <v>358</v>
      </c>
      <c r="O269" s="86">
        <v>716.37368655303032</v>
      </c>
      <c r="P269" s="86">
        <v>604.97261789772733</v>
      </c>
      <c r="Q269" s="86">
        <v>790.24835984848494</v>
      </c>
      <c r="R269" s="86">
        <v>437.92227793560608</v>
      </c>
      <c r="S269" s="86">
        <v>389.29386568813135</v>
      </c>
      <c r="T269" s="86">
        <v>681.28741098484852</v>
      </c>
      <c r="U269" s="86">
        <v>1537.8514786931819</v>
      </c>
      <c r="V269" s="86">
        <v>312.26822537878792</v>
      </c>
      <c r="W269" s="86">
        <v>706.79340467171721</v>
      </c>
      <c r="X269" s="86">
        <v>1755.1774826388889</v>
      </c>
      <c r="Y269" s="86">
        <v>514.06992250631311</v>
      </c>
      <c r="Z269" s="86">
        <v>469.72150647095964</v>
      </c>
      <c r="AA269" s="86">
        <v>1947.2621964962123</v>
      </c>
      <c r="AB269" s="86">
        <v>1113.2128475378788</v>
      </c>
      <c r="AC269" s="86">
        <v>426.64752020202025</v>
      </c>
      <c r="AD269" s="86">
        <v>983.90824652777781</v>
      </c>
      <c r="AE269" s="86">
        <v>618.64213541666675</v>
      </c>
      <c r="AF269" s="86">
        <v>1399.3524665404041</v>
      </c>
      <c r="AG269" s="86">
        <v>471.90375773358591</v>
      </c>
      <c r="AH269" s="86">
        <v>992.37565482954551</v>
      </c>
      <c r="AI269" s="86">
        <v>1393.5687550505052</v>
      </c>
      <c r="AJ269" s="86">
        <v>1883.618379419192</v>
      </c>
      <c r="AK269" s="86">
        <v>681.52974526515152</v>
      </c>
      <c r="AL269" s="86">
        <v>284.15558475378788</v>
      </c>
      <c r="AM269" s="86">
        <v>1232.0430153093434</v>
      </c>
      <c r="AN269" s="86">
        <v>312.55343418560608</v>
      </c>
      <c r="AO269" s="86">
        <v>833.50130066287886</v>
      </c>
      <c r="AP269" s="86">
        <v>1422.8887174873739</v>
      </c>
      <c r="AQ269" s="86">
        <v>911.30986710858588</v>
      </c>
      <c r="AR269" s="86">
        <v>1388.0422907196971</v>
      </c>
      <c r="AS269" s="86">
        <v>1462.9434671717172</v>
      </c>
      <c r="AT269" s="86">
        <v>2171.963240372475</v>
      </c>
      <c r="AU269" s="86">
        <v>2035.258123263889</v>
      </c>
      <c r="AV269" s="86">
        <v>1351.5865157828284</v>
      </c>
      <c r="AW269" s="86">
        <v>2034.7100749684344</v>
      </c>
      <c r="AX269" s="86">
        <v>669.92379734848487</v>
      </c>
      <c r="AY269" s="86">
        <v>552.34196180555557</v>
      </c>
      <c r="AZ269" s="86">
        <v>616.00566272095966</v>
      </c>
      <c r="BA269" s="86">
        <v>1486.3324534406565</v>
      </c>
      <c r="BB269" s="86">
        <v>1946.2698686868687</v>
      </c>
      <c r="BC269" s="86">
        <v>2518.464600378788</v>
      </c>
      <c r="BD269" s="86">
        <v>1490.4453011363637</v>
      </c>
      <c r="BE269" s="86">
        <v>1479.0531044823233</v>
      </c>
    </row>
    <row r="270" spans="4:57" x14ac:dyDescent="0.3">
      <c r="D270" s="2" t="s">
        <v>359</v>
      </c>
      <c r="E270" s="2" t="s">
        <v>359</v>
      </c>
      <c r="F270" s="2" t="s">
        <v>1614</v>
      </c>
      <c r="G270" s="2" t="s">
        <v>103</v>
      </c>
      <c r="H270" s="2">
        <v>73024</v>
      </c>
      <c r="I270" s="2">
        <v>35.370699999999999</v>
      </c>
      <c r="J270" s="2">
        <v>-98.805199999999999</v>
      </c>
      <c r="K270" s="2" t="s">
        <v>1323</v>
      </c>
      <c r="L270" s="5">
        <v>0.377022999333817</v>
      </c>
      <c r="N270" s="2" t="s">
        <v>359</v>
      </c>
      <c r="O270" s="86">
        <v>117.81174242424242</v>
      </c>
      <c r="P270" s="86">
        <v>1098.3925528724749</v>
      </c>
      <c r="Q270" s="86">
        <v>1241.5748303345961</v>
      </c>
      <c r="R270" s="86">
        <v>440.38103882575757</v>
      </c>
      <c r="S270" s="86">
        <v>270.31208364898993</v>
      </c>
      <c r="T270" s="86">
        <v>212.28917913510102</v>
      </c>
      <c r="U270" s="86">
        <v>1081.9237637310607</v>
      </c>
      <c r="V270" s="86">
        <v>839.61744507575759</v>
      </c>
      <c r="W270" s="86">
        <v>279.47791177398989</v>
      </c>
      <c r="X270" s="86">
        <v>1322.415060763889</v>
      </c>
      <c r="Y270" s="86">
        <v>220.36015340909091</v>
      </c>
      <c r="Z270" s="86">
        <v>298.12833080808082</v>
      </c>
      <c r="AA270" s="86">
        <v>1313.3915263573233</v>
      </c>
      <c r="AB270" s="86">
        <v>566.28363936237372</v>
      </c>
      <c r="AC270" s="86">
        <v>406.60336837121213</v>
      </c>
      <c r="AD270" s="86">
        <v>1599.3608899936869</v>
      </c>
      <c r="AE270" s="86">
        <v>213.79475852272728</v>
      </c>
      <c r="AF270" s="86">
        <v>878.17282907196977</v>
      </c>
      <c r="AG270" s="86">
        <v>655.78825236742432</v>
      </c>
      <c r="AH270" s="86">
        <v>383.71769176136365</v>
      </c>
      <c r="AI270" s="86">
        <v>764.23719239267677</v>
      </c>
      <c r="AJ270" s="86">
        <v>1249.7477092803031</v>
      </c>
      <c r="AK270" s="86">
        <v>1008.99170864899</v>
      </c>
      <c r="AL270" s="86">
        <v>750.17496906565657</v>
      </c>
      <c r="AM270" s="86">
        <v>673.28727288510106</v>
      </c>
      <c r="AN270" s="86">
        <v>348.13680571338386</v>
      </c>
      <c r="AO270" s="86">
        <v>199.63063052398991</v>
      </c>
      <c r="AP270" s="86">
        <v>789.01804734848486</v>
      </c>
      <c r="AQ270" s="86">
        <v>409.82765703914146</v>
      </c>
      <c r="AR270" s="86">
        <v>738.79954940025254</v>
      </c>
      <c r="AS270" s="86">
        <v>997.46218923611116</v>
      </c>
      <c r="AT270" s="86">
        <v>1538.092570233586</v>
      </c>
      <c r="AU270" s="86">
        <v>1401.3874531250001</v>
      </c>
      <c r="AV270" s="86">
        <v>717.71646701388897</v>
      </c>
      <c r="AW270" s="86">
        <v>1400.8394048295456</v>
      </c>
      <c r="AX270" s="86">
        <v>242.6083044507576</v>
      </c>
      <c r="AY270" s="86">
        <v>164.24920422979798</v>
      </c>
      <c r="AZ270" s="86">
        <v>234.9163658459596</v>
      </c>
      <c r="BA270" s="86">
        <v>857.00026941287888</v>
      </c>
      <c r="BB270" s="86">
        <v>1312.3998199179293</v>
      </c>
      <c r="BC270" s="86">
        <v>2258.6331636679292</v>
      </c>
      <c r="BD270" s="86">
        <v>1105.443237689394</v>
      </c>
      <c r="BE270" s="86">
        <v>957.8734670138889</v>
      </c>
    </row>
    <row r="271" spans="4:57" x14ac:dyDescent="0.3">
      <c r="D271" s="2" t="s">
        <v>360</v>
      </c>
      <c r="E271" s="2" t="s">
        <v>360</v>
      </c>
      <c r="F271" s="2" t="s">
        <v>1615</v>
      </c>
      <c r="G271" s="2" t="s">
        <v>82</v>
      </c>
      <c r="H271" s="2">
        <v>50841</v>
      </c>
      <c r="I271" s="2">
        <v>40.991799999999998</v>
      </c>
      <c r="J271" s="2">
        <v>-94.794200000000004</v>
      </c>
      <c r="K271" s="2" t="s">
        <v>1323</v>
      </c>
      <c r="L271" s="5">
        <v>2.54338033990709</v>
      </c>
      <c r="N271" s="2" t="s">
        <v>360</v>
      </c>
      <c r="O271" s="86">
        <v>502.79267929292934</v>
      </c>
      <c r="P271" s="86">
        <v>787.45157370580807</v>
      </c>
      <c r="Q271" s="86">
        <v>888.10480634469707</v>
      </c>
      <c r="R271" s="86">
        <v>681.57075568181824</v>
      </c>
      <c r="S271" s="86">
        <v>441.61942913510103</v>
      </c>
      <c r="T271" s="86">
        <v>685.37975347222221</v>
      </c>
      <c r="U271" s="86">
        <v>942.98917124368688</v>
      </c>
      <c r="V271" s="86">
        <v>971.78656155303031</v>
      </c>
      <c r="W271" s="86">
        <v>296.384766729798</v>
      </c>
      <c r="X271" s="86">
        <v>1089.0570907512626</v>
      </c>
      <c r="Y271" s="86">
        <v>350.43463178661619</v>
      </c>
      <c r="Z271" s="86">
        <v>291.17520107323236</v>
      </c>
      <c r="AA271" s="86">
        <v>1669.5023726325758</v>
      </c>
      <c r="AB271" s="86">
        <v>475.20633901515151</v>
      </c>
      <c r="AC271" s="86">
        <v>667.75024526515153</v>
      </c>
      <c r="AD271" s="86">
        <v>1603.8950265151516</v>
      </c>
      <c r="AE271" s="86">
        <v>671.34114220328286</v>
      </c>
      <c r="AF271" s="86">
        <v>761.34595801767682</v>
      </c>
      <c r="AG271" s="86">
        <v>902.21487515782837</v>
      </c>
      <c r="AH271" s="86">
        <v>616.65002335858594</v>
      </c>
      <c r="AI271" s="86">
        <v>828.35014378156575</v>
      </c>
      <c r="AJ271" s="86">
        <v>1605.8585555555555</v>
      </c>
      <c r="AK271" s="86">
        <v>573.1622047032829</v>
      </c>
      <c r="AL271" s="86">
        <v>891.69321780303039</v>
      </c>
      <c r="AM271" s="86">
        <v>580.20978267045462</v>
      </c>
      <c r="AN271" s="86">
        <v>454.91798879419196</v>
      </c>
      <c r="AO271" s="86">
        <v>730.4048413825758</v>
      </c>
      <c r="AP271" s="86">
        <v>1000.3950553977273</v>
      </c>
      <c r="AQ271" s="86">
        <v>907.57046275252526</v>
      </c>
      <c r="AR271" s="86">
        <v>822.82430082070709</v>
      </c>
      <c r="AS271" s="86">
        <v>796.82307528409092</v>
      </c>
      <c r="AT271" s="86">
        <v>1622.1626816603537</v>
      </c>
      <c r="AU271" s="86">
        <v>1757.4982994002526</v>
      </c>
      <c r="AV271" s="86">
        <v>986.17500410353546</v>
      </c>
      <c r="AW271" s="86">
        <v>1756.9496297348485</v>
      </c>
      <c r="AX271" s="86">
        <v>305.40705839646466</v>
      </c>
      <c r="AY271" s="86">
        <v>552.70981281565662</v>
      </c>
      <c r="AZ271" s="86">
        <v>689.65042913510104</v>
      </c>
      <c r="BA271" s="86">
        <v>918.18843244949505</v>
      </c>
      <c r="BB271" s="86">
        <v>1668.5100448232324</v>
      </c>
      <c r="BC271" s="86">
        <v>1879.3930637626263</v>
      </c>
      <c r="BD271" s="86">
        <v>851.37314315025253</v>
      </c>
      <c r="BE271" s="86">
        <v>841.04659595959595</v>
      </c>
    </row>
    <row r="272" spans="4:57" x14ac:dyDescent="0.3">
      <c r="D272" s="2" t="s">
        <v>361</v>
      </c>
      <c r="E272" s="2" t="s">
        <v>361</v>
      </c>
      <c r="F272" s="2" t="s">
        <v>1615</v>
      </c>
      <c r="G272" s="2" t="s">
        <v>99</v>
      </c>
      <c r="H272" s="2">
        <v>14830</v>
      </c>
      <c r="I272" s="2">
        <v>42.084299999999999</v>
      </c>
      <c r="J272" s="2">
        <v>-77.027799999999999</v>
      </c>
      <c r="K272" s="2" t="s">
        <v>1323</v>
      </c>
      <c r="L272" s="5">
        <v>282.51601467786003</v>
      </c>
      <c r="N272" s="2" t="s">
        <v>361</v>
      </c>
      <c r="O272" s="86">
        <v>1454.3468139204547</v>
      </c>
      <c r="P272" s="86">
        <v>438.178282354798</v>
      </c>
      <c r="Q272" s="86">
        <v>221.16917708333335</v>
      </c>
      <c r="R272" s="86">
        <v>1355.687557449495</v>
      </c>
      <c r="S272" s="86">
        <v>1264.7276960227273</v>
      </c>
      <c r="T272" s="86">
        <v>1568.0413590593434</v>
      </c>
      <c r="U272" s="86">
        <v>1895.0335667613638</v>
      </c>
      <c r="V272" s="86">
        <v>1200.8744772727273</v>
      </c>
      <c r="W272" s="86">
        <v>1267.1274267676768</v>
      </c>
      <c r="X272" s="86">
        <v>2041.1014862689394</v>
      </c>
      <c r="Y272" s="86">
        <v>1216.102390625</v>
      </c>
      <c r="Z272" s="86">
        <v>1149.6810498737375</v>
      </c>
      <c r="AA272" s="86">
        <v>2693.2665304608586</v>
      </c>
      <c r="AB272" s="86">
        <v>1498.971118213384</v>
      </c>
      <c r="AC272" s="86">
        <v>1344.4127997159092</v>
      </c>
      <c r="AD272" s="86">
        <v>1322.4747122790404</v>
      </c>
      <c r="AE272" s="86">
        <v>1536.4074149305557</v>
      </c>
      <c r="AF272" s="86">
        <v>1785.1107372159092</v>
      </c>
      <c r="AG272" s="86">
        <v>1413.5886734532828</v>
      </c>
      <c r="AH272" s="86">
        <v>1633.6592684659092</v>
      </c>
      <c r="AI272" s="86">
        <v>1852.1149229797982</v>
      </c>
      <c r="AJ272" s="86">
        <v>2629.6227133838383</v>
      </c>
      <c r="AK272" s="86">
        <v>534.54281960227274</v>
      </c>
      <c r="AL272" s="86">
        <v>1190.6150380366162</v>
      </c>
      <c r="AM272" s="86">
        <v>1603.9739404987374</v>
      </c>
      <c r="AN272" s="86">
        <v>1230.318713699495</v>
      </c>
      <c r="AO272" s="86">
        <v>1613.0664469696972</v>
      </c>
      <c r="AP272" s="86">
        <v>2024.1598345959596</v>
      </c>
      <c r="AQ272" s="86">
        <v>1790.2320683396465</v>
      </c>
      <c r="AR272" s="86">
        <v>1846.5890800189395</v>
      </c>
      <c r="AS272" s="86">
        <v>1742.9830973800506</v>
      </c>
      <c r="AT272" s="86">
        <v>2645.9274608585861</v>
      </c>
      <c r="AU272" s="86">
        <v>2781.2624572285354</v>
      </c>
      <c r="AV272" s="86">
        <v>1978.5854556502527</v>
      </c>
      <c r="AW272" s="86">
        <v>2780.7144089330809</v>
      </c>
      <c r="AX272" s="86">
        <v>1276.9916747159091</v>
      </c>
      <c r="AY272" s="86">
        <v>1435.3714184027779</v>
      </c>
      <c r="AZ272" s="86">
        <v>1533.7703208648991</v>
      </c>
      <c r="BA272" s="86">
        <v>1941.9532116477274</v>
      </c>
      <c r="BB272" s="86">
        <v>2692.2748240214646</v>
      </c>
      <c r="BC272" s="86">
        <v>2688.8367840909091</v>
      </c>
      <c r="BD272" s="86">
        <v>1660.8168634785354</v>
      </c>
      <c r="BE272" s="86">
        <v>1864.8113751578285</v>
      </c>
    </row>
    <row r="273" spans="4:57" x14ac:dyDescent="0.3">
      <c r="D273" s="2" t="s">
        <v>362</v>
      </c>
      <c r="E273" s="2" t="s">
        <v>362</v>
      </c>
      <c r="F273" s="2" t="s">
        <v>1616</v>
      </c>
      <c r="G273" s="2" t="s">
        <v>98</v>
      </c>
      <c r="H273" s="2">
        <v>88318</v>
      </c>
      <c r="I273" s="2">
        <v>34.128999999999998</v>
      </c>
      <c r="J273" s="2">
        <v>-105.4084</v>
      </c>
      <c r="K273" s="2" t="s">
        <v>1323</v>
      </c>
      <c r="L273" s="5">
        <v>1.0156773538257799</v>
      </c>
      <c r="N273" s="2" t="s">
        <v>362</v>
      </c>
      <c r="O273" s="86">
        <v>421.5852192234849</v>
      </c>
      <c r="P273" s="86">
        <v>1530.0539071969697</v>
      </c>
      <c r="Q273" s="86">
        <v>1673.2368060290405</v>
      </c>
      <c r="R273" s="86">
        <v>769.06647964015156</v>
      </c>
      <c r="S273" s="86">
        <v>701.97343797348492</v>
      </c>
      <c r="T273" s="86">
        <v>454.70548027146469</v>
      </c>
      <c r="U273" s="86">
        <v>949.35075678661622</v>
      </c>
      <c r="V273" s="86">
        <v>1168.303507260101</v>
      </c>
      <c r="W273" s="86">
        <v>577.46767708333334</v>
      </c>
      <c r="X273" s="86">
        <v>1189.8420538194446</v>
      </c>
      <c r="Y273" s="86">
        <v>652.02150773358585</v>
      </c>
      <c r="Z273" s="86">
        <v>729.78968513257576</v>
      </c>
      <c r="AA273" s="86">
        <v>965.62567850378798</v>
      </c>
      <c r="AB273" s="86">
        <v>549.12575094696967</v>
      </c>
      <c r="AC273" s="86">
        <v>756.83791903409099</v>
      </c>
      <c r="AD273" s="86">
        <v>1897.3643254419194</v>
      </c>
      <c r="AE273" s="86">
        <v>510.27894444444445</v>
      </c>
      <c r="AF273" s="86">
        <v>745.59982212752527</v>
      </c>
      <c r="AG273" s="86">
        <v>987.21579876893941</v>
      </c>
      <c r="AH273" s="86">
        <v>383.05903961489901</v>
      </c>
      <c r="AI273" s="86">
        <v>569.72727162247475</v>
      </c>
      <c r="AJ273" s="86">
        <v>901.98248279671725</v>
      </c>
      <c r="AK273" s="86">
        <v>1440.653062973485</v>
      </c>
      <c r="AL273" s="86">
        <v>1081.6025154671718</v>
      </c>
      <c r="AM273" s="86">
        <v>540.71426594065656</v>
      </c>
      <c r="AN273" s="86">
        <v>779.7981600378788</v>
      </c>
      <c r="AO273" s="86">
        <v>324.49492187499999</v>
      </c>
      <c r="AP273" s="86">
        <v>441.25219949494954</v>
      </c>
      <c r="AQ273" s="86">
        <v>287.56814851641417</v>
      </c>
      <c r="AR273" s="86">
        <v>523.80492550505051</v>
      </c>
      <c r="AS273" s="86">
        <v>864.88918229166666</v>
      </c>
      <c r="AT273" s="86">
        <v>1190.3267223800506</v>
      </c>
      <c r="AU273" s="86">
        <v>1053.6222266414143</v>
      </c>
      <c r="AV273" s="86">
        <v>369.95061916035354</v>
      </c>
      <c r="AW273" s="86">
        <v>1053.0735569760102</v>
      </c>
      <c r="AX273" s="86">
        <v>578.91174084595957</v>
      </c>
      <c r="AY273" s="86">
        <v>562.63122679924243</v>
      </c>
      <c r="AZ273" s="86">
        <v>538.018141729798</v>
      </c>
      <c r="BA273" s="86">
        <v>662.49034864267685</v>
      </c>
      <c r="BB273" s="86">
        <v>964.63397206439402</v>
      </c>
      <c r="BC273" s="86">
        <v>2126.0601567234849</v>
      </c>
      <c r="BD273" s="86">
        <v>1151.4395268308081</v>
      </c>
      <c r="BE273" s="86">
        <v>825.30046006944451</v>
      </c>
    </row>
    <row r="274" spans="4:57" x14ac:dyDescent="0.3">
      <c r="D274" s="2" t="s">
        <v>363</v>
      </c>
      <c r="E274" s="2" t="s">
        <v>363</v>
      </c>
      <c r="F274" s="2" t="s">
        <v>1617</v>
      </c>
      <c r="G274" s="2" t="s">
        <v>109</v>
      </c>
      <c r="H274" s="2">
        <v>78416</v>
      </c>
      <c r="I274" s="2">
        <v>27.747900000000001</v>
      </c>
      <c r="J274" s="2">
        <v>-97.4435</v>
      </c>
      <c r="K274" s="2" t="s">
        <v>1323</v>
      </c>
      <c r="L274" s="5">
        <v>208.40600245011001</v>
      </c>
      <c r="N274" s="2" t="s">
        <v>363</v>
      </c>
      <c r="O274" s="86">
        <v>706.4106407828283</v>
      </c>
      <c r="P274" s="86">
        <v>1433.6949622790405</v>
      </c>
      <c r="Q274" s="86">
        <v>1618.9713255997476</v>
      </c>
      <c r="R274" s="86">
        <v>456.62613478535354</v>
      </c>
      <c r="S274" s="86">
        <v>672.16072916666667</v>
      </c>
      <c r="T274" s="86">
        <v>420.8532454229798</v>
      </c>
      <c r="U274" s="86">
        <v>1567.4504362373739</v>
      </c>
      <c r="V274" s="86">
        <v>698.53601941287877</v>
      </c>
      <c r="W274" s="86">
        <v>796.95418434343435</v>
      </c>
      <c r="X274" s="86">
        <v>1807.9423546401515</v>
      </c>
      <c r="Y274" s="86">
        <v>697.32372664141417</v>
      </c>
      <c r="Z274" s="86">
        <v>756.34144444444451</v>
      </c>
      <c r="AA274" s="86">
        <v>1565.3750606060607</v>
      </c>
      <c r="AB274" s="86">
        <v>1076.4979613320709</v>
      </c>
      <c r="AC274" s="86">
        <v>453.89334974747476</v>
      </c>
      <c r="AD274" s="86">
        <v>1405.0150108901516</v>
      </c>
      <c r="AE274" s="86">
        <v>403.39212847222223</v>
      </c>
      <c r="AF274" s="86">
        <v>1363.6988802083333</v>
      </c>
      <c r="AG274" s="86">
        <v>440.09458727904041</v>
      </c>
      <c r="AH274" s="86">
        <v>877.19479277146468</v>
      </c>
      <c r="AI274" s="86">
        <v>1249.1437376893939</v>
      </c>
      <c r="AJ274" s="86">
        <v>1482.3333164457072</v>
      </c>
      <c r="AK274" s="86">
        <v>1426.4473031881314</v>
      </c>
      <c r="AL274" s="86">
        <v>640.37517077020209</v>
      </c>
      <c r="AM274" s="86">
        <v>1158.8133240214647</v>
      </c>
      <c r="AN274" s="86">
        <v>733.63969333964656</v>
      </c>
      <c r="AO274" s="86">
        <v>629.07120864898991</v>
      </c>
      <c r="AP274" s="86">
        <v>1178.9935558712123</v>
      </c>
      <c r="AQ274" s="86">
        <v>506.36804198232323</v>
      </c>
      <c r="AR274" s="86">
        <v>1223.7060946969698</v>
      </c>
      <c r="AS274" s="86">
        <v>1482.9882403724748</v>
      </c>
      <c r="AT274" s="86">
        <v>1903.9154288194445</v>
      </c>
      <c r="AU274" s="86">
        <v>1738.2376950757578</v>
      </c>
      <c r="AV274" s="86">
        <v>1107.6919755366162</v>
      </c>
      <c r="AW274" s="86">
        <v>1652.8229390782828</v>
      </c>
      <c r="AX274" s="86">
        <v>760.07960606060612</v>
      </c>
      <c r="AY274" s="86">
        <v>508.44217487373743</v>
      </c>
      <c r="AZ274" s="86">
        <v>384.74295217803035</v>
      </c>
      <c r="BA274" s="86">
        <v>1341.9068147095961</v>
      </c>
      <c r="BB274" s="86">
        <v>1564.3827327967172</v>
      </c>
      <c r="BC274" s="86">
        <v>2744.1592148042932</v>
      </c>
      <c r="BD274" s="86">
        <v>1685.548008838384</v>
      </c>
      <c r="BE274" s="86">
        <v>1443.3995181502526</v>
      </c>
    </row>
    <row r="275" spans="4:57" x14ac:dyDescent="0.3">
      <c r="D275" s="2" t="s">
        <v>1618</v>
      </c>
      <c r="E275" s="2" t="s">
        <v>1618</v>
      </c>
      <c r="F275" s="2" t="s">
        <v>1619</v>
      </c>
      <c r="G275" s="2" t="s">
        <v>109</v>
      </c>
      <c r="H275" s="2">
        <v>76209</v>
      </c>
      <c r="I275" s="2">
        <v>33.232399999999998</v>
      </c>
      <c r="J275" s="2">
        <v>-97.110799999999998</v>
      </c>
      <c r="K275" s="2" t="s">
        <v>1323</v>
      </c>
      <c r="L275" s="5">
        <v>185.988989389605</v>
      </c>
      <c r="N275" s="2" t="s">
        <v>1618</v>
      </c>
      <c r="O275" s="86">
        <v>325.62084422348488</v>
      </c>
      <c r="P275" s="86">
        <v>1110.4179255050506</v>
      </c>
      <c r="Q275" s="86">
        <v>1295.6942888257577</v>
      </c>
      <c r="R275" s="86">
        <v>216.81275236742425</v>
      </c>
      <c r="S275" s="86">
        <v>250.13495864898991</v>
      </c>
      <c r="T275" s="86">
        <v>124.89722395833334</v>
      </c>
      <c r="U275" s="86">
        <v>1245.4180034722224</v>
      </c>
      <c r="V275" s="86">
        <v>616.04915861742427</v>
      </c>
      <c r="W275" s="86">
        <v>362.22388383838387</v>
      </c>
      <c r="X275" s="86">
        <v>1485.909921875</v>
      </c>
      <c r="Y275" s="86">
        <v>302.21135274621213</v>
      </c>
      <c r="Z275" s="86">
        <v>334.31753803661616</v>
      </c>
      <c r="AA275" s="86">
        <v>1456.8148953598486</v>
      </c>
      <c r="AB275" s="86">
        <v>808.84844791666671</v>
      </c>
      <c r="AC275" s="86">
        <v>204.58419176136366</v>
      </c>
      <c r="AD275" s="86">
        <v>1345.1105981691919</v>
      </c>
      <c r="AE275" s="86">
        <v>72.973686868686869</v>
      </c>
      <c r="AF275" s="86">
        <v>1045.3741619318182</v>
      </c>
      <c r="AG275" s="86">
        <v>434.96207149621216</v>
      </c>
      <c r="AH275" s="86">
        <v>551.56276388888887</v>
      </c>
      <c r="AI275" s="86">
        <v>930.81901941287879</v>
      </c>
      <c r="AJ275" s="86">
        <v>1393.1710782828284</v>
      </c>
      <c r="AK275" s="86">
        <v>1090.8429079861112</v>
      </c>
      <c r="AL275" s="86">
        <v>529.34878819444452</v>
      </c>
      <c r="AM275" s="86">
        <v>840.4886057449495</v>
      </c>
      <c r="AN275" s="86">
        <v>350.01707118055555</v>
      </c>
      <c r="AO275" s="86">
        <v>332.82003645833333</v>
      </c>
      <c r="AP275" s="86">
        <v>932.44079498106066</v>
      </c>
      <c r="AQ275" s="86">
        <v>371.41829498106063</v>
      </c>
      <c r="AR275" s="86">
        <v>905.38137642045456</v>
      </c>
      <c r="AS275" s="86">
        <v>1164.6635220959597</v>
      </c>
      <c r="AT275" s="86">
        <v>1681.5159392361113</v>
      </c>
      <c r="AU275" s="86">
        <v>1544.8108221275254</v>
      </c>
      <c r="AV275" s="86">
        <v>861.13921464646467</v>
      </c>
      <c r="AW275" s="86">
        <v>1544.2627738320707</v>
      </c>
      <c r="AX275" s="86">
        <v>325.35489788510102</v>
      </c>
      <c r="AY275" s="86">
        <v>73.717466698232329</v>
      </c>
      <c r="AZ275" s="86">
        <v>76.113469223484856</v>
      </c>
      <c r="BA275" s="86">
        <v>1023.5827178030304</v>
      </c>
      <c r="BB275" s="86">
        <v>1455.822567550505</v>
      </c>
      <c r="BC275" s="86">
        <v>2339.1272910353537</v>
      </c>
      <c r="BD275" s="86">
        <v>1314.8635517676769</v>
      </c>
      <c r="BE275" s="86">
        <v>1125.0747998737374</v>
      </c>
    </row>
    <row r="276" spans="4:57" x14ac:dyDescent="0.3">
      <c r="D276" s="2" t="s">
        <v>364</v>
      </c>
      <c r="E276" s="2" t="s">
        <v>364</v>
      </c>
      <c r="F276" s="2" t="s">
        <v>1620</v>
      </c>
      <c r="G276" s="2" t="s">
        <v>109</v>
      </c>
      <c r="H276" s="2">
        <v>78014</v>
      </c>
      <c r="I276" s="2">
        <v>28.3566</v>
      </c>
      <c r="J276" s="2">
        <v>-99.143600000000006</v>
      </c>
      <c r="K276" s="2" t="s">
        <v>1323</v>
      </c>
      <c r="L276" s="5">
        <v>1.92615887806843</v>
      </c>
      <c r="N276" s="2" t="s">
        <v>364</v>
      </c>
      <c r="O276" s="86">
        <v>657.09996433080812</v>
      </c>
      <c r="P276" s="86">
        <v>1469.9171021148991</v>
      </c>
      <c r="Q276" s="86">
        <v>1655.1934654356062</v>
      </c>
      <c r="R276" s="86">
        <v>501.22558428030305</v>
      </c>
      <c r="S276" s="86">
        <v>630.88685164141418</v>
      </c>
      <c r="T276" s="86">
        <v>371.54256897095962</v>
      </c>
      <c r="U276" s="86">
        <v>1496.1519627525254</v>
      </c>
      <c r="V276" s="86">
        <v>768.96768181818186</v>
      </c>
      <c r="W276" s="86">
        <v>755.67968544823236</v>
      </c>
      <c r="X276" s="86">
        <v>1736.6438811553032</v>
      </c>
      <c r="Y276" s="86">
        <v>656.04984911616168</v>
      </c>
      <c r="Z276" s="86">
        <v>715.0669455492424</v>
      </c>
      <c r="AA276" s="86">
        <v>1457.4791398358586</v>
      </c>
      <c r="AB276" s="86">
        <v>1005.2001092171718</v>
      </c>
      <c r="AC276" s="86">
        <v>488.99453819444449</v>
      </c>
      <c r="AD276" s="86">
        <v>1475.4466732954547</v>
      </c>
      <c r="AE276" s="86">
        <v>358.01223832070707</v>
      </c>
      <c r="AF276" s="86">
        <v>1292.4010280934344</v>
      </c>
      <c r="AG276" s="86">
        <v>510.52624968434344</v>
      </c>
      <c r="AH276" s="86">
        <v>805.89694065656568</v>
      </c>
      <c r="AI276" s="86">
        <v>1177.8452642045456</v>
      </c>
      <c r="AJ276" s="86">
        <v>1374.4373956755051</v>
      </c>
      <c r="AK276" s="86">
        <v>1462.666957544192</v>
      </c>
      <c r="AL276" s="86">
        <v>710.80683317550506</v>
      </c>
      <c r="AM276" s="86">
        <v>1087.5154719065656</v>
      </c>
      <c r="AN276" s="86">
        <v>730.76585732323235</v>
      </c>
      <c r="AO276" s="86">
        <v>557.77335653409091</v>
      </c>
      <c r="AP276" s="86">
        <v>1090.3899292929293</v>
      </c>
      <c r="AQ276" s="86">
        <v>398.47149984217174</v>
      </c>
      <c r="AR276" s="86">
        <v>1152.4076212121213</v>
      </c>
      <c r="AS276" s="86">
        <v>1411.6897668876263</v>
      </c>
      <c r="AT276" s="86">
        <v>1796.0195080492426</v>
      </c>
      <c r="AU276" s="86">
        <v>1630.341152935606</v>
      </c>
      <c r="AV276" s="86">
        <v>1019.0883489583334</v>
      </c>
      <c r="AW276" s="86">
        <v>1544.9263969381313</v>
      </c>
      <c r="AX276" s="86">
        <v>718.80572853535352</v>
      </c>
      <c r="AY276" s="86">
        <v>467.16829734848488</v>
      </c>
      <c r="AZ276" s="86">
        <v>339.36368339646464</v>
      </c>
      <c r="BA276" s="86">
        <v>1270.608962594697</v>
      </c>
      <c r="BB276" s="86">
        <v>1456.4868120265153</v>
      </c>
      <c r="BC276" s="86">
        <v>2672.8613626893939</v>
      </c>
      <c r="BD276" s="86">
        <v>1614.2495353535355</v>
      </c>
      <c r="BE276" s="86">
        <v>1372.1016660353537</v>
      </c>
    </row>
    <row r="277" spans="4:57" x14ac:dyDescent="0.3">
      <c r="D277" s="2" t="s">
        <v>365</v>
      </c>
      <c r="E277" s="2" t="s">
        <v>365</v>
      </c>
      <c r="F277" s="2" t="s">
        <v>1621</v>
      </c>
      <c r="G277" s="2" t="s">
        <v>108</v>
      </c>
      <c r="H277" s="2">
        <v>38019</v>
      </c>
      <c r="I277" s="2">
        <v>35.5501</v>
      </c>
      <c r="J277" s="2">
        <v>-89.6387</v>
      </c>
      <c r="K277" s="2" t="s">
        <v>1323</v>
      </c>
      <c r="L277" s="5">
        <v>1.5873251821508001</v>
      </c>
      <c r="N277" s="2" t="s">
        <v>365</v>
      </c>
      <c r="O277" s="86">
        <v>664.04377351641415</v>
      </c>
      <c r="P277" s="86">
        <v>599.60460290404046</v>
      </c>
      <c r="Q277" s="86">
        <v>784.88034485479807</v>
      </c>
      <c r="R277" s="86">
        <v>385.5923648989899</v>
      </c>
      <c r="S277" s="86">
        <v>336.96395265151517</v>
      </c>
      <c r="T277" s="86">
        <v>628.95749794823234</v>
      </c>
      <c r="U277" s="86">
        <v>1468.1250711805556</v>
      </c>
      <c r="V277" s="86">
        <v>390.21411458333336</v>
      </c>
      <c r="W277" s="86">
        <v>593.1106655618687</v>
      </c>
      <c r="X277" s="86">
        <v>1685.4510751262628</v>
      </c>
      <c r="Y277" s="86">
        <v>461.74000946969699</v>
      </c>
      <c r="Z277" s="86">
        <v>407.4962769886364</v>
      </c>
      <c r="AA277" s="86">
        <v>1894.932283459596</v>
      </c>
      <c r="AB277" s="86">
        <v>1043.8089310290404</v>
      </c>
      <c r="AC277" s="86">
        <v>374.31760716540407</v>
      </c>
      <c r="AD277" s="86">
        <v>1066.9363205492425</v>
      </c>
      <c r="AE277" s="86">
        <v>566.31222238005057</v>
      </c>
      <c r="AF277" s="86">
        <v>1329.9485500315657</v>
      </c>
      <c r="AG277" s="86">
        <v>482.81439267676768</v>
      </c>
      <c r="AH277" s="86">
        <v>940.04574179292933</v>
      </c>
      <c r="AI277" s="86">
        <v>1324.1642171717172</v>
      </c>
      <c r="AJ277" s="86">
        <v>1831.288466382576</v>
      </c>
      <c r="AK277" s="86">
        <v>629.58694570707075</v>
      </c>
      <c r="AL277" s="86">
        <v>337.93950347222221</v>
      </c>
      <c r="AM277" s="86">
        <v>1162.6384774305557</v>
      </c>
      <c r="AN277" s="86">
        <v>260.2235211489899</v>
      </c>
      <c r="AO277" s="86">
        <v>781.17076625631319</v>
      </c>
      <c r="AP277" s="86">
        <v>1370.5581830808082</v>
      </c>
      <c r="AQ277" s="86">
        <v>858.9799540719697</v>
      </c>
      <c r="AR277" s="86">
        <v>1318.6383742108587</v>
      </c>
      <c r="AS277" s="86">
        <v>1393.5389292929294</v>
      </c>
      <c r="AT277" s="86">
        <v>2119.6333273358587</v>
      </c>
      <c r="AU277" s="86">
        <v>1982.9282102272728</v>
      </c>
      <c r="AV277" s="86">
        <v>1299.2566027462121</v>
      </c>
      <c r="AW277" s="86">
        <v>1982.3801619318183</v>
      </c>
      <c r="AX277" s="86">
        <v>558.25181139520203</v>
      </c>
      <c r="AY277" s="86">
        <v>500.01204876893939</v>
      </c>
      <c r="AZ277" s="86">
        <v>563.67512831439399</v>
      </c>
      <c r="BA277" s="86">
        <v>1416.9279155618688</v>
      </c>
      <c r="BB277" s="86">
        <v>1893.9399556502526</v>
      </c>
      <c r="BC277" s="86">
        <v>2449.0606838699496</v>
      </c>
      <c r="BD277" s="86">
        <v>1421.0407632575759</v>
      </c>
      <c r="BE277" s="86">
        <v>1409.6491879734849</v>
      </c>
    </row>
    <row r="278" spans="4:57" x14ac:dyDescent="0.3">
      <c r="D278" s="2" t="s">
        <v>366</v>
      </c>
      <c r="E278" s="2" t="s">
        <v>366</v>
      </c>
      <c r="F278" s="2" t="s">
        <v>1621</v>
      </c>
      <c r="G278" s="2" t="s">
        <v>77</v>
      </c>
      <c r="H278" s="2">
        <v>30014</v>
      </c>
      <c r="I278" s="2">
        <v>33.564100000000003</v>
      </c>
      <c r="J278" s="2">
        <v>-83.843900000000005</v>
      </c>
      <c r="K278" s="2" t="s">
        <v>1323</v>
      </c>
      <c r="L278" s="5">
        <v>13.9656979325447</v>
      </c>
      <c r="N278" s="2" t="s">
        <v>366</v>
      </c>
      <c r="O278" s="86">
        <v>1042.5456859217172</v>
      </c>
      <c r="P278" s="86">
        <v>590.89423895202026</v>
      </c>
      <c r="Q278" s="86">
        <v>756.02081755050506</v>
      </c>
      <c r="R278" s="86">
        <v>656.21699763257584</v>
      </c>
      <c r="S278" s="86">
        <v>715.46586505681819</v>
      </c>
      <c r="T278" s="86">
        <v>956.61519286616169</v>
      </c>
      <c r="U278" s="86">
        <v>1819.2419671717173</v>
      </c>
      <c r="V278" s="86">
        <v>359.50476893939395</v>
      </c>
      <c r="W278" s="86">
        <v>1025.3629427083333</v>
      </c>
      <c r="X278" s="86">
        <v>2036.567349747475</v>
      </c>
      <c r="Y278" s="86">
        <v>840.241921875</v>
      </c>
      <c r="Z278" s="86">
        <v>795.89288446969704</v>
      </c>
      <c r="AA278" s="86">
        <v>2273.4335744949494</v>
      </c>
      <c r="AB278" s="86">
        <v>1396.4512902462122</v>
      </c>
      <c r="AC278" s="86">
        <v>688.70656818181817</v>
      </c>
      <c r="AD278" s="86">
        <v>644.17484801136368</v>
      </c>
      <c r="AE278" s="86">
        <v>893.9699172979798</v>
      </c>
      <c r="AF278" s="86">
        <v>1682.5909092487375</v>
      </c>
      <c r="AG278" s="86">
        <v>620.64418939393943</v>
      </c>
      <c r="AH278" s="86">
        <v>1318.5470328282829</v>
      </c>
      <c r="AI278" s="86">
        <v>1676.8071977588386</v>
      </c>
      <c r="AJ278" s="86">
        <v>2209.7897574179292</v>
      </c>
      <c r="AK278" s="86">
        <v>800.30709659090917</v>
      </c>
      <c r="AL278" s="86">
        <v>421.37022522095964</v>
      </c>
      <c r="AM278" s="86">
        <v>1515.2814580176769</v>
      </c>
      <c r="AN278" s="86">
        <v>638.72481218434348</v>
      </c>
      <c r="AO278" s="86">
        <v>1159.6726786616161</v>
      </c>
      <c r="AP278" s="86">
        <v>1749.0600954861111</v>
      </c>
      <c r="AQ278" s="86">
        <v>1186.6376489898992</v>
      </c>
      <c r="AR278" s="86">
        <v>1671.2807334280303</v>
      </c>
      <c r="AS278" s="86">
        <v>1746.1819098800506</v>
      </c>
      <c r="AT278" s="86">
        <v>2498.1346183712121</v>
      </c>
      <c r="AU278" s="86">
        <v>2361.4295012626262</v>
      </c>
      <c r="AV278" s="86">
        <v>1677.7585151515152</v>
      </c>
      <c r="AW278" s="86">
        <v>2360.8814529671718</v>
      </c>
      <c r="AX278" s="86">
        <v>996.09517534722227</v>
      </c>
      <c r="AY278" s="86">
        <v>928.40996811868695</v>
      </c>
      <c r="AZ278" s="86">
        <v>891.33282323232334</v>
      </c>
      <c r="BA278" s="86">
        <v>1769.57089614899</v>
      </c>
      <c r="BB278" s="86">
        <v>2272.4418680555555</v>
      </c>
      <c r="BC278" s="86">
        <v>2818.7217446338386</v>
      </c>
      <c r="BD278" s="86">
        <v>1790.7018240214647</v>
      </c>
      <c r="BE278" s="86">
        <v>1762.2915471906567</v>
      </c>
    </row>
    <row r="279" spans="4:57" x14ac:dyDescent="0.3">
      <c r="D279" s="2" t="s">
        <v>367</v>
      </c>
      <c r="E279" s="2" t="s">
        <v>367</v>
      </c>
      <c r="F279" s="2" t="s">
        <v>1621</v>
      </c>
      <c r="G279" s="2" t="s">
        <v>103</v>
      </c>
      <c r="H279" s="2">
        <v>73730</v>
      </c>
      <c r="I279" s="2">
        <v>36.318300000000001</v>
      </c>
      <c r="J279" s="2">
        <v>-97.550399999999996</v>
      </c>
      <c r="K279" s="2" t="s">
        <v>1351</v>
      </c>
      <c r="L279" s="5">
        <v>0.38192923405706902</v>
      </c>
      <c r="N279" s="2" t="s">
        <v>367</v>
      </c>
      <c r="O279" s="86">
        <v>129.40961253156567</v>
      </c>
      <c r="P279" s="86">
        <v>1004.6315557133839</v>
      </c>
      <c r="Q279" s="86">
        <v>1147.8138331755051</v>
      </c>
      <c r="R279" s="86">
        <v>420.72710732323236</v>
      </c>
      <c r="S279" s="86">
        <v>217.80383743686869</v>
      </c>
      <c r="T279" s="86">
        <v>286.87780650252529</v>
      </c>
      <c r="U279" s="86">
        <v>1111.5724308712122</v>
      </c>
      <c r="V279" s="86">
        <v>805.16496685606069</v>
      </c>
      <c r="W279" s="86">
        <v>149.30836379419193</v>
      </c>
      <c r="X279" s="86">
        <v>1352.06434927399</v>
      </c>
      <c r="Y279" s="86">
        <v>125.16503440656567</v>
      </c>
      <c r="Z279" s="86">
        <v>204.3673336489899</v>
      </c>
      <c r="AA279" s="86">
        <v>1432.3496963383839</v>
      </c>
      <c r="AB279" s="86">
        <v>596.4679273989899</v>
      </c>
      <c r="AC279" s="86">
        <v>391.39098926767679</v>
      </c>
      <c r="AD279" s="86">
        <v>1546.8526437815658</v>
      </c>
      <c r="AE279" s="86">
        <v>288.38276452020204</v>
      </c>
      <c r="AF279" s="86">
        <v>908.35711710858595</v>
      </c>
      <c r="AG279" s="86">
        <v>671.56794223484849</v>
      </c>
      <c r="AH279" s="86">
        <v>405.41158080808083</v>
      </c>
      <c r="AI279" s="86">
        <v>864.99730066287884</v>
      </c>
      <c r="AJ279" s="86">
        <v>1368.7058792613636</v>
      </c>
      <c r="AK279" s="86">
        <v>915.23071148989902</v>
      </c>
      <c r="AL279" s="86">
        <v>715.2160743371212</v>
      </c>
      <c r="AM279" s="86">
        <v>703.47156092171724</v>
      </c>
      <c r="AN279" s="86">
        <v>295.62855950126266</v>
      </c>
      <c r="AO279" s="86">
        <v>318.58880050505053</v>
      </c>
      <c r="AP279" s="86">
        <v>820.31272348484856</v>
      </c>
      <c r="AQ279" s="86">
        <v>509.06851578282829</v>
      </c>
      <c r="AR279" s="86">
        <v>859.4708363320708</v>
      </c>
      <c r="AS279" s="86">
        <v>1027.6458559027778</v>
      </c>
      <c r="AT279" s="86">
        <v>1657.0507402146466</v>
      </c>
      <c r="AU279" s="86">
        <v>1520.3456231060607</v>
      </c>
      <c r="AV279" s="86">
        <v>759.9926142676768</v>
      </c>
      <c r="AW279" s="86">
        <v>1519.7975748106062</v>
      </c>
      <c r="AX279" s="86">
        <v>112.97437736742425</v>
      </c>
      <c r="AY279" s="86">
        <v>170.45171906565656</v>
      </c>
      <c r="AZ279" s="86">
        <v>307.39171401515154</v>
      </c>
      <c r="BA279" s="86">
        <v>957.76099905303033</v>
      </c>
      <c r="BB279" s="86">
        <v>1431.3573685290405</v>
      </c>
      <c r="BC279" s="86">
        <v>2126.7467705176769</v>
      </c>
      <c r="BD279" s="86">
        <v>1102.4830312500001</v>
      </c>
      <c r="BE279" s="86">
        <v>988.05775505050508</v>
      </c>
    </row>
    <row r="280" spans="4:57" x14ac:dyDescent="0.3">
      <c r="D280" s="2" t="s">
        <v>368</v>
      </c>
      <c r="E280" s="2" t="s">
        <v>368</v>
      </c>
      <c r="F280" s="2" t="s">
        <v>1622</v>
      </c>
      <c r="G280" s="2" t="s">
        <v>109</v>
      </c>
      <c r="H280" s="2">
        <v>78205</v>
      </c>
      <c r="I280" s="2">
        <v>29.424399999999999</v>
      </c>
      <c r="J280" s="2">
        <v>-98.484200000000001</v>
      </c>
      <c r="K280" s="2" t="s">
        <v>1323</v>
      </c>
      <c r="L280" s="5">
        <v>563.103835345991</v>
      </c>
      <c r="N280" s="2" t="s">
        <v>368</v>
      </c>
      <c r="O280" s="86">
        <v>562.29071606691923</v>
      </c>
      <c r="P280" s="86">
        <v>1372.7770951704547</v>
      </c>
      <c r="Q280" s="86">
        <v>1558.0528371212122</v>
      </c>
      <c r="R280" s="86">
        <v>404.0855773358586</v>
      </c>
      <c r="S280" s="86">
        <v>533.74622332702018</v>
      </c>
      <c r="T280" s="86">
        <v>276.73394207702023</v>
      </c>
      <c r="U280" s="86">
        <v>1423.3311328914142</v>
      </c>
      <c r="V280" s="86">
        <v>674.29762042297989</v>
      </c>
      <c r="W280" s="86">
        <v>658.53967850378797</v>
      </c>
      <c r="X280" s="86">
        <v>1663.8230512941921</v>
      </c>
      <c r="Y280" s="86">
        <v>558.90922080176767</v>
      </c>
      <c r="Z280" s="86">
        <v>617.92693860479801</v>
      </c>
      <c r="AA280" s="86">
        <v>1421.2563786300507</v>
      </c>
      <c r="AB280" s="86">
        <v>932.37927935606069</v>
      </c>
      <c r="AC280" s="86">
        <v>391.85453125000004</v>
      </c>
      <c r="AD280" s="86">
        <v>1380.7766119002526</v>
      </c>
      <c r="AE280" s="86">
        <v>261.15557607323234</v>
      </c>
      <c r="AF280" s="86">
        <v>1219.5801982323233</v>
      </c>
      <c r="AG280" s="86">
        <v>415.85618828914141</v>
      </c>
      <c r="AH280" s="86">
        <v>733.07611079545461</v>
      </c>
      <c r="AI280" s="86">
        <v>1105.0244343434345</v>
      </c>
      <c r="AJ280" s="86">
        <v>1338.2146344696971</v>
      </c>
      <c r="AK280" s="86">
        <v>1365.526329229798</v>
      </c>
      <c r="AL280" s="86">
        <v>616.13677178030309</v>
      </c>
      <c r="AM280" s="86">
        <v>1014.6946420454545</v>
      </c>
      <c r="AN280" s="86">
        <v>633.62585037878796</v>
      </c>
      <c r="AO280" s="86">
        <v>484.95252667297984</v>
      </c>
      <c r="AP280" s="86">
        <v>1034.874873895202</v>
      </c>
      <c r="AQ280" s="86">
        <v>362.24873863636367</v>
      </c>
      <c r="AR280" s="86">
        <v>1079.5867913510101</v>
      </c>
      <c r="AS280" s="86">
        <v>1338.8689370265151</v>
      </c>
      <c r="AT280" s="86">
        <v>1759.7967468434344</v>
      </c>
      <c r="AU280" s="86">
        <v>1594.1183917297981</v>
      </c>
      <c r="AV280" s="86">
        <v>963.57329356060609</v>
      </c>
      <c r="AW280" s="86">
        <v>1508.7036357323234</v>
      </c>
      <c r="AX280" s="86">
        <v>621.66510022095963</v>
      </c>
      <c r="AY280" s="86">
        <v>370.02766903409093</v>
      </c>
      <c r="AZ280" s="86">
        <v>242.50702114898991</v>
      </c>
      <c r="BA280" s="86">
        <v>1197.7881327335858</v>
      </c>
      <c r="BB280" s="86">
        <v>1420.2640508207071</v>
      </c>
      <c r="BC280" s="86">
        <v>2600.0405328282832</v>
      </c>
      <c r="BD280" s="86">
        <v>1541.4287054924243</v>
      </c>
      <c r="BE280" s="86">
        <v>1299.2808361742425</v>
      </c>
    </row>
    <row r="281" spans="4:57" x14ac:dyDescent="0.3">
      <c r="D281" s="2" t="s">
        <v>369</v>
      </c>
      <c r="E281" s="2" t="s">
        <v>369</v>
      </c>
      <c r="F281" s="2" t="s">
        <v>1623</v>
      </c>
      <c r="G281" s="2" t="s">
        <v>80</v>
      </c>
      <c r="H281" s="2">
        <v>62922</v>
      </c>
      <c r="I281" s="2">
        <v>37.61</v>
      </c>
      <c r="J281" s="2">
        <v>-88.818399999999997</v>
      </c>
      <c r="K281" s="2" t="s">
        <v>1323</v>
      </c>
      <c r="L281" s="5">
        <v>0.99722740770840002</v>
      </c>
      <c r="N281" s="2" t="s">
        <v>369</v>
      </c>
      <c r="O281" s="86">
        <v>711.31262831439403</v>
      </c>
      <c r="P281" s="86">
        <v>486.10516792929297</v>
      </c>
      <c r="Q281" s="86">
        <v>648.01429292929299</v>
      </c>
      <c r="R281" s="86">
        <v>544.15230587121209</v>
      </c>
      <c r="S281" s="86">
        <v>463.40590230429297</v>
      </c>
      <c r="T281" s="86">
        <v>787.51743892045454</v>
      </c>
      <c r="U281" s="86">
        <v>1359.1548017676769</v>
      </c>
      <c r="V281" s="86">
        <v>528.53106534090909</v>
      </c>
      <c r="W281" s="86">
        <v>565.275777304293</v>
      </c>
      <c r="X281" s="86">
        <v>1576.4808057133839</v>
      </c>
      <c r="Y281" s="86">
        <v>473.06820501893941</v>
      </c>
      <c r="Z281" s="86">
        <v>406.64686426767679</v>
      </c>
      <c r="AA281" s="86">
        <v>1983.7937785669194</v>
      </c>
      <c r="AB281" s="86">
        <v>934.5161706123738</v>
      </c>
      <c r="AC281" s="86">
        <v>532.87754813762626</v>
      </c>
      <c r="AD281" s="86">
        <v>1092.4255372474747</v>
      </c>
      <c r="AE281" s="86">
        <v>724.87216335227276</v>
      </c>
      <c r="AF281" s="86">
        <v>1220.655789614899</v>
      </c>
      <c r="AG281" s="86">
        <v>661.1978991477273</v>
      </c>
      <c r="AH281" s="86">
        <v>931.80824037247476</v>
      </c>
      <c r="AI281" s="86">
        <v>1214.8720781250001</v>
      </c>
      <c r="AJ281" s="86">
        <v>1920.1499614898992</v>
      </c>
      <c r="AK281" s="86">
        <v>457.53768450126267</v>
      </c>
      <c r="AL281" s="86">
        <v>516.32300994318189</v>
      </c>
      <c r="AM281" s="86">
        <v>1053.3463383838384</v>
      </c>
      <c r="AN281" s="86">
        <v>386.6654708017677</v>
      </c>
      <c r="AO281" s="86">
        <v>870.03226136363639</v>
      </c>
      <c r="AP281" s="86">
        <v>1386.9169897411616</v>
      </c>
      <c r="AQ281" s="86">
        <v>1017.539895044192</v>
      </c>
      <c r="AR281" s="86">
        <v>1209.3456137941919</v>
      </c>
      <c r="AS281" s="86">
        <v>1284.2467902462122</v>
      </c>
      <c r="AT281" s="86">
        <v>2081.4725132575759</v>
      </c>
      <c r="AU281" s="86">
        <v>2071.789705334596</v>
      </c>
      <c r="AV281" s="86">
        <v>1276.7344275568182</v>
      </c>
      <c r="AW281" s="86">
        <v>2071.2410356691921</v>
      </c>
      <c r="AX281" s="86">
        <v>575.14064662247483</v>
      </c>
      <c r="AY281" s="86">
        <v>692.33723279671722</v>
      </c>
      <c r="AZ281" s="86">
        <v>722.23506928661618</v>
      </c>
      <c r="BA281" s="86">
        <v>1307.6357765151515</v>
      </c>
      <c r="BB281" s="86">
        <v>1982.8014507575758</v>
      </c>
      <c r="BC281" s="86">
        <v>2356.7860036300508</v>
      </c>
      <c r="BD281" s="86">
        <v>1328.7667043876263</v>
      </c>
      <c r="BE281" s="86">
        <v>1300.3564275568183</v>
      </c>
    </row>
    <row r="282" spans="4:57" x14ac:dyDescent="0.3">
      <c r="D282" s="2" t="s">
        <v>370</v>
      </c>
      <c r="E282" s="2" t="s">
        <v>370</v>
      </c>
      <c r="F282" s="2" t="s">
        <v>1624</v>
      </c>
      <c r="G282" s="2" t="s">
        <v>76</v>
      </c>
      <c r="H282" s="2">
        <v>32112</v>
      </c>
      <c r="I282" s="2">
        <v>29.427600000000002</v>
      </c>
      <c r="J282" s="2">
        <v>-81.555700000000002</v>
      </c>
      <c r="K282" s="2" t="s">
        <v>1323</v>
      </c>
      <c r="L282" s="5">
        <v>2.12630813579143</v>
      </c>
      <c r="N282" s="2" t="s">
        <v>370</v>
      </c>
      <c r="O282" s="86">
        <v>1393.2574487058082</v>
      </c>
      <c r="P282" s="86">
        <v>823.8427261679293</v>
      </c>
      <c r="Q282" s="86">
        <v>988.96930476641421</v>
      </c>
      <c r="R282" s="86">
        <v>877.12209248737383</v>
      </c>
      <c r="S282" s="86">
        <v>1066.1776278409091</v>
      </c>
      <c r="T282" s="86">
        <v>1177.5202877209597</v>
      </c>
      <c r="U282" s="86">
        <v>2170.1326845012627</v>
      </c>
      <c r="V282" s="86">
        <v>464.71450741792933</v>
      </c>
      <c r="W282" s="86">
        <v>1376.2542814078283</v>
      </c>
      <c r="X282" s="86">
        <v>2387.45868844697</v>
      </c>
      <c r="Y282" s="86">
        <v>1190.9536846590909</v>
      </c>
      <c r="Z282" s="86">
        <v>1146.3952455808083</v>
      </c>
      <c r="AA282" s="86">
        <v>2527.1687506313133</v>
      </c>
      <c r="AB282" s="86">
        <v>1747.1326059027779</v>
      </c>
      <c r="AC282" s="86">
        <v>909.4016399936869</v>
      </c>
      <c r="AD282" s="86">
        <v>298.45765688131314</v>
      </c>
      <c r="AE282" s="86">
        <v>1114.6649891098486</v>
      </c>
      <c r="AF282" s="86">
        <v>2033.2722249053031</v>
      </c>
      <c r="AG282" s="86">
        <v>709.36152667297983</v>
      </c>
      <c r="AH282" s="86">
        <v>1630.1323726325759</v>
      </c>
      <c r="AI282" s="86">
        <v>2027.4885134154042</v>
      </c>
      <c r="AJ282" s="86">
        <v>2444.1270064709597</v>
      </c>
      <c r="AK282" s="86">
        <v>1150.9884122474748</v>
      </c>
      <c r="AL282" s="86">
        <v>558.17600426136369</v>
      </c>
      <c r="AM282" s="86">
        <v>1865.9627736742425</v>
      </c>
      <c r="AN282" s="86">
        <v>989.22655192550508</v>
      </c>
      <c r="AO282" s="86">
        <v>1411.3902665719697</v>
      </c>
      <c r="AP282" s="86">
        <v>2011.0110250946971</v>
      </c>
      <c r="AQ282" s="86">
        <v>1407.3327208017677</v>
      </c>
      <c r="AR282" s="86">
        <v>2021.9620490845962</v>
      </c>
      <c r="AS282" s="86">
        <v>2096.8632255366165</v>
      </c>
      <c r="AT282" s="86">
        <v>2760.0861693497477</v>
      </c>
      <c r="AU282" s="86">
        <v>2623.3810522411618</v>
      </c>
      <c r="AV282" s="86">
        <v>1939.7094447601012</v>
      </c>
      <c r="AW282" s="86">
        <v>2614.6166291035356</v>
      </c>
      <c r="AX282" s="86">
        <v>1346.5975364583335</v>
      </c>
      <c r="AY282" s="86">
        <v>1149.1050399305557</v>
      </c>
      <c r="AZ282" s="86">
        <v>1112.0278950441921</v>
      </c>
      <c r="BA282" s="86">
        <v>2120.251590435606</v>
      </c>
      <c r="BB282" s="86">
        <v>2526.1770441919193</v>
      </c>
      <c r="BC282" s="86">
        <v>3169.4024389204546</v>
      </c>
      <c r="BD282" s="86">
        <v>2141.3831396780306</v>
      </c>
      <c r="BE282" s="86">
        <v>2112.9728628472221</v>
      </c>
    </row>
    <row r="283" spans="4:57" x14ac:dyDescent="0.3">
      <c r="D283" s="2" t="s">
        <v>371</v>
      </c>
      <c r="E283" s="2" t="s">
        <v>371</v>
      </c>
      <c r="F283" s="2" t="s">
        <v>1625</v>
      </c>
      <c r="G283" s="2" t="s">
        <v>108</v>
      </c>
      <c r="H283" s="2">
        <v>38001</v>
      </c>
      <c r="I283" s="2">
        <v>35.816800000000001</v>
      </c>
      <c r="J283" s="2">
        <v>-89.161199999999994</v>
      </c>
      <c r="K283" s="2" t="s">
        <v>1323</v>
      </c>
      <c r="L283" s="5">
        <v>2.1502069470461</v>
      </c>
      <c r="N283" s="2" t="s">
        <v>371</v>
      </c>
      <c r="O283" s="86">
        <v>704.27934185606068</v>
      </c>
      <c r="P283" s="86">
        <v>579.15718197601018</v>
      </c>
      <c r="Q283" s="86">
        <v>764.43354529671717</v>
      </c>
      <c r="R283" s="86">
        <v>425.82793323863638</v>
      </c>
      <c r="S283" s="86">
        <v>377.19952099116165</v>
      </c>
      <c r="T283" s="86">
        <v>669.19306628787888</v>
      </c>
      <c r="U283" s="86">
        <v>1453.8870001578284</v>
      </c>
      <c r="V283" s="86">
        <v>391.69048958333337</v>
      </c>
      <c r="W283" s="86">
        <v>578.87197316919196</v>
      </c>
      <c r="X283" s="86">
        <v>1671.2130041035355</v>
      </c>
      <c r="Y283" s="86">
        <v>459.35705571338389</v>
      </c>
      <c r="Z283" s="86">
        <v>392.93633633207071</v>
      </c>
      <c r="AA283" s="86">
        <v>1935.1678517992425</v>
      </c>
      <c r="AB283" s="86">
        <v>1029.2483690025254</v>
      </c>
      <c r="AC283" s="86">
        <v>414.55317550505055</v>
      </c>
      <c r="AD283" s="86">
        <v>1053.1332084911617</v>
      </c>
      <c r="AE283" s="86">
        <v>606.54779071969699</v>
      </c>
      <c r="AF283" s="86">
        <v>1315.3879880050506</v>
      </c>
      <c r="AG283" s="86">
        <v>519.41743229166673</v>
      </c>
      <c r="AH283" s="86">
        <v>918.31954150883848</v>
      </c>
      <c r="AI283" s="86">
        <v>1309.6036551452021</v>
      </c>
      <c r="AJ283" s="86">
        <v>1871.5240347222223</v>
      </c>
      <c r="AK283" s="86">
        <v>615.02638368055557</v>
      </c>
      <c r="AL283" s="86">
        <v>363.57784895833333</v>
      </c>
      <c r="AM283" s="86">
        <v>1148.07853677399</v>
      </c>
      <c r="AN283" s="86">
        <v>300.45908948863638</v>
      </c>
      <c r="AO283" s="86">
        <v>821.40695596590911</v>
      </c>
      <c r="AP283" s="86">
        <v>1410.7943727904042</v>
      </c>
      <c r="AQ283" s="86">
        <v>899.21552241161623</v>
      </c>
      <c r="AR283" s="86">
        <v>1304.0778121843434</v>
      </c>
      <c r="AS283" s="86">
        <v>1378.9783672664141</v>
      </c>
      <c r="AT283" s="86">
        <v>2176.2047116477274</v>
      </c>
      <c r="AU283" s="86">
        <v>2023.1637785669193</v>
      </c>
      <c r="AV283" s="86">
        <v>1339.4921710858587</v>
      </c>
      <c r="AW283" s="86">
        <v>2022.6157302714648</v>
      </c>
      <c r="AX283" s="86">
        <v>543.69124936868695</v>
      </c>
      <c r="AY283" s="86">
        <v>540.24761710858593</v>
      </c>
      <c r="AZ283" s="86">
        <v>603.91069665404041</v>
      </c>
      <c r="BA283" s="86">
        <v>1402.3673535353537</v>
      </c>
      <c r="BB283" s="86">
        <v>1934.1755239898991</v>
      </c>
      <c r="BC283" s="86">
        <v>2434.5001218434345</v>
      </c>
      <c r="BD283" s="86">
        <v>1406.4802012310606</v>
      </c>
      <c r="BE283" s="86">
        <v>1395.0886259469698</v>
      </c>
    </row>
    <row r="284" spans="4:57" x14ac:dyDescent="0.3">
      <c r="D284" s="2" t="s">
        <v>372</v>
      </c>
      <c r="E284" s="2" t="s">
        <v>372</v>
      </c>
      <c r="F284" s="2" t="s">
        <v>1626</v>
      </c>
      <c r="G284" s="2" t="s">
        <v>107</v>
      </c>
      <c r="H284" s="2">
        <v>57020</v>
      </c>
      <c r="I284" s="2">
        <v>43.674199999999999</v>
      </c>
      <c r="J284" s="2">
        <v>-96.832700000000003</v>
      </c>
      <c r="K284" s="2" t="s">
        <v>1323</v>
      </c>
      <c r="L284" s="5">
        <v>0.63307102540962501</v>
      </c>
      <c r="N284" s="2" t="s">
        <v>372</v>
      </c>
      <c r="O284" s="86">
        <v>627.70730160984851</v>
      </c>
      <c r="P284" s="86">
        <v>1025.1877163825759</v>
      </c>
      <c r="Q284" s="86">
        <v>1057.0677230113638</v>
      </c>
      <c r="R284" s="86">
        <v>910.70713825757582</v>
      </c>
      <c r="S284" s="86">
        <v>670.75581171085867</v>
      </c>
      <c r="T284" s="86">
        <v>874.56329103535359</v>
      </c>
      <c r="U284" s="86">
        <v>688.77181202651514</v>
      </c>
      <c r="V284" s="86">
        <v>1200.922944128788</v>
      </c>
      <c r="W284" s="86">
        <v>442.63847585227273</v>
      </c>
      <c r="X284" s="86">
        <v>834.8397315340909</v>
      </c>
      <c r="Y284" s="86">
        <v>551.78335022095962</v>
      </c>
      <c r="Z284" s="86">
        <v>520.31158364898988</v>
      </c>
      <c r="AA284" s="86">
        <v>1726.9778502209597</v>
      </c>
      <c r="AB284" s="86">
        <v>525.04207307449497</v>
      </c>
      <c r="AC284" s="86">
        <v>856.01477667297979</v>
      </c>
      <c r="AD284" s="86">
        <v>1833.0314090909092</v>
      </c>
      <c r="AE284" s="86">
        <v>860.52467976641424</v>
      </c>
      <c r="AF284" s="86">
        <v>769.5828380681819</v>
      </c>
      <c r="AG284" s="86">
        <v>1131.351257733586</v>
      </c>
      <c r="AH284" s="86">
        <v>678.27128125000002</v>
      </c>
      <c r="AI284" s="86">
        <v>882.86355082070713</v>
      </c>
      <c r="AJ284" s="86">
        <v>1663.3340331439395</v>
      </c>
      <c r="AK284" s="86">
        <v>744.67273816287877</v>
      </c>
      <c r="AL284" s="86">
        <v>1120.829600378788</v>
      </c>
      <c r="AM284" s="86">
        <v>601.9210700757576</v>
      </c>
      <c r="AN284" s="86">
        <v>684.05437136994954</v>
      </c>
      <c r="AO284" s="86">
        <v>816.0544752209596</v>
      </c>
      <c r="AP284" s="86">
        <v>1050.2314108270202</v>
      </c>
      <c r="AQ284" s="86">
        <v>1096.754621685606</v>
      </c>
      <c r="AR284" s="86">
        <v>872.6600348800506</v>
      </c>
      <c r="AS284" s="86">
        <v>542.60571606691917</v>
      </c>
      <c r="AT284" s="86">
        <v>1630.3989403409091</v>
      </c>
      <c r="AU284" s="86">
        <v>1800.3374078282829</v>
      </c>
      <c r="AV284" s="86">
        <v>1036.0107381628789</v>
      </c>
      <c r="AW284" s="86">
        <v>1814.4251073232324</v>
      </c>
      <c r="AX284" s="86">
        <v>494.59059595959599</v>
      </c>
      <c r="AY284" s="86">
        <v>741.89397174873739</v>
      </c>
      <c r="AZ284" s="86">
        <v>878.83396669823242</v>
      </c>
      <c r="BA284" s="86">
        <v>926.42469113005052</v>
      </c>
      <c r="BB284" s="86">
        <v>1725.9855224116163</v>
      </c>
      <c r="BC284" s="86">
        <v>1620.2929794823233</v>
      </c>
      <c r="BD284" s="86">
        <v>592.27305886994952</v>
      </c>
      <c r="BE284" s="86">
        <v>762.59429024621215</v>
      </c>
    </row>
    <row r="285" spans="4:57" x14ac:dyDescent="0.3">
      <c r="D285" s="2" t="s">
        <v>373</v>
      </c>
      <c r="E285" s="2" t="s">
        <v>373</v>
      </c>
      <c r="F285" s="2" t="s">
        <v>1627</v>
      </c>
      <c r="G285" s="2" t="s">
        <v>80</v>
      </c>
      <c r="H285" s="2">
        <v>62827</v>
      </c>
      <c r="I285" s="2">
        <v>38.176200000000001</v>
      </c>
      <c r="J285" s="2">
        <v>-88.035899999999998</v>
      </c>
      <c r="K285" s="2" t="s">
        <v>1323</v>
      </c>
      <c r="L285" s="5">
        <v>0.62736235400848395</v>
      </c>
      <c r="N285" s="2" t="s">
        <v>373</v>
      </c>
      <c r="O285" s="86">
        <v>752.38518197601013</v>
      </c>
      <c r="P285" s="86">
        <v>423.64319649621217</v>
      </c>
      <c r="Q285" s="86">
        <v>585.55232149621213</v>
      </c>
      <c r="R285" s="86">
        <v>608.23853835227271</v>
      </c>
      <c r="S285" s="86">
        <v>527.49275615530303</v>
      </c>
      <c r="T285" s="86">
        <v>866.07910574494952</v>
      </c>
      <c r="U285" s="86">
        <v>1362.879914614899</v>
      </c>
      <c r="V285" s="86">
        <v>638.52721654040408</v>
      </c>
      <c r="W285" s="86">
        <v>569.00089015151514</v>
      </c>
      <c r="X285" s="86">
        <v>1580.2059185606061</v>
      </c>
      <c r="Y285" s="86">
        <v>514.14013731060606</v>
      </c>
      <c r="Z285" s="86">
        <v>447.71941792929294</v>
      </c>
      <c r="AA285" s="86">
        <v>2024.865710858586</v>
      </c>
      <c r="AB285" s="86">
        <v>938.24128345959605</v>
      </c>
      <c r="AC285" s="86">
        <v>596.96378061868688</v>
      </c>
      <c r="AD285" s="86">
        <v>1102.307183554293</v>
      </c>
      <c r="AE285" s="86">
        <v>788.95839583333338</v>
      </c>
      <c r="AF285" s="86">
        <v>1224.3809024621212</v>
      </c>
      <c r="AG285" s="86">
        <v>725.28413162878792</v>
      </c>
      <c r="AH285" s="86">
        <v>935.53335321969701</v>
      </c>
      <c r="AI285" s="86">
        <v>1218.5965696022729</v>
      </c>
      <c r="AJ285" s="86">
        <v>1961.2218937815658</v>
      </c>
      <c r="AK285" s="86">
        <v>416.69938731060608</v>
      </c>
      <c r="AL285" s="86">
        <v>580.40924242424251</v>
      </c>
      <c r="AM285" s="86">
        <v>1057.0714512310606</v>
      </c>
      <c r="AN285" s="86">
        <v>450.75170328282832</v>
      </c>
      <c r="AO285" s="86">
        <v>911.10481502525261</v>
      </c>
      <c r="AP285" s="86">
        <v>1390.642102588384</v>
      </c>
      <c r="AQ285" s="86">
        <v>1088.2704363952021</v>
      </c>
      <c r="AR285" s="86">
        <v>1213.0707266414142</v>
      </c>
      <c r="AS285" s="86">
        <v>1287.9719030934343</v>
      </c>
      <c r="AT285" s="86">
        <v>2085.197626104798</v>
      </c>
      <c r="AU285" s="86">
        <v>2112.8616376262626</v>
      </c>
      <c r="AV285" s="86">
        <v>1280.4595404040406</v>
      </c>
      <c r="AW285" s="86">
        <v>2112.3135893308081</v>
      </c>
      <c r="AX285" s="86">
        <v>578.86575946969697</v>
      </c>
      <c r="AY285" s="86">
        <v>733.40916508838393</v>
      </c>
      <c r="AZ285" s="86">
        <v>786.3219231376263</v>
      </c>
      <c r="BA285" s="86">
        <v>1311.3602679924243</v>
      </c>
      <c r="BB285" s="86">
        <v>2023.8733830492424</v>
      </c>
      <c r="BC285" s="86">
        <v>2310.6859457070709</v>
      </c>
      <c r="BD285" s="86">
        <v>1282.666025094697</v>
      </c>
      <c r="BE285" s="86">
        <v>1304.0815404040404</v>
      </c>
    </row>
    <row r="286" spans="4:57" x14ac:dyDescent="0.3">
      <c r="D286" s="2" t="s">
        <v>374</v>
      </c>
      <c r="E286" s="2" t="s">
        <v>374</v>
      </c>
      <c r="F286" s="2" t="s">
        <v>1628</v>
      </c>
      <c r="G286" s="2" t="s">
        <v>92</v>
      </c>
      <c r="H286" s="2">
        <v>65453</v>
      </c>
      <c r="I286" s="2">
        <v>38.115499999999997</v>
      </c>
      <c r="J286" s="2">
        <v>-91.418400000000005</v>
      </c>
      <c r="K286" s="2" t="s">
        <v>1323</v>
      </c>
      <c r="L286" s="5">
        <v>3.0216290815200999</v>
      </c>
      <c r="N286" s="2" t="s">
        <v>374</v>
      </c>
      <c r="O286" s="86">
        <v>532.41835574494951</v>
      </c>
      <c r="P286" s="86">
        <v>601.10024037247479</v>
      </c>
      <c r="Q286" s="86">
        <v>744.28251783459598</v>
      </c>
      <c r="R286" s="86">
        <v>510.79343876262629</v>
      </c>
      <c r="S286" s="86">
        <v>342.79923784722223</v>
      </c>
      <c r="T286" s="86">
        <v>646.11227951388889</v>
      </c>
      <c r="U286" s="86">
        <v>1213.276400094697</v>
      </c>
      <c r="V286" s="86">
        <v>671.08513778409099</v>
      </c>
      <c r="W286" s="86">
        <v>413.68884990530307</v>
      </c>
      <c r="X286" s="86">
        <v>1430.6024040404041</v>
      </c>
      <c r="Y286" s="86">
        <v>294.17393244949494</v>
      </c>
      <c r="Z286" s="86">
        <v>227.75259169823232</v>
      </c>
      <c r="AA286" s="86">
        <v>1804.8995059974748</v>
      </c>
      <c r="AB286" s="86">
        <v>788.63776893939394</v>
      </c>
      <c r="AC286" s="86">
        <v>499.51868102904041</v>
      </c>
      <c r="AD286" s="86">
        <v>1299.9096625631314</v>
      </c>
      <c r="AE286" s="86">
        <v>632.07428961489904</v>
      </c>
      <c r="AF286" s="86">
        <v>1074.7773879419192</v>
      </c>
      <c r="AG286" s="86">
        <v>658.97836568813136</v>
      </c>
      <c r="AH286" s="86">
        <v>785.92983869949501</v>
      </c>
      <c r="AI286" s="86">
        <v>1068.9930550820707</v>
      </c>
      <c r="AJ286" s="86">
        <v>1741.2556889204545</v>
      </c>
      <c r="AK286" s="86">
        <v>511.69939614898993</v>
      </c>
      <c r="AL286" s="86">
        <v>574.69139614898995</v>
      </c>
      <c r="AM286" s="86">
        <v>907.46793671085868</v>
      </c>
      <c r="AN286" s="86">
        <v>273.87129071969696</v>
      </c>
      <c r="AO286" s="86">
        <v>691.13798879419198</v>
      </c>
      <c r="AP286" s="86">
        <v>1241.0379666982324</v>
      </c>
      <c r="AQ286" s="86">
        <v>868.30361016414145</v>
      </c>
      <c r="AR286" s="86">
        <v>1063.4672121212122</v>
      </c>
      <c r="AS286" s="86">
        <v>1138.3683885732323</v>
      </c>
      <c r="AT286" s="86">
        <v>1935.594111584596</v>
      </c>
      <c r="AU286" s="86">
        <v>1892.8954327651516</v>
      </c>
      <c r="AV286" s="86">
        <v>1209.2238252840909</v>
      </c>
      <c r="AW286" s="86">
        <v>1892.3467630997475</v>
      </c>
      <c r="AX286" s="86">
        <v>378.50750473484851</v>
      </c>
      <c r="AY286" s="86">
        <v>513.44296022727281</v>
      </c>
      <c r="AZ286" s="86">
        <v>613.67863226010104</v>
      </c>
      <c r="BA286" s="86">
        <v>1161.7567534722223</v>
      </c>
      <c r="BB286" s="86">
        <v>1803.9071781881314</v>
      </c>
      <c r="BC286" s="86">
        <v>2220.9377556818181</v>
      </c>
      <c r="BD286" s="86">
        <v>1192.918456439394</v>
      </c>
      <c r="BE286" s="86">
        <v>1154.4780258838384</v>
      </c>
    </row>
    <row r="287" spans="4:57" x14ac:dyDescent="0.3">
      <c r="D287" s="2" t="s">
        <v>375</v>
      </c>
      <c r="E287" s="2" t="s">
        <v>375</v>
      </c>
      <c r="F287" s="2" t="s">
        <v>1629</v>
      </c>
      <c r="G287" s="2" t="s">
        <v>68</v>
      </c>
      <c r="H287" s="2">
        <v>35055</v>
      </c>
      <c r="I287" s="2">
        <v>34.154299999999999</v>
      </c>
      <c r="J287" s="2">
        <v>-86.747399999999999</v>
      </c>
      <c r="K287" s="2" t="s">
        <v>1323</v>
      </c>
      <c r="L287" s="5">
        <v>19.050923730546099</v>
      </c>
      <c r="N287" s="2" t="s">
        <v>375</v>
      </c>
      <c r="O287" s="86">
        <v>840.78437784090909</v>
      </c>
      <c r="P287" s="86">
        <v>589.95037799873739</v>
      </c>
      <c r="Q287" s="86">
        <v>775.226119949495</v>
      </c>
      <c r="R287" s="86">
        <v>520.83477714646472</v>
      </c>
      <c r="S287" s="86">
        <v>513.70455697601017</v>
      </c>
      <c r="T287" s="86">
        <v>821.23297238005057</v>
      </c>
      <c r="U287" s="86">
        <v>1685.4417545770202</v>
      </c>
      <c r="V287" s="86">
        <v>303.64796006944448</v>
      </c>
      <c r="W287" s="86">
        <v>831.20347458964648</v>
      </c>
      <c r="X287" s="86">
        <v>1902.7671371527779</v>
      </c>
      <c r="Y287" s="86">
        <v>638.48061379419198</v>
      </c>
      <c r="Z287" s="86">
        <v>594.1321977588384</v>
      </c>
      <c r="AA287" s="86">
        <v>2071.672887784091</v>
      </c>
      <c r="AB287" s="86">
        <v>1262.6516990214648</v>
      </c>
      <c r="AC287" s="86">
        <v>553.32434769570705</v>
      </c>
      <c r="AD287" s="86">
        <v>833.85983112373742</v>
      </c>
      <c r="AE287" s="86">
        <v>758.58769681186868</v>
      </c>
      <c r="AF287" s="86">
        <v>1548.79131802399</v>
      </c>
      <c r="AG287" s="86">
        <v>508.96226152146465</v>
      </c>
      <c r="AH287" s="86">
        <v>1116.7857247474749</v>
      </c>
      <c r="AI287" s="86">
        <v>1543.0069851641415</v>
      </c>
      <c r="AJ287" s="86">
        <v>2008.0290707070708</v>
      </c>
      <c r="AK287" s="86">
        <v>666.50750536616169</v>
      </c>
      <c r="AL287" s="86">
        <v>285.98800473484852</v>
      </c>
      <c r="AM287" s="86">
        <v>1381.4818667929294</v>
      </c>
      <c r="AN287" s="86">
        <v>436.9635041035354</v>
      </c>
      <c r="AO287" s="86">
        <v>957.91137058080812</v>
      </c>
      <c r="AP287" s="86">
        <v>1547.2987874053031</v>
      </c>
      <c r="AQ287" s="86">
        <v>1051.2554285037879</v>
      </c>
      <c r="AR287" s="86">
        <v>1537.4811422032828</v>
      </c>
      <c r="AS287" s="86">
        <v>1612.3823186553032</v>
      </c>
      <c r="AT287" s="86">
        <v>2296.3739316603537</v>
      </c>
      <c r="AU287" s="86">
        <v>2159.6688145517678</v>
      </c>
      <c r="AV287" s="86">
        <v>1475.9972070707072</v>
      </c>
      <c r="AW287" s="86">
        <v>2159.120144886364</v>
      </c>
      <c r="AX287" s="86">
        <v>794.33448863636363</v>
      </c>
      <c r="AY287" s="86">
        <v>676.75265309343433</v>
      </c>
      <c r="AZ287" s="86">
        <v>755.95122411616171</v>
      </c>
      <c r="BA287" s="86">
        <v>1635.7706835542931</v>
      </c>
      <c r="BB287" s="86">
        <v>2070.6805599747477</v>
      </c>
      <c r="BC287" s="86">
        <v>2684.9215320391418</v>
      </c>
      <c r="BD287" s="86">
        <v>1656.9022327967173</v>
      </c>
      <c r="BE287" s="86">
        <v>1628.4919559659093</v>
      </c>
    </row>
    <row r="288" spans="4:57" x14ac:dyDescent="0.3">
      <c r="D288" s="2" t="s">
        <v>376</v>
      </c>
      <c r="E288" s="2" t="s">
        <v>376</v>
      </c>
      <c r="F288" s="2" t="s">
        <v>1630</v>
      </c>
      <c r="G288" s="2" t="s">
        <v>109</v>
      </c>
      <c r="H288" s="2">
        <v>75760</v>
      </c>
      <c r="I288" s="2">
        <v>31.7988</v>
      </c>
      <c r="J288" s="2">
        <v>-94.861699999999999</v>
      </c>
      <c r="K288" s="2" t="s">
        <v>1323</v>
      </c>
      <c r="L288" s="5">
        <v>1.2348318067899</v>
      </c>
      <c r="N288" s="2" t="s">
        <v>376</v>
      </c>
      <c r="O288" s="86">
        <v>513.74494602272728</v>
      </c>
      <c r="P288" s="86">
        <v>1069.5833565340909</v>
      </c>
      <c r="Q288" s="86">
        <v>1254.8590984848486</v>
      </c>
      <c r="R288" s="86">
        <v>92.513907670454557</v>
      </c>
      <c r="S288" s="86">
        <v>301.05746875</v>
      </c>
      <c r="T288" s="86">
        <v>277.08004513888892</v>
      </c>
      <c r="U288" s="86">
        <v>1425.2878268623738</v>
      </c>
      <c r="V288" s="86">
        <v>484.2932531565657</v>
      </c>
      <c r="W288" s="86">
        <v>550.34798563762627</v>
      </c>
      <c r="X288" s="86">
        <v>1665.7797452651516</v>
      </c>
      <c r="Y288" s="86">
        <v>377.16658838383842</v>
      </c>
      <c r="Z288" s="86">
        <v>436.27129797979802</v>
      </c>
      <c r="AA288" s="86">
        <v>1646.0214236111112</v>
      </c>
      <c r="AB288" s="86">
        <v>930.74942597853544</v>
      </c>
      <c r="AC288" s="86">
        <v>89.781744002525258</v>
      </c>
      <c r="AD288" s="86">
        <v>1217.5153858901515</v>
      </c>
      <c r="AE288" s="86">
        <v>214.43476957070709</v>
      </c>
      <c r="AF288" s="86">
        <v>1225.2576554608586</v>
      </c>
      <c r="AG288" s="86">
        <v>271.71948658459598</v>
      </c>
      <c r="AH288" s="86">
        <v>731.44625741792936</v>
      </c>
      <c r="AI288" s="86">
        <v>1110.7025129419192</v>
      </c>
      <c r="AJ288" s="86">
        <v>1562.9796794507577</v>
      </c>
      <c r="AK288" s="86">
        <v>1062.3350760732324</v>
      </c>
      <c r="AL288" s="86">
        <v>397.5928827335859</v>
      </c>
      <c r="AM288" s="86">
        <v>1020.37209927399</v>
      </c>
      <c r="AN288" s="86">
        <v>369.52746622474751</v>
      </c>
      <c r="AO288" s="86">
        <v>512.70352998737371</v>
      </c>
      <c r="AP288" s="86">
        <v>1112.324288510101</v>
      </c>
      <c r="AQ288" s="86">
        <v>507.10250126262628</v>
      </c>
      <c r="AR288" s="86">
        <v>1085.2648699494951</v>
      </c>
      <c r="AS288" s="86">
        <v>1344.5470156250001</v>
      </c>
      <c r="AT288" s="86">
        <v>1861.3994327651517</v>
      </c>
      <c r="AU288" s="86">
        <v>1724.6943156565658</v>
      </c>
      <c r="AV288" s="86">
        <v>1041.0227081755052</v>
      </c>
      <c r="AW288" s="86">
        <v>1733.4693020833333</v>
      </c>
      <c r="AX288" s="86">
        <v>504.57228282828288</v>
      </c>
      <c r="AY288" s="86">
        <v>252.93485164141416</v>
      </c>
      <c r="AZ288" s="86">
        <v>211.79829687500001</v>
      </c>
      <c r="BA288" s="86">
        <v>1203.4662113320708</v>
      </c>
      <c r="BB288" s="86">
        <v>1645.0297171717173</v>
      </c>
      <c r="BC288" s="86">
        <v>2518.3446759785356</v>
      </c>
      <c r="BD288" s="86">
        <v>1494.0809367108586</v>
      </c>
      <c r="BE288" s="86">
        <v>1304.9582934027778</v>
      </c>
    </row>
    <row r="289" spans="4:57" x14ac:dyDescent="0.3">
      <c r="D289" s="2" t="s">
        <v>377</v>
      </c>
      <c r="E289" s="2" t="s">
        <v>377</v>
      </c>
      <c r="F289" s="2" t="s">
        <v>1631</v>
      </c>
      <c r="G289" s="2" t="s">
        <v>93</v>
      </c>
      <c r="H289" s="2">
        <v>59427</v>
      </c>
      <c r="I289" s="2">
        <v>48.6541</v>
      </c>
      <c r="J289" s="2">
        <v>-112.84220000000001</v>
      </c>
      <c r="K289" s="2" t="s">
        <v>1323</v>
      </c>
      <c r="L289" s="5">
        <v>0.93886268128063199</v>
      </c>
      <c r="N289" s="2" t="s">
        <v>377</v>
      </c>
      <c r="O289" s="86">
        <v>1372.117200284091</v>
      </c>
      <c r="P289" s="86">
        <v>1933.6672433712122</v>
      </c>
      <c r="Q289" s="86">
        <v>1956.0670086805555</v>
      </c>
      <c r="R289" s="86">
        <v>1867.391924558081</v>
      </c>
      <c r="S289" s="86">
        <v>1700.3807309027779</v>
      </c>
      <c r="T289" s="86">
        <v>1605.5342004419192</v>
      </c>
      <c r="U289" s="86">
        <v>477.17111079545458</v>
      </c>
      <c r="V289" s="86">
        <v>2190.6621262626263</v>
      </c>
      <c r="W289" s="86">
        <v>1372.1482687815658</v>
      </c>
      <c r="X289" s="86">
        <v>358.8498450126263</v>
      </c>
      <c r="Y289" s="86">
        <v>1577.8372563131313</v>
      </c>
      <c r="Z289" s="86">
        <v>1510.0507657828284</v>
      </c>
      <c r="AA289" s="86">
        <v>1418.7255388257577</v>
      </c>
      <c r="AB289" s="86">
        <v>917.37319507575762</v>
      </c>
      <c r="AC289" s="86">
        <v>1861.6399029356062</v>
      </c>
      <c r="AD289" s="86">
        <v>2822.7705912247475</v>
      </c>
      <c r="AE289" s="86">
        <v>1640.8056442550505</v>
      </c>
      <c r="AF289" s="86">
        <v>710.94353456439399</v>
      </c>
      <c r="AG289" s="86">
        <v>2082.7997594696972</v>
      </c>
      <c r="AH289" s="86">
        <v>1109.6934081439395</v>
      </c>
      <c r="AI289" s="86">
        <v>908.81817361111121</v>
      </c>
      <c r="AJ289" s="86">
        <v>1355.0817217487374</v>
      </c>
      <c r="AK289" s="86">
        <v>1643.6720238320709</v>
      </c>
      <c r="AL289" s="86">
        <v>2110.5694038825759</v>
      </c>
      <c r="AM289" s="86">
        <v>822.83424273989908</v>
      </c>
      <c r="AN289" s="86">
        <v>1673.7941748737376</v>
      </c>
      <c r="AO289" s="86">
        <v>1391.3280950126264</v>
      </c>
      <c r="AP289" s="86">
        <v>956.8525561868687</v>
      </c>
      <c r="AQ289" s="86">
        <v>1561.5331302083334</v>
      </c>
      <c r="AR289" s="86">
        <v>987.59234895833333</v>
      </c>
      <c r="AS289" s="86">
        <v>539.16705476641414</v>
      </c>
      <c r="AT289" s="86">
        <v>1187.6169280303031</v>
      </c>
      <c r="AU289" s="86">
        <v>1357.5553955176767</v>
      </c>
      <c r="AV289" s="86">
        <v>1029.210465435606</v>
      </c>
      <c r="AW289" s="86">
        <v>1506.1734172979798</v>
      </c>
      <c r="AX289" s="86">
        <v>1416.543908933081</v>
      </c>
      <c r="AY289" s="86">
        <v>1659.0161333648991</v>
      </c>
      <c r="AZ289" s="86">
        <v>1661.9278729482323</v>
      </c>
      <c r="BA289" s="86">
        <v>747.29864756944448</v>
      </c>
      <c r="BB289" s="86">
        <v>1417.7332110164143</v>
      </c>
      <c r="BC289" s="86">
        <v>795.8605732323233</v>
      </c>
      <c r="BD289" s="86">
        <v>450.96545454545458</v>
      </c>
      <c r="BE289" s="86">
        <v>637.49139283459601</v>
      </c>
    </row>
    <row r="290" spans="4:57" x14ac:dyDescent="0.3">
      <c r="D290" s="2" t="s">
        <v>378</v>
      </c>
      <c r="E290" s="2" t="s">
        <v>378</v>
      </c>
      <c r="F290" s="2" t="s">
        <v>1632</v>
      </c>
      <c r="G290" s="2" t="s">
        <v>77</v>
      </c>
      <c r="H290" s="2">
        <v>39840</v>
      </c>
      <c r="I290" s="2">
        <v>31.775600000000001</v>
      </c>
      <c r="J290" s="2">
        <v>-84.754499999999993</v>
      </c>
      <c r="K290" s="2" t="s">
        <v>1323</v>
      </c>
      <c r="L290" s="5">
        <v>3.0545943665636801</v>
      </c>
      <c r="N290" s="2" t="s">
        <v>378</v>
      </c>
      <c r="O290" s="86">
        <v>1065.3456134785354</v>
      </c>
      <c r="P290" s="86">
        <v>738.22851041666672</v>
      </c>
      <c r="Q290" s="86">
        <v>918.28412342171725</v>
      </c>
      <c r="R290" s="86">
        <v>601.03686063762632</v>
      </c>
      <c r="S290" s="86">
        <v>738.26579261363645</v>
      </c>
      <c r="T290" s="86">
        <v>901.43505587121217</v>
      </c>
      <c r="U290" s="86">
        <v>1934.9951109532828</v>
      </c>
      <c r="V290" s="86">
        <v>258.63964914772731</v>
      </c>
      <c r="W290" s="86">
        <v>1055.7647102272729</v>
      </c>
      <c r="X290" s="86">
        <v>2152.3211148989899</v>
      </c>
      <c r="Y290" s="86">
        <v>863.04184943181826</v>
      </c>
      <c r="Z290" s="86">
        <v>818.40573910984858</v>
      </c>
      <c r="AA290" s="86">
        <v>2270.0893614267679</v>
      </c>
      <c r="AB290" s="86">
        <v>1512.6810247790404</v>
      </c>
      <c r="AC290" s="86">
        <v>633.23873690025255</v>
      </c>
      <c r="AD290" s="86">
        <v>564.85386710858586</v>
      </c>
      <c r="AE290" s="86">
        <v>838.50270738636368</v>
      </c>
      <c r="AF290" s="86">
        <v>1798.8206437815656</v>
      </c>
      <c r="AG290" s="86">
        <v>525.9523800505051</v>
      </c>
      <c r="AH290" s="86">
        <v>1341.0592660984848</v>
      </c>
      <c r="AI290" s="86">
        <v>1723.1949499684345</v>
      </c>
      <c r="AJ290" s="86">
        <v>2187.0476172664144</v>
      </c>
      <c r="AK290" s="86">
        <v>916.53745249368694</v>
      </c>
      <c r="AL290" s="86">
        <v>352.24716792929297</v>
      </c>
      <c r="AM290" s="86">
        <v>1561.6692102272727</v>
      </c>
      <c r="AN290" s="86">
        <v>661.23704545454552</v>
      </c>
      <c r="AO290" s="86">
        <v>1135.227984848485</v>
      </c>
      <c r="AP290" s="86">
        <v>1734.8487433712123</v>
      </c>
      <c r="AQ290" s="86">
        <v>1131.1698177083333</v>
      </c>
      <c r="AR290" s="86">
        <v>1717.6691070075758</v>
      </c>
      <c r="AS290" s="86">
        <v>1862.4116444128788</v>
      </c>
      <c r="AT290" s="86">
        <v>2483.923887626263</v>
      </c>
      <c r="AU290" s="86">
        <v>2347.2187705176771</v>
      </c>
      <c r="AV290" s="86">
        <v>1663.5471630366162</v>
      </c>
      <c r="AW290" s="86">
        <v>2357.5372398989898</v>
      </c>
      <c r="AX290" s="86">
        <v>1018.6080299873738</v>
      </c>
      <c r="AY290" s="86">
        <v>872.94275820707071</v>
      </c>
      <c r="AZ290" s="86">
        <v>835.8656133207071</v>
      </c>
      <c r="BA290" s="86">
        <v>1815.9586483585861</v>
      </c>
      <c r="BB290" s="86">
        <v>2269.0970336174246</v>
      </c>
      <c r="BC290" s="86">
        <v>2934.951479166667</v>
      </c>
      <c r="BD290" s="86">
        <v>1906.9315585542931</v>
      </c>
      <c r="BE290" s="86">
        <v>1878.5212817234849</v>
      </c>
    </row>
    <row r="291" spans="4:57" x14ac:dyDescent="0.3">
      <c r="D291" s="2" t="s">
        <v>379</v>
      </c>
      <c r="E291" s="2" t="s">
        <v>379</v>
      </c>
      <c r="F291" s="2" t="s">
        <v>1633</v>
      </c>
      <c r="G291" s="2" t="s">
        <v>68</v>
      </c>
      <c r="H291" s="2">
        <v>36853</v>
      </c>
      <c r="I291" s="2">
        <v>32.796799999999998</v>
      </c>
      <c r="J291" s="2">
        <v>-85.758499999999998</v>
      </c>
      <c r="K291" s="2" t="s">
        <v>1323</v>
      </c>
      <c r="L291" s="5">
        <v>15.880316361638799</v>
      </c>
      <c r="N291" s="2" t="s">
        <v>379</v>
      </c>
      <c r="O291" s="86">
        <v>951.11669018308089</v>
      </c>
      <c r="P291" s="86">
        <v>675.38626057449494</v>
      </c>
      <c r="Q291" s="86">
        <v>908.17443434343443</v>
      </c>
      <c r="R291" s="86">
        <v>551.70319349747479</v>
      </c>
      <c r="S291" s="86">
        <v>624.03686931818186</v>
      </c>
      <c r="T291" s="86">
        <v>852.10138873106064</v>
      </c>
      <c r="U291" s="86">
        <v>1818.3894476010103</v>
      </c>
      <c r="V291" s="86">
        <v>222.02480350378789</v>
      </c>
      <c r="W291" s="86">
        <v>941.53578693181828</v>
      </c>
      <c r="X291" s="86">
        <v>2035.7154515467173</v>
      </c>
      <c r="Y291" s="86">
        <v>748.81292613636367</v>
      </c>
      <c r="Z291" s="86">
        <v>704.46451010101009</v>
      </c>
      <c r="AA291" s="86">
        <v>2182.0052001262629</v>
      </c>
      <c r="AB291" s="86">
        <v>1335.1686789772727</v>
      </c>
      <c r="AC291" s="86">
        <v>584.19338541666673</v>
      </c>
      <c r="AD291" s="86">
        <v>664.66638620580807</v>
      </c>
      <c r="AE291" s="86">
        <v>789.45673453282836</v>
      </c>
      <c r="AF291" s="86">
        <v>1621.308297979798</v>
      </c>
      <c r="AG291" s="86">
        <v>484.90716666666668</v>
      </c>
      <c r="AH291" s="86">
        <v>1227.118658459596</v>
      </c>
      <c r="AI291" s="86">
        <v>1609.253720959596</v>
      </c>
      <c r="AJ291" s="86">
        <v>2138.0016444128787</v>
      </c>
      <c r="AK291" s="86">
        <v>799.45581976010101</v>
      </c>
      <c r="AL291" s="86">
        <v>316.85704245580808</v>
      </c>
      <c r="AM291" s="86">
        <v>1447.7286025883839</v>
      </c>
      <c r="AN291" s="86">
        <v>547.29643781565665</v>
      </c>
      <c r="AO291" s="86">
        <v>1068.2443042929294</v>
      </c>
      <c r="AP291" s="86">
        <v>1657.6310997474748</v>
      </c>
      <c r="AQ291" s="86">
        <v>1082.1244662247475</v>
      </c>
      <c r="AR291" s="86">
        <v>1603.7278779987375</v>
      </c>
      <c r="AS291" s="86">
        <v>1684.8986772411617</v>
      </c>
      <c r="AT291" s="86">
        <v>2406.7062440025252</v>
      </c>
      <c r="AU291" s="86">
        <v>2270.0011268939397</v>
      </c>
      <c r="AV291" s="86">
        <v>1586.3295194128789</v>
      </c>
      <c r="AW291" s="86">
        <v>2269.4530785984848</v>
      </c>
      <c r="AX291" s="86">
        <v>904.66680097853543</v>
      </c>
      <c r="AY291" s="86">
        <v>823.89678535353539</v>
      </c>
      <c r="AZ291" s="86">
        <v>786.81964046717178</v>
      </c>
      <c r="BA291" s="86">
        <v>1702.0174193497476</v>
      </c>
      <c r="BB291" s="86">
        <v>2181.0128723169191</v>
      </c>
      <c r="BC291" s="86">
        <v>2817.869846433081</v>
      </c>
      <c r="BD291" s="86">
        <v>1789.8505471906567</v>
      </c>
      <c r="BE291" s="86">
        <v>1701.0089359217172</v>
      </c>
    </row>
    <row r="292" spans="4:57" x14ac:dyDescent="0.3">
      <c r="D292" s="2" t="s">
        <v>380</v>
      </c>
      <c r="E292" s="2" t="s">
        <v>380</v>
      </c>
      <c r="F292" s="2" t="s">
        <v>1634</v>
      </c>
      <c r="G292" s="2" t="s">
        <v>80</v>
      </c>
      <c r="H292" s="2">
        <v>62828</v>
      </c>
      <c r="I292" s="2">
        <v>38.197899999999997</v>
      </c>
      <c r="J292" s="2">
        <v>-88.5702</v>
      </c>
      <c r="K292" s="2" t="s">
        <v>1323</v>
      </c>
      <c r="L292" s="5">
        <v>1.00306465250915</v>
      </c>
      <c r="N292" s="2" t="s">
        <v>380</v>
      </c>
      <c r="O292" s="86">
        <v>718.3291377840909</v>
      </c>
      <c r="P292" s="86">
        <v>452.94451783459596</v>
      </c>
      <c r="Q292" s="86">
        <v>614.85302146464653</v>
      </c>
      <c r="R292" s="86">
        <v>590.83645154671717</v>
      </c>
      <c r="S292" s="86">
        <v>528.70939851641413</v>
      </c>
      <c r="T292" s="86">
        <v>832.0230615530304</v>
      </c>
      <c r="U292" s="86">
        <v>1328.8238704229798</v>
      </c>
      <c r="V292" s="86">
        <v>583.31166145833333</v>
      </c>
      <c r="W292" s="86">
        <v>534.94484595959602</v>
      </c>
      <c r="X292" s="86">
        <v>1546.1498743686871</v>
      </c>
      <c r="Y292" s="86">
        <v>480.08409311868689</v>
      </c>
      <c r="Z292" s="86">
        <v>413.66337373737377</v>
      </c>
      <c r="AA292" s="86">
        <v>1990.8096666666668</v>
      </c>
      <c r="AB292" s="86">
        <v>904.18523926767682</v>
      </c>
      <c r="AC292" s="86">
        <v>579.56169381313134</v>
      </c>
      <c r="AD292" s="86">
        <v>1131.6085048926768</v>
      </c>
      <c r="AE292" s="86">
        <v>771.55693039772734</v>
      </c>
      <c r="AF292" s="86">
        <v>1190.3248582702022</v>
      </c>
      <c r="AG292" s="86">
        <v>707.88204482323238</v>
      </c>
      <c r="AH292" s="86">
        <v>901.47730902777778</v>
      </c>
      <c r="AI292" s="86">
        <v>1184.5411467803031</v>
      </c>
      <c r="AJ292" s="86">
        <v>1927.1658495896465</v>
      </c>
      <c r="AK292" s="86">
        <v>427.2061317866162</v>
      </c>
      <c r="AL292" s="86">
        <v>563.00715561868685</v>
      </c>
      <c r="AM292" s="86">
        <v>1023.0154070391415</v>
      </c>
      <c r="AN292" s="86">
        <v>433.34961647727278</v>
      </c>
      <c r="AO292" s="86">
        <v>877.04877083333338</v>
      </c>
      <c r="AP292" s="86">
        <v>1356.5860583964648</v>
      </c>
      <c r="AQ292" s="86">
        <v>1054.2143922032828</v>
      </c>
      <c r="AR292" s="86">
        <v>1179.014682449495</v>
      </c>
      <c r="AS292" s="86">
        <v>1253.9158589015153</v>
      </c>
      <c r="AT292" s="86">
        <v>2051.1415819128788</v>
      </c>
      <c r="AU292" s="86">
        <v>2078.8055934343433</v>
      </c>
      <c r="AV292" s="86">
        <v>1246.4034962121214</v>
      </c>
      <c r="AW292" s="86">
        <v>2078.2575451388889</v>
      </c>
      <c r="AX292" s="86">
        <v>544.80971527777785</v>
      </c>
      <c r="AY292" s="86">
        <v>699.3531208964647</v>
      </c>
      <c r="AZ292" s="86">
        <v>768.91983633207076</v>
      </c>
      <c r="BA292" s="86">
        <v>1277.304223800505</v>
      </c>
      <c r="BB292" s="86">
        <v>1989.8173388573234</v>
      </c>
      <c r="BC292" s="86">
        <v>2326.4550722853537</v>
      </c>
      <c r="BD292" s="86">
        <v>1298.4357730429294</v>
      </c>
      <c r="BE292" s="86">
        <v>1270.0254962121212</v>
      </c>
    </row>
    <row r="293" spans="4:57" x14ac:dyDescent="0.3">
      <c r="D293" s="2" t="s">
        <v>381</v>
      </c>
      <c r="E293" s="2" t="s">
        <v>381</v>
      </c>
      <c r="F293" s="2" t="s">
        <v>1635</v>
      </c>
      <c r="G293" s="2" t="s">
        <v>109</v>
      </c>
      <c r="H293" s="2">
        <v>77533</v>
      </c>
      <c r="I293" s="2">
        <v>30.110099999999999</v>
      </c>
      <c r="J293" s="2">
        <v>-94.6601</v>
      </c>
      <c r="K293" s="2" t="s">
        <v>1323</v>
      </c>
      <c r="L293" s="5">
        <v>1.4768207125994499</v>
      </c>
      <c r="N293" s="2" t="s">
        <v>381</v>
      </c>
      <c r="O293" s="86">
        <v>619.55057828282827</v>
      </c>
      <c r="P293" s="86">
        <v>1191.1991257891416</v>
      </c>
      <c r="Q293" s="86">
        <v>1376.4748677398991</v>
      </c>
      <c r="R293" s="86">
        <v>212.9428603219697</v>
      </c>
      <c r="S293" s="86">
        <v>429.42939346590913</v>
      </c>
      <c r="T293" s="86">
        <v>381.51307118055558</v>
      </c>
      <c r="U293" s="86">
        <v>1535.2398607954547</v>
      </c>
      <c r="V293" s="86">
        <v>434.44447032828288</v>
      </c>
      <c r="W293" s="86">
        <v>656.15361789772726</v>
      </c>
      <c r="X293" s="86">
        <v>1775.7317791982325</v>
      </c>
      <c r="Y293" s="86">
        <v>500.92981218434346</v>
      </c>
      <c r="Z293" s="86">
        <v>560.03452178030307</v>
      </c>
      <c r="AA293" s="86">
        <v>1666.3085310921717</v>
      </c>
      <c r="AB293" s="86">
        <v>1040.6871684027778</v>
      </c>
      <c r="AC293" s="86">
        <v>211.39751325757578</v>
      </c>
      <c r="AD293" s="86">
        <v>1140.9240831755051</v>
      </c>
      <c r="AE293" s="86">
        <v>318.86779561237375</v>
      </c>
      <c r="AF293" s="86">
        <v>1335.1960192550505</v>
      </c>
      <c r="AG293" s="86">
        <v>176.00365956439396</v>
      </c>
      <c r="AH293" s="86">
        <v>841.38399984217176</v>
      </c>
      <c r="AI293" s="86">
        <v>1220.6402553661617</v>
      </c>
      <c r="AJ293" s="86">
        <v>1583.2667869318182</v>
      </c>
      <c r="AK293" s="86">
        <v>1183.9508453282829</v>
      </c>
      <c r="AL293" s="86">
        <v>376.28362168560608</v>
      </c>
      <c r="AM293" s="86">
        <v>1130.3104630681819</v>
      </c>
      <c r="AN293" s="86">
        <v>491.14323547979802</v>
      </c>
      <c r="AO293" s="86">
        <v>622.64189378156573</v>
      </c>
      <c r="AP293" s="86">
        <v>1222.2626523042929</v>
      </c>
      <c r="AQ293" s="86">
        <v>607.30089109848484</v>
      </c>
      <c r="AR293" s="86">
        <v>1195.2026123737373</v>
      </c>
      <c r="AS293" s="86">
        <v>1454.4847580492426</v>
      </c>
      <c r="AT293" s="86">
        <v>2004.8488993055557</v>
      </c>
      <c r="AU293" s="86">
        <v>1839.1705441919194</v>
      </c>
      <c r="AV293" s="86">
        <v>1150.9610719696971</v>
      </c>
      <c r="AW293" s="86">
        <v>1753.7557881944444</v>
      </c>
      <c r="AX293" s="86">
        <v>619.28401057449503</v>
      </c>
      <c r="AY293" s="86">
        <v>367.64657938762628</v>
      </c>
      <c r="AZ293" s="86">
        <v>316.23070154671717</v>
      </c>
      <c r="BA293" s="86">
        <v>1313.4039537563133</v>
      </c>
      <c r="BB293" s="86">
        <v>1665.3162032828284</v>
      </c>
      <c r="BC293" s="86">
        <v>2633.0570250946971</v>
      </c>
      <c r="BD293" s="86">
        <v>1608.7926644570707</v>
      </c>
      <c r="BE293" s="86">
        <v>1414.8966571969697</v>
      </c>
    </row>
    <row r="294" spans="4:57" x14ac:dyDescent="0.3">
      <c r="D294" s="2" t="s">
        <v>382</v>
      </c>
      <c r="E294" s="2" t="s">
        <v>382</v>
      </c>
      <c r="F294" s="2" t="s">
        <v>1636</v>
      </c>
      <c r="G294" s="2" t="s">
        <v>77</v>
      </c>
      <c r="H294" s="2">
        <v>30721</v>
      </c>
      <c r="I294" s="2">
        <v>34.798200000000001</v>
      </c>
      <c r="J294" s="2">
        <v>-84.908199999999994</v>
      </c>
      <c r="K294" s="2" t="s">
        <v>1323</v>
      </c>
      <c r="L294" s="5">
        <v>20.1876920377236</v>
      </c>
      <c r="N294" s="2" t="s">
        <v>382</v>
      </c>
      <c r="O294" s="86">
        <v>991.02666066919198</v>
      </c>
      <c r="P294" s="86">
        <v>481.96373721590913</v>
      </c>
      <c r="Q294" s="86">
        <v>711.17406281565661</v>
      </c>
      <c r="R294" s="86">
        <v>653.0697588383839</v>
      </c>
      <c r="S294" s="86">
        <v>663.94683980429295</v>
      </c>
      <c r="T294" s="86">
        <v>953.46795407196976</v>
      </c>
      <c r="U294" s="86">
        <v>1696.1877264835859</v>
      </c>
      <c r="V294" s="86">
        <v>412.68347332702024</v>
      </c>
      <c r="W294" s="86">
        <v>902.30870202020208</v>
      </c>
      <c r="X294" s="86">
        <v>1913.513730429293</v>
      </c>
      <c r="Y294" s="86">
        <v>788.72289662247476</v>
      </c>
      <c r="Z294" s="86">
        <v>685.01314520202027</v>
      </c>
      <c r="AA294" s="86">
        <v>2221.9151706123739</v>
      </c>
      <c r="AB294" s="86">
        <v>1273.3976709280303</v>
      </c>
      <c r="AC294" s="86">
        <v>685.55932938762635</v>
      </c>
      <c r="AD294" s="86">
        <v>752.41314362373737</v>
      </c>
      <c r="AE294" s="86">
        <v>890.82329987373737</v>
      </c>
      <c r="AF294" s="86">
        <v>1559.5372899305557</v>
      </c>
      <c r="AG294" s="86">
        <v>641.1972432133839</v>
      </c>
      <c r="AH294" s="86">
        <v>1270.6897406881315</v>
      </c>
      <c r="AI294" s="86">
        <v>1553.7535784406566</v>
      </c>
      <c r="AJ294" s="86">
        <v>2158.2713535353537</v>
      </c>
      <c r="AK294" s="86">
        <v>649.47016272095959</v>
      </c>
      <c r="AL294" s="86">
        <v>418.2236077967172</v>
      </c>
      <c r="AM294" s="86">
        <v>1392.2278386994951</v>
      </c>
      <c r="AN294" s="86">
        <v>587.20640830176774</v>
      </c>
      <c r="AO294" s="86">
        <v>1108.153653409091</v>
      </c>
      <c r="AP294" s="86">
        <v>1697.541070233586</v>
      </c>
      <c r="AQ294" s="86">
        <v>1183.4904101957072</v>
      </c>
      <c r="AR294" s="86">
        <v>1548.2271141098486</v>
      </c>
      <c r="AS294" s="86">
        <v>1623.1282905618689</v>
      </c>
      <c r="AT294" s="86">
        <v>2420.3540135732324</v>
      </c>
      <c r="AU294" s="86">
        <v>2309.9110973800507</v>
      </c>
      <c r="AV294" s="86">
        <v>1626.2394898989901</v>
      </c>
      <c r="AW294" s="86">
        <v>2309.3630490845962</v>
      </c>
      <c r="AX294" s="86">
        <v>835.7686796085859</v>
      </c>
      <c r="AY294" s="86">
        <v>826.99493592171723</v>
      </c>
      <c r="AZ294" s="86">
        <v>888.1862058080809</v>
      </c>
      <c r="BA294" s="86">
        <v>1646.5172768308082</v>
      </c>
      <c r="BB294" s="86">
        <v>2220.9228428030306</v>
      </c>
      <c r="BC294" s="86">
        <v>2695.6681253156567</v>
      </c>
      <c r="BD294" s="86">
        <v>1667.648204703283</v>
      </c>
      <c r="BE294" s="86">
        <v>1639.2379278724748</v>
      </c>
    </row>
    <row r="295" spans="4:57" x14ac:dyDescent="0.3">
      <c r="D295" s="2" t="s">
        <v>383</v>
      </c>
      <c r="E295" s="2" t="s">
        <v>383</v>
      </c>
      <c r="F295" s="2" t="s">
        <v>1637</v>
      </c>
      <c r="G295" s="2" t="s">
        <v>112</v>
      </c>
      <c r="H295" s="2">
        <v>24541</v>
      </c>
      <c r="I295" s="2">
        <v>36.618400000000001</v>
      </c>
      <c r="J295" s="2">
        <v>-79.537199999999999</v>
      </c>
      <c r="K295" s="2" t="s">
        <v>1323</v>
      </c>
      <c r="L295" s="5">
        <v>11.546438282568101</v>
      </c>
      <c r="N295" s="2" t="s">
        <v>383</v>
      </c>
      <c r="O295" s="86">
        <v>1305.1428402777779</v>
      </c>
      <c r="P295" s="86">
        <v>331.27593213383841</v>
      </c>
      <c r="Q295" s="86">
        <v>450.10672127525254</v>
      </c>
      <c r="R295" s="86">
        <v>997.57341445707073</v>
      </c>
      <c r="S295" s="86">
        <v>978.06301941287882</v>
      </c>
      <c r="T295" s="86">
        <v>1270.0565647095959</v>
      </c>
      <c r="U295" s="86">
        <v>1988.2297386363637</v>
      </c>
      <c r="V295" s="86">
        <v>706.14904403409093</v>
      </c>
      <c r="W295" s="86">
        <v>1175.5076704545454</v>
      </c>
      <c r="X295" s="86">
        <v>2134.2976581439393</v>
      </c>
      <c r="Y295" s="86">
        <v>1057.0428682133838</v>
      </c>
      <c r="Z295" s="86">
        <v>992.47010306186871</v>
      </c>
      <c r="AA295" s="86">
        <v>2536.0313502209597</v>
      </c>
      <c r="AB295" s="86">
        <v>1544.7480637626263</v>
      </c>
      <c r="AC295" s="86">
        <v>1030.0636063762627</v>
      </c>
      <c r="AD295" s="86">
        <v>851.42098863636363</v>
      </c>
      <c r="AE295" s="86">
        <v>1207.4112891414143</v>
      </c>
      <c r="AF295" s="86">
        <v>1830.8876827651516</v>
      </c>
      <c r="AG295" s="86">
        <v>967.28908585858596</v>
      </c>
      <c r="AH295" s="86">
        <v>1542.0395121527779</v>
      </c>
      <c r="AI295" s="86">
        <v>1825.103349905303</v>
      </c>
      <c r="AJ295" s="86">
        <v>2472.3875331439394</v>
      </c>
      <c r="AK295" s="86">
        <v>658.64531139520204</v>
      </c>
      <c r="AL295" s="86">
        <v>762.72726341540408</v>
      </c>
      <c r="AM295" s="86">
        <v>1663.5776101641416</v>
      </c>
      <c r="AN295" s="86">
        <v>901.32196654040411</v>
      </c>
      <c r="AO295" s="86">
        <v>1422.2698330176768</v>
      </c>
      <c r="AP295" s="86">
        <v>1997.1482615214647</v>
      </c>
      <c r="AQ295" s="86">
        <v>1500.0790208333335</v>
      </c>
      <c r="AR295" s="86">
        <v>1819.5775069444446</v>
      </c>
      <c r="AS295" s="86">
        <v>1842.0636426767678</v>
      </c>
      <c r="AT295" s="86">
        <v>2691.7044064078286</v>
      </c>
      <c r="AU295" s="86">
        <v>2624.0272769886365</v>
      </c>
      <c r="AV295" s="86">
        <v>1940.3556695075758</v>
      </c>
      <c r="AW295" s="86">
        <v>2623.479228693182</v>
      </c>
      <c r="AX295" s="86">
        <v>1185.3719184027777</v>
      </c>
      <c r="AY295" s="86">
        <v>1141.1111155303031</v>
      </c>
      <c r="AZ295" s="86">
        <v>1204.7741950757577</v>
      </c>
      <c r="BA295" s="86">
        <v>1917.8670482954547</v>
      </c>
      <c r="BB295" s="86">
        <v>2535.0390224116163</v>
      </c>
      <c r="BC295" s="86">
        <v>2787.9167080176771</v>
      </c>
      <c r="BD295" s="86">
        <v>1759.8974087752526</v>
      </c>
      <c r="BE295" s="86">
        <v>1910.5883207070708</v>
      </c>
    </row>
    <row r="296" spans="4:57" x14ac:dyDescent="0.3">
      <c r="D296" s="2" t="s">
        <v>384</v>
      </c>
      <c r="E296" s="2" t="s">
        <v>384</v>
      </c>
      <c r="F296" s="2" t="s">
        <v>1638</v>
      </c>
      <c r="G296" s="2" t="s">
        <v>77</v>
      </c>
      <c r="H296" s="2">
        <v>39842</v>
      </c>
      <c r="I296" s="2">
        <v>31.769600000000001</v>
      </c>
      <c r="J296" s="2">
        <v>-84.444800000000001</v>
      </c>
      <c r="K296" s="2" t="s">
        <v>1323</v>
      </c>
      <c r="L296" s="5">
        <v>3.6898974331413901</v>
      </c>
      <c r="N296" s="2" t="s">
        <v>384</v>
      </c>
      <c r="O296" s="86">
        <v>1078.9138476957071</v>
      </c>
      <c r="P296" s="86">
        <v>748.55070801767681</v>
      </c>
      <c r="Q296" s="86">
        <v>928.60694239267684</v>
      </c>
      <c r="R296" s="86">
        <v>614.60571622474754</v>
      </c>
      <c r="S296" s="86">
        <v>751.83402683080817</v>
      </c>
      <c r="T296" s="86">
        <v>915.00391145833339</v>
      </c>
      <c r="U296" s="86">
        <v>1945.317308554293</v>
      </c>
      <c r="V296" s="86">
        <v>271.3696553030303</v>
      </c>
      <c r="W296" s="86">
        <v>1069.333565814394</v>
      </c>
      <c r="X296" s="86">
        <v>2162.6433125000003</v>
      </c>
      <c r="Y296" s="86">
        <v>876.61008364898998</v>
      </c>
      <c r="Z296" s="86">
        <v>832.2616676136364</v>
      </c>
      <c r="AA296" s="86">
        <v>2283.9452899305556</v>
      </c>
      <c r="AB296" s="86">
        <v>1522.5272529987374</v>
      </c>
      <c r="AC296" s="86">
        <v>647.09528677398998</v>
      </c>
      <c r="AD296" s="86">
        <v>547.39212878787885</v>
      </c>
      <c r="AE296" s="86">
        <v>852.3586358901515</v>
      </c>
      <c r="AF296" s="86">
        <v>1808.6668720012626</v>
      </c>
      <c r="AG296" s="86">
        <v>538.97008049242424</v>
      </c>
      <c r="AH296" s="86">
        <v>1354.9158159722224</v>
      </c>
      <c r="AI296" s="86">
        <v>1737.0514998421718</v>
      </c>
      <c r="AJ296" s="86">
        <v>2200.9035457702021</v>
      </c>
      <c r="AK296" s="86">
        <v>926.38368071338391</v>
      </c>
      <c r="AL296" s="86">
        <v>365.26486837121212</v>
      </c>
      <c r="AM296" s="86">
        <v>1575.5257601010103</v>
      </c>
      <c r="AN296" s="86">
        <v>675.09359532828285</v>
      </c>
      <c r="AO296" s="86">
        <v>1149.0839133522727</v>
      </c>
      <c r="AP296" s="86">
        <v>1748.704671875</v>
      </c>
      <c r="AQ296" s="86">
        <v>1145.0263675820709</v>
      </c>
      <c r="AR296" s="86">
        <v>1731.5250355113637</v>
      </c>
      <c r="AS296" s="86">
        <v>1872.2578726325758</v>
      </c>
      <c r="AT296" s="86">
        <v>2497.7798161300507</v>
      </c>
      <c r="AU296" s="86">
        <v>2361.0746990214648</v>
      </c>
      <c r="AV296" s="86">
        <v>1677.4030915404041</v>
      </c>
      <c r="AW296" s="86">
        <v>2371.393168402778</v>
      </c>
      <c r="AX296" s="86">
        <v>1032.4639584911617</v>
      </c>
      <c r="AY296" s="86">
        <v>886.79868671085865</v>
      </c>
      <c r="AZ296" s="86">
        <v>849.72154182449503</v>
      </c>
      <c r="BA296" s="86">
        <v>1829.8145768623738</v>
      </c>
      <c r="BB296" s="86">
        <v>2282.9529621212123</v>
      </c>
      <c r="BC296" s="86">
        <v>2944.797707386364</v>
      </c>
      <c r="BD296" s="86">
        <v>1916.7777867739901</v>
      </c>
      <c r="BE296" s="86">
        <v>1888.3675099431819</v>
      </c>
    </row>
    <row r="297" spans="4:57" x14ac:dyDescent="0.3">
      <c r="D297" s="2" t="s">
        <v>385</v>
      </c>
      <c r="E297" s="2" t="s">
        <v>385</v>
      </c>
      <c r="F297" s="2" t="s">
        <v>1639</v>
      </c>
      <c r="G297" s="2" t="s">
        <v>85</v>
      </c>
      <c r="H297" s="2">
        <v>70633</v>
      </c>
      <c r="I297" s="2">
        <v>30.417200000000001</v>
      </c>
      <c r="J297" s="2">
        <v>-93.390699999999995</v>
      </c>
      <c r="K297" s="2" t="s">
        <v>1323</v>
      </c>
      <c r="L297" s="5">
        <v>3.1375094516156801</v>
      </c>
      <c r="N297" s="2" t="s">
        <v>385</v>
      </c>
      <c r="O297" s="86">
        <v>661.65957702020205</v>
      </c>
      <c r="P297" s="86">
        <v>1174.0990247790405</v>
      </c>
      <c r="Q297" s="86">
        <v>1359.3753880997476</v>
      </c>
      <c r="R297" s="86">
        <v>198.6606720328283</v>
      </c>
      <c r="S297" s="86">
        <v>437.00016493055557</v>
      </c>
      <c r="T297" s="86">
        <v>424.99529750631314</v>
      </c>
      <c r="U297" s="86">
        <v>1573.203079229798</v>
      </c>
      <c r="V297" s="86">
        <v>360.22928630050507</v>
      </c>
      <c r="W297" s="86">
        <v>698.26261663510104</v>
      </c>
      <c r="X297" s="86">
        <v>1813.6943762626263</v>
      </c>
      <c r="Y297" s="86">
        <v>511.20416429924245</v>
      </c>
      <c r="Z297" s="86">
        <v>569.43709185606065</v>
      </c>
      <c r="AA297" s="86">
        <v>1752.1831008522729</v>
      </c>
      <c r="AB297" s="86">
        <v>1078.6652997159092</v>
      </c>
      <c r="AC297" s="86">
        <v>199.46223926767678</v>
      </c>
      <c r="AD297" s="86">
        <v>1065.2343882575758</v>
      </c>
      <c r="AE297" s="86">
        <v>362.35064330808081</v>
      </c>
      <c r="AF297" s="86">
        <v>1373.1735291982325</v>
      </c>
      <c r="AG297" s="86">
        <v>100.31458601641414</v>
      </c>
      <c r="AH297" s="86">
        <v>879.36213115530313</v>
      </c>
      <c r="AI297" s="86">
        <v>1258.6183866792931</v>
      </c>
      <c r="AJ297" s="86">
        <v>1669.1413566919193</v>
      </c>
      <c r="AK297" s="86">
        <v>1184.5088355429293</v>
      </c>
      <c r="AL297" s="86">
        <v>300.5945481376263</v>
      </c>
      <c r="AM297" s="86">
        <v>1168.2879730113636</v>
      </c>
      <c r="AN297" s="86">
        <v>472.97934911616164</v>
      </c>
      <c r="AO297" s="86">
        <v>660.61940372474749</v>
      </c>
      <c r="AP297" s="86">
        <v>1260.2401622474747</v>
      </c>
      <c r="AQ297" s="86">
        <v>655.01837499999999</v>
      </c>
      <c r="AR297" s="86">
        <v>1233.1807436868687</v>
      </c>
      <c r="AS297" s="86">
        <v>1492.4628893623737</v>
      </c>
      <c r="AT297" s="86">
        <v>2090.7240904356063</v>
      </c>
      <c r="AU297" s="86">
        <v>1925.0457353219697</v>
      </c>
      <c r="AV297" s="86">
        <v>1188.9385819128788</v>
      </c>
      <c r="AW297" s="86">
        <v>1839.630979324495</v>
      </c>
      <c r="AX297" s="86">
        <v>652.4875351957071</v>
      </c>
      <c r="AY297" s="86">
        <v>400.8507253787879</v>
      </c>
      <c r="AZ297" s="86">
        <v>359.71417061237378</v>
      </c>
      <c r="BA297" s="86">
        <v>1351.381463699495</v>
      </c>
      <c r="BB297" s="86">
        <v>1751.1913944128789</v>
      </c>
      <c r="BC297" s="86">
        <v>2666.2605497159093</v>
      </c>
      <c r="BD297" s="86">
        <v>1641.9968104482325</v>
      </c>
      <c r="BE297" s="86">
        <v>1452.8741671401515</v>
      </c>
    </row>
    <row r="298" spans="4:57" x14ac:dyDescent="0.3">
      <c r="D298" s="2" t="s">
        <v>386</v>
      </c>
      <c r="E298" s="2" t="s">
        <v>386</v>
      </c>
      <c r="F298" s="2" t="s">
        <v>1354</v>
      </c>
      <c r="G298" s="2" t="s">
        <v>68</v>
      </c>
      <c r="H298" s="2">
        <v>35601</v>
      </c>
      <c r="I298" s="2">
        <v>34.606499999999997</v>
      </c>
      <c r="J298" s="2">
        <v>-87.007800000000003</v>
      </c>
      <c r="K298" s="2" t="s">
        <v>1323</v>
      </c>
      <c r="L298" s="5">
        <v>12.139856503827501</v>
      </c>
      <c r="N298" s="2" t="s">
        <v>386</v>
      </c>
      <c r="O298" s="86">
        <v>807.19125426136372</v>
      </c>
      <c r="P298" s="86">
        <v>557.95479655934344</v>
      </c>
      <c r="Q298" s="86">
        <v>743.23115988005054</v>
      </c>
      <c r="R298" s="86">
        <v>528.73984564393947</v>
      </c>
      <c r="S298" s="86">
        <v>480.11143339646469</v>
      </c>
      <c r="T298" s="86">
        <v>772.10497869318181</v>
      </c>
      <c r="U298" s="86">
        <v>1653.4461731376264</v>
      </c>
      <c r="V298" s="86">
        <v>342.98875568181819</v>
      </c>
      <c r="W298" s="86">
        <v>797.6109723800505</v>
      </c>
      <c r="X298" s="86">
        <v>1870.7721770833334</v>
      </c>
      <c r="Y298" s="86">
        <v>604.8874902146465</v>
      </c>
      <c r="Z298" s="86">
        <v>560.53907417929292</v>
      </c>
      <c r="AA298" s="86">
        <v>2038.0797642045457</v>
      </c>
      <c r="AB298" s="86">
        <v>1230.6567389520203</v>
      </c>
      <c r="AC298" s="86">
        <v>517.46508791035353</v>
      </c>
      <c r="AD298" s="86">
        <v>893.32866351010102</v>
      </c>
      <c r="AE298" s="86">
        <v>709.45970312500003</v>
      </c>
      <c r="AF298" s="86">
        <v>1516.7963579545456</v>
      </c>
      <c r="AG298" s="86">
        <v>548.30243576388887</v>
      </c>
      <c r="AH298" s="86">
        <v>1083.1932225378789</v>
      </c>
      <c r="AI298" s="86">
        <v>1511.012025094697</v>
      </c>
      <c r="AJ298" s="86">
        <v>1974.4359471275254</v>
      </c>
      <c r="AK298" s="86">
        <v>634.51254529671724</v>
      </c>
      <c r="AL298" s="86">
        <v>325.32880034722223</v>
      </c>
      <c r="AM298" s="86">
        <v>1349.4862853535353</v>
      </c>
      <c r="AN298" s="86">
        <v>403.37100189393942</v>
      </c>
      <c r="AO298" s="86">
        <v>924.31886837121215</v>
      </c>
      <c r="AP298" s="86">
        <v>1513.7062851957071</v>
      </c>
      <c r="AQ298" s="86">
        <v>1002.1274348169193</v>
      </c>
      <c r="AR298" s="86">
        <v>1505.4861821338384</v>
      </c>
      <c r="AS298" s="86">
        <v>1580.3867372159091</v>
      </c>
      <c r="AT298" s="86">
        <v>2262.7808080808081</v>
      </c>
      <c r="AU298" s="86">
        <v>2126.0756909722222</v>
      </c>
      <c r="AV298" s="86">
        <v>1442.4047048611112</v>
      </c>
      <c r="AW298" s="86">
        <v>2125.5276426767678</v>
      </c>
      <c r="AX298" s="86">
        <v>760.74136505681827</v>
      </c>
      <c r="AY298" s="86">
        <v>643.15952951388897</v>
      </c>
      <c r="AZ298" s="86">
        <v>706.82323042929295</v>
      </c>
      <c r="BA298" s="86">
        <v>1603.7757234848486</v>
      </c>
      <c r="BB298" s="86">
        <v>2037.0874363952021</v>
      </c>
      <c r="BC298" s="86">
        <v>2652.9265719696973</v>
      </c>
      <c r="BD298" s="86">
        <v>1624.9066513573234</v>
      </c>
      <c r="BE298" s="86">
        <v>1596.4969958964648</v>
      </c>
    </row>
    <row r="299" spans="4:57" x14ac:dyDescent="0.3">
      <c r="D299" s="2" t="s">
        <v>387</v>
      </c>
      <c r="E299" s="2" t="s">
        <v>387</v>
      </c>
      <c r="F299" s="2" t="s">
        <v>1640</v>
      </c>
      <c r="G299" s="2" t="s">
        <v>76</v>
      </c>
      <c r="H299" s="2">
        <v>32433</v>
      </c>
      <c r="I299" s="2">
        <v>30.8536</v>
      </c>
      <c r="J299" s="2">
        <v>-86.213700000000003</v>
      </c>
      <c r="K299" s="2" t="s">
        <v>1323</v>
      </c>
      <c r="L299" s="5">
        <v>11.3059067642399</v>
      </c>
      <c r="N299" s="2" t="s">
        <v>387</v>
      </c>
      <c r="O299" s="86">
        <v>1074.9687698863636</v>
      </c>
      <c r="P299" s="86">
        <v>846.75077209595963</v>
      </c>
      <c r="Q299" s="86">
        <v>1032.0271354166666</v>
      </c>
      <c r="R299" s="86">
        <v>553.46850552398996</v>
      </c>
      <c r="S299" s="86">
        <v>747.88894902146467</v>
      </c>
      <c r="T299" s="86">
        <v>853.86670075757581</v>
      </c>
      <c r="U299" s="86">
        <v>1942.2421486742426</v>
      </c>
      <c r="V299" s="86">
        <v>141.06029908459595</v>
      </c>
      <c r="W299" s="86">
        <v>1065.3884880050505</v>
      </c>
      <c r="X299" s="86">
        <v>2159.5681526199496</v>
      </c>
      <c r="Y299" s="86">
        <v>872.66500583964648</v>
      </c>
      <c r="Z299" s="86">
        <v>828.31658980429302</v>
      </c>
      <c r="AA299" s="86">
        <v>2203.7258080808083</v>
      </c>
      <c r="AB299" s="86">
        <v>1459.0207586805557</v>
      </c>
      <c r="AC299" s="86">
        <v>585.95807607323241</v>
      </c>
      <c r="AD299" s="86">
        <v>612.29484138257578</v>
      </c>
      <c r="AE299" s="86">
        <v>791.22204655934343</v>
      </c>
      <c r="AF299" s="86">
        <v>1745.1603776830809</v>
      </c>
      <c r="AG299" s="86">
        <v>385.91796275252528</v>
      </c>
      <c r="AH299" s="86">
        <v>1306.6894300820709</v>
      </c>
      <c r="AI299" s="86">
        <v>1733.1064220328283</v>
      </c>
      <c r="AJ299" s="86">
        <v>2120.6840639204547</v>
      </c>
      <c r="AK299" s="86">
        <v>923.30789946338393</v>
      </c>
      <c r="AL299" s="86">
        <v>234.73306171085861</v>
      </c>
      <c r="AM299" s="86">
        <v>1571.5806822916668</v>
      </c>
      <c r="AN299" s="86">
        <v>671.14851751893946</v>
      </c>
      <c r="AO299" s="86">
        <v>1087.9473240214647</v>
      </c>
      <c r="AP299" s="86">
        <v>1687.5680825441921</v>
      </c>
      <c r="AQ299" s="86">
        <v>1083.8891568813133</v>
      </c>
      <c r="AR299" s="86">
        <v>1727.5799577020202</v>
      </c>
      <c r="AS299" s="86">
        <v>1808.7507569444444</v>
      </c>
      <c r="AT299" s="86">
        <v>2436.6432267992427</v>
      </c>
      <c r="AU299" s="86">
        <v>2299.9381096906568</v>
      </c>
      <c r="AV299" s="86">
        <v>1616.266502209596</v>
      </c>
      <c r="AW299" s="86">
        <v>2291.1736865530306</v>
      </c>
      <c r="AX299" s="86">
        <v>1028.5188806818182</v>
      </c>
      <c r="AY299" s="86">
        <v>825.66209738005057</v>
      </c>
      <c r="AZ299" s="86">
        <v>788.58495249368696</v>
      </c>
      <c r="BA299" s="86">
        <v>1825.8701204229799</v>
      </c>
      <c r="BB299" s="86">
        <v>2202.7334802714649</v>
      </c>
      <c r="BC299" s="86">
        <v>2941.7225475063133</v>
      </c>
      <c r="BD299" s="86">
        <v>1913.7026268939394</v>
      </c>
      <c r="BE299" s="86">
        <v>1824.8610156250002</v>
      </c>
    </row>
    <row r="300" spans="4:57" x14ac:dyDescent="0.3">
      <c r="D300" s="2" t="s">
        <v>388</v>
      </c>
      <c r="E300" s="2" t="s">
        <v>388</v>
      </c>
      <c r="F300" s="2" t="s">
        <v>1641</v>
      </c>
      <c r="G300" s="2" t="s">
        <v>68</v>
      </c>
      <c r="H300" s="2">
        <v>35967</v>
      </c>
      <c r="I300" s="2">
        <v>34.401800000000001</v>
      </c>
      <c r="J300" s="2">
        <v>-85.709500000000006</v>
      </c>
      <c r="K300" s="2" t="s">
        <v>1323</v>
      </c>
      <c r="L300" s="5">
        <v>1378.93955355465</v>
      </c>
      <c r="N300" s="2" t="s">
        <v>388</v>
      </c>
      <c r="O300" s="86">
        <v>904.96692266414141</v>
      </c>
      <c r="P300" s="86">
        <v>534.99331281565662</v>
      </c>
      <c r="Q300" s="86">
        <v>764.20363841540404</v>
      </c>
      <c r="R300" s="86">
        <v>571.34159075126263</v>
      </c>
      <c r="S300" s="86">
        <v>577.88772316919199</v>
      </c>
      <c r="T300" s="86">
        <v>871.73978598484848</v>
      </c>
      <c r="U300" s="86">
        <v>1697.1496071654042</v>
      </c>
      <c r="V300" s="86">
        <v>346.75487894570711</v>
      </c>
      <c r="W300" s="86">
        <v>903.27120407196969</v>
      </c>
      <c r="X300" s="86">
        <v>1914.4756111111112</v>
      </c>
      <c r="Y300" s="86">
        <v>702.6631586174243</v>
      </c>
      <c r="Z300" s="86">
        <v>685.97564725378788</v>
      </c>
      <c r="AA300" s="86">
        <v>2135.8560539772729</v>
      </c>
      <c r="AB300" s="86">
        <v>1274.3601729797981</v>
      </c>
      <c r="AC300" s="86">
        <v>603.83178267045457</v>
      </c>
      <c r="AD300" s="86">
        <v>777.69233727904043</v>
      </c>
      <c r="AE300" s="86">
        <v>809.09513178661621</v>
      </c>
      <c r="AF300" s="86">
        <v>1560.4997919823234</v>
      </c>
      <c r="AG300" s="86">
        <v>559.46907512626262</v>
      </c>
      <c r="AH300" s="86">
        <v>1180.9688909406566</v>
      </c>
      <c r="AI300" s="86">
        <v>1554.7154591224748</v>
      </c>
      <c r="AJ300" s="86">
        <v>2072.2122369002527</v>
      </c>
      <c r="AK300" s="86">
        <v>678.21597932449504</v>
      </c>
      <c r="AL300" s="86">
        <v>336.49543970959598</v>
      </c>
      <c r="AM300" s="86">
        <v>1393.1897193813131</v>
      </c>
      <c r="AN300" s="86">
        <v>501.14667029671722</v>
      </c>
      <c r="AO300" s="86">
        <v>1022.0945367739899</v>
      </c>
      <c r="AP300" s="86">
        <v>1611.481953598485</v>
      </c>
      <c r="AQ300" s="86">
        <v>1101.7628634785353</v>
      </c>
      <c r="AR300" s="86">
        <v>1549.1896161616162</v>
      </c>
      <c r="AS300" s="86">
        <v>1624.0901712436869</v>
      </c>
      <c r="AT300" s="86">
        <v>2360.5570978535357</v>
      </c>
      <c r="AU300" s="86">
        <v>2223.8519807449497</v>
      </c>
      <c r="AV300" s="86">
        <v>1540.1803732638889</v>
      </c>
      <c r="AW300" s="86">
        <v>2223.3039324494953</v>
      </c>
      <c r="AX300" s="86">
        <v>836.73056029040413</v>
      </c>
      <c r="AY300" s="86">
        <v>843.53518260732324</v>
      </c>
      <c r="AZ300" s="86">
        <v>806.45803772095962</v>
      </c>
      <c r="BA300" s="86">
        <v>1647.4791575126264</v>
      </c>
      <c r="BB300" s="86">
        <v>2134.8637261679296</v>
      </c>
      <c r="BC300" s="86">
        <v>2696.6300059974751</v>
      </c>
      <c r="BD300" s="86">
        <v>1668.610085385101</v>
      </c>
      <c r="BE300" s="86">
        <v>1640.2004299242426</v>
      </c>
    </row>
    <row r="301" spans="4:57" x14ac:dyDescent="0.3">
      <c r="D301" s="2" t="s">
        <v>389</v>
      </c>
      <c r="E301" s="2" t="s">
        <v>389</v>
      </c>
      <c r="F301" s="2" t="s">
        <v>1642</v>
      </c>
      <c r="G301" s="2" t="s">
        <v>109</v>
      </c>
      <c r="H301" s="2">
        <v>78840</v>
      </c>
      <c r="I301" s="2">
        <v>29.619499999999999</v>
      </c>
      <c r="J301" s="2">
        <v>-100.80889999999999</v>
      </c>
      <c r="K301" s="2" t="s">
        <v>1323</v>
      </c>
      <c r="L301" s="5">
        <v>15.545458115746801</v>
      </c>
      <c r="N301" s="2" t="s">
        <v>389</v>
      </c>
      <c r="O301" s="86">
        <v>540.72482922979805</v>
      </c>
      <c r="P301" s="86">
        <v>1492.5399392361112</v>
      </c>
      <c r="Q301" s="86">
        <v>1668.0887559974749</v>
      </c>
      <c r="R301" s="86">
        <v>572.95466714015151</v>
      </c>
      <c r="S301" s="86">
        <v>647.96893292297989</v>
      </c>
      <c r="T301" s="86">
        <v>290.38792534722222</v>
      </c>
      <c r="U301" s="86">
        <v>1359.7103065025253</v>
      </c>
      <c r="V301" s="86">
        <v>864.34672632575757</v>
      </c>
      <c r="W301" s="86">
        <v>706.88661016414142</v>
      </c>
      <c r="X301" s="86">
        <v>1600.2022249053032</v>
      </c>
      <c r="Y301" s="86">
        <v>646.87345770202023</v>
      </c>
      <c r="Z301" s="86">
        <v>724.64225647095964</v>
      </c>
      <c r="AA301" s="86">
        <v>1319.8295404040405</v>
      </c>
      <c r="AB301" s="86">
        <v>869.56064157196977</v>
      </c>
      <c r="AC301" s="86">
        <v>560.72610653409095</v>
      </c>
      <c r="AD301" s="86">
        <v>1570.8269605429293</v>
      </c>
      <c r="AE301" s="86">
        <v>339.68928125000002</v>
      </c>
      <c r="AF301" s="86">
        <v>1156.7615604482323</v>
      </c>
      <c r="AG301" s="86">
        <v>605.90715830176771</v>
      </c>
      <c r="AH301" s="86">
        <v>670.25747301136369</v>
      </c>
      <c r="AI301" s="86">
        <v>1042.2057965593435</v>
      </c>
      <c r="AJ301" s="86">
        <v>1236.7877962436869</v>
      </c>
      <c r="AK301" s="86">
        <v>1435.5056343118688</v>
      </c>
      <c r="AL301" s="86">
        <v>806.18712042297989</v>
      </c>
      <c r="AM301" s="86">
        <v>951.87600426136373</v>
      </c>
      <c r="AN301" s="86">
        <v>747.85104545454544</v>
      </c>
      <c r="AO301" s="86">
        <v>416.33402178030303</v>
      </c>
      <c r="AP301" s="86">
        <v>952.74032986111115</v>
      </c>
      <c r="AQ301" s="86">
        <v>260.82252178030302</v>
      </c>
      <c r="AR301" s="86">
        <v>1016.7687749368688</v>
      </c>
      <c r="AS301" s="86">
        <v>1276.0502992424242</v>
      </c>
      <c r="AT301" s="86">
        <v>1658.3705299873739</v>
      </c>
      <c r="AU301" s="86">
        <v>1492.6921748737375</v>
      </c>
      <c r="AV301" s="86">
        <v>881.43874952651515</v>
      </c>
      <c r="AW301" s="86">
        <v>1407.2774188762628</v>
      </c>
      <c r="AX301" s="86">
        <v>670.01700284090907</v>
      </c>
      <c r="AY301" s="86">
        <v>463.3176677714647</v>
      </c>
      <c r="AZ301" s="86">
        <v>319.71658696338386</v>
      </c>
      <c r="BA301" s="86">
        <v>1134.9694949494949</v>
      </c>
      <c r="BB301" s="86">
        <v>1318.8378339646465</v>
      </c>
      <c r="BC301" s="86">
        <v>2537.221895044192</v>
      </c>
      <c r="BD301" s="86">
        <v>1478.6100677083334</v>
      </c>
      <c r="BE301" s="86">
        <v>1236.4621983901516</v>
      </c>
    </row>
    <row r="302" spans="4:57" x14ac:dyDescent="0.3">
      <c r="D302" s="2" t="s">
        <v>390</v>
      </c>
      <c r="E302" s="2" t="s">
        <v>390</v>
      </c>
      <c r="F302" s="2" t="s">
        <v>1643</v>
      </c>
      <c r="G302" s="2" t="s">
        <v>85</v>
      </c>
      <c r="H302" s="2">
        <v>70528</v>
      </c>
      <c r="I302" s="2">
        <v>29.9483</v>
      </c>
      <c r="J302" s="2">
        <v>-91.988699999999994</v>
      </c>
      <c r="K302" s="2" t="s">
        <v>1323</v>
      </c>
      <c r="L302" s="5">
        <v>0.80033598253246496</v>
      </c>
      <c r="N302" s="2" t="s">
        <v>390</v>
      </c>
      <c r="O302" s="86">
        <v>773.84046496212125</v>
      </c>
      <c r="P302" s="86">
        <v>1106.6381321022727</v>
      </c>
      <c r="Q302" s="86">
        <v>1291.9138740530304</v>
      </c>
      <c r="R302" s="86">
        <v>259.31072869318183</v>
      </c>
      <c r="S302" s="86">
        <v>497.6502215909091</v>
      </c>
      <c r="T302" s="86">
        <v>550.141690814394</v>
      </c>
      <c r="U302" s="86">
        <v>1694.3683552714647</v>
      </c>
      <c r="V302" s="86">
        <v>292.40427083333333</v>
      </c>
      <c r="W302" s="86">
        <v>810.44350457702024</v>
      </c>
      <c r="X302" s="86">
        <v>1934.8602736742425</v>
      </c>
      <c r="Y302" s="86">
        <v>593.08705350378796</v>
      </c>
      <c r="Z302" s="86">
        <v>652.20791871843437</v>
      </c>
      <c r="AA302" s="86">
        <v>1844.6684255050507</v>
      </c>
      <c r="AB302" s="86">
        <v>1257.068068655303</v>
      </c>
      <c r="AC302" s="86">
        <v>282.23306613005053</v>
      </c>
      <c r="AD302" s="86">
        <v>998.88326231060614</v>
      </c>
      <c r="AE302" s="86">
        <v>487.49641524621217</v>
      </c>
      <c r="AF302" s="86">
        <v>1496.7758181818183</v>
      </c>
      <c r="AG302" s="86">
        <v>17.937086332070709</v>
      </c>
      <c r="AH302" s="86">
        <v>1002.964420138889</v>
      </c>
      <c r="AI302" s="86">
        <v>1382.2206756628789</v>
      </c>
      <c r="AJ302" s="86">
        <v>1761.6266813446971</v>
      </c>
      <c r="AK302" s="86">
        <v>1116.4769038825759</v>
      </c>
      <c r="AL302" s="86">
        <v>251.90834848484849</v>
      </c>
      <c r="AM302" s="86">
        <v>1291.8902619949495</v>
      </c>
      <c r="AN302" s="86">
        <v>463.62276041666667</v>
      </c>
      <c r="AO302" s="86">
        <v>784.22231407828292</v>
      </c>
      <c r="AP302" s="86">
        <v>1383.8430726010101</v>
      </c>
      <c r="AQ302" s="86">
        <v>780.16414693813135</v>
      </c>
      <c r="AR302" s="86">
        <v>1356.7830326704545</v>
      </c>
      <c r="AS302" s="86">
        <v>1616.0651783459598</v>
      </c>
      <c r="AT302" s="86">
        <v>2132.9175954861112</v>
      </c>
      <c r="AU302" s="86">
        <v>2017.5310599747477</v>
      </c>
      <c r="AV302" s="86">
        <v>1312.5414922664143</v>
      </c>
      <c r="AW302" s="86">
        <v>1932.1163039772728</v>
      </c>
      <c r="AX302" s="86">
        <v>773.57389725378789</v>
      </c>
      <c r="AY302" s="86">
        <v>521.93646606691925</v>
      </c>
      <c r="AZ302" s="86">
        <v>484.85994255050508</v>
      </c>
      <c r="BA302" s="86">
        <v>1474.9843740530305</v>
      </c>
      <c r="BB302" s="86">
        <v>1843.6760976957071</v>
      </c>
      <c r="BC302" s="86">
        <v>2769.0786352588384</v>
      </c>
      <c r="BD302" s="86">
        <v>1763.0831725063133</v>
      </c>
      <c r="BE302" s="86">
        <v>1576.4764561237375</v>
      </c>
    </row>
    <row r="303" spans="4:57" x14ac:dyDescent="0.3">
      <c r="D303" s="2" t="s">
        <v>391</v>
      </c>
      <c r="E303" s="2" t="s">
        <v>1400</v>
      </c>
      <c r="F303" s="2" t="s">
        <v>1644</v>
      </c>
      <c r="G303" s="2" t="s">
        <v>75</v>
      </c>
      <c r="H303" s="2">
        <v>19803</v>
      </c>
      <c r="I303" s="2">
        <v>39.797600000000003</v>
      </c>
      <c r="J303" s="2">
        <v>-75.539199999999994</v>
      </c>
      <c r="K303" s="2" t="s">
        <v>1323</v>
      </c>
      <c r="L303" s="5">
        <v>271.44438892221302</v>
      </c>
      <c r="N303" s="2" t="s">
        <v>391</v>
      </c>
      <c r="O303" s="86">
        <v>1487.3285094696971</v>
      </c>
      <c r="P303" s="86">
        <v>410.08987515782832</v>
      </c>
      <c r="Q303" s="86">
        <v>280.88842155934344</v>
      </c>
      <c r="R303" s="86">
        <v>1327.4177102272729</v>
      </c>
      <c r="S303" s="86">
        <v>1282.5728196022728</v>
      </c>
      <c r="T303" s="86">
        <v>1574.5663648989901</v>
      </c>
      <c r="U303" s="86">
        <v>2010.2995565025253</v>
      </c>
      <c r="V303" s="86">
        <v>1073.5700661300505</v>
      </c>
      <c r="W303" s="86">
        <v>1300.1085009469698</v>
      </c>
      <c r="X303" s="86">
        <v>2156.3674760101012</v>
      </c>
      <c r="Y303" s="86">
        <v>1249.0840861742424</v>
      </c>
      <c r="Z303" s="86">
        <v>1182.6627454229799</v>
      </c>
      <c r="AA303" s="86">
        <v>2759.8090383522731</v>
      </c>
      <c r="AB303" s="86">
        <v>1614.2371079545455</v>
      </c>
      <c r="AC303" s="86">
        <v>1319.9252313762627</v>
      </c>
      <c r="AD303" s="86">
        <v>1161.7238208648992</v>
      </c>
      <c r="AE303" s="86">
        <v>1511.9198465909092</v>
      </c>
      <c r="AF303" s="86">
        <v>1900.3767269570708</v>
      </c>
      <c r="AG303" s="86">
        <v>1315.5433304924243</v>
      </c>
      <c r="AH303" s="86">
        <v>1666.6409640151517</v>
      </c>
      <c r="AI303" s="86">
        <v>1949.7041803977274</v>
      </c>
      <c r="AJ303" s="86">
        <v>2696.1658426452022</v>
      </c>
      <c r="AK303" s="86">
        <v>649.8088093434344</v>
      </c>
      <c r="AL303" s="86">
        <v>1092.5696950757576</v>
      </c>
      <c r="AM303" s="86">
        <v>1719.239930239899</v>
      </c>
      <c r="AN303" s="86">
        <v>1205.8305239898991</v>
      </c>
      <c r="AO303" s="86">
        <v>1646.0481425189396</v>
      </c>
      <c r="AP303" s="86">
        <v>2121.7497133838383</v>
      </c>
      <c r="AQ303" s="86">
        <v>1804.5869569128788</v>
      </c>
      <c r="AR303" s="86">
        <v>1944.1783374368688</v>
      </c>
      <c r="AS303" s="86">
        <v>1858.2490871212121</v>
      </c>
      <c r="AT303" s="86">
        <v>2761.1934505997474</v>
      </c>
      <c r="AU303" s="86">
        <v>2847.8055864898993</v>
      </c>
      <c r="AV303" s="86">
        <v>2011.5671511994951</v>
      </c>
      <c r="AW303" s="86">
        <v>2847.256916824495</v>
      </c>
      <c r="AX303" s="86">
        <v>1309.9733702651515</v>
      </c>
      <c r="AY303" s="86">
        <v>1468.3531139520203</v>
      </c>
      <c r="AZ303" s="86">
        <v>1509.2827525252526</v>
      </c>
      <c r="BA303" s="86">
        <v>2057.2192013888889</v>
      </c>
      <c r="BB303" s="86">
        <v>2758.8173319128791</v>
      </c>
      <c r="BC303" s="86">
        <v>2804.1027738320709</v>
      </c>
      <c r="BD303" s="86">
        <v>1776.082853219697</v>
      </c>
      <c r="BE303" s="86">
        <v>1980.07736489899</v>
      </c>
    </row>
    <row r="304" spans="4:57" x14ac:dyDescent="0.3">
      <c r="D304" s="2" t="s">
        <v>392</v>
      </c>
      <c r="E304" s="2" t="s">
        <v>392</v>
      </c>
      <c r="F304" s="2" t="s">
        <v>1645</v>
      </c>
      <c r="G304" s="2" t="s">
        <v>84</v>
      </c>
      <c r="H304" s="2">
        <v>40391</v>
      </c>
      <c r="I304" s="2">
        <v>37.968499999999999</v>
      </c>
      <c r="J304" s="2">
        <v>-84.146000000000001</v>
      </c>
      <c r="K304" s="2" t="s">
        <v>1323</v>
      </c>
      <c r="L304" s="5">
        <v>6737.52951473346</v>
      </c>
      <c r="N304" s="2" t="s">
        <v>392</v>
      </c>
      <c r="O304" s="86">
        <v>971.97918623737382</v>
      </c>
      <c r="P304" s="86">
        <v>210.32254324494951</v>
      </c>
      <c r="Q304" s="86">
        <v>453.43912831439394</v>
      </c>
      <c r="R304" s="86">
        <v>793.00848516414146</v>
      </c>
      <c r="S304" s="86">
        <v>744.38069428661618</v>
      </c>
      <c r="T304" s="86">
        <v>1036.3736182133839</v>
      </c>
      <c r="U304" s="86">
        <v>1582.4739188762628</v>
      </c>
      <c r="V304" s="86">
        <v>671.85066556186871</v>
      </c>
      <c r="W304" s="86">
        <v>788.59551578282833</v>
      </c>
      <c r="X304" s="86">
        <v>1786.8108053977273</v>
      </c>
      <c r="Y304" s="86">
        <v>733.73476294191926</v>
      </c>
      <c r="Z304" s="86">
        <v>667.31342219065664</v>
      </c>
      <c r="AA304" s="86">
        <v>2244.460336489899</v>
      </c>
      <c r="AB304" s="86">
        <v>1157.8359090909091</v>
      </c>
      <c r="AC304" s="86">
        <v>781.73434880050513</v>
      </c>
      <c r="AD304" s="86">
        <v>1040.5131848169192</v>
      </c>
      <c r="AE304" s="86">
        <v>973.72896401515152</v>
      </c>
      <c r="AF304" s="86">
        <v>1443.9755280934344</v>
      </c>
      <c r="AG304" s="86">
        <v>884.56486174242434</v>
      </c>
      <c r="AH304" s="86">
        <v>1155.1273574810607</v>
      </c>
      <c r="AI304" s="86">
        <v>1438.1911952335859</v>
      </c>
      <c r="AJ304" s="86">
        <v>2180.8165194128787</v>
      </c>
      <c r="AK304" s="86">
        <v>391.73584958964648</v>
      </c>
      <c r="AL304" s="86">
        <v>661.59122632575759</v>
      </c>
      <c r="AM304" s="86">
        <v>1276.6654554924244</v>
      </c>
      <c r="AN304" s="86">
        <v>667.63964141414147</v>
      </c>
      <c r="AO304" s="86">
        <v>1130.6988192866163</v>
      </c>
      <c r="AP304" s="86">
        <v>1610.2361068497476</v>
      </c>
      <c r="AQ304" s="86">
        <v>1266.3960743371213</v>
      </c>
      <c r="AR304" s="86">
        <v>1432.6653522727274</v>
      </c>
      <c r="AS304" s="86">
        <v>1490.2651038510103</v>
      </c>
      <c r="AT304" s="86">
        <v>2304.7922517361112</v>
      </c>
      <c r="AU304" s="86">
        <v>2332.4562632575758</v>
      </c>
      <c r="AV304" s="86">
        <v>1500.0541660353535</v>
      </c>
      <c r="AW304" s="86">
        <v>2331.9075935921719</v>
      </c>
      <c r="AX304" s="86">
        <v>798.45976373106066</v>
      </c>
      <c r="AY304" s="86">
        <v>953.00379071969701</v>
      </c>
      <c r="AZ304" s="86">
        <v>971.09186994949505</v>
      </c>
      <c r="BA304" s="86">
        <v>1530.9548936237375</v>
      </c>
      <c r="BB304" s="86">
        <v>2243.4680086805556</v>
      </c>
      <c r="BC304" s="86">
        <v>2449.8647365845959</v>
      </c>
      <c r="BD304" s="86">
        <v>1421.8448159722222</v>
      </c>
      <c r="BE304" s="86">
        <v>1523.6761660353536</v>
      </c>
    </row>
    <row r="305" spans="4:57" x14ac:dyDescent="0.3">
      <c r="D305" s="2" t="s">
        <v>393</v>
      </c>
      <c r="E305" s="2" t="s">
        <v>393</v>
      </c>
      <c r="F305" s="2" t="s">
        <v>1646</v>
      </c>
      <c r="G305" s="2" t="s">
        <v>98</v>
      </c>
      <c r="H305" s="2">
        <v>88030</v>
      </c>
      <c r="I305" s="2">
        <v>32.224600000000002</v>
      </c>
      <c r="J305" s="2">
        <v>-107.76349999999999</v>
      </c>
      <c r="K305" s="2" t="s">
        <v>1323</v>
      </c>
      <c r="L305" s="5">
        <v>9.2721506339882893</v>
      </c>
      <c r="N305" s="2" t="s">
        <v>393</v>
      </c>
      <c r="O305" s="86">
        <v>643.94059154040406</v>
      </c>
      <c r="P305" s="86">
        <v>1752.409279513889</v>
      </c>
      <c r="Q305" s="86">
        <v>1895.5915569760102</v>
      </c>
      <c r="R305" s="86">
        <v>921.10141477272737</v>
      </c>
      <c r="S305" s="86">
        <v>924.32881029040414</v>
      </c>
      <c r="T305" s="86">
        <v>623.23716619318191</v>
      </c>
      <c r="U305" s="86">
        <v>1171.143167929293</v>
      </c>
      <c r="V305" s="86">
        <v>1329.1774299242425</v>
      </c>
      <c r="W305" s="86">
        <v>799.82304940025256</v>
      </c>
      <c r="X305" s="86">
        <v>1411.6344649621212</v>
      </c>
      <c r="Y305" s="86">
        <v>874.37688005050506</v>
      </c>
      <c r="Z305" s="86">
        <v>952.14505744949497</v>
      </c>
      <c r="AA305" s="86">
        <v>769.13420896464652</v>
      </c>
      <c r="AB305" s="86">
        <v>770.91816208964656</v>
      </c>
      <c r="AC305" s="86">
        <v>904.74944318181826</v>
      </c>
      <c r="AD305" s="86">
        <v>2031.5348745265153</v>
      </c>
      <c r="AE305" s="86">
        <v>683.71261789772734</v>
      </c>
      <c r="AF305" s="86">
        <v>839.35274147727273</v>
      </c>
      <c r="AG305" s="86">
        <v>1066.6150722853536</v>
      </c>
      <c r="AH305" s="86">
        <v>604.85145075757578</v>
      </c>
      <c r="AI305" s="86">
        <v>735.72376815025257</v>
      </c>
      <c r="AJ305" s="86">
        <v>686.09246480429294</v>
      </c>
      <c r="AK305" s="86">
        <v>1663.0084352904041</v>
      </c>
      <c r="AL305" s="86">
        <v>1229.514039614899</v>
      </c>
      <c r="AM305" s="86">
        <v>762.50667708333333</v>
      </c>
      <c r="AN305" s="86">
        <v>1002.153532354798</v>
      </c>
      <c r="AO305" s="86">
        <v>501.19265167297982</v>
      </c>
      <c r="AP305" s="86">
        <v>559.52002746212122</v>
      </c>
      <c r="AQ305" s="86">
        <v>392.82324700126264</v>
      </c>
      <c r="AR305" s="86">
        <v>625.32372648358592</v>
      </c>
      <c r="AS305" s="86">
        <v>1086.6815934343435</v>
      </c>
      <c r="AT305" s="86">
        <v>1107.6745771780304</v>
      </c>
      <c r="AU305" s="86">
        <v>941.99684343434353</v>
      </c>
      <c r="AV305" s="86">
        <v>488.21844712752528</v>
      </c>
      <c r="AW305" s="86">
        <v>856.58208743686873</v>
      </c>
      <c r="AX305" s="86">
        <v>801.26711316287879</v>
      </c>
      <c r="AY305" s="86">
        <v>770.37073516414148</v>
      </c>
      <c r="AZ305" s="86">
        <v>685.92966587752528</v>
      </c>
      <c r="BA305" s="86">
        <v>754.56991871843434</v>
      </c>
      <c r="BB305" s="86">
        <v>768.14188115530305</v>
      </c>
      <c r="BC305" s="86">
        <v>2270.5199708017676</v>
      </c>
      <c r="BD305" s="86">
        <v>1373.2319379734849</v>
      </c>
      <c r="BE305" s="86">
        <v>951.31055760732329</v>
      </c>
    </row>
    <row r="306" spans="4:57" x14ac:dyDescent="0.3">
      <c r="D306" s="2" t="s">
        <v>394</v>
      </c>
      <c r="E306" s="2" t="s">
        <v>394</v>
      </c>
      <c r="F306" s="2" t="s">
        <v>1647</v>
      </c>
      <c r="G306" s="2" t="s">
        <v>85</v>
      </c>
      <c r="H306" s="2">
        <v>70726</v>
      </c>
      <c r="I306" s="2">
        <v>30.4298</v>
      </c>
      <c r="J306" s="2">
        <v>-90.899900000000002</v>
      </c>
      <c r="K306" s="2" t="s">
        <v>1323</v>
      </c>
      <c r="L306" s="5">
        <v>6.0536399049711296</v>
      </c>
      <c r="N306" s="2" t="s">
        <v>394</v>
      </c>
      <c r="O306" s="86">
        <v>807.06511616161617</v>
      </c>
      <c r="P306" s="86">
        <v>1011.3025834911616</v>
      </c>
      <c r="Q306" s="86">
        <v>1196.5789468118687</v>
      </c>
      <c r="R306" s="86">
        <v>292.53537989267676</v>
      </c>
      <c r="S306" s="86">
        <v>530.87487279040408</v>
      </c>
      <c r="T306" s="86">
        <v>583.36634201388893</v>
      </c>
      <c r="U306" s="86">
        <v>1727.5930064709596</v>
      </c>
      <c r="V306" s="86">
        <v>197.43284501262627</v>
      </c>
      <c r="W306" s="86">
        <v>843.66815577651516</v>
      </c>
      <c r="X306" s="86">
        <v>1968.0843035037881</v>
      </c>
      <c r="Y306" s="86">
        <v>626.31170470328289</v>
      </c>
      <c r="Z306" s="86">
        <v>702.54261284722224</v>
      </c>
      <c r="AA306" s="86">
        <v>1901.3758898358587</v>
      </c>
      <c r="AB306" s="86">
        <v>1290.292719854798</v>
      </c>
      <c r="AC306" s="86">
        <v>315.45771732954546</v>
      </c>
      <c r="AD306" s="86">
        <v>903.91245785984859</v>
      </c>
      <c r="AE306" s="86">
        <v>520.72106644570715</v>
      </c>
      <c r="AF306" s="86">
        <v>1530.0004693813132</v>
      </c>
      <c r="AG306" s="86">
        <v>83.568044507575763</v>
      </c>
      <c r="AH306" s="86">
        <v>1036.1890713383839</v>
      </c>
      <c r="AI306" s="86">
        <v>1415.4453268623738</v>
      </c>
      <c r="AJ306" s="86">
        <v>1818.3341456755052</v>
      </c>
      <c r="AK306" s="86">
        <v>1023.1869051452021</v>
      </c>
      <c r="AL306" s="86">
        <v>139.27199636994951</v>
      </c>
      <c r="AM306" s="86">
        <v>1325.1149131944446</v>
      </c>
      <c r="AN306" s="86">
        <v>486.89617187500005</v>
      </c>
      <c r="AO306" s="86">
        <v>817.44634390782835</v>
      </c>
      <c r="AP306" s="86">
        <v>1417.0677238005051</v>
      </c>
      <c r="AQ306" s="86">
        <v>813.38879813762628</v>
      </c>
      <c r="AR306" s="86">
        <v>1390.0076838699495</v>
      </c>
      <c r="AS306" s="86">
        <v>1649.2898295454547</v>
      </c>
      <c r="AT306" s="86">
        <v>2166.1422466856061</v>
      </c>
      <c r="AU306" s="86">
        <v>2029.4371295770204</v>
      </c>
      <c r="AV306" s="86">
        <v>1345.7655220959596</v>
      </c>
      <c r="AW306" s="86">
        <v>1988.8237683080808</v>
      </c>
      <c r="AX306" s="86">
        <v>806.79854845328282</v>
      </c>
      <c r="AY306" s="86">
        <v>555.16111726641418</v>
      </c>
      <c r="AZ306" s="86">
        <v>518.08459375000007</v>
      </c>
      <c r="BA306" s="86">
        <v>1508.2090252525254</v>
      </c>
      <c r="BB306" s="86">
        <v>1900.3835620265152</v>
      </c>
      <c r="BC306" s="86">
        <v>2804.2947771464646</v>
      </c>
      <c r="BD306" s="86">
        <v>1776.2754779040406</v>
      </c>
      <c r="BE306" s="86">
        <v>1609.7011073232325</v>
      </c>
    </row>
    <row r="307" spans="4:57" x14ac:dyDescent="0.3">
      <c r="D307" s="2" t="s">
        <v>395</v>
      </c>
      <c r="E307" s="2" t="s">
        <v>395</v>
      </c>
      <c r="F307" s="2" t="s">
        <v>1648</v>
      </c>
      <c r="G307" s="2" t="s">
        <v>83</v>
      </c>
      <c r="H307" s="2">
        <v>66419</v>
      </c>
      <c r="I307" s="2">
        <v>39.353999999999999</v>
      </c>
      <c r="J307" s="2">
        <v>-95.601900000000001</v>
      </c>
      <c r="K307" s="2" t="s">
        <v>1323</v>
      </c>
      <c r="L307" s="5">
        <v>0.104871292199005</v>
      </c>
      <c r="N307" s="2" t="s">
        <v>395</v>
      </c>
      <c r="O307" s="86">
        <v>369.73748926767678</v>
      </c>
      <c r="P307" s="86">
        <v>829.09640909090911</v>
      </c>
      <c r="Q307" s="86">
        <v>972.2793079229798</v>
      </c>
      <c r="R307" s="86">
        <v>563.11216714015154</v>
      </c>
      <c r="S307" s="86">
        <v>372.1341131628788</v>
      </c>
      <c r="T307" s="86">
        <v>552.32456344696971</v>
      </c>
      <c r="U307" s="86">
        <v>934.00975410353544</v>
      </c>
      <c r="V307" s="86">
        <v>902.30062421085859</v>
      </c>
      <c r="W307" s="86">
        <v>163.33019807449494</v>
      </c>
      <c r="X307" s="86">
        <v>1161.6306153724747</v>
      </c>
      <c r="Y307" s="86">
        <v>229.54462263257577</v>
      </c>
      <c r="Z307" s="86">
        <v>206.21466650883841</v>
      </c>
      <c r="AA307" s="86">
        <v>1636.571629419192</v>
      </c>
      <c r="AB307" s="86">
        <v>509.37112294823237</v>
      </c>
      <c r="AC307" s="86">
        <v>533.12920296717175</v>
      </c>
      <c r="AD307" s="86">
        <v>1534.3413598484849</v>
      </c>
      <c r="AE307" s="86">
        <v>537.63910606060608</v>
      </c>
      <c r="AF307" s="86">
        <v>795.51074195075762</v>
      </c>
      <c r="AG307" s="86">
        <v>795.74748390151524</v>
      </c>
      <c r="AH307" s="86">
        <v>512.35618418560614</v>
      </c>
      <c r="AI307" s="86">
        <v>795.41940056818191</v>
      </c>
      <c r="AJ307" s="86">
        <v>1572.9278123421718</v>
      </c>
      <c r="AK307" s="86">
        <v>679.82035653409093</v>
      </c>
      <c r="AL307" s="86">
        <v>822.20790183080817</v>
      </c>
      <c r="AM307" s="86">
        <v>633.8942821969697</v>
      </c>
      <c r="AN307" s="86">
        <v>385.43267282196973</v>
      </c>
      <c r="AO307" s="86">
        <v>596.70342660984852</v>
      </c>
      <c r="AP307" s="86">
        <v>967.4643121843435</v>
      </c>
      <c r="AQ307" s="86">
        <v>773.86904797979798</v>
      </c>
      <c r="AR307" s="86">
        <v>789.89355760732326</v>
      </c>
      <c r="AS307" s="86">
        <v>869.39659990530311</v>
      </c>
      <c r="AT307" s="86">
        <v>1656.3274655934345</v>
      </c>
      <c r="AU307" s="86">
        <v>1724.5675561868688</v>
      </c>
      <c r="AV307" s="86">
        <v>857.28237136994949</v>
      </c>
      <c r="AW307" s="86">
        <v>1724.0188865214648</v>
      </c>
      <c r="AX307" s="86">
        <v>171.70502225378789</v>
      </c>
      <c r="AY307" s="86">
        <v>419.00777667297984</v>
      </c>
      <c r="AZ307" s="86">
        <v>555.94839299242426</v>
      </c>
      <c r="BA307" s="86">
        <v>888.1830989583334</v>
      </c>
      <c r="BB307" s="86">
        <v>1635.5793016098485</v>
      </c>
      <c r="BC307" s="86">
        <v>1951.9665883838386</v>
      </c>
      <c r="BD307" s="86">
        <v>923.94666777146472</v>
      </c>
      <c r="BE307" s="86">
        <v>875.21137989267686</v>
      </c>
    </row>
    <row r="308" spans="4:57" x14ac:dyDescent="0.3">
      <c r="D308" s="2" t="s">
        <v>396</v>
      </c>
      <c r="E308" s="2" t="s">
        <v>396</v>
      </c>
      <c r="F308" s="2" t="s">
        <v>1649</v>
      </c>
      <c r="G308" s="2" t="s">
        <v>109</v>
      </c>
      <c r="H308" s="2">
        <v>79323</v>
      </c>
      <c r="I308" s="2">
        <v>32.953000000000003</v>
      </c>
      <c r="J308" s="2">
        <v>-102.8815</v>
      </c>
      <c r="K308" s="2" t="s">
        <v>1323</v>
      </c>
      <c r="L308" s="5">
        <v>2.50493534247753</v>
      </c>
      <c r="N308" s="2" t="s">
        <v>396</v>
      </c>
      <c r="O308" s="86">
        <v>369.58276815025255</v>
      </c>
      <c r="P308" s="86">
        <v>1442.8595476641415</v>
      </c>
      <c r="Q308" s="86">
        <v>1586.0424464962123</v>
      </c>
      <c r="R308" s="86">
        <v>566.86834848484853</v>
      </c>
      <c r="S308" s="86">
        <v>610.66498800505053</v>
      </c>
      <c r="T308" s="86">
        <v>252.4980285669192</v>
      </c>
      <c r="U308" s="86">
        <v>1067.8950943813131</v>
      </c>
      <c r="V308" s="86">
        <v>966.10475473484848</v>
      </c>
      <c r="W308" s="86">
        <v>577.17439046717175</v>
      </c>
      <c r="X308" s="86">
        <v>1308.3863914141414</v>
      </c>
      <c r="Y308" s="86">
        <v>564.82714820075762</v>
      </c>
      <c r="Z308" s="86">
        <v>642.59532559974753</v>
      </c>
      <c r="AA308" s="86">
        <v>1130.342152935606</v>
      </c>
      <c r="AB308" s="86">
        <v>594.46898027146472</v>
      </c>
      <c r="AC308" s="86">
        <v>554.79078077651513</v>
      </c>
      <c r="AD308" s="86">
        <v>1695.3171871843435</v>
      </c>
      <c r="AE308" s="86">
        <v>317.70894065656569</v>
      </c>
      <c r="AF308" s="86">
        <v>864.1441597222223</v>
      </c>
      <c r="AG308" s="86">
        <v>785.16866051136367</v>
      </c>
      <c r="AH308" s="86">
        <v>395.16581171085863</v>
      </c>
      <c r="AI308" s="86">
        <v>754.12066824494957</v>
      </c>
      <c r="AJ308" s="86">
        <v>1047.3004087752527</v>
      </c>
      <c r="AK308" s="86">
        <v>1353.4587034406566</v>
      </c>
      <c r="AL308" s="86">
        <v>879.55537720959603</v>
      </c>
      <c r="AM308" s="86">
        <v>659.25860353535359</v>
      </c>
      <c r="AN308" s="86">
        <v>688.48971006944453</v>
      </c>
      <c r="AO308" s="86">
        <v>208.23971117424244</v>
      </c>
      <c r="AP308" s="86">
        <v>642.66616177398998</v>
      </c>
      <c r="AQ308" s="86">
        <v>79.950428661616172</v>
      </c>
      <c r="AR308" s="86">
        <v>708.19832212752533</v>
      </c>
      <c r="AS308" s="86">
        <v>983.43351988636368</v>
      </c>
      <c r="AT308" s="86">
        <v>1391.7413060290405</v>
      </c>
      <c r="AU308" s="86">
        <v>1255.0361889204546</v>
      </c>
      <c r="AV308" s="86">
        <v>571.36458143939399</v>
      </c>
      <c r="AW308" s="86">
        <v>1217.7900314078283</v>
      </c>
      <c r="AX308" s="86">
        <v>587.97069333964646</v>
      </c>
      <c r="AY308" s="86">
        <v>377.43874842171721</v>
      </c>
      <c r="AZ308" s="86">
        <v>335.97100347222226</v>
      </c>
      <c r="BA308" s="86">
        <v>846.88436663510106</v>
      </c>
      <c r="BB308" s="86">
        <v>1129.3504464962123</v>
      </c>
      <c r="BC308" s="86">
        <v>2244.6044943181819</v>
      </c>
      <c r="BD308" s="86">
        <v>1203.5184064078283</v>
      </c>
      <c r="BE308" s="86">
        <v>943.84479766414142</v>
      </c>
    </row>
    <row r="309" spans="4:57" x14ac:dyDescent="0.3">
      <c r="D309" s="2" t="s">
        <v>397</v>
      </c>
      <c r="E309" s="2" t="s">
        <v>397</v>
      </c>
      <c r="F309" s="2" t="s">
        <v>1650</v>
      </c>
      <c r="G309" s="2" t="s">
        <v>71</v>
      </c>
      <c r="H309" s="2">
        <v>72076</v>
      </c>
      <c r="I309" s="2">
        <v>34.942399999999999</v>
      </c>
      <c r="J309" s="2">
        <v>-91.592399999999998</v>
      </c>
      <c r="K309" s="2" t="s">
        <v>1323</v>
      </c>
      <c r="L309" s="5">
        <v>1.9679859730710101</v>
      </c>
      <c r="N309" s="2" t="s">
        <v>397</v>
      </c>
      <c r="O309" s="86">
        <v>501.29331360479802</v>
      </c>
      <c r="P309" s="86">
        <v>774.13313020833334</v>
      </c>
      <c r="Q309" s="86">
        <v>959.40949352904045</v>
      </c>
      <c r="R309" s="86">
        <v>223.39865246212122</v>
      </c>
      <c r="S309" s="86">
        <v>174.21349273989901</v>
      </c>
      <c r="T309" s="86">
        <v>466.76378551136366</v>
      </c>
      <c r="U309" s="86">
        <v>1453.977098800505</v>
      </c>
      <c r="V309" s="86">
        <v>452.05595880681818</v>
      </c>
      <c r="W309" s="86">
        <v>491.71303172348485</v>
      </c>
      <c r="X309" s="86">
        <v>1626.7229157196971</v>
      </c>
      <c r="Y309" s="86">
        <v>298.9895495580808</v>
      </c>
      <c r="Z309" s="86">
        <v>313.11950220959596</v>
      </c>
      <c r="AA309" s="86">
        <v>1732.18182354798</v>
      </c>
      <c r="AB309" s="86">
        <v>938.33759580176775</v>
      </c>
      <c r="AC309" s="86">
        <v>212.12389472853536</v>
      </c>
      <c r="AD309" s="86">
        <v>1177.0412114898991</v>
      </c>
      <c r="AE309" s="86">
        <v>404.11850994318183</v>
      </c>
      <c r="AF309" s="86">
        <v>1250.2261641414143</v>
      </c>
      <c r="AG309" s="86">
        <v>371.58357938762629</v>
      </c>
      <c r="AH309" s="86">
        <v>777.29528188131314</v>
      </c>
      <c r="AI309" s="86">
        <v>1206.8663476957072</v>
      </c>
      <c r="AJ309" s="86">
        <v>1668.5380064709598</v>
      </c>
      <c r="AK309" s="86">
        <v>752.44048390151522</v>
      </c>
      <c r="AL309" s="86">
        <v>362.10768765782831</v>
      </c>
      <c r="AM309" s="86">
        <v>1045.3406079545455</v>
      </c>
      <c r="AN309" s="86">
        <v>97.473061237373742</v>
      </c>
      <c r="AO309" s="86">
        <v>618.4209277146465</v>
      </c>
      <c r="AP309" s="86">
        <v>1207.8083445391414</v>
      </c>
      <c r="AQ309" s="86">
        <v>696.78624163510108</v>
      </c>
      <c r="AR309" s="86">
        <v>1201.3405047348485</v>
      </c>
      <c r="AS309" s="86">
        <v>1334.4889002525254</v>
      </c>
      <c r="AT309" s="86">
        <v>1956.8828674242425</v>
      </c>
      <c r="AU309" s="86">
        <v>1820.1783716856062</v>
      </c>
      <c r="AV309" s="86">
        <v>1136.5067642045456</v>
      </c>
      <c r="AW309" s="86">
        <v>1819.6297020202021</v>
      </c>
      <c r="AX309" s="86">
        <v>454.84342440025256</v>
      </c>
      <c r="AY309" s="86">
        <v>337.81833633207071</v>
      </c>
      <c r="AZ309" s="86">
        <v>401.48203724747475</v>
      </c>
      <c r="BA309" s="86">
        <v>1299.6300460858586</v>
      </c>
      <c r="BB309" s="86">
        <v>1731.190117108586</v>
      </c>
      <c r="BC309" s="86">
        <v>2417.0582673611111</v>
      </c>
      <c r="BD309" s="86">
        <v>1389.0389681186869</v>
      </c>
      <c r="BE309" s="86">
        <v>1329.9268020833333</v>
      </c>
    </row>
    <row r="310" spans="4:57" x14ac:dyDescent="0.3">
      <c r="D310" s="2" t="s">
        <v>1651</v>
      </c>
      <c r="E310" s="2" t="s">
        <v>1651</v>
      </c>
      <c r="F310" s="2" t="s">
        <v>1652</v>
      </c>
      <c r="G310" s="2" t="s">
        <v>71</v>
      </c>
      <c r="H310" s="2">
        <v>72041</v>
      </c>
      <c r="I310" s="2">
        <v>34.731699999999996</v>
      </c>
      <c r="J310" s="2">
        <v>-91.472399999999993</v>
      </c>
      <c r="K310" s="2" t="s">
        <v>1351</v>
      </c>
      <c r="L310" s="5">
        <v>1.0901472917695401</v>
      </c>
      <c r="N310" s="2" t="s">
        <v>1651</v>
      </c>
      <c r="O310" s="86">
        <v>541.38286000631319</v>
      </c>
      <c r="P310" s="86">
        <v>742.20962768308084</v>
      </c>
      <c r="Q310" s="86">
        <v>927.48599100378794</v>
      </c>
      <c r="R310" s="86">
        <v>262.93083001893939</v>
      </c>
      <c r="S310" s="86">
        <v>214.30303914141416</v>
      </c>
      <c r="T310" s="86">
        <v>506.29658443813133</v>
      </c>
      <c r="U310" s="86">
        <v>1494.0666452020203</v>
      </c>
      <c r="V310" s="86">
        <v>411.21082654671721</v>
      </c>
      <c r="W310" s="86">
        <v>531.80195675505058</v>
      </c>
      <c r="X310" s="86">
        <v>1666.8118407512627</v>
      </c>
      <c r="Y310" s="86">
        <v>339.07909595959597</v>
      </c>
      <c r="Z310" s="86">
        <v>353.20842724116164</v>
      </c>
      <c r="AA310" s="86">
        <v>1772.271369949495</v>
      </c>
      <c r="AB310" s="86">
        <v>978.42652083333337</v>
      </c>
      <c r="AC310" s="86">
        <v>251.65669365530303</v>
      </c>
      <c r="AD310" s="86">
        <v>1145.1177089646465</v>
      </c>
      <c r="AE310" s="86">
        <v>443.6513088699495</v>
      </c>
      <c r="AF310" s="86">
        <v>1290.3157105429293</v>
      </c>
      <c r="AG310" s="86">
        <v>372.22794002525256</v>
      </c>
      <c r="AH310" s="86">
        <v>817.38420691287888</v>
      </c>
      <c r="AI310" s="86">
        <v>1246.9558940972222</v>
      </c>
      <c r="AJ310" s="86">
        <v>1708.6275528724748</v>
      </c>
      <c r="AK310" s="86">
        <v>734.96196859217173</v>
      </c>
      <c r="AL310" s="86">
        <v>333.27798611111115</v>
      </c>
      <c r="AM310" s="86">
        <v>1085.4301543560607</v>
      </c>
      <c r="AN310" s="86">
        <v>137.56198626893939</v>
      </c>
      <c r="AO310" s="86">
        <v>658.50985274621212</v>
      </c>
      <c r="AP310" s="86">
        <v>1247.8972695707071</v>
      </c>
      <c r="AQ310" s="86">
        <v>736.31904056186875</v>
      </c>
      <c r="AR310" s="86">
        <v>1241.4294297664142</v>
      </c>
      <c r="AS310" s="86">
        <v>1374.577825284091</v>
      </c>
      <c r="AT310" s="86">
        <v>1996.9724138257577</v>
      </c>
      <c r="AU310" s="86">
        <v>1860.2672967171718</v>
      </c>
      <c r="AV310" s="86">
        <v>1176.5956892361112</v>
      </c>
      <c r="AW310" s="86">
        <v>1859.7186270517677</v>
      </c>
      <c r="AX310" s="86">
        <v>494.93297080176768</v>
      </c>
      <c r="AY310" s="86">
        <v>377.35113525883838</v>
      </c>
      <c r="AZ310" s="86">
        <v>441.01421480429298</v>
      </c>
      <c r="BA310" s="86">
        <v>1339.7195924873738</v>
      </c>
      <c r="BB310" s="86">
        <v>1771.2790421401517</v>
      </c>
      <c r="BC310" s="86">
        <v>2457.1478137626264</v>
      </c>
      <c r="BD310" s="86">
        <v>1429.1278931502527</v>
      </c>
      <c r="BE310" s="86">
        <v>1370.0163484848485</v>
      </c>
    </row>
    <row r="311" spans="4:57" x14ac:dyDescent="0.3">
      <c r="D311" s="2" t="s">
        <v>398</v>
      </c>
      <c r="E311" s="2" t="s">
        <v>398</v>
      </c>
      <c r="F311" s="2" t="s">
        <v>1653</v>
      </c>
      <c r="G311" s="2" t="s">
        <v>108</v>
      </c>
      <c r="H311" s="2">
        <v>37055</v>
      </c>
      <c r="I311" s="2">
        <v>36.064300000000003</v>
      </c>
      <c r="J311" s="2">
        <v>-87.430199999999999</v>
      </c>
      <c r="K311" s="2" t="s">
        <v>1323</v>
      </c>
      <c r="L311" s="5">
        <v>16.588877517022599</v>
      </c>
      <c r="N311" s="2" t="s">
        <v>398</v>
      </c>
      <c r="O311" s="86">
        <v>799.33216714015157</v>
      </c>
      <c r="P311" s="86">
        <v>479.40617850378788</v>
      </c>
      <c r="Q311" s="86">
        <v>664.68254182449493</v>
      </c>
      <c r="R311" s="86">
        <v>520.88075852272732</v>
      </c>
      <c r="S311" s="86">
        <v>472.25234627525253</v>
      </c>
      <c r="T311" s="86">
        <v>764.24589157196976</v>
      </c>
      <c r="U311" s="86">
        <v>1525.717987689394</v>
      </c>
      <c r="V311" s="86">
        <v>462.85785400883839</v>
      </c>
      <c r="W311" s="86">
        <v>694.85005287247475</v>
      </c>
      <c r="X311" s="86">
        <v>1743.0433702651517</v>
      </c>
      <c r="Y311" s="86">
        <v>597.02840309343435</v>
      </c>
      <c r="Z311" s="86">
        <v>508.91379466540405</v>
      </c>
      <c r="AA311" s="86">
        <v>2030.2206770833334</v>
      </c>
      <c r="AB311" s="86">
        <v>1101.0793565340909</v>
      </c>
      <c r="AC311" s="86">
        <v>509.60600078914143</v>
      </c>
      <c r="AD311" s="86">
        <v>948.73497916666668</v>
      </c>
      <c r="AE311" s="86">
        <v>701.60061600378788</v>
      </c>
      <c r="AF311" s="86">
        <v>1387.2189755366162</v>
      </c>
      <c r="AG311" s="86">
        <v>614.47025757575761</v>
      </c>
      <c r="AH311" s="86">
        <v>1098.3708049242425</v>
      </c>
      <c r="AI311" s="86">
        <v>1381.4346426767677</v>
      </c>
      <c r="AJ311" s="86">
        <v>1966.5768600063132</v>
      </c>
      <c r="AK311" s="86">
        <v>555.96392724116163</v>
      </c>
      <c r="AL311" s="86">
        <v>445.18298579545456</v>
      </c>
      <c r="AM311" s="86">
        <v>1219.9089029356062</v>
      </c>
      <c r="AN311" s="86">
        <v>395.51129340277782</v>
      </c>
      <c r="AO311" s="86">
        <v>916.45915988005061</v>
      </c>
      <c r="AP311" s="86">
        <v>1505.8465767045454</v>
      </c>
      <c r="AQ311" s="86">
        <v>994.26834769570712</v>
      </c>
      <c r="AR311" s="86">
        <v>1375.9087997159093</v>
      </c>
      <c r="AS311" s="86">
        <v>1450.8093547979799</v>
      </c>
      <c r="AT311" s="86">
        <v>2248.0356991792933</v>
      </c>
      <c r="AU311" s="86">
        <v>2118.2166038510104</v>
      </c>
      <c r="AV311" s="86">
        <v>1434.5449963699496</v>
      </c>
      <c r="AW311" s="86">
        <v>2117.6685555555555</v>
      </c>
      <c r="AX311" s="86">
        <v>659.66870770202024</v>
      </c>
      <c r="AY311" s="86">
        <v>635.30044239267681</v>
      </c>
      <c r="AZ311" s="86">
        <v>698.96352193813129</v>
      </c>
      <c r="BA311" s="86">
        <v>1474.1983410669193</v>
      </c>
      <c r="BB311" s="86">
        <v>2029.22834927399</v>
      </c>
      <c r="BC311" s="86">
        <v>2523.3491895517677</v>
      </c>
      <c r="BD311" s="86">
        <v>1495.3292689393941</v>
      </c>
      <c r="BE311" s="86">
        <v>1466.9196134785354</v>
      </c>
    </row>
    <row r="312" spans="4:57" x14ac:dyDescent="0.3">
      <c r="D312" s="2" t="s">
        <v>399</v>
      </c>
      <c r="E312" s="2" t="s">
        <v>399</v>
      </c>
      <c r="F312" s="2" t="s">
        <v>1654</v>
      </c>
      <c r="G312" s="2" t="s">
        <v>80</v>
      </c>
      <c r="H312" s="2">
        <v>62530</v>
      </c>
      <c r="I312" s="2">
        <v>39.574599999999997</v>
      </c>
      <c r="J312" s="2">
        <v>-89.660200000000003</v>
      </c>
      <c r="K312" s="2" t="s">
        <v>1323</v>
      </c>
      <c r="L312" s="5">
        <v>0.73640357850225402</v>
      </c>
      <c r="N312" s="2" t="s">
        <v>399</v>
      </c>
      <c r="O312" s="86">
        <v>692.62865530303031</v>
      </c>
      <c r="P312" s="86">
        <v>506.47802446338386</v>
      </c>
      <c r="Q312" s="86">
        <v>649.66092329545461</v>
      </c>
      <c r="R312" s="86">
        <v>633.96884659090915</v>
      </c>
      <c r="S312" s="86">
        <v>503.00953740530304</v>
      </c>
      <c r="T312" s="86">
        <v>806.3232004419192</v>
      </c>
      <c r="U312" s="86">
        <v>1242.7467340593435</v>
      </c>
      <c r="V312" s="86">
        <v>712.04833033459602</v>
      </c>
      <c r="W312" s="86">
        <v>505.59692187500002</v>
      </c>
      <c r="X312" s="86">
        <v>1460.0721166351011</v>
      </c>
      <c r="Y312" s="86">
        <v>454.3842320075758</v>
      </c>
      <c r="Z312" s="86">
        <v>387.96289125631313</v>
      </c>
      <c r="AA312" s="86">
        <v>1965.1098055555556</v>
      </c>
      <c r="AB312" s="86">
        <v>818.10810290404049</v>
      </c>
      <c r="AC312" s="86">
        <v>622.69408885732321</v>
      </c>
      <c r="AD312" s="86">
        <v>1263.2761758207071</v>
      </c>
      <c r="AE312" s="86">
        <v>792.28458917297985</v>
      </c>
      <c r="AF312" s="86">
        <v>1104.2477219065656</v>
      </c>
      <c r="AG312" s="86">
        <v>805.36318386994958</v>
      </c>
      <c r="AH312" s="86">
        <v>872.12938494318189</v>
      </c>
      <c r="AI312" s="86">
        <v>1155.1926013257576</v>
      </c>
      <c r="AJ312" s="86">
        <v>1901.4659884785356</v>
      </c>
      <c r="AK312" s="86">
        <v>361.96415119949495</v>
      </c>
      <c r="AL312" s="86">
        <v>660.48829466540406</v>
      </c>
      <c r="AM312" s="86">
        <v>923.11092518939404</v>
      </c>
      <c r="AN312" s="86">
        <v>434.08159027777782</v>
      </c>
      <c r="AO312" s="86">
        <v>851.34828835227279</v>
      </c>
      <c r="AP312" s="86">
        <v>1327.2375129419192</v>
      </c>
      <c r="AQ312" s="86">
        <v>1028.5139097222223</v>
      </c>
      <c r="AR312" s="86">
        <v>1149.6667583648991</v>
      </c>
      <c r="AS312" s="86">
        <v>1167.8381011679294</v>
      </c>
      <c r="AT312" s="86">
        <v>1965.0644455492425</v>
      </c>
      <c r="AU312" s="86">
        <v>2053.1057323232326</v>
      </c>
      <c r="AV312" s="86">
        <v>1217.0555721275252</v>
      </c>
      <c r="AW312" s="86">
        <v>2052.5570626578283</v>
      </c>
      <c r="AX312" s="86">
        <v>515.46116982323235</v>
      </c>
      <c r="AY312" s="86">
        <v>673.65325978535361</v>
      </c>
      <c r="AZ312" s="86">
        <v>773.88893181818185</v>
      </c>
      <c r="BA312" s="86">
        <v>1247.9562997159092</v>
      </c>
      <c r="BB312" s="86">
        <v>1964.1174777462122</v>
      </c>
      <c r="BC312" s="86">
        <v>2204.4024799558083</v>
      </c>
      <c r="BD312" s="86">
        <v>1176.3825593434344</v>
      </c>
      <c r="BE312" s="86">
        <v>1183.9483598484849</v>
      </c>
    </row>
    <row r="313" spans="4:57" x14ac:dyDescent="0.3">
      <c r="D313" s="2" t="s">
        <v>400</v>
      </c>
      <c r="E313" s="2" t="s">
        <v>400</v>
      </c>
      <c r="F313" s="2" t="s">
        <v>1655</v>
      </c>
      <c r="G313" s="2" t="s">
        <v>77</v>
      </c>
      <c r="H313" s="2">
        <v>31744</v>
      </c>
      <c r="I313" s="2">
        <v>31.322600000000001</v>
      </c>
      <c r="J313" s="2">
        <v>-83.857799999999997</v>
      </c>
      <c r="K313" s="2" t="s">
        <v>1323</v>
      </c>
      <c r="L313" s="5">
        <v>1.27968973580128</v>
      </c>
      <c r="N313" s="2" t="s">
        <v>400</v>
      </c>
      <c r="O313" s="86">
        <v>1126.839490530303</v>
      </c>
      <c r="P313" s="86">
        <v>729.68653772095968</v>
      </c>
      <c r="Q313" s="86">
        <v>894.81311631944448</v>
      </c>
      <c r="R313" s="86">
        <v>662.53135905934346</v>
      </c>
      <c r="S313" s="86">
        <v>799.75966966540409</v>
      </c>
      <c r="T313" s="86">
        <v>962.92955429292931</v>
      </c>
      <c r="U313" s="86">
        <v>1970.0596385732324</v>
      </c>
      <c r="V313" s="86">
        <v>297.59208854166667</v>
      </c>
      <c r="W313" s="86">
        <v>1117.2592086489899</v>
      </c>
      <c r="X313" s="86">
        <v>2187.3850211489898</v>
      </c>
      <c r="Y313" s="86">
        <v>924.5357264835859</v>
      </c>
      <c r="Z313" s="86">
        <v>880.18731044823232</v>
      </c>
      <c r="AA313" s="86">
        <v>2360.2575975378791</v>
      </c>
      <c r="AB313" s="86">
        <v>1547.269583017677</v>
      </c>
      <c r="AC313" s="86">
        <v>695.0209296085859</v>
      </c>
      <c r="AD313" s="86">
        <v>492.86877982954547</v>
      </c>
      <c r="AE313" s="86">
        <v>900.28427872474754</v>
      </c>
      <c r="AF313" s="86">
        <v>1833.4092020202022</v>
      </c>
      <c r="AG313" s="86">
        <v>542.449752209596</v>
      </c>
      <c r="AH313" s="86">
        <v>1402.8414588068183</v>
      </c>
      <c r="AI313" s="86">
        <v>1827.6254905303031</v>
      </c>
      <c r="AJ313" s="86">
        <v>2277.2158533775255</v>
      </c>
      <c r="AK313" s="86">
        <v>951.12538936237377</v>
      </c>
      <c r="AL313" s="86">
        <v>391.26422979797979</v>
      </c>
      <c r="AM313" s="86">
        <v>1666.0997507891416</v>
      </c>
      <c r="AN313" s="86">
        <v>723.01923816287888</v>
      </c>
      <c r="AO313" s="86">
        <v>1197.0095561868688</v>
      </c>
      <c r="AP313" s="86">
        <v>1796.6309360795456</v>
      </c>
      <c r="AQ313" s="86">
        <v>1192.9520104166668</v>
      </c>
      <c r="AR313" s="86">
        <v>1822.099026199495</v>
      </c>
      <c r="AS313" s="86">
        <v>1897.0002026515153</v>
      </c>
      <c r="AT313" s="86">
        <v>2545.7054589646468</v>
      </c>
      <c r="AU313" s="86">
        <v>2409.0003418560609</v>
      </c>
      <c r="AV313" s="86">
        <v>1725.3287343750001</v>
      </c>
      <c r="AW313" s="86">
        <v>2447.7054760101009</v>
      </c>
      <c r="AX313" s="86">
        <v>1080.3896013257577</v>
      </c>
      <c r="AY313" s="86">
        <v>934.72432954545457</v>
      </c>
      <c r="AZ313" s="86">
        <v>897.64780602904045</v>
      </c>
      <c r="BA313" s="86">
        <v>1920.3885675505051</v>
      </c>
      <c r="BB313" s="86">
        <v>2359.2652697285353</v>
      </c>
      <c r="BC313" s="86">
        <v>2969.5394160353535</v>
      </c>
      <c r="BD313" s="86">
        <v>1941.5201167929295</v>
      </c>
      <c r="BE313" s="86">
        <v>1913.1098399621212</v>
      </c>
    </row>
    <row r="314" spans="4:57" x14ac:dyDescent="0.3">
      <c r="D314" s="2" t="s">
        <v>401</v>
      </c>
      <c r="E314" s="2" t="s">
        <v>1656</v>
      </c>
      <c r="F314" s="2" t="s">
        <v>1579</v>
      </c>
      <c r="G314" s="2" t="s">
        <v>102</v>
      </c>
      <c r="H314" s="2">
        <v>44128</v>
      </c>
      <c r="I314" s="2">
        <v>41.437899999999999</v>
      </c>
      <c r="J314" s="2">
        <v>-81.536600000000007</v>
      </c>
      <c r="K314" s="2" t="s">
        <v>1323</v>
      </c>
      <c r="L314" s="5">
        <v>4610.1160116152696</v>
      </c>
      <c r="N314" s="2" t="s">
        <v>401</v>
      </c>
      <c r="O314" s="86">
        <v>1170.4310779671719</v>
      </c>
      <c r="P314" s="86">
        <v>168.34341082702022</v>
      </c>
      <c r="Q314" s="86">
        <v>132.13556250000002</v>
      </c>
      <c r="R314" s="86">
        <v>1071.7712001262628</v>
      </c>
      <c r="S314" s="86">
        <v>980.81196006944447</v>
      </c>
      <c r="T314" s="86">
        <v>1284.1250017361112</v>
      </c>
      <c r="U314" s="86">
        <v>1612.1095372474749</v>
      </c>
      <c r="V314" s="86">
        <v>962.83262058080811</v>
      </c>
      <c r="W314" s="86">
        <v>983.21106944444455</v>
      </c>
      <c r="X314" s="86">
        <v>1758.1774567550506</v>
      </c>
      <c r="Y314" s="86">
        <v>932.18665467171718</v>
      </c>
      <c r="Z314" s="86">
        <v>865.76531392045456</v>
      </c>
      <c r="AA314" s="86">
        <v>2410.3425009469697</v>
      </c>
      <c r="AB314" s="86">
        <v>1216.0464673295455</v>
      </c>
      <c r="AC314" s="86">
        <v>1060.4970637626263</v>
      </c>
      <c r="AD314" s="86">
        <v>1230.6505252525253</v>
      </c>
      <c r="AE314" s="86">
        <v>1252.4916789772728</v>
      </c>
      <c r="AF314" s="86">
        <v>1502.1867077020204</v>
      </c>
      <c r="AG314" s="86">
        <v>1168.146300662879</v>
      </c>
      <c r="AH314" s="86">
        <v>1349.7435325126264</v>
      </c>
      <c r="AI314" s="86">
        <v>1569.1908934659091</v>
      </c>
      <c r="AJ314" s="86">
        <v>2346.6986838699495</v>
      </c>
      <c r="AK314" s="86">
        <v>251.61816871843436</v>
      </c>
      <c r="AL314" s="86">
        <v>945.1726652462122</v>
      </c>
      <c r="AM314" s="86">
        <v>1321.0499109848486</v>
      </c>
      <c r="AN314" s="86">
        <v>946.40235637626267</v>
      </c>
      <c r="AO314" s="86">
        <v>1329.1507110164141</v>
      </c>
      <c r="AP314" s="86">
        <v>1741.2358050820708</v>
      </c>
      <c r="AQ314" s="86">
        <v>1506.3163323863637</v>
      </c>
      <c r="AR314" s="86">
        <v>1563.664429135101</v>
      </c>
      <c r="AS314" s="86">
        <v>1460.0590678661617</v>
      </c>
      <c r="AT314" s="86">
        <v>2363.0028099747474</v>
      </c>
      <c r="AU314" s="86">
        <v>2498.3384277146465</v>
      </c>
      <c r="AV314" s="86">
        <v>1694.6697196969699</v>
      </c>
      <c r="AW314" s="86">
        <v>2497.790379419192</v>
      </c>
      <c r="AX314" s="86">
        <v>993.07593876262627</v>
      </c>
      <c r="AY314" s="86">
        <v>1151.455682449495</v>
      </c>
      <c r="AZ314" s="86">
        <v>1249.8545849116163</v>
      </c>
      <c r="BA314" s="86">
        <v>1659.0285607638889</v>
      </c>
      <c r="BB314" s="86">
        <v>2409.3501731376264</v>
      </c>
      <c r="BC314" s="86">
        <v>2405.9121332070708</v>
      </c>
      <c r="BD314" s="86">
        <v>1377.8928339646466</v>
      </c>
      <c r="BE314" s="86">
        <v>1581.88672427399</v>
      </c>
    </row>
    <row r="315" spans="4:57" x14ac:dyDescent="0.3">
      <c r="D315" s="2" t="s">
        <v>402</v>
      </c>
      <c r="E315" s="2" t="s">
        <v>1656</v>
      </c>
      <c r="F315" s="2" t="s">
        <v>1657</v>
      </c>
      <c r="G315" s="2" t="s">
        <v>114</v>
      </c>
      <c r="H315" s="2">
        <v>26301</v>
      </c>
      <c r="I315" s="2">
        <v>39.282400000000003</v>
      </c>
      <c r="J315" s="2">
        <v>-80.368700000000004</v>
      </c>
      <c r="K315" s="2" t="s">
        <v>1323</v>
      </c>
      <c r="L315" s="5">
        <v>1274.1621186550699</v>
      </c>
      <c r="N315" s="2" t="s">
        <v>402</v>
      </c>
      <c r="O315" s="86">
        <v>1207.3292683080808</v>
      </c>
      <c r="P315" s="86">
        <v>82.78636111111112</v>
      </c>
      <c r="Q315" s="86">
        <v>188.71502462121214</v>
      </c>
      <c r="R315" s="86">
        <v>1070.3047670454546</v>
      </c>
      <c r="S315" s="86">
        <v>1021.6763547979798</v>
      </c>
      <c r="T315" s="86">
        <v>1313.6699000946971</v>
      </c>
      <c r="U315" s="86">
        <v>1791.0939084595962</v>
      </c>
      <c r="V315" s="86">
        <v>899.91642771464649</v>
      </c>
      <c r="W315" s="86">
        <v>1020.1092597853536</v>
      </c>
      <c r="X315" s="86">
        <v>1937.1618279671718</v>
      </c>
      <c r="Y315" s="86">
        <v>969.08484501262626</v>
      </c>
      <c r="Z315" s="86">
        <v>902.66350426136364</v>
      </c>
      <c r="AA315" s="86">
        <v>2479.8097971906568</v>
      </c>
      <c r="AB315" s="86">
        <v>1352.3737915088384</v>
      </c>
      <c r="AC315" s="86">
        <v>1059.0300093118688</v>
      </c>
      <c r="AD315" s="86">
        <v>1076.5041750315656</v>
      </c>
      <c r="AE315" s="86">
        <v>1251.0246245265153</v>
      </c>
      <c r="AF315" s="86">
        <v>1638.5134105113636</v>
      </c>
      <c r="AG315" s="86">
        <v>1112.6312452651516</v>
      </c>
      <c r="AH315" s="86">
        <v>1386.641101483586</v>
      </c>
      <c r="AI315" s="86">
        <v>1669.7049392361112</v>
      </c>
      <c r="AJ315" s="86">
        <v>2416.1659801136366</v>
      </c>
      <c r="AK315" s="86">
        <v>440.59727556818183</v>
      </c>
      <c r="AL315" s="86">
        <v>889.65698847853537</v>
      </c>
      <c r="AM315" s="86">
        <v>1457.3772351641414</v>
      </c>
      <c r="AN315" s="86">
        <v>944.93592329545459</v>
      </c>
      <c r="AO315" s="86">
        <v>1366.0489013573233</v>
      </c>
      <c r="AP315" s="86">
        <v>1841.7498508522729</v>
      </c>
      <c r="AQ315" s="86">
        <v>1543.6923562184345</v>
      </c>
      <c r="AR315" s="86">
        <v>1664.1790962752525</v>
      </c>
      <c r="AS315" s="86">
        <v>1644.9271911300507</v>
      </c>
      <c r="AT315" s="86">
        <v>2499.3301341540405</v>
      </c>
      <c r="AU315" s="86">
        <v>2567.8057239583336</v>
      </c>
      <c r="AV315" s="86">
        <v>1731.5679100378788</v>
      </c>
      <c r="AW315" s="86">
        <v>2567.2576756628791</v>
      </c>
      <c r="AX315" s="86">
        <v>1029.9735077335858</v>
      </c>
      <c r="AY315" s="86">
        <v>1188.3532514204546</v>
      </c>
      <c r="AZ315" s="86">
        <v>1248.3881518308081</v>
      </c>
      <c r="BA315" s="86">
        <v>1762.4686376262628</v>
      </c>
      <c r="BB315" s="86">
        <v>2478.8174693813135</v>
      </c>
      <c r="BC315" s="86">
        <v>2590.7808778409094</v>
      </c>
      <c r="BD315" s="86">
        <v>1562.7609572285355</v>
      </c>
      <c r="BE315" s="86">
        <v>1718.2140484532829</v>
      </c>
    </row>
    <row r="316" spans="4:57" x14ac:dyDescent="0.3">
      <c r="D316" s="2" t="s">
        <v>403</v>
      </c>
      <c r="E316" s="2" t="s">
        <v>403</v>
      </c>
      <c r="F316" s="2" t="s">
        <v>1658</v>
      </c>
      <c r="G316" s="2" t="s">
        <v>85</v>
      </c>
      <c r="H316" s="2">
        <v>70346</v>
      </c>
      <c r="I316" s="2">
        <v>30.136099999999999</v>
      </c>
      <c r="J316" s="2">
        <v>-91.054400000000001</v>
      </c>
      <c r="K316" s="2" t="s">
        <v>1323</v>
      </c>
      <c r="L316" s="5">
        <v>2.5275622965756299</v>
      </c>
      <c r="N316" s="2" t="s">
        <v>403</v>
      </c>
      <c r="O316" s="86">
        <v>817.33574005681828</v>
      </c>
      <c r="P316" s="86">
        <v>1036.8564226641415</v>
      </c>
      <c r="Q316" s="86">
        <v>1222.1327859848486</v>
      </c>
      <c r="R316" s="86">
        <v>302.80538241792931</v>
      </c>
      <c r="S316" s="86">
        <v>541.14549668560608</v>
      </c>
      <c r="T316" s="86">
        <v>593.63696590909092</v>
      </c>
      <c r="U316" s="86">
        <v>1737.8636303661617</v>
      </c>
      <c r="V316" s="86">
        <v>222.62256139520204</v>
      </c>
      <c r="W316" s="86">
        <v>853.93877967171727</v>
      </c>
      <c r="X316" s="86">
        <v>1978.35492739899</v>
      </c>
      <c r="Y316" s="86">
        <v>636.58232859848488</v>
      </c>
      <c r="Z316" s="86">
        <v>688.63076104797983</v>
      </c>
      <c r="AA316" s="86">
        <v>1911.6465137310606</v>
      </c>
      <c r="AB316" s="86">
        <v>1300.5633437500001</v>
      </c>
      <c r="AC316" s="86">
        <v>325.72834122474751</v>
      </c>
      <c r="AD316" s="86">
        <v>925.48828661616164</v>
      </c>
      <c r="AE316" s="86">
        <v>530.99169034090914</v>
      </c>
      <c r="AF316" s="86">
        <v>1540.2710932765153</v>
      </c>
      <c r="AG316" s="86">
        <v>93.838668402777785</v>
      </c>
      <c r="AH316" s="86">
        <v>1046.459695233586</v>
      </c>
      <c r="AI316" s="86">
        <v>1425.7159507575759</v>
      </c>
      <c r="AJ316" s="86">
        <v>1828.6047695707073</v>
      </c>
      <c r="AK316" s="86">
        <v>1051.8159041982324</v>
      </c>
      <c r="AL316" s="86">
        <v>178.51275142045455</v>
      </c>
      <c r="AM316" s="86">
        <v>1335.3855370896465</v>
      </c>
      <c r="AN316" s="86">
        <v>472.98432007575758</v>
      </c>
      <c r="AO316" s="86">
        <v>827.71696780303034</v>
      </c>
      <c r="AP316" s="86">
        <v>1427.3377263257576</v>
      </c>
      <c r="AQ316" s="86">
        <v>823.65942203282827</v>
      </c>
      <c r="AR316" s="86">
        <v>1400.2783077651516</v>
      </c>
      <c r="AS316" s="86">
        <v>1659.5604534406566</v>
      </c>
      <c r="AT316" s="86">
        <v>2176.412870580808</v>
      </c>
      <c r="AU316" s="86">
        <v>2039.7077534722223</v>
      </c>
      <c r="AV316" s="86">
        <v>1356.0361459911617</v>
      </c>
      <c r="AW316" s="86">
        <v>1999.094392203283</v>
      </c>
      <c r="AX316" s="86">
        <v>817.06917234848493</v>
      </c>
      <c r="AY316" s="86">
        <v>565.43174116161617</v>
      </c>
      <c r="AZ316" s="86">
        <v>528.35459627525256</v>
      </c>
      <c r="BA316" s="86">
        <v>1518.4790277777779</v>
      </c>
      <c r="BB316" s="86">
        <v>1910.6541859217173</v>
      </c>
      <c r="BC316" s="86">
        <v>2792.5701475694445</v>
      </c>
      <c r="BD316" s="86">
        <v>1764.5502269570709</v>
      </c>
      <c r="BE316" s="86">
        <v>1619.9717312184343</v>
      </c>
    </row>
    <row r="317" spans="4:57" x14ac:dyDescent="0.3">
      <c r="D317" s="2" t="s">
        <v>404</v>
      </c>
      <c r="E317" s="2" t="s">
        <v>404</v>
      </c>
      <c r="F317" s="2" t="s">
        <v>1658</v>
      </c>
      <c r="G317" s="2" t="s">
        <v>85</v>
      </c>
      <c r="H317" s="2">
        <v>70346</v>
      </c>
      <c r="I317" s="2">
        <v>30.136099999999999</v>
      </c>
      <c r="J317" s="2">
        <v>-91.054400000000001</v>
      </c>
      <c r="K317" s="2" t="s">
        <v>1323</v>
      </c>
      <c r="L317" s="5">
        <v>2.5275622965756299</v>
      </c>
      <c r="N317" s="2" t="s">
        <v>404</v>
      </c>
      <c r="O317" s="86">
        <v>817.33574005681828</v>
      </c>
      <c r="P317" s="86">
        <v>1036.8564226641415</v>
      </c>
      <c r="Q317" s="86">
        <v>1222.1327859848486</v>
      </c>
      <c r="R317" s="86">
        <v>302.80538241792931</v>
      </c>
      <c r="S317" s="86">
        <v>541.14549668560608</v>
      </c>
      <c r="T317" s="86">
        <v>593.63696590909092</v>
      </c>
      <c r="U317" s="86">
        <v>1737.8636303661617</v>
      </c>
      <c r="V317" s="86">
        <v>222.62256139520204</v>
      </c>
      <c r="W317" s="86">
        <v>853.93877967171727</v>
      </c>
      <c r="X317" s="86">
        <v>1978.35492739899</v>
      </c>
      <c r="Y317" s="86">
        <v>636.58232859848488</v>
      </c>
      <c r="Z317" s="86">
        <v>688.63076104797983</v>
      </c>
      <c r="AA317" s="86">
        <v>1911.6465137310606</v>
      </c>
      <c r="AB317" s="86">
        <v>1300.5633437500001</v>
      </c>
      <c r="AC317" s="86">
        <v>325.72834122474751</v>
      </c>
      <c r="AD317" s="86">
        <v>925.48828661616164</v>
      </c>
      <c r="AE317" s="86">
        <v>530.99169034090914</v>
      </c>
      <c r="AF317" s="86">
        <v>1540.2710932765153</v>
      </c>
      <c r="AG317" s="86">
        <v>93.838668402777785</v>
      </c>
      <c r="AH317" s="86">
        <v>1046.459695233586</v>
      </c>
      <c r="AI317" s="86">
        <v>1425.7159507575759</v>
      </c>
      <c r="AJ317" s="86">
        <v>1828.6047695707073</v>
      </c>
      <c r="AK317" s="86">
        <v>1051.8159041982324</v>
      </c>
      <c r="AL317" s="86">
        <v>178.51275142045455</v>
      </c>
      <c r="AM317" s="86">
        <v>1335.3855370896465</v>
      </c>
      <c r="AN317" s="86">
        <v>472.98432007575758</v>
      </c>
      <c r="AO317" s="86">
        <v>827.71696780303034</v>
      </c>
      <c r="AP317" s="86">
        <v>1427.3377263257576</v>
      </c>
      <c r="AQ317" s="86">
        <v>823.65942203282827</v>
      </c>
      <c r="AR317" s="86">
        <v>1400.2783077651516</v>
      </c>
      <c r="AS317" s="86">
        <v>1659.5604534406566</v>
      </c>
      <c r="AT317" s="86">
        <v>2176.412870580808</v>
      </c>
      <c r="AU317" s="86">
        <v>2039.7077534722223</v>
      </c>
      <c r="AV317" s="86">
        <v>1356.0361459911617</v>
      </c>
      <c r="AW317" s="86">
        <v>1999.094392203283</v>
      </c>
      <c r="AX317" s="86">
        <v>817.06917234848493</v>
      </c>
      <c r="AY317" s="86">
        <v>565.43174116161617</v>
      </c>
      <c r="AZ317" s="86">
        <v>528.35459627525256</v>
      </c>
      <c r="BA317" s="86">
        <v>1518.4790277777779</v>
      </c>
      <c r="BB317" s="86">
        <v>1910.6541859217173</v>
      </c>
      <c r="BC317" s="86">
        <v>2792.5701475694445</v>
      </c>
      <c r="BD317" s="86">
        <v>1764.5502269570709</v>
      </c>
      <c r="BE317" s="86">
        <v>1619.9717312184343</v>
      </c>
    </row>
    <row r="318" spans="4:57" x14ac:dyDescent="0.3">
      <c r="D318" s="2" t="s">
        <v>405</v>
      </c>
      <c r="E318" s="2" t="s">
        <v>405</v>
      </c>
      <c r="F318" s="2" t="s">
        <v>1659</v>
      </c>
      <c r="G318" s="2" t="s">
        <v>68</v>
      </c>
      <c r="H318" s="2">
        <v>35062</v>
      </c>
      <c r="I318" s="2">
        <v>33.725900000000003</v>
      </c>
      <c r="J318" s="2">
        <v>-87.0471</v>
      </c>
      <c r="K318" s="2" t="s">
        <v>1323</v>
      </c>
      <c r="L318" s="5">
        <v>7.5792794175917404</v>
      </c>
      <c r="N318" s="2" t="s">
        <v>405</v>
      </c>
      <c r="O318" s="86">
        <v>840.58491808712131</v>
      </c>
      <c r="P318" s="86">
        <v>619.78732023358589</v>
      </c>
      <c r="Q318" s="86">
        <v>805.06368355429299</v>
      </c>
      <c r="R318" s="86">
        <v>492.76004008838385</v>
      </c>
      <c r="S318" s="86">
        <v>513.50509722222228</v>
      </c>
      <c r="T318" s="86">
        <v>793.15823532196976</v>
      </c>
      <c r="U318" s="86">
        <v>1649.2755380366164</v>
      </c>
      <c r="V318" s="86">
        <v>275.57322301136367</v>
      </c>
      <c r="W318" s="86">
        <v>831.00463620580808</v>
      </c>
      <c r="X318" s="86">
        <v>1866.6015419823234</v>
      </c>
      <c r="Y318" s="86">
        <v>638.28115404040409</v>
      </c>
      <c r="Z318" s="86">
        <v>592.59989946338385</v>
      </c>
      <c r="AA318" s="86">
        <v>2070.1405894886366</v>
      </c>
      <c r="AB318" s="86">
        <v>1223.303446969697</v>
      </c>
      <c r="AC318" s="86">
        <v>525.24961063762635</v>
      </c>
      <c r="AD318" s="86">
        <v>828.52537010732328</v>
      </c>
      <c r="AE318" s="86">
        <v>730.51295975378787</v>
      </c>
      <c r="AF318" s="86">
        <v>1509.4430659722223</v>
      </c>
      <c r="AG318" s="86">
        <v>480.88752446338384</v>
      </c>
      <c r="AH318" s="86">
        <v>1115.2534264520202</v>
      </c>
      <c r="AI318" s="86">
        <v>1497.3891103219698</v>
      </c>
      <c r="AJ318" s="86">
        <v>2006.4967724116163</v>
      </c>
      <c r="AK318" s="86">
        <v>696.34444760101019</v>
      </c>
      <c r="AL318" s="86">
        <v>257.9132676767677</v>
      </c>
      <c r="AM318" s="86">
        <v>1335.8633705808081</v>
      </c>
      <c r="AN318" s="86">
        <v>435.43120580808085</v>
      </c>
      <c r="AO318" s="86">
        <v>956.37907228535357</v>
      </c>
      <c r="AP318" s="86">
        <v>1545.7664891098486</v>
      </c>
      <c r="AQ318" s="86">
        <v>1023.1806914457071</v>
      </c>
      <c r="AR318" s="86">
        <v>1491.8632673611112</v>
      </c>
      <c r="AS318" s="86">
        <v>1573.0340666035354</v>
      </c>
      <c r="AT318" s="86">
        <v>2294.8416333648993</v>
      </c>
      <c r="AU318" s="86">
        <v>2158.1365162563134</v>
      </c>
      <c r="AV318" s="86">
        <v>1474.4649087752525</v>
      </c>
      <c r="AW318" s="86">
        <v>2157.5884679608589</v>
      </c>
      <c r="AX318" s="86">
        <v>792.80219034090908</v>
      </c>
      <c r="AY318" s="86">
        <v>675.22035479797978</v>
      </c>
      <c r="AZ318" s="86">
        <v>727.8764870580809</v>
      </c>
      <c r="BA318" s="86">
        <v>1590.1528087121212</v>
      </c>
      <c r="BB318" s="86">
        <v>2069.1482616792932</v>
      </c>
      <c r="BC318" s="86">
        <v>2675.1480041035356</v>
      </c>
      <c r="BD318" s="86">
        <v>1647.1280834911618</v>
      </c>
      <c r="BE318" s="86">
        <v>1589.1437039141415</v>
      </c>
    </row>
    <row r="319" spans="4:57" x14ac:dyDescent="0.3">
      <c r="D319" s="2" t="s">
        <v>406</v>
      </c>
      <c r="E319" s="2" t="s">
        <v>406</v>
      </c>
      <c r="F319" s="2" t="s">
        <v>1660</v>
      </c>
      <c r="G319" s="2" t="s">
        <v>77</v>
      </c>
      <c r="H319" s="2">
        <v>31535</v>
      </c>
      <c r="I319" s="2">
        <v>31.4648</v>
      </c>
      <c r="J319" s="2">
        <v>-82.860799999999998</v>
      </c>
      <c r="K319" s="2" t="s">
        <v>1323</v>
      </c>
      <c r="L319" s="5">
        <v>13.0344307517456</v>
      </c>
      <c r="N319" s="2" t="s">
        <v>406</v>
      </c>
      <c r="O319" s="86">
        <v>1219.2732414772729</v>
      </c>
      <c r="P319" s="86">
        <v>678.21038699494954</v>
      </c>
      <c r="Q319" s="86">
        <v>843.33696559343434</v>
      </c>
      <c r="R319" s="86">
        <v>728.20581313131322</v>
      </c>
      <c r="S319" s="86">
        <v>892.19342061237376</v>
      </c>
      <c r="T319" s="86">
        <v>1028.6046297348485</v>
      </c>
      <c r="U319" s="86">
        <v>1996.1484772727274</v>
      </c>
      <c r="V319" s="86">
        <v>395.94563099747478</v>
      </c>
      <c r="W319" s="86">
        <v>1202.270074179293</v>
      </c>
      <c r="X319" s="86">
        <v>2213.4744812184344</v>
      </c>
      <c r="Y319" s="86">
        <v>1016.9694774305556</v>
      </c>
      <c r="Z319" s="86">
        <v>972.6216827651516</v>
      </c>
      <c r="AA319" s="86">
        <v>2458.6105186237373</v>
      </c>
      <c r="AB319" s="86">
        <v>1573.3590430871213</v>
      </c>
      <c r="AC319" s="86">
        <v>760.69600505050505</v>
      </c>
      <c r="AD319" s="86">
        <v>461.75492234848485</v>
      </c>
      <c r="AE319" s="86">
        <v>965.95935416666669</v>
      </c>
      <c r="AF319" s="86">
        <v>1859.4986620896466</v>
      </c>
      <c r="AG319" s="86">
        <v>640.80329466540411</v>
      </c>
      <c r="AH319" s="86">
        <v>1495.275209753788</v>
      </c>
      <c r="AI319" s="86">
        <v>1853.7143292297981</v>
      </c>
      <c r="AJ319" s="86">
        <v>2375.5687744633838</v>
      </c>
      <c r="AK319" s="86">
        <v>977.21484943181827</v>
      </c>
      <c r="AL319" s="86">
        <v>489.6177722537879</v>
      </c>
      <c r="AM319" s="86">
        <v>1692.1885894886364</v>
      </c>
      <c r="AN319" s="86">
        <v>815.45298910984855</v>
      </c>
      <c r="AO319" s="86">
        <v>1262.6846316287879</v>
      </c>
      <c r="AP319" s="86">
        <v>1925.7882724116162</v>
      </c>
      <c r="AQ319" s="86">
        <v>1258.6270858585858</v>
      </c>
      <c r="AR319" s="86">
        <v>1848.1884862689394</v>
      </c>
      <c r="AS319" s="86">
        <v>1923.0890413510101</v>
      </c>
      <c r="AT319" s="86">
        <v>2674.8627952967172</v>
      </c>
      <c r="AU319" s="86">
        <v>2538.1582995580811</v>
      </c>
      <c r="AV319" s="86">
        <v>1854.4866920770203</v>
      </c>
      <c r="AW319" s="86">
        <v>2546.0583970959597</v>
      </c>
      <c r="AX319" s="86">
        <v>1172.8233522727273</v>
      </c>
      <c r="AY319" s="86">
        <v>1000.3994049873738</v>
      </c>
      <c r="AZ319" s="86">
        <v>963.3222601010101</v>
      </c>
      <c r="BA319" s="86">
        <v>1946.4780276199497</v>
      </c>
      <c r="BB319" s="86">
        <v>2457.6188121843434</v>
      </c>
      <c r="BC319" s="86">
        <v>2995.6288761047981</v>
      </c>
      <c r="BD319" s="86">
        <v>1967.6089554924245</v>
      </c>
      <c r="BE319" s="86">
        <v>1939.1993000315658</v>
      </c>
    </row>
    <row r="320" spans="4:57" x14ac:dyDescent="0.3">
      <c r="D320" s="2" t="s">
        <v>407</v>
      </c>
      <c r="E320" s="2" t="s">
        <v>407</v>
      </c>
      <c r="F320" s="2" t="s">
        <v>1661</v>
      </c>
      <c r="G320" s="2" t="s">
        <v>84</v>
      </c>
      <c r="H320" s="2">
        <v>42337</v>
      </c>
      <c r="I320" s="2">
        <v>37.238500000000002</v>
      </c>
      <c r="J320" s="2">
        <v>-87.003500000000003</v>
      </c>
      <c r="K320" s="2" t="s">
        <v>1323</v>
      </c>
      <c r="L320" s="5">
        <v>0.47531307430715403</v>
      </c>
      <c r="N320" s="2" t="s">
        <v>407</v>
      </c>
      <c r="O320" s="86">
        <v>789.78668197601019</v>
      </c>
      <c r="P320" s="86">
        <v>395.41808791035356</v>
      </c>
      <c r="Q320" s="86">
        <v>580.69382986111111</v>
      </c>
      <c r="R320" s="86">
        <v>616.93585353535354</v>
      </c>
      <c r="S320" s="86">
        <v>541.33749999999998</v>
      </c>
      <c r="T320" s="86">
        <v>860.30160795454549</v>
      </c>
      <c r="U320" s="86">
        <v>1478.6715833333335</v>
      </c>
      <c r="V320" s="86">
        <v>528.13463131313131</v>
      </c>
      <c r="W320" s="86">
        <v>684.79255886994952</v>
      </c>
      <c r="X320" s="86">
        <v>1695.9975872790405</v>
      </c>
      <c r="Y320" s="86">
        <v>551.54225868055562</v>
      </c>
      <c r="Z320" s="86">
        <v>485.12091792929294</v>
      </c>
      <c r="AA320" s="86">
        <v>2062.2678322285356</v>
      </c>
      <c r="AB320" s="86">
        <v>1054.0379231376264</v>
      </c>
      <c r="AC320" s="86">
        <v>605.66171717171721</v>
      </c>
      <c r="AD320" s="86">
        <v>991.91459832702026</v>
      </c>
      <c r="AE320" s="86">
        <v>797.65633238636372</v>
      </c>
      <c r="AF320" s="86">
        <v>1340.1775421401517</v>
      </c>
      <c r="AG320" s="86">
        <v>702.34253172348485</v>
      </c>
      <c r="AH320" s="86">
        <v>1051.3299928977274</v>
      </c>
      <c r="AI320" s="86">
        <v>1334.3938306502525</v>
      </c>
      <c r="AJ320" s="86">
        <v>1998.6240151515153</v>
      </c>
      <c r="AK320" s="86">
        <v>471.97521527777781</v>
      </c>
      <c r="AL320" s="86">
        <v>510.4746759785354</v>
      </c>
      <c r="AM320" s="86">
        <v>1172.8680909090911</v>
      </c>
      <c r="AN320" s="86">
        <v>464.59706849747477</v>
      </c>
      <c r="AO320" s="86">
        <v>948.50631502525255</v>
      </c>
      <c r="AP320" s="86">
        <v>1506.4387422664142</v>
      </c>
      <c r="AQ320" s="86">
        <v>1090.3234427083335</v>
      </c>
      <c r="AR320" s="86">
        <v>1328.8673663194445</v>
      </c>
      <c r="AS320" s="86">
        <v>1403.7685427714648</v>
      </c>
      <c r="AT320" s="86">
        <v>2200.9942657828283</v>
      </c>
      <c r="AU320" s="86">
        <v>2150.2637589962123</v>
      </c>
      <c r="AV320" s="86">
        <v>1396.2561800820708</v>
      </c>
      <c r="AW320" s="86">
        <v>2149.715089330808</v>
      </c>
      <c r="AX320" s="86">
        <v>635.87583096590913</v>
      </c>
      <c r="AY320" s="86">
        <v>770.81128645833337</v>
      </c>
      <c r="AZ320" s="86">
        <v>795.01923832070713</v>
      </c>
      <c r="BA320" s="86">
        <v>1427.1575290404041</v>
      </c>
      <c r="BB320" s="86">
        <v>2061.2755044191922</v>
      </c>
      <c r="BC320" s="86">
        <v>2427.0126139520203</v>
      </c>
      <c r="BD320" s="86">
        <v>1398.993314709596</v>
      </c>
      <c r="BE320" s="86">
        <v>1419.8781800820707</v>
      </c>
    </row>
    <row r="321" spans="4:57" x14ac:dyDescent="0.3">
      <c r="D321" s="2" t="s">
        <v>408</v>
      </c>
      <c r="E321" s="2" t="s">
        <v>408</v>
      </c>
      <c r="F321" s="2" t="s">
        <v>1451</v>
      </c>
      <c r="G321" s="2" t="s">
        <v>103</v>
      </c>
      <c r="H321" s="2">
        <v>74030</v>
      </c>
      <c r="I321" s="2">
        <v>35.973700000000001</v>
      </c>
      <c r="J321" s="2">
        <v>-96.554400000000001</v>
      </c>
      <c r="K321" s="2" t="s">
        <v>1323</v>
      </c>
      <c r="L321" s="5">
        <v>7.07339937242432</v>
      </c>
      <c r="N321" s="2" t="s">
        <v>408</v>
      </c>
      <c r="O321" s="86">
        <v>198.79178109217173</v>
      </c>
      <c r="P321" s="86">
        <v>950.61773011363641</v>
      </c>
      <c r="Q321" s="86">
        <v>1093.8006289457071</v>
      </c>
      <c r="R321" s="86">
        <v>338.05383554292933</v>
      </c>
      <c r="S321" s="86">
        <v>161.13614078282828</v>
      </c>
      <c r="T321" s="86">
        <v>306.4379111426768</v>
      </c>
      <c r="U321" s="86">
        <v>1152.8059193497475</v>
      </c>
      <c r="V321" s="86">
        <v>748.49727020202022</v>
      </c>
      <c r="W321" s="86">
        <v>190.54185227272728</v>
      </c>
      <c r="X321" s="86">
        <v>1393.2972163825759</v>
      </c>
      <c r="Y321" s="86">
        <v>72.58533065025253</v>
      </c>
      <c r="Z321" s="86">
        <v>150.35412941919193</v>
      </c>
      <c r="AA321" s="86">
        <v>1465.2245162563131</v>
      </c>
      <c r="AB321" s="86">
        <v>637.16579498106069</v>
      </c>
      <c r="AC321" s="86">
        <v>308.71709611742426</v>
      </c>
      <c r="AD321" s="86">
        <v>1490.1849471275252</v>
      </c>
      <c r="AE321" s="86">
        <v>268.70335684974748</v>
      </c>
      <c r="AF321" s="86">
        <v>949.05498469065662</v>
      </c>
      <c r="AG321" s="86">
        <v>571.33537705176775</v>
      </c>
      <c r="AH321" s="86">
        <v>474.79374936868692</v>
      </c>
      <c r="AI321" s="86">
        <v>905.69516824494951</v>
      </c>
      <c r="AJ321" s="86">
        <v>1401.5806991792931</v>
      </c>
      <c r="AK321" s="86">
        <v>861.21688589015162</v>
      </c>
      <c r="AL321" s="86">
        <v>658.54837768308084</v>
      </c>
      <c r="AM321" s="86">
        <v>744.16942850378791</v>
      </c>
      <c r="AN321" s="86">
        <v>238.96086284722224</v>
      </c>
      <c r="AO321" s="86">
        <v>351.46299905303033</v>
      </c>
      <c r="AP321" s="86">
        <v>940.85041587752528</v>
      </c>
      <c r="AQ321" s="86">
        <v>528.62924179292929</v>
      </c>
      <c r="AR321" s="86">
        <v>900.16932528409097</v>
      </c>
      <c r="AS321" s="86">
        <v>1068.344344854798</v>
      </c>
      <c r="AT321" s="86">
        <v>1689.9255601325758</v>
      </c>
      <c r="AU321" s="86">
        <v>1553.2204430239899</v>
      </c>
      <c r="AV321" s="86">
        <v>869.54883554292928</v>
      </c>
      <c r="AW321" s="86">
        <v>1552.6723947285354</v>
      </c>
      <c r="AX321" s="86">
        <v>153.67224494949497</v>
      </c>
      <c r="AY321" s="86">
        <v>150.07202746212121</v>
      </c>
      <c r="AZ321" s="86">
        <v>287.01264378156566</v>
      </c>
      <c r="BA321" s="86">
        <v>998.45886663510112</v>
      </c>
      <c r="BB321" s="86">
        <v>1464.2321884469698</v>
      </c>
      <c r="BC321" s="86">
        <v>2167.4452594696972</v>
      </c>
      <c r="BD321" s="86">
        <v>1143.1808988320709</v>
      </c>
      <c r="BE321" s="86">
        <v>1028.7556226325758</v>
      </c>
    </row>
    <row r="322" spans="4:57" x14ac:dyDescent="0.3">
      <c r="D322" s="2" t="s">
        <v>409</v>
      </c>
      <c r="E322" s="2" t="s">
        <v>409</v>
      </c>
      <c r="F322" s="2" t="s">
        <v>1662</v>
      </c>
      <c r="G322" s="2" t="s">
        <v>77</v>
      </c>
      <c r="H322" s="2">
        <v>31021</v>
      </c>
      <c r="I322" s="2">
        <v>32.464300000000001</v>
      </c>
      <c r="J322" s="2">
        <v>-82.9495</v>
      </c>
      <c r="K322" s="2" t="s">
        <v>1323</v>
      </c>
      <c r="L322" s="5">
        <v>13.1944415931883</v>
      </c>
      <c r="N322" s="2" t="s">
        <v>409</v>
      </c>
      <c r="O322" s="86">
        <v>1135.9357252209597</v>
      </c>
      <c r="P322" s="86">
        <v>614.10178519570707</v>
      </c>
      <c r="Q322" s="86">
        <v>779.22836379419198</v>
      </c>
      <c r="R322" s="86">
        <v>749.60703693181824</v>
      </c>
      <c r="S322" s="86">
        <v>808.85590435606071</v>
      </c>
      <c r="T322" s="86">
        <v>1050.0052321654041</v>
      </c>
      <c r="U322" s="86">
        <v>1912.8109610164142</v>
      </c>
      <c r="V322" s="86">
        <v>383.72639094065659</v>
      </c>
      <c r="W322" s="86">
        <v>1118.9319365530303</v>
      </c>
      <c r="X322" s="86">
        <v>2130.1369649621215</v>
      </c>
      <c r="Y322" s="86">
        <v>933.63196117424252</v>
      </c>
      <c r="Z322" s="86">
        <v>889.28354513888894</v>
      </c>
      <c r="AA322" s="86">
        <v>2366.8242351641416</v>
      </c>
      <c r="AB322" s="86">
        <v>1490.0209054608586</v>
      </c>
      <c r="AC322" s="86">
        <v>782.09660748106069</v>
      </c>
      <c r="AD322" s="86">
        <v>580.77212247474756</v>
      </c>
      <c r="AE322" s="86">
        <v>987.36057796717182</v>
      </c>
      <c r="AF322" s="86">
        <v>1776.160524463384</v>
      </c>
      <c r="AG322" s="86">
        <v>644.86643276515156</v>
      </c>
      <c r="AH322" s="86">
        <v>1411.9376934974748</v>
      </c>
      <c r="AI322" s="86">
        <v>1770.3768129734849</v>
      </c>
      <c r="AJ322" s="86">
        <v>2303.1804180871213</v>
      </c>
      <c r="AK322" s="86">
        <v>893.8767118055556</v>
      </c>
      <c r="AL322" s="86">
        <v>514.7608858901516</v>
      </c>
      <c r="AM322" s="86">
        <v>1608.8510732323234</v>
      </c>
      <c r="AN322" s="86">
        <v>732.11547285353538</v>
      </c>
      <c r="AO322" s="86">
        <v>1253.063339330808</v>
      </c>
      <c r="AP322" s="86">
        <v>1842.4507561553032</v>
      </c>
      <c r="AQ322" s="86">
        <v>1280.0276882891415</v>
      </c>
      <c r="AR322" s="86">
        <v>1764.8503486426769</v>
      </c>
      <c r="AS322" s="86">
        <v>1839.7515250946972</v>
      </c>
      <c r="AT322" s="86">
        <v>2591.5252790404043</v>
      </c>
      <c r="AU322" s="86">
        <v>2454.8201619318183</v>
      </c>
      <c r="AV322" s="86">
        <v>1771.1485544507577</v>
      </c>
      <c r="AW322" s="86">
        <v>2454.2721136363639</v>
      </c>
      <c r="AX322" s="86">
        <v>1089.4858360164142</v>
      </c>
      <c r="AY322" s="86">
        <v>1021.8006287878788</v>
      </c>
      <c r="AZ322" s="86">
        <v>984.72348390151524</v>
      </c>
      <c r="BA322" s="86">
        <v>1863.1405113636365</v>
      </c>
      <c r="BB322" s="86">
        <v>2365.8319073547982</v>
      </c>
      <c r="BC322" s="86">
        <v>2912.2913598484852</v>
      </c>
      <c r="BD322" s="86">
        <v>1884.2714392361113</v>
      </c>
      <c r="BE322" s="86">
        <v>1855.861162405303</v>
      </c>
    </row>
    <row r="323" spans="4:57" x14ac:dyDescent="0.3">
      <c r="D323" s="2" t="s">
        <v>410</v>
      </c>
      <c r="E323" s="2" t="s">
        <v>410</v>
      </c>
      <c r="F323" s="2" t="s">
        <v>1663</v>
      </c>
      <c r="G323" s="2" t="s">
        <v>91</v>
      </c>
      <c r="H323" s="2">
        <v>38925</v>
      </c>
      <c r="I323" s="2">
        <v>33.620800000000003</v>
      </c>
      <c r="J323" s="2">
        <v>-89.649100000000004</v>
      </c>
      <c r="K323" s="2" t="s">
        <v>1323</v>
      </c>
      <c r="L323" s="5">
        <v>25.913407988810398</v>
      </c>
      <c r="N323" s="2" t="s">
        <v>410</v>
      </c>
      <c r="O323" s="86">
        <v>738.96296969696971</v>
      </c>
      <c r="P323" s="86">
        <v>760.37662089646471</v>
      </c>
      <c r="Q323" s="86">
        <v>945.65298421717182</v>
      </c>
      <c r="R323" s="86">
        <v>342.22012105429297</v>
      </c>
      <c r="S323" s="86">
        <v>411.88314883207073</v>
      </c>
      <c r="T323" s="86">
        <v>642.61893765782827</v>
      </c>
      <c r="U323" s="86">
        <v>1547.6529682765151</v>
      </c>
      <c r="V323" s="86">
        <v>278.10841240530306</v>
      </c>
      <c r="W323" s="86">
        <v>729.3820664457071</v>
      </c>
      <c r="X323" s="86">
        <v>1764.9789722222224</v>
      </c>
      <c r="Y323" s="86">
        <v>536.6592056502526</v>
      </c>
      <c r="Z323" s="86">
        <v>492.31078961489902</v>
      </c>
      <c r="AA323" s="86">
        <v>1969.8514796401516</v>
      </c>
      <c r="AB323" s="86">
        <v>1123.0143371212123</v>
      </c>
      <c r="AC323" s="86">
        <v>374.71031297348486</v>
      </c>
      <c r="AD323" s="86">
        <v>919.79778061868694</v>
      </c>
      <c r="AE323" s="86">
        <v>579.9736620896465</v>
      </c>
      <c r="AF323" s="86">
        <v>1409.1539561237375</v>
      </c>
      <c r="AG323" s="86">
        <v>341.59067329545456</v>
      </c>
      <c r="AH323" s="86">
        <v>1014.9643166035354</v>
      </c>
      <c r="AI323" s="86">
        <v>1397.1000004734849</v>
      </c>
      <c r="AJ323" s="86">
        <v>1906.2076625631314</v>
      </c>
      <c r="AK323" s="86">
        <v>774.2064518623738</v>
      </c>
      <c r="AL323" s="86">
        <v>196.7157840909091</v>
      </c>
      <c r="AM323" s="86">
        <v>1235.5742607323234</v>
      </c>
      <c r="AN323" s="86">
        <v>335.14209595959596</v>
      </c>
      <c r="AO323" s="86">
        <v>856.08996243686875</v>
      </c>
      <c r="AP323" s="86">
        <v>1445.4773792613637</v>
      </c>
      <c r="AQ323" s="86">
        <v>872.64139378156574</v>
      </c>
      <c r="AR323" s="86">
        <v>1391.5741575126262</v>
      </c>
      <c r="AS323" s="86">
        <v>1472.7449567550507</v>
      </c>
      <c r="AT323" s="86">
        <v>2194.5525235164141</v>
      </c>
      <c r="AU323" s="86">
        <v>2057.8474064078282</v>
      </c>
      <c r="AV323" s="86">
        <v>1374.1757989267678</v>
      </c>
      <c r="AW323" s="86">
        <v>2057.2987367424244</v>
      </c>
      <c r="AX323" s="86">
        <v>692.51308049242425</v>
      </c>
      <c r="AY323" s="86">
        <v>614.41371291035352</v>
      </c>
      <c r="AZ323" s="86">
        <v>577.33656802398991</v>
      </c>
      <c r="BA323" s="86">
        <v>1489.8636988636365</v>
      </c>
      <c r="BB323" s="86">
        <v>1968.8591518308083</v>
      </c>
      <c r="BC323" s="86">
        <v>2555.3149452335861</v>
      </c>
      <c r="BD323" s="86">
        <v>1527.2950246212122</v>
      </c>
      <c r="BE323" s="86">
        <v>1488.8545940656566</v>
      </c>
    </row>
    <row r="324" spans="4:57" x14ac:dyDescent="0.3">
      <c r="D324" s="2" t="s">
        <v>411</v>
      </c>
      <c r="E324" s="2" t="s">
        <v>1664</v>
      </c>
      <c r="F324" s="2" t="s">
        <v>1665</v>
      </c>
      <c r="G324" s="2" t="s">
        <v>102</v>
      </c>
      <c r="H324" s="2">
        <v>45223</v>
      </c>
      <c r="I324" s="2">
        <v>39.166600000000003</v>
      </c>
      <c r="J324" s="2">
        <v>-84.546499999999995</v>
      </c>
      <c r="K324" s="2" t="s">
        <v>1323</v>
      </c>
      <c r="L324" s="5">
        <v>1226.1598937448</v>
      </c>
      <c r="N324" s="2" t="s">
        <v>411</v>
      </c>
      <c r="O324" s="86">
        <v>957.5329562815657</v>
      </c>
      <c r="P324" s="86">
        <v>201.46677872474748</v>
      </c>
      <c r="Q324" s="86">
        <v>350.74842361111115</v>
      </c>
      <c r="R324" s="86">
        <v>828.69003314393944</v>
      </c>
      <c r="S324" s="86">
        <v>780.06224226641416</v>
      </c>
      <c r="T324" s="86">
        <v>1071.2268800505051</v>
      </c>
      <c r="U324" s="86">
        <v>1539.2949210858587</v>
      </c>
      <c r="V324" s="86">
        <v>719.75145359848489</v>
      </c>
      <c r="W324" s="86">
        <v>770.31294775883839</v>
      </c>
      <c r="X324" s="86">
        <v>1685.3628405934344</v>
      </c>
      <c r="Y324" s="86">
        <v>719.28791161616164</v>
      </c>
      <c r="Z324" s="86">
        <v>652.86719223484852</v>
      </c>
      <c r="AA324" s="86">
        <v>2230.0134851641415</v>
      </c>
      <c r="AB324" s="86">
        <v>1107.955436395202</v>
      </c>
      <c r="AC324" s="86">
        <v>817.41589678030311</v>
      </c>
      <c r="AD324" s="86">
        <v>1126.1019244002525</v>
      </c>
      <c r="AE324" s="86">
        <v>1009.4105119949495</v>
      </c>
      <c r="AF324" s="86">
        <v>1394.0950553977273</v>
      </c>
      <c r="AG324" s="86">
        <v>925.06513368055562</v>
      </c>
      <c r="AH324" s="86">
        <v>1136.8447894570709</v>
      </c>
      <c r="AI324" s="86">
        <v>1419.908627209596</v>
      </c>
      <c r="AJ324" s="86">
        <v>2166.3696680871212</v>
      </c>
      <c r="AK324" s="86">
        <v>287.27859011994951</v>
      </c>
      <c r="AL324" s="86">
        <v>702.09149826388898</v>
      </c>
      <c r="AM324" s="86">
        <v>1212.9582586805557</v>
      </c>
      <c r="AN324" s="86">
        <v>703.32118939393945</v>
      </c>
      <c r="AO324" s="86">
        <v>1116.2525893308082</v>
      </c>
      <c r="AP324" s="86">
        <v>1591.9535388257577</v>
      </c>
      <c r="AQ324" s="86">
        <v>1302.0782436868687</v>
      </c>
      <c r="AR324" s="86">
        <v>1414.3827842487374</v>
      </c>
      <c r="AS324" s="86">
        <v>1388.8165176767677</v>
      </c>
      <c r="AT324" s="86">
        <v>2254.9117790404043</v>
      </c>
      <c r="AU324" s="86">
        <v>2318.0094119318182</v>
      </c>
      <c r="AV324" s="86">
        <v>1481.7715980113637</v>
      </c>
      <c r="AW324" s="86">
        <v>2317.4613636363638</v>
      </c>
      <c r="AX324" s="86">
        <v>780.17719570707072</v>
      </c>
      <c r="AY324" s="86">
        <v>938.55693939393939</v>
      </c>
      <c r="AZ324" s="86">
        <v>1006.773417929293</v>
      </c>
      <c r="BA324" s="86">
        <v>1512.6723255997476</v>
      </c>
      <c r="BB324" s="86">
        <v>2229.0211573547981</v>
      </c>
      <c r="BC324" s="86">
        <v>2348.4217427398989</v>
      </c>
      <c r="BD324" s="86">
        <v>1320.4024434974749</v>
      </c>
      <c r="BE324" s="86">
        <v>1473.7956933396465</v>
      </c>
    </row>
    <row r="325" spans="4:57" x14ac:dyDescent="0.3">
      <c r="D325" s="2" t="s">
        <v>412</v>
      </c>
      <c r="E325" s="2" t="s">
        <v>1664</v>
      </c>
      <c r="F325" s="2" t="s">
        <v>1665</v>
      </c>
      <c r="G325" s="2" t="s">
        <v>102</v>
      </c>
      <c r="H325" s="2">
        <v>45223</v>
      </c>
      <c r="I325" s="2">
        <v>39.166600000000003</v>
      </c>
      <c r="J325" s="2">
        <v>-84.546499999999995</v>
      </c>
      <c r="K325" s="2" t="s">
        <v>1323</v>
      </c>
      <c r="L325" s="5">
        <v>1760.7410299502301</v>
      </c>
      <c r="N325" s="2" t="s">
        <v>412</v>
      </c>
      <c r="O325" s="86">
        <v>957.5329562815657</v>
      </c>
      <c r="P325" s="86">
        <v>201.46677872474748</v>
      </c>
      <c r="Q325" s="86">
        <v>350.74842361111115</v>
      </c>
      <c r="R325" s="86">
        <v>828.69003314393944</v>
      </c>
      <c r="S325" s="86">
        <v>780.06224226641416</v>
      </c>
      <c r="T325" s="86">
        <v>1071.2268800505051</v>
      </c>
      <c r="U325" s="86">
        <v>1539.2949210858587</v>
      </c>
      <c r="V325" s="86">
        <v>719.75145359848489</v>
      </c>
      <c r="W325" s="86">
        <v>770.31294775883839</v>
      </c>
      <c r="X325" s="86">
        <v>1685.3628405934344</v>
      </c>
      <c r="Y325" s="86">
        <v>719.28791161616164</v>
      </c>
      <c r="Z325" s="86">
        <v>652.86719223484852</v>
      </c>
      <c r="AA325" s="86">
        <v>2230.0134851641415</v>
      </c>
      <c r="AB325" s="86">
        <v>1107.955436395202</v>
      </c>
      <c r="AC325" s="86">
        <v>817.41589678030311</v>
      </c>
      <c r="AD325" s="86">
        <v>1126.1019244002525</v>
      </c>
      <c r="AE325" s="86">
        <v>1009.4105119949495</v>
      </c>
      <c r="AF325" s="86">
        <v>1394.0950553977273</v>
      </c>
      <c r="AG325" s="86">
        <v>925.06513368055562</v>
      </c>
      <c r="AH325" s="86">
        <v>1136.8447894570709</v>
      </c>
      <c r="AI325" s="86">
        <v>1419.908627209596</v>
      </c>
      <c r="AJ325" s="86">
        <v>2166.3696680871212</v>
      </c>
      <c r="AK325" s="86">
        <v>287.27859011994951</v>
      </c>
      <c r="AL325" s="86">
        <v>702.09149826388898</v>
      </c>
      <c r="AM325" s="86">
        <v>1212.9582586805557</v>
      </c>
      <c r="AN325" s="86">
        <v>703.32118939393945</v>
      </c>
      <c r="AO325" s="86">
        <v>1116.2525893308082</v>
      </c>
      <c r="AP325" s="86">
        <v>1591.9535388257577</v>
      </c>
      <c r="AQ325" s="86">
        <v>1302.0782436868687</v>
      </c>
      <c r="AR325" s="86">
        <v>1414.3827842487374</v>
      </c>
      <c r="AS325" s="86">
        <v>1388.8165176767677</v>
      </c>
      <c r="AT325" s="86">
        <v>2254.9117790404043</v>
      </c>
      <c r="AU325" s="86">
        <v>2318.0094119318182</v>
      </c>
      <c r="AV325" s="86">
        <v>1481.7715980113637</v>
      </c>
      <c r="AW325" s="86">
        <v>2317.4613636363638</v>
      </c>
      <c r="AX325" s="86">
        <v>780.17719570707072</v>
      </c>
      <c r="AY325" s="86">
        <v>938.55693939393939</v>
      </c>
      <c r="AZ325" s="86">
        <v>1006.773417929293</v>
      </c>
      <c r="BA325" s="86">
        <v>1512.6723255997476</v>
      </c>
      <c r="BB325" s="86">
        <v>2229.0211573547981</v>
      </c>
      <c r="BC325" s="86">
        <v>2348.4217427398989</v>
      </c>
      <c r="BD325" s="86">
        <v>1320.4024434974749</v>
      </c>
      <c r="BE325" s="86">
        <v>1473.7956933396465</v>
      </c>
    </row>
    <row r="326" spans="4:57" x14ac:dyDescent="0.3">
      <c r="D326" s="2" t="s">
        <v>413</v>
      </c>
      <c r="E326" s="2" t="s">
        <v>413</v>
      </c>
      <c r="F326" s="2" t="s">
        <v>1666</v>
      </c>
      <c r="G326" s="2" t="s">
        <v>90</v>
      </c>
      <c r="H326" s="2">
        <v>55811</v>
      </c>
      <c r="I326" s="2">
        <v>46.848799999999997</v>
      </c>
      <c r="J326" s="2">
        <v>-92.203199999999995</v>
      </c>
      <c r="K326" s="2" t="s">
        <v>1323</v>
      </c>
      <c r="L326" s="5">
        <v>76.172740449377201</v>
      </c>
      <c r="N326" s="2" t="s">
        <v>413</v>
      </c>
      <c r="O326" s="86">
        <v>982.82706281565663</v>
      </c>
      <c r="P326" s="86">
        <v>928.26456755050515</v>
      </c>
      <c r="Q326" s="86">
        <v>950.66433285984851</v>
      </c>
      <c r="R326" s="86">
        <v>1124.4422452651515</v>
      </c>
      <c r="S326" s="86">
        <v>884.49091871843439</v>
      </c>
      <c r="T326" s="86">
        <v>1165.4141369949496</v>
      </c>
      <c r="U326" s="86">
        <v>981.5743809974748</v>
      </c>
      <c r="V326" s="86">
        <v>1316.9140726010103</v>
      </c>
      <c r="W326" s="86">
        <v>775.57719397095968</v>
      </c>
      <c r="X326" s="86">
        <v>1021.1251996527778</v>
      </c>
      <c r="Y326" s="86">
        <v>801.6504984217172</v>
      </c>
      <c r="Z326" s="86">
        <v>739.82480981691924</v>
      </c>
      <c r="AA326" s="86">
        <v>2137.4014010416668</v>
      </c>
      <c r="AB326" s="86">
        <v>943.10598879419194</v>
      </c>
      <c r="AC326" s="86">
        <v>1110.6217348484849</v>
      </c>
      <c r="AD326" s="86">
        <v>1854.1940268308081</v>
      </c>
      <c r="AE326" s="86">
        <v>1153.9641529356061</v>
      </c>
      <c r="AF326" s="86">
        <v>1155.7760677083334</v>
      </c>
      <c r="AG326" s="86">
        <v>1345.0863647411618</v>
      </c>
      <c r="AH326" s="86">
        <v>1084.5490517676769</v>
      </c>
      <c r="AI326" s="86">
        <v>1296.2497935606061</v>
      </c>
      <c r="AJ326" s="86">
        <v>2073.7575839646465</v>
      </c>
      <c r="AK326" s="86">
        <v>638.26934801136372</v>
      </c>
      <c r="AL326" s="86">
        <v>1265.3534155618688</v>
      </c>
      <c r="AM326" s="86">
        <v>988.11429971590917</v>
      </c>
      <c r="AN326" s="86">
        <v>897.78947837752526</v>
      </c>
      <c r="AO326" s="86">
        <v>1213.0278521148991</v>
      </c>
      <c r="AP326" s="86">
        <v>1468.2947051767678</v>
      </c>
      <c r="AQ326" s="86">
        <v>1390.1934734848485</v>
      </c>
      <c r="AR326" s="86">
        <v>1290.7239505997475</v>
      </c>
      <c r="AS326" s="86">
        <v>928.79894570707074</v>
      </c>
      <c r="AT326" s="86">
        <v>1906.3636264204547</v>
      </c>
      <c r="AU326" s="86">
        <v>2076.3020939078283</v>
      </c>
      <c r="AV326" s="86">
        <v>1454.0746538825758</v>
      </c>
      <c r="AW326" s="86">
        <v>2224.8492795138891</v>
      </c>
      <c r="AX326" s="86">
        <v>788.03006912878789</v>
      </c>
      <c r="AY326" s="86">
        <v>1035.3328235479798</v>
      </c>
      <c r="AZ326" s="86">
        <v>1172.2728184974749</v>
      </c>
      <c r="BA326" s="86">
        <v>1312.6185421401515</v>
      </c>
      <c r="BB326" s="86">
        <v>2136.4096946022728</v>
      </c>
      <c r="BC326" s="86">
        <v>1614.9976647727274</v>
      </c>
      <c r="BD326" s="86">
        <v>591.7535935921718</v>
      </c>
      <c r="BE326" s="86">
        <v>1148.7875198863637</v>
      </c>
    </row>
    <row r="327" spans="4:57" x14ac:dyDescent="0.3">
      <c r="D327" s="2" t="s">
        <v>414</v>
      </c>
      <c r="E327" s="2" t="s">
        <v>414</v>
      </c>
      <c r="F327" s="2" t="s">
        <v>1667</v>
      </c>
      <c r="G327" s="2" t="s">
        <v>109</v>
      </c>
      <c r="H327" s="2">
        <v>79029</v>
      </c>
      <c r="I327" s="2">
        <v>35.878700000000002</v>
      </c>
      <c r="J327" s="2">
        <v>-101.9508</v>
      </c>
      <c r="K327" s="2" t="s">
        <v>1323</v>
      </c>
      <c r="L327" s="5">
        <v>5.1397986673135696</v>
      </c>
      <c r="N327" s="2" t="s">
        <v>414</v>
      </c>
      <c r="O327" s="86">
        <v>169.58428661616162</v>
      </c>
      <c r="P327" s="86">
        <v>1292.9764166666666</v>
      </c>
      <c r="Q327" s="86">
        <v>1436.1593154987374</v>
      </c>
      <c r="R327" s="86">
        <v>594.01786568813134</v>
      </c>
      <c r="S327" s="86">
        <v>464.89594744318185</v>
      </c>
      <c r="T327" s="86">
        <v>332.16014157196969</v>
      </c>
      <c r="U327" s="86">
        <v>873.02042945075766</v>
      </c>
      <c r="V327" s="86">
        <v>993.25427193813141</v>
      </c>
      <c r="W327" s="86">
        <v>339.80112784090909</v>
      </c>
      <c r="X327" s="86">
        <v>1113.511726483586</v>
      </c>
      <c r="Y327" s="86">
        <v>414.94401720328284</v>
      </c>
      <c r="Z327" s="86">
        <v>492.71219460227275</v>
      </c>
      <c r="AA327" s="86">
        <v>1146.6276379419191</v>
      </c>
      <c r="AB327" s="86">
        <v>378.50626199494951</v>
      </c>
      <c r="AC327" s="86">
        <v>579.0471994949495</v>
      </c>
      <c r="AD327" s="86">
        <v>1719.5742272727273</v>
      </c>
      <c r="AE327" s="86">
        <v>367.43096401515152</v>
      </c>
      <c r="AF327" s="86">
        <v>669.26949479166672</v>
      </c>
      <c r="AG327" s="86">
        <v>809.42507922979803</v>
      </c>
      <c r="AH327" s="86">
        <v>179.20309343434343</v>
      </c>
      <c r="AI327" s="86">
        <v>554.7143522727273</v>
      </c>
      <c r="AJ327" s="86">
        <v>1082.9838208648991</v>
      </c>
      <c r="AK327" s="86">
        <v>1164.6908623737374</v>
      </c>
      <c r="AL327" s="86">
        <v>903.81179592803039</v>
      </c>
      <c r="AM327" s="86">
        <v>464.383938604798</v>
      </c>
      <c r="AN327" s="86">
        <v>542.72129087752523</v>
      </c>
      <c r="AO327" s="86">
        <v>117.95341477272729</v>
      </c>
      <c r="AP327" s="86">
        <v>560.67142597853535</v>
      </c>
      <c r="AQ327" s="86">
        <v>318.68946243686872</v>
      </c>
      <c r="AR327" s="86">
        <v>529.27670928030307</v>
      </c>
      <c r="AS327" s="86">
        <v>788.5588549558081</v>
      </c>
      <c r="AT327" s="86">
        <v>1371.3286818181818</v>
      </c>
      <c r="AU327" s="86">
        <v>1234.6235647095959</v>
      </c>
      <c r="AV327" s="86">
        <v>500.35131676136365</v>
      </c>
      <c r="AW327" s="86">
        <v>1234.0755164141415</v>
      </c>
      <c r="AX327" s="86">
        <v>339.34690640782833</v>
      </c>
      <c r="AY327" s="86">
        <v>356.08971969696972</v>
      </c>
      <c r="AZ327" s="86">
        <v>388.55319270833337</v>
      </c>
      <c r="BA327" s="86">
        <v>647.47805066287879</v>
      </c>
      <c r="BB327" s="86">
        <v>1145.6353101325758</v>
      </c>
      <c r="BC327" s="86">
        <v>2049.7298293876265</v>
      </c>
      <c r="BD327" s="86">
        <v>987.55568813131322</v>
      </c>
      <c r="BE327" s="86">
        <v>748.97013273358584</v>
      </c>
    </row>
    <row r="328" spans="4:57" x14ac:dyDescent="0.3">
      <c r="D328" s="2" t="s">
        <v>415</v>
      </c>
      <c r="E328" s="2" t="s">
        <v>415</v>
      </c>
      <c r="F328" s="2" t="s">
        <v>1668</v>
      </c>
      <c r="G328" s="2" t="s">
        <v>108</v>
      </c>
      <c r="H328" s="2">
        <v>37327</v>
      </c>
      <c r="I328" s="2">
        <v>35.424999999999997</v>
      </c>
      <c r="J328" s="2">
        <v>-85.382999999999996</v>
      </c>
      <c r="K328" s="2" t="s">
        <v>1323</v>
      </c>
      <c r="L328" s="5">
        <v>8.5558808724131108</v>
      </c>
      <c r="N328" s="2" t="s">
        <v>415</v>
      </c>
      <c r="O328" s="86">
        <v>933.49774526515159</v>
      </c>
      <c r="P328" s="86">
        <v>425.95034311868687</v>
      </c>
      <c r="Q328" s="86">
        <v>655.16066871843441</v>
      </c>
      <c r="R328" s="86">
        <v>652.80319113005055</v>
      </c>
      <c r="S328" s="86">
        <v>606.41792440025256</v>
      </c>
      <c r="T328" s="86">
        <v>898.41146969696979</v>
      </c>
      <c r="U328" s="86">
        <v>1638.6588110795456</v>
      </c>
      <c r="V328" s="86">
        <v>428.21585795454547</v>
      </c>
      <c r="W328" s="86">
        <v>844.77978661616169</v>
      </c>
      <c r="X328" s="86">
        <v>1855.9848150252526</v>
      </c>
      <c r="Y328" s="86">
        <v>731.19398121843437</v>
      </c>
      <c r="Z328" s="86">
        <v>627.48422979797988</v>
      </c>
      <c r="AA328" s="86">
        <v>2164.3862552083333</v>
      </c>
      <c r="AB328" s="86">
        <v>1215.8687555239899</v>
      </c>
      <c r="AC328" s="86">
        <v>643.7715789141414</v>
      </c>
      <c r="AD328" s="86">
        <v>815.56235022095962</v>
      </c>
      <c r="AE328" s="86">
        <v>835.7661941287879</v>
      </c>
      <c r="AF328" s="86">
        <v>1502.0083745265151</v>
      </c>
      <c r="AG328" s="86">
        <v>640.93067550505054</v>
      </c>
      <c r="AH328" s="86">
        <v>1213.1608252840911</v>
      </c>
      <c r="AI328" s="86">
        <v>1496.2246630366162</v>
      </c>
      <c r="AJ328" s="86">
        <v>2100.7424381313131</v>
      </c>
      <c r="AK328" s="86">
        <v>575.18352114898994</v>
      </c>
      <c r="AL328" s="86">
        <v>417.95641871843435</v>
      </c>
      <c r="AM328" s="86">
        <v>1334.6989232954545</v>
      </c>
      <c r="AN328" s="86">
        <v>529.67687152777785</v>
      </c>
      <c r="AO328" s="86">
        <v>1050.6247380050506</v>
      </c>
      <c r="AP328" s="86">
        <v>1640.0121548295456</v>
      </c>
      <c r="AQ328" s="86">
        <v>1128.4339258207071</v>
      </c>
      <c r="AR328" s="86">
        <v>1490.6981987058082</v>
      </c>
      <c r="AS328" s="86">
        <v>1565.5993751578283</v>
      </c>
      <c r="AT328" s="86">
        <v>2362.8250981691922</v>
      </c>
      <c r="AU328" s="86">
        <v>2252.3821819760101</v>
      </c>
      <c r="AV328" s="86">
        <v>1568.7105744949495</v>
      </c>
      <c r="AW328" s="86">
        <v>2251.8341336805556</v>
      </c>
      <c r="AX328" s="86">
        <v>778.23976420454551</v>
      </c>
      <c r="AY328" s="86">
        <v>769.46602051767684</v>
      </c>
      <c r="AZ328" s="86">
        <v>833.12910006313132</v>
      </c>
      <c r="BA328" s="86">
        <v>1588.9883614267678</v>
      </c>
      <c r="BB328" s="86">
        <v>2163.3939273989899</v>
      </c>
      <c r="BC328" s="86">
        <v>2588.7527263257575</v>
      </c>
      <c r="BD328" s="86">
        <v>1560.7328057133839</v>
      </c>
      <c r="BE328" s="86">
        <v>1581.7090124684344</v>
      </c>
    </row>
    <row r="329" spans="4:57" x14ac:dyDescent="0.3">
      <c r="D329" s="2" t="s">
        <v>416</v>
      </c>
      <c r="E329" s="2" t="s">
        <v>416</v>
      </c>
      <c r="F329" s="2" t="s">
        <v>1669</v>
      </c>
      <c r="G329" s="2" t="s">
        <v>80</v>
      </c>
      <c r="H329" s="2">
        <v>62239</v>
      </c>
      <c r="I329" s="2">
        <v>38.519100000000002</v>
      </c>
      <c r="J329" s="2">
        <v>-90.167599999999993</v>
      </c>
      <c r="K329" s="2" t="s">
        <v>1323</v>
      </c>
      <c r="L329" s="5">
        <v>4.4465021979323502</v>
      </c>
      <c r="N329" s="2" t="s">
        <v>416</v>
      </c>
      <c r="O329" s="86">
        <v>618.16243781565663</v>
      </c>
      <c r="P329" s="86">
        <v>519.05393087121217</v>
      </c>
      <c r="Q329" s="86">
        <v>662.23620833333337</v>
      </c>
      <c r="R329" s="86">
        <v>557.11656849747476</v>
      </c>
      <c r="S329" s="86">
        <v>428.5433199179293</v>
      </c>
      <c r="T329" s="86">
        <v>731.85636158459602</v>
      </c>
      <c r="U329" s="86">
        <v>1240.0835424558081</v>
      </c>
      <c r="V329" s="86">
        <v>635.19605224116162</v>
      </c>
      <c r="W329" s="86">
        <v>446.20451799242426</v>
      </c>
      <c r="X329" s="86">
        <v>1457.4095464015152</v>
      </c>
      <c r="Y329" s="86">
        <v>379.91801452020206</v>
      </c>
      <c r="Z329" s="86">
        <v>313.49667376893939</v>
      </c>
      <c r="AA329" s="86">
        <v>1890.6429666982324</v>
      </c>
      <c r="AB329" s="86">
        <v>815.44491130050505</v>
      </c>
      <c r="AC329" s="86">
        <v>545.84181076388893</v>
      </c>
      <c r="AD329" s="86">
        <v>1215.9675533459597</v>
      </c>
      <c r="AE329" s="86">
        <v>717.81837168560605</v>
      </c>
      <c r="AF329" s="86">
        <v>1101.5845303030303</v>
      </c>
      <c r="AG329" s="86">
        <v>728.51028440656569</v>
      </c>
      <c r="AH329" s="86">
        <v>812.73698106060613</v>
      </c>
      <c r="AI329" s="86">
        <v>1095.8008188131314</v>
      </c>
      <c r="AJ329" s="86">
        <v>1826.9997709911618</v>
      </c>
      <c r="AK329" s="86">
        <v>429.65308664772732</v>
      </c>
      <c r="AL329" s="86">
        <v>583.63539520202028</v>
      </c>
      <c r="AM329" s="86">
        <v>934.2750790719698</v>
      </c>
      <c r="AN329" s="86">
        <v>359.61537279040408</v>
      </c>
      <c r="AO329" s="86">
        <v>776.88207086489899</v>
      </c>
      <c r="AP329" s="86">
        <v>1267.8457304292931</v>
      </c>
      <c r="AQ329" s="86">
        <v>954.04769223484857</v>
      </c>
      <c r="AR329" s="86">
        <v>1090.2743544823234</v>
      </c>
      <c r="AS329" s="86">
        <v>1165.1755309343434</v>
      </c>
      <c r="AT329" s="86">
        <v>1962.4012539457071</v>
      </c>
      <c r="AU329" s="86">
        <v>1978.6395148358588</v>
      </c>
      <c r="AV329" s="86">
        <v>1157.6631682449495</v>
      </c>
      <c r="AW329" s="86">
        <v>1978.0908451704547</v>
      </c>
      <c r="AX329" s="86">
        <v>456.06938731060609</v>
      </c>
      <c r="AY329" s="86">
        <v>599.18704229797981</v>
      </c>
      <c r="AZ329" s="86">
        <v>699.42271433080816</v>
      </c>
      <c r="BA329" s="86">
        <v>1188.564517203283</v>
      </c>
      <c r="BB329" s="86">
        <v>1889.6512602588384</v>
      </c>
      <c r="BC329" s="86">
        <v>2220.6972855113636</v>
      </c>
      <c r="BD329" s="86">
        <v>1192.6773648989899</v>
      </c>
      <c r="BE329" s="86">
        <v>1181.2851682449495</v>
      </c>
    </row>
    <row r="330" spans="4:57" x14ac:dyDescent="0.3">
      <c r="D330" s="2" t="s">
        <v>417</v>
      </c>
      <c r="E330" s="2" t="s">
        <v>417</v>
      </c>
      <c r="F330" s="2" t="s">
        <v>1670</v>
      </c>
      <c r="G330" s="2" t="s">
        <v>108</v>
      </c>
      <c r="H330" s="2">
        <v>38024</v>
      </c>
      <c r="I330" s="2">
        <v>36.0124</v>
      </c>
      <c r="J330" s="2">
        <v>-89.377899999999997</v>
      </c>
      <c r="K330" s="2" t="s">
        <v>1323</v>
      </c>
      <c r="L330" s="5">
        <v>15.1707327483126</v>
      </c>
      <c r="N330" s="2" t="s">
        <v>417</v>
      </c>
      <c r="O330" s="86">
        <v>673.26055397727271</v>
      </c>
      <c r="P330" s="86">
        <v>562.77787010732322</v>
      </c>
      <c r="Q330" s="86">
        <v>748.05361205808083</v>
      </c>
      <c r="R330" s="86">
        <v>438.60454214015152</v>
      </c>
      <c r="S330" s="86">
        <v>363.00556723484851</v>
      </c>
      <c r="T330" s="86">
        <v>681.96967518939402</v>
      </c>
      <c r="U330" s="86">
        <v>1429.5460751262626</v>
      </c>
      <c r="V330" s="86">
        <v>417.10824873737374</v>
      </c>
      <c r="W330" s="86">
        <v>554.53104813762627</v>
      </c>
      <c r="X330" s="86">
        <v>1646.8714577020203</v>
      </c>
      <c r="Y330" s="86">
        <v>435.0161306818182</v>
      </c>
      <c r="Z330" s="86">
        <v>368.59478993055558</v>
      </c>
      <c r="AA330" s="86">
        <v>1920.9738980429295</v>
      </c>
      <c r="AB330" s="86">
        <v>1004.9074439709597</v>
      </c>
      <c r="AC330" s="86">
        <v>427.32978440656569</v>
      </c>
      <c r="AD330" s="86">
        <v>1078.5727155934344</v>
      </c>
      <c r="AE330" s="86">
        <v>619.32439962121214</v>
      </c>
      <c r="AF330" s="86">
        <v>1291.047062973485</v>
      </c>
      <c r="AG330" s="86">
        <v>521.59781944444444</v>
      </c>
      <c r="AH330" s="86">
        <v>893.97861647727279</v>
      </c>
      <c r="AI330" s="86">
        <v>1285.2627301136365</v>
      </c>
      <c r="AJ330" s="86">
        <v>1857.3300809659092</v>
      </c>
      <c r="AK330" s="86">
        <v>590.68545864898988</v>
      </c>
      <c r="AL330" s="86">
        <v>376.72293023989903</v>
      </c>
      <c r="AM330" s="86">
        <v>1123.7369903724748</v>
      </c>
      <c r="AN330" s="86">
        <v>286.26513573232324</v>
      </c>
      <c r="AO330" s="86">
        <v>807.21300220959597</v>
      </c>
      <c r="AP330" s="86">
        <v>1396.6004190340909</v>
      </c>
      <c r="AQ330" s="86">
        <v>911.99213131313138</v>
      </c>
      <c r="AR330" s="86">
        <v>1279.7368871527779</v>
      </c>
      <c r="AS330" s="86">
        <v>1354.6374422348485</v>
      </c>
      <c r="AT330" s="86">
        <v>2151.8637866161616</v>
      </c>
      <c r="AU330" s="86">
        <v>2008.9698248106063</v>
      </c>
      <c r="AV330" s="86">
        <v>1325.298838699495</v>
      </c>
      <c r="AW330" s="86">
        <v>2008.4217765151516</v>
      </c>
      <c r="AX330" s="86">
        <v>519.35032433712126</v>
      </c>
      <c r="AY330" s="86">
        <v>553.02422601010107</v>
      </c>
      <c r="AZ330" s="86">
        <v>616.68792692550505</v>
      </c>
      <c r="BA330" s="86">
        <v>1378.0264285037879</v>
      </c>
      <c r="BB330" s="86">
        <v>1919.9821916035355</v>
      </c>
      <c r="BC330" s="86">
        <v>2410.1591968118687</v>
      </c>
      <c r="BD330" s="86">
        <v>1382.139276199495</v>
      </c>
      <c r="BE330" s="86">
        <v>1370.747700915404</v>
      </c>
    </row>
    <row r="331" spans="4:57" x14ac:dyDescent="0.3">
      <c r="D331" s="2" t="s">
        <v>418</v>
      </c>
      <c r="E331" s="2" t="s">
        <v>418</v>
      </c>
      <c r="F331" s="2" t="s">
        <v>1355</v>
      </c>
      <c r="G331" s="2" t="s">
        <v>68</v>
      </c>
      <c r="H331" s="2">
        <v>36251</v>
      </c>
      <c r="I331" s="2">
        <v>33.219900000000003</v>
      </c>
      <c r="J331" s="2">
        <v>-85.879499999999993</v>
      </c>
      <c r="K331" s="2" t="s">
        <v>1323</v>
      </c>
      <c r="L331" s="5">
        <v>7.2880092397520704</v>
      </c>
      <c r="N331" s="2" t="s">
        <v>418</v>
      </c>
      <c r="O331" s="86">
        <v>934.59819144570713</v>
      </c>
      <c r="P331" s="86">
        <v>636.17408854166672</v>
      </c>
      <c r="Q331" s="86">
        <v>865.38441414141414</v>
      </c>
      <c r="R331" s="86">
        <v>536.81641224747477</v>
      </c>
      <c r="S331" s="86">
        <v>607.5183705808081</v>
      </c>
      <c r="T331" s="86">
        <v>837.21460748106063</v>
      </c>
      <c r="U331" s="86">
        <v>1799.6172400568182</v>
      </c>
      <c r="V331" s="86">
        <v>240.21665151515154</v>
      </c>
      <c r="W331" s="86">
        <v>925.01790956439402</v>
      </c>
      <c r="X331" s="86">
        <v>2016.9432440025253</v>
      </c>
      <c r="Y331" s="86">
        <v>732.29442739898991</v>
      </c>
      <c r="Z331" s="86">
        <v>687.94663273358594</v>
      </c>
      <c r="AA331" s="86">
        <v>2165.4867013888888</v>
      </c>
      <c r="AB331" s="86">
        <v>1318.6501802398991</v>
      </c>
      <c r="AC331" s="86">
        <v>569.32835211489908</v>
      </c>
      <c r="AD331" s="86">
        <v>701.98835085227279</v>
      </c>
      <c r="AE331" s="86">
        <v>774.5917012310606</v>
      </c>
      <c r="AF331" s="86">
        <v>1604.7897992424244</v>
      </c>
      <c r="AG331" s="86">
        <v>501.35669333964648</v>
      </c>
      <c r="AH331" s="86">
        <v>1210.6001597222223</v>
      </c>
      <c r="AI331" s="86">
        <v>1592.7358435921717</v>
      </c>
      <c r="AJ331" s="86">
        <v>2101.8435056818184</v>
      </c>
      <c r="AK331" s="86">
        <v>780.68299084595969</v>
      </c>
      <c r="AL331" s="86">
        <v>301.99200915404043</v>
      </c>
      <c r="AM331" s="86">
        <v>1431.2101038510102</v>
      </c>
      <c r="AN331" s="86">
        <v>530.77793907828288</v>
      </c>
      <c r="AO331" s="86">
        <v>1051.7258055555556</v>
      </c>
      <c r="AP331" s="86">
        <v>1641.1132223800505</v>
      </c>
      <c r="AQ331" s="86">
        <v>1067.2594329229798</v>
      </c>
      <c r="AR331" s="86">
        <v>1587.2093792613637</v>
      </c>
      <c r="AS331" s="86">
        <v>1668.3807998737375</v>
      </c>
      <c r="AT331" s="86">
        <v>2390.1877452651515</v>
      </c>
      <c r="AU331" s="86">
        <v>2253.4832495265155</v>
      </c>
      <c r="AV331" s="86">
        <v>1569.8116420454546</v>
      </c>
      <c r="AW331" s="86">
        <v>2252.9345798611112</v>
      </c>
      <c r="AX331" s="86">
        <v>888.14830224116167</v>
      </c>
      <c r="AY331" s="86">
        <v>809.03175205176774</v>
      </c>
      <c r="AZ331" s="86">
        <v>771.95460716540413</v>
      </c>
      <c r="BA331" s="86">
        <v>1685.4995419823233</v>
      </c>
      <c r="BB331" s="86">
        <v>2164.4949949494949</v>
      </c>
      <c r="BC331" s="86">
        <v>2799.0976388888889</v>
      </c>
      <c r="BD331" s="86">
        <v>1771.0777182765153</v>
      </c>
      <c r="BE331" s="86">
        <v>1684.4904371843436</v>
      </c>
    </row>
    <row r="332" spans="4:57" x14ac:dyDescent="0.3">
      <c r="D332" s="2" t="s">
        <v>419</v>
      </c>
      <c r="E332" s="2" t="s">
        <v>419</v>
      </c>
      <c r="F332" s="2" t="s">
        <v>1671</v>
      </c>
      <c r="G332" s="2" t="s">
        <v>103</v>
      </c>
      <c r="H332" s="2">
        <v>74435</v>
      </c>
      <c r="I332" s="2">
        <v>35.573300000000003</v>
      </c>
      <c r="J332" s="2">
        <v>-95.100899999999996</v>
      </c>
      <c r="K332" s="2" t="s">
        <v>1323</v>
      </c>
      <c r="L332" s="5">
        <v>2.34995094144606</v>
      </c>
      <c r="N332" s="2" t="s">
        <v>419</v>
      </c>
      <c r="O332" s="86">
        <v>297.96801736111115</v>
      </c>
      <c r="P332" s="86">
        <v>944.0063538510102</v>
      </c>
      <c r="Q332" s="86">
        <v>1087.1892526830809</v>
      </c>
      <c r="R332" s="86">
        <v>297.40505618686871</v>
      </c>
      <c r="S332" s="86">
        <v>52.738153093434349</v>
      </c>
      <c r="T332" s="86">
        <v>367.88829229797983</v>
      </c>
      <c r="U332" s="86">
        <v>1251.9815342487375</v>
      </c>
      <c r="V332" s="86">
        <v>640.09928251262625</v>
      </c>
      <c r="W332" s="86">
        <v>289.7174671717172</v>
      </c>
      <c r="X332" s="86">
        <v>1492.4734526515151</v>
      </c>
      <c r="Y332" s="86">
        <v>96.993985006313139</v>
      </c>
      <c r="Z332" s="86">
        <v>143.53086600378788</v>
      </c>
      <c r="AA332" s="86">
        <v>1531.4457758838385</v>
      </c>
      <c r="AB332" s="86">
        <v>736.34203124999999</v>
      </c>
      <c r="AC332" s="86">
        <v>267.39723721590912</v>
      </c>
      <c r="AD332" s="86">
        <v>1381.787580808081</v>
      </c>
      <c r="AE332" s="86">
        <v>288.17895517676772</v>
      </c>
      <c r="AF332" s="86">
        <v>1048.2312209595959</v>
      </c>
      <c r="AG332" s="86">
        <v>505.65346654040405</v>
      </c>
      <c r="AH332" s="86">
        <v>573.96936426767684</v>
      </c>
      <c r="AI332" s="86">
        <v>1004.8714045138889</v>
      </c>
      <c r="AJ332" s="86">
        <v>1467.8019588068182</v>
      </c>
      <c r="AK332" s="86">
        <v>854.60550962752529</v>
      </c>
      <c r="AL332" s="86">
        <v>550.15101136363637</v>
      </c>
      <c r="AM332" s="86">
        <v>843.34566477272733</v>
      </c>
      <c r="AN332" s="86">
        <v>130.5628751578283</v>
      </c>
      <c r="AO332" s="86">
        <v>417.68488005050506</v>
      </c>
      <c r="AP332" s="86">
        <v>1007.072296875</v>
      </c>
      <c r="AQ332" s="86">
        <v>589.40792203282831</v>
      </c>
      <c r="AR332" s="86">
        <v>999.34494018308089</v>
      </c>
      <c r="AS332" s="86">
        <v>1167.519959753788</v>
      </c>
      <c r="AT332" s="86">
        <v>1756.1468197601012</v>
      </c>
      <c r="AU332" s="86">
        <v>1619.4417026515152</v>
      </c>
      <c r="AV332" s="86">
        <v>935.77009517045462</v>
      </c>
      <c r="AW332" s="86">
        <v>1618.8936543560608</v>
      </c>
      <c r="AX332" s="86">
        <v>252.84848121843436</v>
      </c>
      <c r="AY332" s="86">
        <v>185.74301215277779</v>
      </c>
      <c r="AZ332" s="86">
        <v>304.0518505366162</v>
      </c>
      <c r="BA332" s="86">
        <v>1097.634481534091</v>
      </c>
      <c r="BB332" s="86">
        <v>1530.4534480744951</v>
      </c>
      <c r="BC332" s="86">
        <v>2270.7020321969699</v>
      </c>
      <c r="BD332" s="86">
        <v>1242.6827329545456</v>
      </c>
      <c r="BE332" s="86">
        <v>1127.9318589015152</v>
      </c>
    </row>
    <row r="333" spans="4:57" x14ac:dyDescent="0.3">
      <c r="D333" s="2" t="s">
        <v>1672</v>
      </c>
      <c r="E333" s="2" t="s">
        <v>1576</v>
      </c>
      <c r="F333" s="2" t="s">
        <v>1673</v>
      </c>
      <c r="G333" s="2" t="s">
        <v>102</v>
      </c>
      <c r="H333" s="2">
        <v>44428</v>
      </c>
      <c r="I333" s="2">
        <v>41.440600000000003</v>
      </c>
      <c r="J333" s="2">
        <v>-80.592200000000005</v>
      </c>
      <c r="K333" s="2" t="s">
        <v>1323</v>
      </c>
      <c r="L333" s="5">
        <v>256.40696735909199</v>
      </c>
      <c r="N333" s="2" t="s">
        <v>1672</v>
      </c>
      <c r="O333" s="86">
        <v>1224.0727029671718</v>
      </c>
      <c r="P333" s="86">
        <v>199.64927162247477</v>
      </c>
      <c r="Q333" s="86">
        <v>80.774986584595965</v>
      </c>
      <c r="R333" s="86">
        <v>1125.4134464962121</v>
      </c>
      <c r="S333" s="86">
        <v>1034.4535850694444</v>
      </c>
      <c r="T333" s="86">
        <v>1337.7672481060606</v>
      </c>
      <c r="U333" s="86">
        <v>1665.6846756628788</v>
      </c>
      <c r="V333" s="86">
        <v>1016.4742455808081</v>
      </c>
      <c r="W333" s="86">
        <v>1036.8533158143939</v>
      </c>
      <c r="X333" s="86">
        <v>1811.7525951704547</v>
      </c>
      <c r="Y333" s="86">
        <v>985.82827967171727</v>
      </c>
      <c r="Z333" s="86">
        <v>920.87275063131312</v>
      </c>
      <c r="AA333" s="86">
        <v>2463.9176393623738</v>
      </c>
      <c r="AB333" s="86">
        <v>1269.622227114899</v>
      </c>
      <c r="AC333" s="86">
        <v>1115.6038791035355</v>
      </c>
      <c r="AD333" s="86">
        <v>1261.9563860479798</v>
      </c>
      <c r="AE333" s="86">
        <v>1307.5984943181818</v>
      </c>
      <c r="AF333" s="86">
        <v>1555.7618461174243</v>
      </c>
      <c r="AG333" s="86">
        <v>1223.2537373737375</v>
      </c>
      <c r="AH333" s="86">
        <v>1404.8503478535354</v>
      </c>
      <c r="AI333" s="86">
        <v>1622.7660318813132</v>
      </c>
      <c r="AJ333" s="86">
        <v>2400.274443655303</v>
      </c>
      <c r="AK333" s="86">
        <v>305.1939285037879</v>
      </c>
      <c r="AL333" s="86">
        <v>1000.2794805871213</v>
      </c>
      <c r="AM333" s="86">
        <v>1374.6256707702021</v>
      </c>
      <c r="AN333" s="86">
        <v>1001.5097930871212</v>
      </c>
      <c r="AO333" s="86">
        <v>1384.2581477272729</v>
      </c>
      <c r="AP333" s="86">
        <v>1794.8109434974749</v>
      </c>
      <c r="AQ333" s="86">
        <v>1561.4237690972222</v>
      </c>
      <c r="AR333" s="86">
        <v>1617.2401889204546</v>
      </c>
      <c r="AS333" s="86">
        <v>1513.6342062815656</v>
      </c>
      <c r="AT333" s="86">
        <v>2416.5785697601013</v>
      </c>
      <c r="AU333" s="86">
        <v>2551.9141875</v>
      </c>
      <c r="AV333" s="86">
        <v>1749.7771564078284</v>
      </c>
      <c r="AW333" s="86">
        <v>2551.3655178345962</v>
      </c>
      <c r="AX333" s="86">
        <v>1048.1827541035354</v>
      </c>
      <c r="AY333" s="86">
        <v>1206.562497790404</v>
      </c>
      <c r="AZ333" s="86">
        <v>1304.9620216224748</v>
      </c>
      <c r="BA333" s="86">
        <v>1712.6043205492424</v>
      </c>
      <c r="BB333" s="86">
        <v>2462.9259329229799</v>
      </c>
      <c r="BC333" s="86">
        <v>2459.4878929924243</v>
      </c>
      <c r="BD333" s="86">
        <v>1431.4679723800505</v>
      </c>
      <c r="BE333" s="86">
        <v>1635.4624840593435</v>
      </c>
    </row>
    <row r="334" spans="4:57" x14ac:dyDescent="0.3">
      <c r="D334" s="2" t="s">
        <v>420</v>
      </c>
      <c r="E334" s="2" t="s">
        <v>1674</v>
      </c>
      <c r="F334" s="2" t="s">
        <v>1675</v>
      </c>
      <c r="G334" s="2" t="s">
        <v>98</v>
      </c>
      <c r="H334" s="2">
        <v>88119</v>
      </c>
      <c r="I334" s="2">
        <v>34.388500000000001</v>
      </c>
      <c r="J334" s="2">
        <v>-104.4427</v>
      </c>
      <c r="K334" s="2" t="s">
        <v>1323</v>
      </c>
      <c r="L334" s="5">
        <v>3.3734797968511301</v>
      </c>
      <c r="N334" s="2" t="s">
        <v>420</v>
      </c>
      <c r="O334" s="86">
        <v>351.80537389520202</v>
      </c>
      <c r="P334" s="86">
        <v>1445.4208345959596</v>
      </c>
      <c r="Q334" s="86">
        <v>1588.6037334280304</v>
      </c>
      <c r="R334" s="86">
        <v>697.37467897727277</v>
      </c>
      <c r="S334" s="86">
        <v>617.34098674242432</v>
      </c>
      <c r="T334" s="86">
        <v>383.0136796085859</v>
      </c>
      <c r="U334" s="86">
        <v>935.76885243055563</v>
      </c>
      <c r="V334" s="86">
        <v>1096.6117065972223</v>
      </c>
      <c r="W334" s="86">
        <v>521.32317392676771</v>
      </c>
      <c r="X334" s="86">
        <v>1176.2607708333335</v>
      </c>
      <c r="Y334" s="86">
        <v>567.38843513257575</v>
      </c>
      <c r="Z334" s="86">
        <v>645.15723390151516</v>
      </c>
      <c r="AA334" s="86">
        <v>1000.2757523674243</v>
      </c>
      <c r="AB334" s="86">
        <v>535.54446796085858</v>
      </c>
      <c r="AC334" s="86">
        <v>684.88017203282834</v>
      </c>
      <c r="AD334" s="86">
        <v>1825.4065784406566</v>
      </c>
      <c r="AE334" s="86">
        <v>431.92170833333336</v>
      </c>
      <c r="AF334" s="86">
        <v>732.01853914141418</v>
      </c>
      <c r="AG334" s="86">
        <v>915.25743039772738</v>
      </c>
      <c r="AH334" s="86">
        <v>369.47775662878792</v>
      </c>
      <c r="AI334" s="86">
        <v>587.35615845959603</v>
      </c>
      <c r="AJ334" s="86">
        <v>936.63193529040404</v>
      </c>
      <c r="AK334" s="86">
        <v>1356.0199903724749</v>
      </c>
      <c r="AL334" s="86">
        <v>1009.6441470959596</v>
      </c>
      <c r="AM334" s="86">
        <v>527.13298295454547</v>
      </c>
      <c r="AN334" s="86">
        <v>695.1657088068182</v>
      </c>
      <c r="AO334" s="86">
        <v>214.04330650252527</v>
      </c>
      <c r="AP334" s="86">
        <v>475.90227335858589</v>
      </c>
      <c r="AQ334" s="86">
        <v>261.42897885101013</v>
      </c>
      <c r="AR334" s="86">
        <v>541.43443371212129</v>
      </c>
      <c r="AS334" s="86">
        <v>851.30727793560607</v>
      </c>
      <c r="AT334" s="86">
        <v>1224.976796243687</v>
      </c>
      <c r="AU334" s="86">
        <v>1088.2716791351011</v>
      </c>
      <c r="AV334" s="86">
        <v>404.60007165404045</v>
      </c>
      <c r="AW334" s="86">
        <v>1087.7236308396466</v>
      </c>
      <c r="AX334" s="86">
        <v>522.76723768939394</v>
      </c>
      <c r="AY334" s="86">
        <v>446.41329829545458</v>
      </c>
      <c r="AZ334" s="86">
        <v>466.05977335858586</v>
      </c>
      <c r="BA334" s="86">
        <v>680.11985684974752</v>
      </c>
      <c r="BB334" s="86">
        <v>999.28342455808081</v>
      </c>
      <c r="BC334" s="86">
        <v>2112.4788737373738</v>
      </c>
      <c r="BD334" s="86">
        <v>1137.858243844697</v>
      </c>
      <c r="BE334" s="86">
        <v>811.71917708333342</v>
      </c>
    </row>
    <row r="335" spans="4:57" x14ac:dyDescent="0.3">
      <c r="D335" s="2" t="s">
        <v>421</v>
      </c>
      <c r="E335" s="2" t="s">
        <v>421</v>
      </c>
      <c r="F335" s="2" t="s">
        <v>1676</v>
      </c>
      <c r="G335" s="2" t="s">
        <v>109</v>
      </c>
      <c r="H335" s="2">
        <v>75602</v>
      </c>
      <c r="I335" s="2">
        <v>32.451900000000002</v>
      </c>
      <c r="J335" s="2">
        <v>-94.641400000000004</v>
      </c>
      <c r="K335" s="2" t="s">
        <v>1323</v>
      </c>
      <c r="L335" s="5">
        <v>2.5017051792659002</v>
      </c>
      <c r="N335" s="2" t="s">
        <v>421</v>
      </c>
      <c r="O335" s="86">
        <v>490.40504797979798</v>
      </c>
      <c r="P335" s="86">
        <v>1017.288861584596</v>
      </c>
      <c r="Q335" s="86">
        <v>1202.565224905303</v>
      </c>
      <c r="R335" s="86">
        <v>49.716431029040407</v>
      </c>
      <c r="S335" s="86">
        <v>247.58237089646465</v>
      </c>
      <c r="T335" s="86">
        <v>266.70627383207074</v>
      </c>
      <c r="U335" s="86">
        <v>1410.9329382891415</v>
      </c>
      <c r="V335" s="86">
        <v>448.95283727904041</v>
      </c>
      <c r="W335" s="86">
        <v>527.00808759469703</v>
      </c>
      <c r="X335" s="86">
        <v>1651.4248566919193</v>
      </c>
      <c r="Y335" s="86">
        <v>321.32966335227275</v>
      </c>
      <c r="Z335" s="86">
        <v>380.44431486742428</v>
      </c>
      <c r="AA335" s="86">
        <v>1635.6482736742425</v>
      </c>
      <c r="AB335" s="86">
        <v>973.63265167297982</v>
      </c>
      <c r="AC335" s="86">
        <v>37.487870422979803</v>
      </c>
      <c r="AD335" s="86">
        <v>1178.0142768308081</v>
      </c>
      <c r="AE335" s="86">
        <v>204.0616196338384</v>
      </c>
      <c r="AF335" s="86">
        <v>1213.3410225694445</v>
      </c>
      <c r="AG335" s="86">
        <v>267.8657501578283</v>
      </c>
      <c r="AH335" s="86">
        <v>719.52900315656575</v>
      </c>
      <c r="AI335" s="86">
        <v>1098.7852586805557</v>
      </c>
      <c r="AJ335" s="86">
        <v>1552.606529513889</v>
      </c>
      <c r="AK335" s="86">
        <v>1010.0412024936869</v>
      </c>
      <c r="AL335" s="86">
        <v>362.25246685606061</v>
      </c>
      <c r="AM335" s="86">
        <v>1008.4548450126263</v>
      </c>
      <c r="AN335" s="86">
        <v>317.23359264520201</v>
      </c>
      <c r="AO335" s="86">
        <v>500.7868970959596</v>
      </c>
      <c r="AP335" s="86">
        <v>1100.4076556186869</v>
      </c>
      <c r="AQ335" s="86">
        <v>496.72872995580809</v>
      </c>
      <c r="AR335" s="86">
        <v>1073.3476156881313</v>
      </c>
      <c r="AS335" s="86">
        <v>1332.6297613636364</v>
      </c>
      <c r="AT335" s="86">
        <v>1849.4827998737376</v>
      </c>
      <c r="AU335" s="86">
        <v>1712.7776827651517</v>
      </c>
      <c r="AV335" s="86">
        <v>1029.106075284091</v>
      </c>
      <c r="AW335" s="86">
        <v>1723.0955307765153</v>
      </c>
      <c r="AX335" s="86">
        <v>490.13910164141419</v>
      </c>
      <c r="AY335" s="86">
        <v>238.50167045454546</v>
      </c>
      <c r="AZ335" s="86">
        <v>201.42452556818182</v>
      </c>
      <c r="BA335" s="86">
        <v>1191.548957070707</v>
      </c>
      <c r="BB335" s="86">
        <v>1634.655945864899</v>
      </c>
      <c r="BC335" s="86">
        <v>2503.9114947916669</v>
      </c>
      <c r="BD335" s="86">
        <v>1479.6477555239899</v>
      </c>
      <c r="BE335" s="86">
        <v>1293.0410391414141</v>
      </c>
    </row>
    <row r="336" spans="4:57" x14ac:dyDescent="0.3">
      <c r="D336" s="2" t="s">
        <v>422</v>
      </c>
      <c r="E336" s="2" t="s">
        <v>1677</v>
      </c>
      <c r="F336" s="2" t="s">
        <v>1678</v>
      </c>
      <c r="G336" s="2" t="s">
        <v>87</v>
      </c>
      <c r="H336" s="2">
        <v>21601</v>
      </c>
      <c r="I336" s="2">
        <v>38.796700000000001</v>
      </c>
      <c r="J336" s="2">
        <v>-76.048900000000003</v>
      </c>
      <c r="K336" s="2" t="s">
        <v>1323</v>
      </c>
      <c r="L336" s="5">
        <v>10.3883948857676</v>
      </c>
      <c r="N336" s="2" t="s">
        <v>422</v>
      </c>
      <c r="O336" s="86">
        <v>1490.6863926767678</v>
      </c>
      <c r="P336" s="86">
        <v>392.47030886994952</v>
      </c>
      <c r="Q336" s="86">
        <v>335.43848942550505</v>
      </c>
      <c r="R336" s="86">
        <v>1292.2686762941919</v>
      </c>
      <c r="S336" s="86">
        <v>1247.4237856691921</v>
      </c>
      <c r="T336" s="86">
        <v>1539.4167095959597</v>
      </c>
      <c r="U336" s="86">
        <v>2022.4622518939395</v>
      </c>
      <c r="V336" s="86">
        <v>1034.4896245265152</v>
      </c>
      <c r="W336" s="86">
        <v>1303.4663841540405</v>
      </c>
      <c r="X336" s="86">
        <v>2168.5301714015154</v>
      </c>
      <c r="Y336" s="86">
        <v>1252.4419693813131</v>
      </c>
      <c r="Z336" s="86">
        <v>1186.0206286300506</v>
      </c>
      <c r="AA336" s="86">
        <v>2763.1669215593438</v>
      </c>
      <c r="AB336" s="86">
        <v>1626.3991819760101</v>
      </c>
      <c r="AC336" s="86">
        <v>1284.7774401830809</v>
      </c>
      <c r="AD336" s="86">
        <v>1122.6452433712122</v>
      </c>
      <c r="AE336" s="86">
        <v>1476.7720553977274</v>
      </c>
      <c r="AF336" s="86">
        <v>1912.5388009785354</v>
      </c>
      <c r="AG336" s="86">
        <v>1280.3961606691919</v>
      </c>
      <c r="AH336" s="86">
        <v>1669.9988472222224</v>
      </c>
      <c r="AI336" s="86">
        <v>1953.0620636047981</v>
      </c>
      <c r="AJ336" s="86">
        <v>2699.5237258522729</v>
      </c>
      <c r="AK336" s="86">
        <v>661.97088336489901</v>
      </c>
      <c r="AL336" s="86">
        <v>1057.4219038825759</v>
      </c>
      <c r="AM336" s="86">
        <v>1731.4026256313132</v>
      </c>
      <c r="AN336" s="86">
        <v>1170.6827327967173</v>
      </c>
      <c r="AO336" s="86">
        <v>1649.4060257260103</v>
      </c>
      <c r="AP336" s="86">
        <v>2125.107596590909</v>
      </c>
      <c r="AQ336" s="86">
        <v>1769.439165719697</v>
      </c>
      <c r="AR336" s="86">
        <v>1947.5362206439395</v>
      </c>
      <c r="AS336" s="86">
        <v>1870.4117825126264</v>
      </c>
      <c r="AT336" s="86">
        <v>2773.3555246212122</v>
      </c>
      <c r="AU336" s="86">
        <v>2851.16346969697</v>
      </c>
      <c r="AV336" s="86">
        <v>2014.9250344065658</v>
      </c>
      <c r="AW336" s="86">
        <v>2850.6148000315657</v>
      </c>
      <c r="AX336" s="86">
        <v>1313.3312534722222</v>
      </c>
      <c r="AY336" s="86">
        <v>1410.4718817866162</v>
      </c>
      <c r="AZ336" s="86">
        <v>1474.1349613320708</v>
      </c>
      <c r="BA336" s="86">
        <v>2045.8257619949495</v>
      </c>
      <c r="BB336" s="86">
        <v>2762.1752151199498</v>
      </c>
      <c r="BC336" s="86">
        <v>2816.2648478535357</v>
      </c>
      <c r="BD336" s="86">
        <v>1788.2449272411618</v>
      </c>
      <c r="BE336" s="86">
        <v>1992.2394389204546</v>
      </c>
    </row>
    <row r="337" spans="4:57" x14ac:dyDescent="0.3">
      <c r="D337" s="2" t="s">
        <v>423</v>
      </c>
      <c r="E337" s="2" t="s">
        <v>423</v>
      </c>
      <c r="F337" s="2" t="s">
        <v>1679</v>
      </c>
      <c r="G337" s="2" t="s">
        <v>77</v>
      </c>
      <c r="H337" s="2">
        <v>31024</v>
      </c>
      <c r="I337" s="2">
        <v>33.318800000000003</v>
      </c>
      <c r="J337" s="2">
        <v>-83.344899999999996</v>
      </c>
      <c r="K337" s="2" t="s">
        <v>1323</v>
      </c>
      <c r="L337" s="5">
        <v>20.5977957364025</v>
      </c>
      <c r="N337" s="2" t="s">
        <v>423</v>
      </c>
      <c r="O337" s="86">
        <v>1080.3063377525252</v>
      </c>
      <c r="P337" s="86">
        <v>605.68222238005058</v>
      </c>
      <c r="Q337" s="86">
        <v>770.80880097853537</v>
      </c>
      <c r="R337" s="86">
        <v>693.97764946338384</v>
      </c>
      <c r="S337" s="86">
        <v>753.2265168876263</v>
      </c>
      <c r="T337" s="86">
        <v>994.37584469696969</v>
      </c>
      <c r="U337" s="86">
        <v>1857.0026190025253</v>
      </c>
      <c r="V337" s="86">
        <v>397.26542077020201</v>
      </c>
      <c r="W337" s="86">
        <v>1063.1235945391415</v>
      </c>
      <c r="X337" s="86">
        <v>2074.3286229482324</v>
      </c>
      <c r="Y337" s="86">
        <v>878.00257370580812</v>
      </c>
      <c r="Z337" s="86">
        <v>833.65415767045454</v>
      </c>
      <c r="AA337" s="86">
        <v>2311.1948476957073</v>
      </c>
      <c r="AB337" s="86">
        <v>1434.2125634469699</v>
      </c>
      <c r="AC337" s="86">
        <v>726.46784138257578</v>
      </c>
      <c r="AD337" s="86">
        <v>624.71291982323237</v>
      </c>
      <c r="AE337" s="86">
        <v>931.73119049873742</v>
      </c>
      <c r="AF337" s="86">
        <v>1720.3521824494951</v>
      </c>
      <c r="AG337" s="86">
        <v>658.40546259469704</v>
      </c>
      <c r="AH337" s="86">
        <v>1356.3083060290405</v>
      </c>
      <c r="AI337" s="86">
        <v>1714.568470959596</v>
      </c>
      <c r="AJ337" s="86">
        <v>2247.551030618687</v>
      </c>
      <c r="AK337" s="86">
        <v>838.06836979166667</v>
      </c>
      <c r="AL337" s="86">
        <v>459.1314984217172</v>
      </c>
      <c r="AM337" s="86">
        <v>1553.0427312184345</v>
      </c>
      <c r="AN337" s="86">
        <v>676.48608538510109</v>
      </c>
      <c r="AO337" s="86">
        <v>1197.4339518623738</v>
      </c>
      <c r="AP337" s="86">
        <v>1786.8213686868687</v>
      </c>
      <c r="AQ337" s="86">
        <v>1224.3983008207072</v>
      </c>
      <c r="AR337" s="86">
        <v>1709.0420066287879</v>
      </c>
      <c r="AS337" s="86">
        <v>1783.9431830808082</v>
      </c>
      <c r="AT337" s="86">
        <v>2535.89589157197</v>
      </c>
      <c r="AU337" s="86">
        <v>2399.1907744633841</v>
      </c>
      <c r="AV337" s="86">
        <v>1715.5197883522728</v>
      </c>
      <c r="AW337" s="86">
        <v>2398.6427261679296</v>
      </c>
      <c r="AX337" s="86">
        <v>1033.8564485479799</v>
      </c>
      <c r="AY337" s="86">
        <v>966.17124131944445</v>
      </c>
      <c r="AZ337" s="86">
        <v>929.09409643308084</v>
      </c>
      <c r="BA337" s="86">
        <v>1807.3321693497476</v>
      </c>
      <c r="BB337" s="86">
        <v>2310.2025198863639</v>
      </c>
      <c r="BC337" s="86">
        <v>2856.483017834596</v>
      </c>
      <c r="BD337" s="86">
        <v>1828.4630972222224</v>
      </c>
      <c r="BE337" s="86">
        <v>1800.0528203914143</v>
      </c>
    </row>
    <row r="338" spans="4:57" x14ac:dyDescent="0.3">
      <c r="D338" s="2" t="s">
        <v>424</v>
      </c>
      <c r="E338" s="2" t="s">
        <v>424</v>
      </c>
      <c r="F338" s="2" t="s">
        <v>1680</v>
      </c>
      <c r="G338" s="2" t="s">
        <v>81</v>
      </c>
      <c r="H338" s="2">
        <v>46124</v>
      </c>
      <c r="I338" s="2">
        <v>39.384700000000002</v>
      </c>
      <c r="J338" s="2">
        <v>-85.902299999999997</v>
      </c>
      <c r="K338" s="2" t="s">
        <v>1323</v>
      </c>
      <c r="L338" s="5">
        <v>0.538120829517584</v>
      </c>
      <c r="N338" s="2" t="s">
        <v>424</v>
      </c>
      <c r="O338" s="86">
        <v>883.27427635732329</v>
      </c>
      <c r="P338" s="86">
        <v>281.03817171717174</v>
      </c>
      <c r="Q338" s="86">
        <v>430.3198166035354</v>
      </c>
      <c r="R338" s="86">
        <v>809.86128093434343</v>
      </c>
      <c r="S338" s="86">
        <v>693.65515845959601</v>
      </c>
      <c r="T338" s="86">
        <v>996.96820012626267</v>
      </c>
      <c r="U338" s="86">
        <v>1465.0362411616163</v>
      </c>
      <c r="V338" s="86">
        <v>700.92270138888898</v>
      </c>
      <c r="W338" s="86">
        <v>696.05426783459598</v>
      </c>
      <c r="X338" s="86">
        <v>1611.104160669192</v>
      </c>
      <c r="Y338" s="86">
        <v>645.02985306186872</v>
      </c>
      <c r="Z338" s="86">
        <v>578.6085123106061</v>
      </c>
      <c r="AA338" s="86">
        <v>2155.7548052398993</v>
      </c>
      <c r="AB338" s="86">
        <v>1033.6967564709596</v>
      </c>
      <c r="AC338" s="86">
        <v>798.5871445707071</v>
      </c>
      <c r="AD338" s="86">
        <v>1164.7026684027778</v>
      </c>
      <c r="AE338" s="86">
        <v>990.5817597853536</v>
      </c>
      <c r="AF338" s="86">
        <v>1319.8363754734848</v>
      </c>
      <c r="AG338" s="86">
        <v>906.2363814709596</v>
      </c>
      <c r="AH338" s="86">
        <v>1062.5867309027778</v>
      </c>
      <c r="AI338" s="86">
        <v>1345.6499472853536</v>
      </c>
      <c r="AJ338" s="86">
        <v>2092.1116095328284</v>
      </c>
      <c r="AK338" s="86">
        <v>260.58888667929295</v>
      </c>
      <c r="AL338" s="86">
        <v>683.26274605429296</v>
      </c>
      <c r="AM338" s="86">
        <v>1138.7002001262626</v>
      </c>
      <c r="AN338" s="86">
        <v>624.72721133207074</v>
      </c>
      <c r="AO338" s="86">
        <v>1041.9939094065658</v>
      </c>
      <c r="AP338" s="86">
        <v>1517.6948589015153</v>
      </c>
      <c r="AQ338" s="86">
        <v>1219.1595307765151</v>
      </c>
      <c r="AR338" s="86">
        <v>1340.124104324495</v>
      </c>
      <c r="AS338" s="86">
        <v>1314.5584591224749</v>
      </c>
      <c r="AT338" s="86">
        <v>2180.6530991161617</v>
      </c>
      <c r="AU338" s="86">
        <v>2243.7513533775254</v>
      </c>
      <c r="AV338" s="86">
        <v>1407.5129180871213</v>
      </c>
      <c r="AW338" s="86">
        <v>2243.2026837121211</v>
      </c>
      <c r="AX338" s="86">
        <v>705.91913715277781</v>
      </c>
      <c r="AY338" s="86">
        <v>864.29888083964647</v>
      </c>
      <c r="AZ338" s="86">
        <v>987.94466571969701</v>
      </c>
      <c r="BA338" s="86">
        <v>1438.4136456755052</v>
      </c>
      <c r="BB338" s="86">
        <v>2154.7630988005053</v>
      </c>
      <c r="BC338" s="86">
        <v>2274.1580918560608</v>
      </c>
      <c r="BD338" s="86">
        <v>1246.1381712436869</v>
      </c>
      <c r="BE338" s="86">
        <v>1399.5370134154041</v>
      </c>
    </row>
    <row r="339" spans="4:57" x14ac:dyDescent="0.3">
      <c r="D339" s="2" t="s">
        <v>425</v>
      </c>
      <c r="E339" s="2" t="s">
        <v>425</v>
      </c>
      <c r="F339" s="2" t="s">
        <v>1681</v>
      </c>
      <c r="G339" s="2" t="s">
        <v>77</v>
      </c>
      <c r="H339" s="2">
        <v>39846</v>
      </c>
      <c r="I339" s="2">
        <v>31.5518</v>
      </c>
      <c r="J339" s="2">
        <v>-84.774699999999996</v>
      </c>
      <c r="K339" s="2" t="s">
        <v>1323</v>
      </c>
      <c r="L339" s="5">
        <v>2.3329709475367602</v>
      </c>
      <c r="N339" s="2" t="s">
        <v>425</v>
      </c>
      <c r="O339" s="86">
        <v>1074.9849255050506</v>
      </c>
      <c r="P339" s="86">
        <v>757.51769775883838</v>
      </c>
      <c r="Q339" s="86">
        <v>937.57393213383841</v>
      </c>
      <c r="R339" s="86">
        <v>610.6767940340909</v>
      </c>
      <c r="S339" s="86">
        <v>747.90510464015154</v>
      </c>
      <c r="T339" s="86">
        <v>911.07498926767687</v>
      </c>
      <c r="U339" s="86">
        <v>1954.2842982954546</v>
      </c>
      <c r="V339" s="86">
        <v>246.09356849747476</v>
      </c>
      <c r="W339" s="86">
        <v>1065.4046436237375</v>
      </c>
      <c r="X339" s="86">
        <v>2171.6103022411617</v>
      </c>
      <c r="Y339" s="86">
        <v>872.68116145833335</v>
      </c>
      <c r="Z339" s="86">
        <v>828.33336679292938</v>
      </c>
      <c r="AA339" s="86">
        <v>2280.0169891098485</v>
      </c>
      <c r="AB339" s="86">
        <v>1459.0369142992424</v>
      </c>
      <c r="AC339" s="86">
        <v>643.16636458333335</v>
      </c>
      <c r="AD339" s="86">
        <v>552.58926704545456</v>
      </c>
      <c r="AE339" s="86">
        <v>848.43033506944448</v>
      </c>
      <c r="AF339" s="86">
        <v>1745.1765333017677</v>
      </c>
      <c r="AG339" s="86">
        <v>509.95893892045456</v>
      </c>
      <c r="AH339" s="86">
        <v>1350.9868937815656</v>
      </c>
      <c r="AI339" s="86">
        <v>1733.1225776515153</v>
      </c>
      <c r="AJ339" s="86">
        <v>2196.9752449494949</v>
      </c>
      <c r="AK339" s="86">
        <v>935.35067045454548</v>
      </c>
      <c r="AL339" s="86">
        <v>339.98878156565661</v>
      </c>
      <c r="AM339" s="86">
        <v>1571.5968379103535</v>
      </c>
      <c r="AN339" s="86">
        <v>671.16467313762632</v>
      </c>
      <c r="AO339" s="86">
        <v>1145.1556125315658</v>
      </c>
      <c r="AP339" s="86">
        <v>1744.7763710542931</v>
      </c>
      <c r="AQ339" s="86">
        <v>1141.0974453914141</v>
      </c>
      <c r="AR339" s="86">
        <v>1727.5961133207072</v>
      </c>
      <c r="AS339" s="86">
        <v>1808.7675339330808</v>
      </c>
      <c r="AT339" s="86">
        <v>2493.8508939393942</v>
      </c>
      <c r="AU339" s="86">
        <v>2357.1463982007576</v>
      </c>
      <c r="AV339" s="86">
        <v>1673.474790719697</v>
      </c>
      <c r="AW339" s="86">
        <v>2367.4642462121215</v>
      </c>
      <c r="AX339" s="86">
        <v>1028.535036300505</v>
      </c>
      <c r="AY339" s="86">
        <v>882.87038589015151</v>
      </c>
      <c r="AZ339" s="86">
        <v>845.7932410037879</v>
      </c>
      <c r="BA339" s="86">
        <v>1825.8862760416669</v>
      </c>
      <c r="BB339" s="86">
        <v>2279.0246613005052</v>
      </c>
      <c r="BC339" s="86">
        <v>2953.7646971275253</v>
      </c>
      <c r="BD339" s="86">
        <v>1925.7447765151517</v>
      </c>
      <c r="BE339" s="86">
        <v>1824.8771712436869</v>
      </c>
    </row>
    <row r="340" spans="4:57" x14ac:dyDescent="0.3">
      <c r="D340" s="2" t="s">
        <v>426</v>
      </c>
      <c r="E340" s="2" t="s">
        <v>426</v>
      </c>
      <c r="F340" s="2" t="s">
        <v>1682</v>
      </c>
      <c r="G340" s="2" t="s">
        <v>84</v>
      </c>
      <c r="H340" s="2">
        <v>42129</v>
      </c>
      <c r="I340" s="2">
        <v>36.996499999999997</v>
      </c>
      <c r="J340" s="2">
        <v>-85.598500000000001</v>
      </c>
      <c r="K340" s="2" t="s">
        <v>1323</v>
      </c>
      <c r="L340" s="5">
        <v>2.9098701014916299</v>
      </c>
      <c r="N340" s="2" t="s">
        <v>426</v>
      </c>
      <c r="O340" s="86">
        <v>899.01233443813135</v>
      </c>
      <c r="P340" s="86">
        <v>339.95522758838388</v>
      </c>
      <c r="Q340" s="86">
        <v>553.39269839015151</v>
      </c>
      <c r="R340" s="86">
        <v>667.9621324179293</v>
      </c>
      <c r="S340" s="86">
        <v>619.33372017045463</v>
      </c>
      <c r="T340" s="86">
        <v>911.32726546717174</v>
      </c>
      <c r="U340" s="86">
        <v>1562.7255391414142</v>
      </c>
      <c r="V340" s="86">
        <v>559.02293150252524</v>
      </c>
      <c r="W340" s="86">
        <v>768.8465146780303</v>
      </c>
      <c r="X340" s="86">
        <v>1780.0515430871212</v>
      </c>
      <c r="Y340" s="86">
        <v>660.76791114267678</v>
      </c>
      <c r="Z340" s="86">
        <v>594.34657039141416</v>
      </c>
      <c r="AA340" s="86">
        <v>2177.3020509785356</v>
      </c>
      <c r="AB340" s="86">
        <v>1138.0869079861111</v>
      </c>
      <c r="AC340" s="86">
        <v>656.68737468434347</v>
      </c>
      <c r="AD340" s="86">
        <v>954.64855697601013</v>
      </c>
      <c r="AE340" s="86">
        <v>848.68198989898997</v>
      </c>
      <c r="AF340" s="86">
        <v>1424.2265269886364</v>
      </c>
      <c r="AG340" s="86">
        <v>764.33723295454547</v>
      </c>
      <c r="AH340" s="86">
        <v>1135.3789777462123</v>
      </c>
      <c r="AI340" s="86">
        <v>1418.4428154987374</v>
      </c>
      <c r="AJ340" s="86">
        <v>2113.6582339015154</v>
      </c>
      <c r="AK340" s="86">
        <v>450.73244081439395</v>
      </c>
      <c r="AL340" s="86">
        <v>541.36297616792933</v>
      </c>
      <c r="AM340" s="86">
        <v>1256.9170757575757</v>
      </c>
      <c r="AN340" s="86">
        <v>542.5932886679293</v>
      </c>
      <c r="AO340" s="86">
        <v>1063.5411551452021</v>
      </c>
      <c r="AP340" s="86">
        <v>1590.4877271148991</v>
      </c>
      <c r="AQ340" s="86">
        <v>1141.3497215909092</v>
      </c>
      <c r="AR340" s="86">
        <v>1412.9163511679294</v>
      </c>
      <c r="AS340" s="86">
        <v>1487.8175276199495</v>
      </c>
      <c r="AT340" s="86">
        <v>2285.0432506313132</v>
      </c>
      <c r="AU340" s="86">
        <v>2265.2979777462124</v>
      </c>
      <c r="AV340" s="86">
        <v>1480.3051649305555</v>
      </c>
      <c r="AW340" s="86">
        <v>2264.7499294507579</v>
      </c>
      <c r="AX340" s="86">
        <v>778.71138399621213</v>
      </c>
      <c r="AY340" s="86">
        <v>782.38181628787879</v>
      </c>
      <c r="AZ340" s="86">
        <v>846.04551720328288</v>
      </c>
      <c r="BA340" s="86">
        <v>1511.2058925189394</v>
      </c>
      <c r="BB340" s="86">
        <v>2176.3103445391416</v>
      </c>
      <c r="BC340" s="86">
        <v>2464.3022673611113</v>
      </c>
      <c r="BD340" s="86">
        <v>1436.2823467487374</v>
      </c>
      <c r="BE340" s="86">
        <v>1503.9271649305556</v>
      </c>
    </row>
    <row r="341" spans="4:57" x14ac:dyDescent="0.3">
      <c r="D341" s="2" t="s">
        <v>427</v>
      </c>
      <c r="E341" s="2" t="s">
        <v>1683</v>
      </c>
      <c r="F341" s="2" t="s">
        <v>1684</v>
      </c>
      <c r="G341" s="2" t="s">
        <v>84</v>
      </c>
      <c r="H341" s="2">
        <v>41472</v>
      </c>
      <c r="I341" s="2">
        <v>37.953000000000003</v>
      </c>
      <c r="J341" s="2">
        <v>-83.198499999999996</v>
      </c>
      <c r="K341" s="2" t="s">
        <v>1323</v>
      </c>
      <c r="L341" s="5">
        <v>606.19312494218696</v>
      </c>
      <c r="N341" s="2" t="s">
        <v>427</v>
      </c>
      <c r="O341" s="86">
        <v>1038.2638255997476</v>
      </c>
      <c r="P341" s="86">
        <v>173.03599668560608</v>
      </c>
      <c r="Q341" s="86">
        <v>422.65086868686871</v>
      </c>
      <c r="R341" s="86">
        <v>859.29312452651516</v>
      </c>
      <c r="S341" s="86">
        <v>810.66471227904049</v>
      </c>
      <c r="T341" s="86">
        <v>1102.6582575757577</v>
      </c>
      <c r="U341" s="86">
        <v>1648.7585582386364</v>
      </c>
      <c r="V341" s="86">
        <v>697.71518970959596</v>
      </c>
      <c r="W341" s="86">
        <v>854.87953377525253</v>
      </c>
      <c r="X341" s="86">
        <v>1821.3036726641415</v>
      </c>
      <c r="Y341" s="86">
        <v>800.01940230429295</v>
      </c>
      <c r="Z341" s="86">
        <v>733.59806155303033</v>
      </c>
      <c r="AA341" s="86">
        <v>2310.7443544823232</v>
      </c>
      <c r="AB341" s="86">
        <v>1224.1199270833333</v>
      </c>
      <c r="AC341" s="86">
        <v>848.01836679292933</v>
      </c>
      <c r="AD341" s="86">
        <v>1024.9323333333334</v>
      </c>
      <c r="AE341" s="86">
        <v>1040.0129820075758</v>
      </c>
      <c r="AF341" s="86">
        <v>1510.2595460858586</v>
      </c>
      <c r="AG341" s="86">
        <v>910.42876452020209</v>
      </c>
      <c r="AH341" s="86">
        <v>1221.4119968434345</v>
      </c>
      <c r="AI341" s="86">
        <v>1504.4758345959597</v>
      </c>
      <c r="AJ341" s="86">
        <v>2247.1005374053029</v>
      </c>
      <c r="AK341" s="86">
        <v>421.93442913510103</v>
      </c>
      <c r="AL341" s="86">
        <v>687.45512910353534</v>
      </c>
      <c r="AM341" s="86">
        <v>1342.950094854798</v>
      </c>
      <c r="AN341" s="86">
        <v>733.92428077651516</v>
      </c>
      <c r="AO341" s="86">
        <v>1196.9834586489899</v>
      </c>
      <c r="AP341" s="86">
        <v>1676.5207462121214</v>
      </c>
      <c r="AQ341" s="86">
        <v>1332.6807136994951</v>
      </c>
      <c r="AR341" s="86">
        <v>1498.9493702651516</v>
      </c>
      <c r="AS341" s="86">
        <v>1524.7573497474748</v>
      </c>
      <c r="AT341" s="86">
        <v>2371.0762697285354</v>
      </c>
      <c r="AU341" s="86">
        <v>2398.74028125</v>
      </c>
      <c r="AV341" s="86">
        <v>1566.338184027778</v>
      </c>
      <c r="AW341" s="86">
        <v>2398.1922329545455</v>
      </c>
      <c r="AX341" s="86">
        <v>864.74440309343436</v>
      </c>
      <c r="AY341" s="86">
        <v>1019.2884300820707</v>
      </c>
      <c r="AZ341" s="86">
        <v>1037.3765093118686</v>
      </c>
      <c r="BA341" s="86">
        <v>1597.2395329861113</v>
      </c>
      <c r="BB341" s="86">
        <v>2309.7526480429292</v>
      </c>
      <c r="BC341" s="86">
        <v>2484.362574810606</v>
      </c>
      <c r="BD341" s="86">
        <v>1456.3426541982324</v>
      </c>
      <c r="BE341" s="86">
        <v>1589.9601840277778</v>
      </c>
    </row>
    <row r="342" spans="4:57" x14ac:dyDescent="0.3">
      <c r="D342" s="2" t="s">
        <v>428</v>
      </c>
      <c r="E342" s="2" t="s">
        <v>428</v>
      </c>
      <c r="F342" s="2" t="s">
        <v>1685</v>
      </c>
      <c r="G342" s="2" t="s">
        <v>77</v>
      </c>
      <c r="H342" s="2">
        <v>30635</v>
      </c>
      <c r="I342" s="2">
        <v>34.130200000000002</v>
      </c>
      <c r="J342" s="2">
        <v>-82.803799999999995</v>
      </c>
      <c r="K342" s="2" t="s">
        <v>1323</v>
      </c>
      <c r="L342" s="5">
        <v>2.2403569291394501</v>
      </c>
      <c r="N342" s="2" t="s">
        <v>428</v>
      </c>
      <c r="O342" s="86">
        <v>1115.5883448547982</v>
      </c>
      <c r="P342" s="86">
        <v>526.829754419192</v>
      </c>
      <c r="Q342" s="86">
        <v>691.9563330176768</v>
      </c>
      <c r="R342" s="86">
        <v>729.26027793560615</v>
      </c>
      <c r="S342" s="86">
        <v>788.5091453598485</v>
      </c>
      <c r="T342" s="86">
        <v>1029.6584731691919</v>
      </c>
      <c r="U342" s="86">
        <v>1878.582797348485</v>
      </c>
      <c r="V342" s="86">
        <v>437.83528614267681</v>
      </c>
      <c r="W342" s="86">
        <v>1084.703772885101</v>
      </c>
      <c r="X342" s="86">
        <v>2095.9081799242426</v>
      </c>
      <c r="Y342" s="86">
        <v>913.28458080808082</v>
      </c>
      <c r="Z342" s="86">
        <v>867.4075946969698</v>
      </c>
      <c r="AA342" s="86">
        <v>2346.4768547979797</v>
      </c>
      <c r="AB342" s="86">
        <v>1455.7921204229799</v>
      </c>
      <c r="AC342" s="86">
        <v>761.74922711489899</v>
      </c>
      <c r="AD342" s="86">
        <v>669.79020280934344</v>
      </c>
      <c r="AE342" s="86">
        <v>967.01319760101012</v>
      </c>
      <c r="AF342" s="86">
        <v>1741.9317394255052</v>
      </c>
      <c r="AG342" s="86">
        <v>698.97532796717178</v>
      </c>
      <c r="AH342" s="86">
        <v>1391.5896917613636</v>
      </c>
      <c r="AI342" s="86">
        <v>1736.1480279356063</v>
      </c>
      <c r="AJ342" s="86">
        <v>2282.8330377209595</v>
      </c>
      <c r="AK342" s="86">
        <v>784.28320833333339</v>
      </c>
      <c r="AL342" s="86">
        <v>494.41288415404046</v>
      </c>
      <c r="AM342" s="86">
        <v>1574.6222881944445</v>
      </c>
      <c r="AN342" s="86">
        <v>711.76747111742429</v>
      </c>
      <c r="AO342" s="86">
        <v>1232.7153375946971</v>
      </c>
      <c r="AP342" s="86">
        <v>1822.102754419192</v>
      </c>
      <c r="AQ342" s="86">
        <v>1259.6803079229799</v>
      </c>
      <c r="AR342" s="86">
        <v>1730.621563604798</v>
      </c>
      <c r="AS342" s="86">
        <v>1805.5227400568183</v>
      </c>
      <c r="AT342" s="86">
        <v>2571.1778986742424</v>
      </c>
      <c r="AU342" s="86">
        <v>2434.4727815656565</v>
      </c>
      <c r="AV342" s="86">
        <v>1750.8011740845961</v>
      </c>
      <c r="AW342" s="86">
        <v>2433.9247332702021</v>
      </c>
      <c r="AX342" s="86">
        <v>1018.1631291035354</v>
      </c>
      <c r="AY342" s="86">
        <v>1001.4532484217173</v>
      </c>
      <c r="AZ342" s="86">
        <v>964.37610353535354</v>
      </c>
      <c r="BA342" s="86">
        <v>1828.9117263257576</v>
      </c>
      <c r="BB342" s="86">
        <v>2345.4845269886364</v>
      </c>
      <c r="BC342" s="86">
        <v>2842.4120953282832</v>
      </c>
      <c r="BD342" s="86">
        <v>1814.3927960858587</v>
      </c>
      <c r="BE342" s="86">
        <v>1821.6323773674244</v>
      </c>
    </row>
    <row r="343" spans="4:57" x14ac:dyDescent="0.3">
      <c r="D343" s="2" t="s">
        <v>429</v>
      </c>
      <c r="E343" s="2" t="s">
        <v>429</v>
      </c>
      <c r="F343" s="2" t="s">
        <v>1686</v>
      </c>
      <c r="G343" s="2" t="s">
        <v>109</v>
      </c>
      <c r="H343" s="2">
        <v>76936</v>
      </c>
      <c r="I343" s="2">
        <v>30.896999999999998</v>
      </c>
      <c r="J343" s="2">
        <v>-100.5393</v>
      </c>
      <c r="K343" s="2" t="s">
        <v>1323</v>
      </c>
      <c r="L343" s="5">
        <v>1.36346969033705</v>
      </c>
      <c r="N343" s="2" t="s">
        <v>429</v>
      </c>
      <c r="O343" s="86">
        <v>461.63251246843436</v>
      </c>
      <c r="P343" s="86">
        <v>1413.4476224747475</v>
      </c>
      <c r="Q343" s="86">
        <v>1588.9964392361112</v>
      </c>
      <c r="R343" s="86">
        <v>493.86235037878788</v>
      </c>
      <c r="S343" s="86">
        <v>568.8766161616162</v>
      </c>
      <c r="T343" s="86">
        <v>211.29560858585859</v>
      </c>
      <c r="U343" s="86">
        <v>1281.1560961174243</v>
      </c>
      <c r="V343" s="86">
        <v>871.60308459595967</v>
      </c>
      <c r="W343" s="86">
        <v>627.79429340277784</v>
      </c>
      <c r="X343" s="86">
        <v>1521.6473931502526</v>
      </c>
      <c r="Y343" s="86">
        <v>567.78114094065654</v>
      </c>
      <c r="Z343" s="86">
        <v>645.54993970959595</v>
      </c>
      <c r="AA343" s="86">
        <v>1247.8009572285355</v>
      </c>
      <c r="AB343" s="86">
        <v>790.20486395202022</v>
      </c>
      <c r="AC343" s="86">
        <v>481.63378977272731</v>
      </c>
      <c r="AD343" s="86">
        <v>1578.0839401830808</v>
      </c>
      <c r="AE343" s="86">
        <v>260.59696448863639</v>
      </c>
      <c r="AF343" s="86">
        <v>1077.4051614583334</v>
      </c>
      <c r="AG343" s="86">
        <v>613.16351657196969</v>
      </c>
      <c r="AH343" s="86">
        <v>590.90169539141414</v>
      </c>
      <c r="AI343" s="86">
        <v>962.85001893939398</v>
      </c>
      <c r="AJ343" s="86">
        <v>1164.7592130681819</v>
      </c>
      <c r="AK343" s="86">
        <v>1356.4126961805557</v>
      </c>
      <c r="AL343" s="86">
        <v>813.44410006313137</v>
      </c>
      <c r="AM343" s="86">
        <v>872.51960527146468</v>
      </c>
      <c r="AN343" s="86">
        <v>668.75810732323237</v>
      </c>
      <c r="AO343" s="86">
        <v>337.2417050189394</v>
      </c>
      <c r="AP343" s="86">
        <v>874.94046259469701</v>
      </c>
      <c r="AQ343" s="86">
        <v>180.41911442550506</v>
      </c>
      <c r="AR343" s="86">
        <v>937.41237594696975</v>
      </c>
      <c r="AS343" s="86">
        <v>1196.6945216224749</v>
      </c>
      <c r="AT343" s="86">
        <v>1586.3413254419193</v>
      </c>
      <c r="AU343" s="86">
        <v>1420.6635916982325</v>
      </c>
      <c r="AV343" s="86">
        <v>803.63888226010101</v>
      </c>
      <c r="AW343" s="86">
        <v>1335.2488357007576</v>
      </c>
      <c r="AX343" s="86">
        <v>590.92468607954549</v>
      </c>
      <c r="AY343" s="86">
        <v>384.22535101010101</v>
      </c>
      <c r="AZ343" s="86">
        <v>249.80314709595962</v>
      </c>
      <c r="BA343" s="86">
        <v>1055.613095959596</v>
      </c>
      <c r="BB343" s="86">
        <v>1246.8086294191919</v>
      </c>
      <c r="BC343" s="86">
        <v>2457.8654960542931</v>
      </c>
      <c r="BD343" s="86">
        <v>1399.2542900883839</v>
      </c>
      <c r="BE343" s="86">
        <v>1157.1057994002526</v>
      </c>
    </row>
    <row r="344" spans="4:57" x14ac:dyDescent="0.3">
      <c r="D344" s="2" t="s">
        <v>430</v>
      </c>
      <c r="E344" s="2" t="s">
        <v>430</v>
      </c>
      <c r="F344" s="2" t="s">
        <v>1687</v>
      </c>
      <c r="G344" s="2" t="s">
        <v>85</v>
      </c>
      <c r="H344" s="2">
        <v>70633</v>
      </c>
      <c r="I344" s="2">
        <v>30.868500000000001</v>
      </c>
      <c r="J344" s="2">
        <v>-92.792900000000003</v>
      </c>
      <c r="K344" s="2" t="s">
        <v>1323</v>
      </c>
      <c r="L344" s="5">
        <v>1.65740049905744</v>
      </c>
      <c r="N344" s="2" t="s">
        <v>430</v>
      </c>
      <c r="O344" s="86">
        <v>661.65957702020205</v>
      </c>
      <c r="P344" s="86">
        <v>1174.0990247790405</v>
      </c>
      <c r="Q344" s="86">
        <v>1359.3753880997476</v>
      </c>
      <c r="R344" s="86">
        <v>198.6606720328283</v>
      </c>
      <c r="S344" s="86">
        <v>437.00016493055557</v>
      </c>
      <c r="T344" s="86">
        <v>424.99529750631314</v>
      </c>
      <c r="U344" s="86">
        <v>1573.203079229798</v>
      </c>
      <c r="V344" s="86">
        <v>360.22928630050507</v>
      </c>
      <c r="W344" s="86">
        <v>698.26261663510104</v>
      </c>
      <c r="X344" s="86">
        <v>1813.6943762626263</v>
      </c>
      <c r="Y344" s="86">
        <v>511.20416429924245</v>
      </c>
      <c r="Z344" s="86">
        <v>569.43709185606065</v>
      </c>
      <c r="AA344" s="86">
        <v>1752.1831008522729</v>
      </c>
      <c r="AB344" s="86">
        <v>1078.6652997159092</v>
      </c>
      <c r="AC344" s="86">
        <v>199.46223926767678</v>
      </c>
      <c r="AD344" s="86">
        <v>1065.2343882575758</v>
      </c>
      <c r="AE344" s="86">
        <v>362.35064330808081</v>
      </c>
      <c r="AF344" s="86">
        <v>1373.1735291982325</v>
      </c>
      <c r="AG344" s="86">
        <v>100.31458601641414</v>
      </c>
      <c r="AH344" s="86">
        <v>879.36213115530313</v>
      </c>
      <c r="AI344" s="86">
        <v>1258.6183866792931</v>
      </c>
      <c r="AJ344" s="86">
        <v>1669.1413566919193</v>
      </c>
      <c r="AK344" s="86">
        <v>1184.5088355429293</v>
      </c>
      <c r="AL344" s="86">
        <v>300.5945481376263</v>
      </c>
      <c r="AM344" s="86">
        <v>1168.2879730113636</v>
      </c>
      <c r="AN344" s="86">
        <v>472.97934911616164</v>
      </c>
      <c r="AO344" s="86">
        <v>660.61940372474749</v>
      </c>
      <c r="AP344" s="86">
        <v>1260.2401622474747</v>
      </c>
      <c r="AQ344" s="86">
        <v>655.01837499999999</v>
      </c>
      <c r="AR344" s="86">
        <v>1233.1807436868687</v>
      </c>
      <c r="AS344" s="86">
        <v>1492.4628893623737</v>
      </c>
      <c r="AT344" s="86">
        <v>2090.7240904356063</v>
      </c>
      <c r="AU344" s="86">
        <v>1925.0457353219697</v>
      </c>
      <c r="AV344" s="86">
        <v>1188.9385819128788</v>
      </c>
      <c r="AW344" s="86">
        <v>1839.630979324495</v>
      </c>
      <c r="AX344" s="86">
        <v>652.4875351957071</v>
      </c>
      <c r="AY344" s="86">
        <v>400.8507253787879</v>
      </c>
      <c r="AZ344" s="86">
        <v>359.71417061237378</v>
      </c>
      <c r="BA344" s="86">
        <v>1351.381463699495</v>
      </c>
      <c r="BB344" s="86">
        <v>1751.1913944128789</v>
      </c>
      <c r="BC344" s="86">
        <v>2666.2605497159093</v>
      </c>
      <c r="BD344" s="86">
        <v>1641.9968104482325</v>
      </c>
      <c r="BE344" s="86">
        <v>1452.8741671401515</v>
      </c>
    </row>
    <row r="345" spans="4:57" x14ac:dyDescent="0.3">
      <c r="D345" s="2" t="s">
        <v>431</v>
      </c>
      <c r="E345" s="2" t="s">
        <v>1376</v>
      </c>
      <c r="F345" s="2" t="s">
        <v>1688</v>
      </c>
      <c r="G345" s="2" t="s">
        <v>97</v>
      </c>
      <c r="H345" s="242" t="s">
        <v>7509</v>
      </c>
      <c r="I345" s="2">
        <v>40.694499999999998</v>
      </c>
      <c r="J345" s="2">
        <v>-74.269000000000005</v>
      </c>
      <c r="K345" s="2" t="s">
        <v>1351</v>
      </c>
      <c r="L345" s="5">
        <v>1499.0569456963001</v>
      </c>
      <c r="N345" s="2" t="s">
        <v>431</v>
      </c>
      <c r="O345" s="86">
        <v>1552.0827146464646</v>
      </c>
      <c r="P345" s="86">
        <v>489.02001436237379</v>
      </c>
      <c r="Q345" s="86">
        <v>314.28954182449496</v>
      </c>
      <c r="R345" s="86">
        <v>1422.7656862373738</v>
      </c>
      <c r="S345" s="86">
        <v>1377.9077468434343</v>
      </c>
      <c r="T345" s="86">
        <v>1669.9143409090909</v>
      </c>
      <c r="U345" s="86">
        <v>2040.9834259785355</v>
      </c>
      <c r="V345" s="86">
        <v>1175.1907717803031</v>
      </c>
      <c r="W345" s="86">
        <v>1364.8627061237376</v>
      </c>
      <c r="X345" s="86">
        <v>2208.3525287247476</v>
      </c>
      <c r="Y345" s="86">
        <v>1313.8376699810606</v>
      </c>
      <c r="Z345" s="86">
        <v>1247.4169505997475</v>
      </c>
      <c r="AA345" s="86">
        <v>2845.1007630997478</v>
      </c>
      <c r="AB345" s="86">
        <v>1650.8047294823234</v>
      </c>
      <c r="AC345" s="86">
        <v>1415.2744501262628</v>
      </c>
      <c r="AD345" s="86">
        <v>1263.3457692550505</v>
      </c>
      <c r="AE345" s="86">
        <v>1607.2690653409093</v>
      </c>
      <c r="AF345" s="86">
        <v>1936.9443484848487</v>
      </c>
      <c r="AG345" s="86">
        <v>1410.8931706123738</v>
      </c>
      <c r="AH345" s="86">
        <v>1731.3945478219698</v>
      </c>
      <c r="AI345" s="86">
        <v>2003.9485342487376</v>
      </c>
      <c r="AJ345" s="86">
        <v>2781.4569460227276</v>
      </c>
      <c r="AK345" s="86">
        <v>686.37643087121216</v>
      </c>
      <c r="AL345" s="86">
        <v>1187.9195351957071</v>
      </c>
      <c r="AM345" s="86">
        <v>1755.8081731376265</v>
      </c>
      <c r="AN345" s="86">
        <v>1301.1803641098486</v>
      </c>
      <c r="AO345" s="86">
        <v>1710.8023476957071</v>
      </c>
      <c r="AP345" s="86">
        <v>2175.9934458648991</v>
      </c>
      <c r="AQ345" s="86">
        <v>1899.9367970328283</v>
      </c>
      <c r="AR345" s="86">
        <v>1998.4226912878789</v>
      </c>
      <c r="AS345" s="86">
        <v>1894.8173300189394</v>
      </c>
      <c r="AT345" s="86">
        <v>2797.7610721275255</v>
      </c>
      <c r="AU345" s="86">
        <v>2933.0966898674242</v>
      </c>
      <c r="AV345" s="86">
        <v>2076.3213563762629</v>
      </c>
      <c r="AW345" s="86">
        <v>2932.5480202020203</v>
      </c>
      <c r="AX345" s="86">
        <v>1374.7269540719697</v>
      </c>
      <c r="AY345" s="86">
        <v>1533.1066977588384</v>
      </c>
      <c r="AZ345" s="86">
        <v>1604.6325926452021</v>
      </c>
      <c r="BA345" s="86">
        <v>2093.7868229166666</v>
      </c>
      <c r="BB345" s="86">
        <v>2844.108435290404</v>
      </c>
      <c r="BC345" s="86">
        <v>2840.6703953598485</v>
      </c>
      <c r="BD345" s="86">
        <v>1812.6504747474748</v>
      </c>
      <c r="BE345" s="86">
        <v>2016.6449864267677</v>
      </c>
    </row>
    <row r="346" spans="4:57" x14ac:dyDescent="0.3">
      <c r="D346" s="2" t="s">
        <v>432</v>
      </c>
      <c r="E346" s="2" t="s">
        <v>432</v>
      </c>
      <c r="F346" s="2" t="s">
        <v>1689</v>
      </c>
      <c r="G346" s="2" t="s">
        <v>84</v>
      </c>
      <c r="H346" s="2">
        <v>42701</v>
      </c>
      <c r="I346" s="2">
        <v>37.715299999999999</v>
      </c>
      <c r="J346" s="2">
        <v>-85.856499999999997</v>
      </c>
      <c r="K346" s="2" t="s">
        <v>1323</v>
      </c>
      <c r="L346" s="5">
        <v>24.3929452502116</v>
      </c>
      <c r="N346" s="2" t="s">
        <v>432</v>
      </c>
      <c r="O346" s="86">
        <v>862.34591508838389</v>
      </c>
      <c r="P346" s="86">
        <v>309.63361679292933</v>
      </c>
      <c r="Q346" s="86">
        <v>493.48642155934346</v>
      </c>
      <c r="R346" s="86">
        <v>685.2430520833334</v>
      </c>
      <c r="S346" s="86">
        <v>636.61463983585861</v>
      </c>
      <c r="T346" s="86">
        <v>928.60818513257584</v>
      </c>
      <c r="U346" s="86">
        <v>1509.5623690025254</v>
      </c>
      <c r="V346" s="86">
        <v>576.30385116792934</v>
      </c>
      <c r="W346" s="86">
        <v>715.68334453914144</v>
      </c>
      <c r="X346" s="86">
        <v>1726.8877515782829</v>
      </c>
      <c r="Y346" s="86">
        <v>624.10149179292932</v>
      </c>
      <c r="Z346" s="86">
        <v>557.6801510416667</v>
      </c>
      <c r="AA346" s="86">
        <v>2134.8264439709596</v>
      </c>
      <c r="AB346" s="86">
        <v>1084.9237378472224</v>
      </c>
      <c r="AC346" s="86">
        <v>673.96829434974757</v>
      </c>
      <c r="AD346" s="86">
        <v>1040.0838181818183</v>
      </c>
      <c r="AE346" s="86">
        <v>865.96290956439395</v>
      </c>
      <c r="AF346" s="86">
        <v>1371.0633568497476</v>
      </c>
      <c r="AG346" s="86">
        <v>781.61815261994957</v>
      </c>
      <c r="AH346" s="86">
        <v>1082.2151862373737</v>
      </c>
      <c r="AI346" s="86">
        <v>1365.2790239898991</v>
      </c>
      <c r="AJ346" s="86">
        <v>2071.1832482638888</v>
      </c>
      <c r="AK346" s="86">
        <v>384.76780697601015</v>
      </c>
      <c r="AL346" s="86">
        <v>558.64389583333332</v>
      </c>
      <c r="AM346" s="86">
        <v>1203.7532842487374</v>
      </c>
      <c r="AN346" s="86">
        <v>559.8742083333334</v>
      </c>
      <c r="AO346" s="86">
        <v>1021.0655481376264</v>
      </c>
      <c r="AP346" s="86">
        <v>1537.3239356060608</v>
      </c>
      <c r="AQ346" s="86">
        <v>1158.6306412563131</v>
      </c>
      <c r="AR346" s="86">
        <v>1359.7531810290404</v>
      </c>
      <c r="AS346" s="86">
        <v>1434.6537361111111</v>
      </c>
      <c r="AT346" s="86">
        <v>2231.8800804924244</v>
      </c>
      <c r="AU346" s="86">
        <v>2222.8229921085858</v>
      </c>
      <c r="AV346" s="86">
        <v>1427.1419947916668</v>
      </c>
      <c r="AW346" s="86">
        <v>2222.274322443182</v>
      </c>
      <c r="AX346" s="86">
        <v>725.54759248737378</v>
      </c>
      <c r="AY346" s="86">
        <v>799.66273595328289</v>
      </c>
      <c r="AZ346" s="86">
        <v>863.32643686868687</v>
      </c>
      <c r="BA346" s="86">
        <v>1458.0427223800507</v>
      </c>
      <c r="BB346" s="86">
        <v>2133.8347375315657</v>
      </c>
      <c r="BC346" s="86">
        <v>2398.3370121527778</v>
      </c>
      <c r="BD346" s="86">
        <v>1370.3170915404041</v>
      </c>
      <c r="BE346" s="86">
        <v>1450.7639947916668</v>
      </c>
    </row>
    <row r="347" spans="4:57" x14ac:dyDescent="0.3">
      <c r="D347" s="2" t="s">
        <v>433</v>
      </c>
      <c r="E347" s="2" t="s">
        <v>433</v>
      </c>
      <c r="F347" s="2" t="s">
        <v>1690</v>
      </c>
      <c r="G347" s="2" t="s">
        <v>108</v>
      </c>
      <c r="H347" s="2">
        <v>37388</v>
      </c>
      <c r="I347" s="2">
        <v>35.351199999999999</v>
      </c>
      <c r="J347" s="2">
        <v>-86.183800000000005</v>
      </c>
      <c r="K347" s="2" t="s">
        <v>1323</v>
      </c>
      <c r="L347" s="5">
        <v>22.291223548693001</v>
      </c>
      <c r="N347" s="2" t="s">
        <v>433</v>
      </c>
      <c r="O347" s="86">
        <v>902.37891682449504</v>
      </c>
      <c r="P347" s="86">
        <v>450.50626215277782</v>
      </c>
      <c r="Q347" s="86">
        <v>697.32496938131317</v>
      </c>
      <c r="R347" s="86">
        <v>623.92750820707079</v>
      </c>
      <c r="S347" s="86">
        <v>575.299095959596</v>
      </c>
      <c r="T347" s="86">
        <v>867.29264125631323</v>
      </c>
      <c r="U347" s="86">
        <v>1607.5406040088385</v>
      </c>
      <c r="V347" s="86">
        <v>410.7286434659091</v>
      </c>
      <c r="W347" s="86">
        <v>813.66157954545463</v>
      </c>
      <c r="X347" s="86">
        <v>1824.8659865845962</v>
      </c>
      <c r="Y347" s="86">
        <v>700.07515277777782</v>
      </c>
      <c r="Z347" s="86">
        <v>596.36602272727271</v>
      </c>
      <c r="AA347" s="86">
        <v>2133.2674267676771</v>
      </c>
      <c r="AB347" s="86">
        <v>1184.7505484532828</v>
      </c>
      <c r="AC347" s="86">
        <v>612.65337184343434</v>
      </c>
      <c r="AD347" s="86">
        <v>852.82839157196975</v>
      </c>
      <c r="AE347" s="86">
        <v>804.64798705808084</v>
      </c>
      <c r="AF347" s="86">
        <v>1470.8901674558081</v>
      </c>
      <c r="AG347" s="86">
        <v>616.65996527777781</v>
      </c>
      <c r="AH347" s="86">
        <v>1182.042618213384</v>
      </c>
      <c r="AI347" s="86">
        <v>1465.1058345959598</v>
      </c>
      <c r="AJ347" s="86">
        <v>2069.6242310606062</v>
      </c>
      <c r="AK347" s="86">
        <v>588.60635479797986</v>
      </c>
      <c r="AL347" s="86">
        <v>393.68632986111112</v>
      </c>
      <c r="AM347" s="86">
        <v>1303.5800948547981</v>
      </c>
      <c r="AN347" s="86">
        <v>498.55866445707073</v>
      </c>
      <c r="AO347" s="86">
        <v>1019.5065309343435</v>
      </c>
      <c r="AP347" s="86">
        <v>1608.8939477588385</v>
      </c>
      <c r="AQ347" s="86">
        <v>1097.3150973800505</v>
      </c>
      <c r="AR347" s="86">
        <v>1459.5799916351011</v>
      </c>
      <c r="AS347" s="86">
        <v>1534.4805467171718</v>
      </c>
      <c r="AT347" s="86">
        <v>2331.7068910984849</v>
      </c>
      <c r="AU347" s="86">
        <v>2221.2639749053033</v>
      </c>
      <c r="AV347" s="86">
        <v>1537.5923674242424</v>
      </c>
      <c r="AW347" s="86">
        <v>2220.715305239899</v>
      </c>
      <c r="AX347" s="86">
        <v>747.12093576388895</v>
      </c>
      <c r="AY347" s="86">
        <v>738.34719207702028</v>
      </c>
      <c r="AZ347" s="86">
        <v>802.01089299242426</v>
      </c>
      <c r="BA347" s="86">
        <v>1557.8695329861112</v>
      </c>
      <c r="BB347" s="86">
        <v>2132.2757203282831</v>
      </c>
      <c r="BC347" s="86">
        <v>2607.0203814709598</v>
      </c>
      <c r="BD347" s="86">
        <v>1579.0004608585859</v>
      </c>
      <c r="BE347" s="86">
        <v>1550.5908053977273</v>
      </c>
    </row>
    <row r="348" spans="4:57" x14ac:dyDescent="0.3">
      <c r="D348" s="2" t="s">
        <v>434</v>
      </c>
      <c r="E348" s="2" t="s">
        <v>434</v>
      </c>
      <c r="F348" s="2" t="s">
        <v>1691</v>
      </c>
      <c r="G348" s="2" t="s">
        <v>113</v>
      </c>
      <c r="H348" s="2">
        <v>98926</v>
      </c>
      <c r="I348" s="2">
        <v>46.978999999999999</v>
      </c>
      <c r="J348" s="2">
        <v>-120.47029999999999</v>
      </c>
      <c r="K348" s="2" t="s">
        <v>1323</v>
      </c>
      <c r="L348" s="5">
        <v>6.7025600780866998</v>
      </c>
      <c r="N348" s="2" t="s">
        <v>434</v>
      </c>
      <c r="O348" s="86">
        <v>1684.5935845959598</v>
      </c>
      <c r="P348" s="86">
        <v>2382.756160669192</v>
      </c>
      <c r="Q348" s="86">
        <v>2414.6361672979801</v>
      </c>
      <c r="R348" s="86">
        <v>2179.8689302398993</v>
      </c>
      <c r="S348" s="86">
        <v>2012.8577365845961</v>
      </c>
      <c r="T348" s="86">
        <v>1858.6579485479799</v>
      </c>
      <c r="U348" s="86">
        <v>809.54251815025259</v>
      </c>
      <c r="V348" s="86">
        <v>2558.6529446022728</v>
      </c>
      <c r="W348" s="86">
        <v>1684.6246530934345</v>
      </c>
      <c r="X348" s="86">
        <v>657.49080602904041</v>
      </c>
      <c r="Y348" s="86">
        <v>1890.3136406250001</v>
      </c>
      <c r="Z348" s="86">
        <v>1873.1936557765152</v>
      </c>
      <c r="AA348" s="86">
        <v>1080.4859136679293</v>
      </c>
      <c r="AB348" s="86">
        <v>1245.8448846275253</v>
      </c>
      <c r="AC348" s="86">
        <v>2174.1162872474747</v>
      </c>
      <c r="AD348" s="86">
        <v>3190.7614095643939</v>
      </c>
      <c r="AE348" s="86">
        <v>1953.2820285669193</v>
      </c>
      <c r="AF348" s="86">
        <v>945.20684059343444</v>
      </c>
      <c r="AG348" s="86">
        <v>2395.2761437815657</v>
      </c>
      <c r="AH348" s="86">
        <v>1422.1697924558082</v>
      </c>
      <c r="AI348" s="86">
        <v>1021.9423011363637</v>
      </c>
      <c r="AJ348" s="86">
        <v>1123.8805268308081</v>
      </c>
      <c r="AK348" s="86">
        <v>2123.0844160353536</v>
      </c>
      <c r="AL348" s="86">
        <v>2510.2699734848488</v>
      </c>
      <c r="AM348" s="86">
        <v>1139.1979174558082</v>
      </c>
      <c r="AN348" s="86">
        <v>2090.6824586489902</v>
      </c>
      <c r="AO348" s="86">
        <v>1703.8044793244951</v>
      </c>
      <c r="AP348" s="86">
        <v>1018.4595225694445</v>
      </c>
      <c r="AQ348" s="86">
        <v>1714.5628786300506</v>
      </c>
      <c r="AR348" s="86">
        <v>1049.1999367108585</v>
      </c>
      <c r="AS348" s="86">
        <v>907.15787310606061</v>
      </c>
      <c r="AT348" s="86">
        <v>751.35432922979805</v>
      </c>
      <c r="AU348" s="86">
        <v>847.73377935606061</v>
      </c>
      <c r="AV348" s="86">
        <v>1090.8174318181818</v>
      </c>
      <c r="AW348" s="86">
        <v>1001.539618844697</v>
      </c>
      <c r="AX348" s="86">
        <v>1729.0209146148991</v>
      </c>
      <c r="AY348" s="86">
        <v>1971.4925176767679</v>
      </c>
      <c r="AZ348" s="86">
        <v>1941.7046636679295</v>
      </c>
      <c r="BA348" s="86">
        <v>903.9018945707071</v>
      </c>
      <c r="BB348" s="86">
        <v>1076.712955334596</v>
      </c>
      <c r="BC348" s="86">
        <v>843.03808664772737</v>
      </c>
      <c r="BD348" s="86">
        <v>952.17177635732332</v>
      </c>
      <c r="BE348" s="86">
        <v>913.64870359848487</v>
      </c>
    </row>
    <row r="349" spans="4:57" x14ac:dyDescent="0.3">
      <c r="D349" s="2" t="s">
        <v>435</v>
      </c>
      <c r="E349" s="2" t="s">
        <v>435</v>
      </c>
      <c r="F349" s="2" t="s">
        <v>1692</v>
      </c>
      <c r="G349" s="2" t="s">
        <v>82</v>
      </c>
      <c r="H349" s="2">
        <v>50536</v>
      </c>
      <c r="I349" s="2">
        <v>43.125500000000002</v>
      </c>
      <c r="J349" s="2">
        <v>-94.708600000000004</v>
      </c>
      <c r="K349" s="2" t="s">
        <v>1323</v>
      </c>
      <c r="L349" s="5">
        <v>3.9266337606769</v>
      </c>
      <c r="N349" s="2" t="s">
        <v>435</v>
      </c>
      <c r="O349" s="86">
        <v>659.96075157828284</v>
      </c>
      <c r="P349" s="86">
        <v>880.73038778409091</v>
      </c>
      <c r="Q349" s="86">
        <v>923.8565691287879</v>
      </c>
      <c r="R349" s="86">
        <v>869.07907986111115</v>
      </c>
      <c r="S349" s="86">
        <v>629.1283746843435</v>
      </c>
      <c r="T349" s="86">
        <v>863.71417171717178</v>
      </c>
      <c r="U349" s="86">
        <v>821.05898879419192</v>
      </c>
      <c r="V349" s="86">
        <v>1123.2628851010102</v>
      </c>
      <c r="W349" s="86">
        <v>474.89192582070712</v>
      </c>
      <c r="X349" s="86">
        <v>967.12690830176768</v>
      </c>
      <c r="Y349" s="86">
        <v>512.87316398358587</v>
      </c>
      <c r="Z349" s="86">
        <v>453.61373327020203</v>
      </c>
      <c r="AA349" s="86">
        <v>1790.8683511679294</v>
      </c>
      <c r="AB349" s="86">
        <v>596.57293892045459</v>
      </c>
      <c r="AC349" s="86">
        <v>855.25856944444445</v>
      </c>
      <c r="AD349" s="86">
        <v>1719.2038907828285</v>
      </c>
      <c r="AE349" s="86">
        <v>846.72778140782827</v>
      </c>
      <c r="AF349" s="86">
        <v>882.71255792297984</v>
      </c>
      <c r="AG349" s="86">
        <v>1089.7231993371213</v>
      </c>
      <c r="AH349" s="86">
        <v>738.01600189393946</v>
      </c>
      <c r="AI349" s="86">
        <v>949.71674368686877</v>
      </c>
      <c r="AJ349" s="86">
        <v>1727.2245340909092</v>
      </c>
      <c r="AK349" s="86">
        <v>608.91396748737372</v>
      </c>
      <c r="AL349" s="86">
        <v>1071.7028494318183</v>
      </c>
      <c r="AM349" s="86">
        <v>701.57576120580813</v>
      </c>
      <c r="AN349" s="86">
        <v>642.42693434343437</v>
      </c>
      <c r="AO349" s="86">
        <v>850.72319018308087</v>
      </c>
      <c r="AP349" s="86">
        <v>1121.7616553030305</v>
      </c>
      <c r="AQ349" s="86">
        <v>1082.9577233270202</v>
      </c>
      <c r="AR349" s="86">
        <v>944.19090072601011</v>
      </c>
      <c r="AS349" s="86">
        <v>674.89289283459595</v>
      </c>
      <c r="AT349" s="86">
        <v>1743.5292815656567</v>
      </c>
      <c r="AU349" s="86">
        <v>1878.8642779356062</v>
      </c>
      <c r="AV349" s="86">
        <v>1107.5416040088385</v>
      </c>
      <c r="AW349" s="86">
        <v>1878.3162296401515</v>
      </c>
      <c r="AX349" s="86">
        <v>480.79431897095964</v>
      </c>
      <c r="AY349" s="86">
        <v>728.09707339015154</v>
      </c>
      <c r="AZ349" s="86">
        <v>865.03706833964657</v>
      </c>
      <c r="BA349" s="86">
        <v>1039.555032354798</v>
      </c>
      <c r="BB349" s="86">
        <v>1789.8766447285354</v>
      </c>
      <c r="BC349" s="86">
        <v>1757.6256802398991</v>
      </c>
      <c r="BD349" s="86">
        <v>729.60575962752534</v>
      </c>
      <c r="BE349" s="86">
        <v>894.88084564393944</v>
      </c>
    </row>
    <row r="350" spans="4:57" x14ac:dyDescent="0.3">
      <c r="D350" s="2" t="s">
        <v>436</v>
      </c>
      <c r="E350" s="2" t="s">
        <v>1693</v>
      </c>
      <c r="F350" s="2" t="s">
        <v>1694</v>
      </c>
      <c r="G350" s="2" t="s">
        <v>92</v>
      </c>
      <c r="H350" s="2">
        <v>64804</v>
      </c>
      <c r="I350" s="2">
        <v>37.017000000000003</v>
      </c>
      <c r="J350" s="2">
        <v>-94.493300000000005</v>
      </c>
      <c r="K350" s="2" t="s">
        <v>1323</v>
      </c>
      <c r="L350" s="5">
        <v>11220.8320621741</v>
      </c>
      <c r="N350" s="2" t="s">
        <v>436</v>
      </c>
      <c r="O350" s="86">
        <v>333.8832004419192</v>
      </c>
      <c r="P350" s="86">
        <v>801.34913399621212</v>
      </c>
      <c r="Q350" s="86">
        <v>944.53203282828292</v>
      </c>
      <c r="R350" s="86">
        <v>384.77837026515152</v>
      </c>
      <c r="S350" s="86">
        <v>144.82704371843434</v>
      </c>
      <c r="T350" s="86">
        <v>447.57774558080808</v>
      </c>
      <c r="U350" s="86">
        <v>1191.752145044192</v>
      </c>
      <c r="V350" s="86">
        <v>704.19732102272735</v>
      </c>
      <c r="W350" s="86">
        <v>229.48745659722223</v>
      </c>
      <c r="X350" s="86">
        <v>1358.0928805239901</v>
      </c>
      <c r="Y350" s="86">
        <v>95.638777146464648</v>
      </c>
      <c r="Z350" s="86">
        <v>38.557248106060605</v>
      </c>
      <c r="AA350" s="86">
        <v>1606.3643506944445</v>
      </c>
      <c r="AB350" s="86">
        <v>676.11202067550505</v>
      </c>
      <c r="AC350" s="86">
        <v>370.95785984848487</v>
      </c>
      <c r="AD350" s="86">
        <v>1403.003014993687</v>
      </c>
      <c r="AE350" s="86">
        <v>433.53913431186874</v>
      </c>
      <c r="AF350" s="86">
        <v>988.0012103851011</v>
      </c>
      <c r="AG350" s="86">
        <v>605.4224897411616</v>
      </c>
      <c r="AH350" s="86">
        <v>568.93502493686867</v>
      </c>
      <c r="AI350" s="86">
        <v>944.64139393939399</v>
      </c>
      <c r="AJ350" s="86">
        <v>1542.7205336174243</v>
      </c>
      <c r="AK350" s="86">
        <v>711.94828977272732</v>
      </c>
      <c r="AL350" s="86">
        <v>614.24842850378786</v>
      </c>
      <c r="AM350" s="86">
        <v>783.11565419823239</v>
      </c>
      <c r="AN350" s="86">
        <v>194.66091366792929</v>
      </c>
      <c r="AO350" s="86">
        <v>492.60283349116162</v>
      </c>
      <c r="AP350" s="86">
        <v>1081.9902503156566</v>
      </c>
      <c r="AQ350" s="86">
        <v>669.76907623106069</v>
      </c>
      <c r="AR350" s="86">
        <v>939.11492960858595</v>
      </c>
      <c r="AS350" s="86">
        <v>1065.8588650568183</v>
      </c>
      <c r="AT350" s="86">
        <v>1831.0653945707072</v>
      </c>
      <c r="AU350" s="86">
        <v>1694.3602774621213</v>
      </c>
      <c r="AV350" s="86">
        <v>1010.6886699810607</v>
      </c>
      <c r="AW350" s="86">
        <v>1693.8122291666668</v>
      </c>
      <c r="AX350" s="86">
        <v>194.30673279671717</v>
      </c>
      <c r="AY350" s="86">
        <v>314.90780492424244</v>
      </c>
      <c r="AZ350" s="86">
        <v>415.14347695707073</v>
      </c>
      <c r="BA350" s="86">
        <v>1037.4050923295456</v>
      </c>
      <c r="BB350" s="86">
        <v>1605.3720228851012</v>
      </c>
      <c r="BC350" s="86">
        <v>2148.4288535353535</v>
      </c>
      <c r="BD350" s="86">
        <v>1120.4089329229798</v>
      </c>
      <c r="BE350" s="86">
        <v>1067.7018483270203</v>
      </c>
    </row>
    <row r="351" spans="4:57" x14ac:dyDescent="0.3">
      <c r="D351" s="2" t="s">
        <v>437</v>
      </c>
      <c r="E351" s="2" t="s">
        <v>437</v>
      </c>
      <c r="F351" s="2" t="s">
        <v>1695</v>
      </c>
      <c r="G351" s="2" t="s">
        <v>98</v>
      </c>
      <c r="H351" s="2">
        <v>87016</v>
      </c>
      <c r="I351" s="2">
        <v>34.7485</v>
      </c>
      <c r="J351" s="2">
        <v>-106.0882</v>
      </c>
      <c r="K351" s="2" t="s">
        <v>1323</v>
      </c>
      <c r="L351" s="5">
        <v>1554.3554845971901</v>
      </c>
      <c r="N351" s="2" t="s">
        <v>437</v>
      </c>
      <c r="O351" s="86">
        <v>430.5863843118687</v>
      </c>
      <c r="P351" s="86">
        <v>1539.0550722853536</v>
      </c>
      <c r="Q351" s="86">
        <v>1682.2373497474748</v>
      </c>
      <c r="R351" s="86">
        <v>809.55991650883846</v>
      </c>
      <c r="S351" s="86">
        <v>710.97460306186872</v>
      </c>
      <c r="T351" s="86">
        <v>497.5066851325758</v>
      </c>
      <c r="U351" s="86">
        <v>925.67842582070716</v>
      </c>
      <c r="V351" s="86">
        <v>1208.796944128788</v>
      </c>
      <c r="W351" s="86">
        <v>586.46884217171726</v>
      </c>
      <c r="X351" s="86">
        <v>1166.170344223485</v>
      </c>
      <c r="Y351" s="86">
        <v>661.02205145202026</v>
      </c>
      <c r="Z351" s="86">
        <v>738.79085022095967</v>
      </c>
      <c r="AA351" s="86">
        <v>904.69165577651518</v>
      </c>
      <c r="AB351" s="86">
        <v>532.50286205808084</v>
      </c>
      <c r="AC351" s="86">
        <v>794.58987168560611</v>
      </c>
      <c r="AD351" s="86">
        <v>1935.1162780934344</v>
      </c>
      <c r="AE351" s="86">
        <v>546.41471385732325</v>
      </c>
      <c r="AF351" s="86">
        <v>728.97693323863643</v>
      </c>
      <c r="AG351" s="86">
        <v>1024.9677514204545</v>
      </c>
      <c r="AH351" s="86">
        <v>366.43615072601011</v>
      </c>
      <c r="AI351" s="86">
        <v>512.8079201388889</v>
      </c>
      <c r="AJ351" s="86">
        <v>841.04783869949495</v>
      </c>
      <c r="AK351" s="86">
        <v>1449.6542280618687</v>
      </c>
      <c r="AL351" s="86">
        <v>1119.354468118687</v>
      </c>
      <c r="AM351" s="86">
        <v>524.09137705176772</v>
      </c>
      <c r="AN351" s="86">
        <v>788.79932512626272</v>
      </c>
      <c r="AO351" s="86">
        <v>333.49608696338385</v>
      </c>
      <c r="AP351" s="86">
        <v>380.31755539772729</v>
      </c>
      <c r="AQ351" s="86">
        <v>352.51622111742427</v>
      </c>
      <c r="AR351" s="86">
        <v>447.37082938762626</v>
      </c>
      <c r="AS351" s="86">
        <v>848.26567203282832</v>
      </c>
      <c r="AT351" s="86">
        <v>1129.3926996527778</v>
      </c>
      <c r="AU351" s="86">
        <v>992.68758254419197</v>
      </c>
      <c r="AV351" s="86">
        <v>309.01597506313135</v>
      </c>
      <c r="AW351" s="86">
        <v>992.13953424873739</v>
      </c>
      <c r="AX351" s="86">
        <v>587.91290593434348</v>
      </c>
      <c r="AY351" s="86">
        <v>571.63239188762634</v>
      </c>
      <c r="AZ351" s="86">
        <v>580.55340025252531</v>
      </c>
      <c r="BA351" s="86">
        <v>576.61702162247479</v>
      </c>
      <c r="BB351" s="86">
        <v>903.69932796717171</v>
      </c>
      <c r="BC351" s="86">
        <v>2109.4372678345962</v>
      </c>
      <c r="BD351" s="86">
        <v>1134.8166379419192</v>
      </c>
      <c r="BE351" s="86">
        <v>808.67757118055556</v>
      </c>
    </row>
    <row r="352" spans="4:57" x14ac:dyDescent="0.3">
      <c r="D352" s="2" t="s">
        <v>1696</v>
      </c>
      <c r="E352" s="2" t="s">
        <v>1697</v>
      </c>
      <c r="F352" s="2" t="s">
        <v>1698</v>
      </c>
      <c r="G352" s="2" t="s">
        <v>1699</v>
      </c>
      <c r="H352" s="2" t="s">
        <v>5500</v>
      </c>
      <c r="I352" s="2" t="e">
        <v>#N/A</v>
      </c>
      <c r="J352" s="2" t="e">
        <v>#N/A</v>
      </c>
      <c r="K352" s="2" t="s">
        <v>1323</v>
      </c>
      <c r="L352" s="5">
        <v>10988.493840737199</v>
      </c>
      <c r="N352" s="2" t="s">
        <v>1696</v>
      </c>
      <c r="O352" s="86">
        <v>1563.2294701704545</v>
      </c>
      <c r="P352" s="86">
        <v>2053.3760282512626</v>
      </c>
      <c r="Q352" s="86">
        <v>2075.775793560606</v>
      </c>
      <c r="R352" s="86">
        <v>2058.5041944444447</v>
      </c>
      <c r="S352" s="86">
        <v>1891.4930007891414</v>
      </c>
      <c r="T352" s="86">
        <v>1796.6464703282829</v>
      </c>
      <c r="U352" s="86">
        <v>668.28338068181824</v>
      </c>
      <c r="V352" s="86">
        <v>2356.7723334911616</v>
      </c>
      <c r="W352" s="86">
        <v>1563.2605386679293</v>
      </c>
      <c r="X352" s="86">
        <v>549.96211489898997</v>
      </c>
      <c r="Y352" s="86">
        <v>1768.949526199495</v>
      </c>
      <c r="Z352" s="86">
        <v>1675.9074540719698</v>
      </c>
      <c r="AA352" s="86">
        <v>1606.3823704229799</v>
      </c>
      <c r="AB352" s="86">
        <v>1108.8806562500001</v>
      </c>
      <c r="AC352" s="86">
        <v>2053.1467427398993</v>
      </c>
      <c r="AD352" s="86">
        <v>2979.0525899621211</v>
      </c>
      <c r="AE352" s="86">
        <v>1832.3124840593434</v>
      </c>
      <c r="AF352" s="86">
        <v>898.60036616161619</v>
      </c>
      <c r="AG352" s="86">
        <v>2274.3065992739898</v>
      </c>
      <c r="AH352" s="86">
        <v>1301.2002479482323</v>
      </c>
      <c r="AI352" s="86">
        <v>1100.3256347853535</v>
      </c>
      <c r="AJ352" s="86">
        <v>1542.7385533459596</v>
      </c>
      <c r="AK352" s="86">
        <v>1763.1272897727274</v>
      </c>
      <c r="AL352" s="86">
        <v>2276.4260921717173</v>
      </c>
      <c r="AM352" s="86">
        <v>1014.3417039141415</v>
      </c>
      <c r="AN352" s="86">
        <v>1839.650863162879</v>
      </c>
      <c r="AO352" s="86">
        <v>1582.8349348169193</v>
      </c>
      <c r="AP352" s="86">
        <v>1144.5093877840909</v>
      </c>
      <c r="AQ352" s="86">
        <v>1753.0405913825759</v>
      </c>
      <c r="AR352" s="86">
        <v>1175.2498019255052</v>
      </c>
      <c r="AS352" s="86">
        <v>730.67389457070715</v>
      </c>
      <c r="AT352" s="86">
        <v>1375.2737596275254</v>
      </c>
      <c r="AU352" s="86">
        <v>1400.5138069760101</v>
      </c>
      <c r="AV352" s="86">
        <v>1216.8672970328284</v>
      </c>
      <c r="AW352" s="86">
        <v>1693.8302488952022</v>
      </c>
      <c r="AX352" s="86">
        <v>1608.0513701073232</v>
      </c>
      <c r="AY352" s="86">
        <v>1850.522973169192</v>
      </c>
      <c r="AZ352" s="86">
        <v>1853.4347127525255</v>
      </c>
      <c r="BA352" s="86">
        <v>934.95610053661619</v>
      </c>
      <c r="BB352" s="86">
        <v>1605.3906639835859</v>
      </c>
      <c r="BC352" s="86">
        <v>584.25925063131319</v>
      </c>
      <c r="BD352" s="86">
        <v>607.34128014520206</v>
      </c>
      <c r="BE352" s="86">
        <v>828.99885400883841</v>
      </c>
    </row>
    <row r="353" spans="4:57" x14ac:dyDescent="0.3">
      <c r="D353" s="2" t="s">
        <v>438</v>
      </c>
      <c r="E353" s="2" t="s">
        <v>438</v>
      </c>
      <c r="F353" s="2" t="s">
        <v>1700</v>
      </c>
      <c r="G353" s="2" t="s">
        <v>76</v>
      </c>
      <c r="H353" s="2">
        <v>32503</v>
      </c>
      <c r="I353" s="2">
        <v>30.4621</v>
      </c>
      <c r="J353" s="2">
        <v>-87.217399999999998</v>
      </c>
      <c r="K353" s="2" t="s">
        <v>1323</v>
      </c>
      <c r="L353" s="5">
        <v>731.801649339459</v>
      </c>
      <c r="N353" s="2" t="s">
        <v>438</v>
      </c>
      <c r="O353" s="86">
        <v>1008.1932482638889</v>
      </c>
      <c r="P353" s="86">
        <v>878.7382757260101</v>
      </c>
      <c r="Q353" s="86">
        <v>1064.0146390467173</v>
      </c>
      <c r="R353" s="86">
        <v>484.0962788825758</v>
      </c>
      <c r="S353" s="86">
        <v>669.48573153409097</v>
      </c>
      <c r="T353" s="86">
        <v>784.49447411616165</v>
      </c>
      <c r="U353" s="86">
        <v>1949.2487162247476</v>
      </c>
      <c r="V353" s="86">
        <v>71.688693813131323</v>
      </c>
      <c r="W353" s="86">
        <v>986.98464914772728</v>
      </c>
      <c r="X353" s="86">
        <v>2085.0112151199496</v>
      </c>
      <c r="Y353" s="86">
        <v>794.26116698232329</v>
      </c>
      <c r="Z353" s="86">
        <v>808.39111963383846</v>
      </c>
      <c r="AA353" s="86">
        <v>2134.353581439394</v>
      </c>
      <c r="AB353" s="86">
        <v>1433.6092132260101</v>
      </c>
      <c r="AC353" s="86">
        <v>516.58647080176775</v>
      </c>
      <c r="AD353" s="86">
        <v>671.09445833333336</v>
      </c>
      <c r="AE353" s="86">
        <v>721.84981991792938</v>
      </c>
      <c r="AF353" s="86">
        <v>1745.4984029356062</v>
      </c>
      <c r="AG353" s="86">
        <v>316.54635748106062</v>
      </c>
      <c r="AH353" s="86">
        <v>1237.3172034406566</v>
      </c>
      <c r="AI353" s="86">
        <v>1616.5734589646465</v>
      </c>
      <c r="AJ353" s="86">
        <v>2051.3118372790404</v>
      </c>
      <c r="AK353" s="86">
        <v>955.2954030934344</v>
      </c>
      <c r="AL353" s="86">
        <v>165.36083506944445</v>
      </c>
      <c r="AM353" s="86">
        <v>1540.6128467487374</v>
      </c>
      <c r="AN353" s="86">
        <v>592.74467866161615</v>
      </c>
      <c r="AO353" s="86">
        <v>1018.5750973800506</v>
      </c>
      <c r="AP353" s="86">
        <v>1618.1958559027778</v>
      </c>
      <c r="AQ353" s="86">
        <v>1014.516930239899</v>
      </c>
      <c r="AR353" s="86">
        <v>1591.1358159722224</v>
      </c>
      <c r="AS353" s="86">
        <v>1793.018291193182</v>
      </c>
      <c r="AT353" s="86">
        <v>2367.2710001578284</v>
      </c>
      <c r="AU353" s="86">
        <v>2230.5658830492425</v>
      </c>
      <c r="AV353" s="86">
        <v>1546.8942755681819</v>
      </c>
      <c r="AW353" s="86">
        <v>2221.8014599116163</v>
      </c>
      <c r="AX353" s="86">
        <v>950.11566319444455</v>
      </c>
      <c r="AY353" s="86">
        <v>756.28987073863641</v>
      </c>
      <c r="AZ353" s="86">
        <v>719.2127258522728</v>
      </c>
      <c r="BA353" s="86">
        <v>1709.3371573547981</v>
      </c>
      <c r="BB353" s="86">
        <v>2133.3618750000001</v>
      </c>
      <c r="BC353" s="86">
        <v>2894.9532741477274</v>
      </c>
      <c r="BD353" s="86">
        <v>1866.9339749053031</v>
      </c>
      <c r="BE353" s="86">
        <v>1825.1990408775252</v>
      </c>
    </row>
    <row r="354" spans="4:57" x14ac:dyDescent="0.3">
      <c r="D354" s="2" t="s">
        <v>1701</v>
      </c>
      <c r="E354" s="2" t="s">
        <v>1702</v>
      </c>
      <c r="F354" s="2" t="s">
        <v>1703</v>
      </c>
      <c r="G354" s="2" t="s">
        <v>93</v>
      </c>
      <c r="H354" s="2">
        <v>59405</v>
      </c>
      <c r="I354" s="2">
        <v>47.299399999999999</v>
      </c>
      <c r="J354" s="2">
        <v>-111.3441</v>
      </c>
      <c r="K354" s="2" t="s">
        <v>1323</v>
      </c>
      <c r="L354" s="5">
        <v>57032.169277131798</v>
      </c>
      <c r="N354" s="2" t="s">
        <v>1701</v>
      </c>
      <c r="O354" s="86">
        <v>1262.736205334596</v>
      </c>
      <c r="P354" s="86">
        <v>1847.8218779987374</v>
      </c>
      <c r="Q354" s="86">
        <v>1870.221643308081</v>
      </c>
      <c r="R354" s="86">
        <v>1758.0109296085859</v>
      </c>
      <c r="S354" s="86">
        <v>1590.9997359532829</v>
      </c>
      <c r="T354" s="86">
        <v>1496.1532054924244</v>
      </c>
      <c r="U354" s="86">
        <v>367.78949447601013</v>
      </c>
      <c r="V354" s="86">
        <v>2081.2811313131315</v>
      </c>
      <c r="W354" s="86">
        <v>1262.7672738320707</v>
      </c>
      <c r="X354" s="86">
        <v>249.46822869318183</v>
      </c>
      <c r="Y354" s="86">
        <v>1468.4556399936869</v>
      </c>
      <c r="Z354" s="86">
        <v>1400.6697708333334</v>
      </c>
      <c r="AA354" s="86">
        <v>1321.3953926767676</v>
      </c>
      <c r="AB354" s="86">
        <v>807.99220012626267</v>
      </c>
      <c r="AC354" s="86">
        <v>1752.2589079861111</v>
      </c>
      <c r="AD354" s="86">
        <v>2713.3895962752526</v>
      </c>
      <c r="AE354" s="86">
        <v>1531.4246493055557</v>
      </c>
      <c r="AF354" s="86">
        <v>613.61400978535357</v>
      </c>
      <c r="AG354" s="86">
        <v>1973.4187645202021</v>
      </c>
      <c r="AH354" s="86">
        <v>1000.3124131944445</v>
      </c>
      <c r="AI354" s="86">
        <v>799.43717866161626</v>
      </c>
      <c r="AJ354" s="86">
        <v>1257.752196969697</v>
      </c>
      <c r="AK354" s="86">
        <v>1557.826658459596</v>
      </c>
      <c r="AL354" s="86">
        <v>2001.1877875631315</v>
      </c>
      <c r="AM354" s="86">
        <v>713.45324779040413</v>
      </c>
      <c r="AN354" s="86">
        <v>1564.4125585542929</v>
      </c>
      <c r="AO354" s="86">
        <v>1281.9471000631313</v>
      </c>
      <c r="AP354" s="86">
        <v>859.52241003787879</v>
      </c>
      <c r="AQ354" s="86">
        <v>1452.1521352588384</v>
      </c>
      <c r="AR354" s="86">
        <v>890.26282417929292</v>
      </c>
      <c r="AS354" s="86">
        <v>429.78605981691919</v>
      </c>
      <c r="AT354" s="86">
        <v>1090.2867818813131</v>
      </c>
      <c r="AU354" s="86">
        <v>1260.2252493686869</v>
      </c>
      <c r="AV354" s="86">
        <v>931.88031928661621</v>
      </c>
      <c r="AW354" s="86">
        <v>1408.84327114899</v>
      </c>
      <c r="AX354" s="86">
        <v>1307.1629139835859</v>
      </c>
      <c r="AY354" s="86">
        <v>1549.6351384154041</v>
      </c>
      <c r="AZ354" s="86">
        <v>1552.5468779987375</v>
      </c>
      <c r="BA354" s="86">
        <v>649.96912279040407</v>
      </c>
      <c r="BB354" s="86">
        <v>1320.4036862373739</v>
      </c>
      <c r="BC354" s="86">
        <v>919.32305397727282</v>
      </c>
      <c r="BD354" s="86">
        <v>441.89904561237375</v>
      </c>
      <c r="BE354" s="86">
        <v>528.11039788510107</v>
      </c>
    </row>
    <row r="355" spans="4:57" x14ac:dyDescent="0.3">
      <c r="D355" s="2" t="s">
        <v>1704</v>
      </c>
      <c r="E355" s="2" t="s">
        <v>701</v>
      </c>
      <c r="F355" s="2" t="s">
        <v>1705</v>
      </c>
      <c r="G355" s="2" t="s">
        <v>96</v>
      </c>
      <c r="H355" s="242" t="s">
        <v>7510</v>
      </c>
      <c r="I355" s="2">
        <v>42.940300000000001</v>
      </c>
      <c r="J355" s="2">
        <v>-71.4435</v>
      </c>
      <c r="K355" s="2" t="s">
        <v>1351</v>
      </c>
      <c r="L355" s="5">
        <v>1115.28522473454</v>
      </c>
      <c r="N355" s="2" t="s">
        <v>1704</v>
      </c>
      <c r="O355" s="86">
        <v>1836.3172133838384</v>
      </c>
      <c r="P355" s="86">
        <v>753.74660353535353</v>
      </c>
      <c r="Q355" s="86">
        <v>553.67480034722223</v>
      </c>
      <c r="R355" s="86">
        <v>1687.4922754103536</v>
      </c>
      <c r="S355" s="86">
        <v>1642.6343360164142</v>
      </c>
      <c r="T355" s="86">
        <v>1950.0117585227274</v>
      </c>
      <c r="U355" s="86">
        <v>2271.1195928030306</v>
      </c>
      <c r="V355" s="86">
        <v>1431.2604348169193</v>
      </c>
      <c r="W355" s="86">
        <v>1649.0978262310607</v>
      </c>
      <c r="X355" s="86">
        <v>2438.4886955492425</v>
      </c>
      <c r="Y355" s="86">
        <v>1598.072790088384</v>
      </c>
      <c r="Z355" s="86">
        <v>1531.6520707070708</v>
      </c>
      <c r="AA355" s="86">
        <v>3075.2369299242428</v>
      </c>
      <c r="AB355" s="86">
        <v>1880.9415176767677</v>
      </c>
      <c r="AC355" s="86">
        <v>1680.0010392992426</v>
      </c>
      <c r="AD355" s="86">
        <v>1519.4154322916668</v>
      </c>
      <c r="AE355" s="86">
        <v>1871.9956545138889</v>
      </c>
      <c r="AF355" s="86">
        <v>2167.0811366792932</v>
      </c>
      <c r="AG355" s="86">
        <v>1675.6197597853536</v>
      </c>
      <c r="AH355" s="86">
        <v>2015.629667929293</v>
      </c>
      <c r="AI355" s="86">
        <v>2234.0853224431821</v>
      </c>
      <c r="AJ355" s="86">
        <v>3011.5937342171719</v>
      </c>
      <c r="AK355" s="86">
        <v>916.51321906565659</v>
      </c>
      <c r="AL355" s="86">
        <v>1452.646124368687</v>
      </c>
      <c r="AM355" s="86">
        <v>1985.9449613320708</v>
      </c>
      <c r="AN355" s="86">
        <v>1565.9069532828285</v>
      </c>
      <c r="AO355" s="86">
        <v>1995.0368464330809</v>
      </c>
      <c r="AP355" s="86">
        <v>2406.1302340593434</v>
      </c>
      <c r="AQ355" s="86">
        <v>2164.6633862058084</v>
      </c>
      <c r="AR355" s="86">
        <v>2228.5594794823232</v>
      </c>
      <c r="AS355" s="86">
        <v>2124.9534968434346</v>
      </c>
      <c r="AT355" s="86">
        <v>3027.8978603219698</v>
      </c>
      <c r="AU355" s="86">
        <v>3163.2334780618689</v>
      </c>
      <c r="AV355" s="86">
        <v>2360.5564764835858</v>
      </c>
      <c r="AW355" s="86">
        <v>3162.6848083964646</v>
      </c>
      <c r="AX355" s="86">
        <v>1658.962074179293</v>
      </c>
      <c r="AY355" s="86">
        <v>1817.3418178661618</v>
      </c>
      <c r="AZ355" s="86">
        <v>1869.3591818181819</v>
      </c>
      <c r="BA355" s="86">
        <v>2323.9236111111113</v>
      </c>
      <c r="BB355" s="86">
        <v>3074.2452234848488</v>
      </c>
      <c r="BC355" s="86">
        <v>3070.8071835542933</v>
      </c>
      <c r="BD355" s="86">
        <v>2042.7872629419194</v>
      </c>
      <c r="BE355" s="86">
        <v>2246.7817746212122</v>
      </c>
    </row>
    <row r="356" spans="4:57" x14ac:dyDescent="0.3">
      <c r="D356" s="2" t="s">
        <v>439</v>
      </c>
      <c r="E356" s="2" t="s">
        <v>439</v>
      </c>
      <c r="F356" s="2" t="s">
        <v>1706</v>
      </c>
      <c r="G356" s="2" t="s">
        <v>80</v>
      </c>
      <c r="H356" s="2">
        <v>62835</v>
      </c>
      <c r="I356" s="2">
        <v>38.100499999999997</v>
      </c>
      <c r="J356" s="2">
        <v>-88.315799999999996</v>
      </c>
      <c r="K356" s="2" t="s">
        <v>1323</v>
      </c>
      <c r="L356" s="5">
        <v>1.1488661206680399</v>
      </c>
      <c r="N356" s="2" t="s">
        <v>439</v>
      </c>
      <c r="O356" s="86">
        <v>739.32087878787888</v>
      </c>
      <c r="P356" s="86">
        <v>440.37296101641414</v>
      </c>
      <c r="Q356" s="86">
        <v>602.28146464646466</v>
      </c>
      <c r="R356" s="86">
        <v>599.04909816919201</v>
      </c>
      <c r="S356" s="86">
        <v>518.30331597222221</v>
      </c>
      <c r="T356" s="86">
        <v>853.01480255681827</v>
      </c>
      <c r="U356" s="86">
        <v>1349.8156114267676</v>
      </c>
      <c r="V356" s="86">
        <v>565.4684019886364</v>
      </c>
      <c r="W356" s="86">
        <v>555.93658696338389</v>
      </c>
      <c r="X356" s="86">
        <v>1567.1416153724749</v>
      </c>
      <c r="Y356" s="86">
        <v>501.07645549242426</v>
      </c>
      <c r="Z356" s="86">
        <v>434.65511474116164</v>
      </c>
      <c r="AA356" s="86">
        <v>2011.8014076704546</v>
      </c>
      <c r="AB356" s="86">
        <v>925.17698027146469</v>
      </c>
      <c r="AC356" s="86">
        <v>587.77496180555556</v>
      </c>
      <c r="AD356" s="86">
        <v>1098.8815710227273</v>
      </c>
      <c r="AE356" s="86">
        <v>779.76957702020206</v>
      </c>
      <c r="AF356" s="86">
        <v>1211.3165992739901</v>
      </c>
      <c r="AG356" s="86">
        <v>716.0953128156566</v>
      </c>
      <c r="AH356" s="86">
        <v>922.46905003156576</v>
      </c>
      <c r="AI356" s="86">
        <v>1205.5328877840909</v>
      </c>
      <c r="AJ356" s="86">
        <v>1948.1575905934344</v>
      </c>
      <c r="AK356" s="86">
        <v>406.03792171717174</v>
      </c>
      <c r="AL356" s="86">
        <v>571.22042361111119</v>
      </c>
      <c r="AM356" s="86">
        <v>1044.0071480429294</v>
      </c>
      <c r="AN356" s="86">
        <v>441.562884469697</v>
      </c>
      <c r="AO356" s="86">
        <v>898.04051183712124</v>
      </c>
      <c r="AP356" s="86">
        <v>1377.5777994002526</v>
      </c>
      <c r="AQ356" s="86">
        <v>1072.4373087121212</v>
      </c>
      <c r="AR356" s="86">
        <v>1200.0064234532829</v>
      </c>
      <c r="AS356" s="86">
        <v>1274.9075999053032</v>
      </c>
      <c r="AT356" s="86">
        <v>2072.1333229166667</v>
      </c>
      <c r="AU356" s="86">
        <v>2099.7973344381312</v>
      </c>
      <c r="AV356" s="86">
        <v>1267.3952372159092</v>
      </c>
      <c r="AW356" s="86">
        <v>2099.2492861426767</v>
      </c>
      <c r="AX356" s="86">
        <v>565.80145628156572</v>
      </c>
      <c r="AY356" s="86">
        <v>720.34548327020207</v>
      </c>
      <c r="AZ356" s="86">
        <v>777.13248295454548</v>
      </c>
      <c r="BA356" s="86">
        <v>1298.2959648042929</v>
      </c>
      <c r="BB356" s="86">
        <v>2010.8090798611113</v>
      </c>
      <c r="BC356" s="86">
        <v>2305.2868622159094</v>
      </c>
      <c r="BD356" s="86">
        <v>1277.2669416035353</v>
      </c>
      <c r="BE356" s="86">
        <v>1291.0172372159091</v>
      </c>
    </row>
    <row r="357" spans="4:57" x14ac:dyDescent="0.3">
      <c r="D357" s="2" t="s">
        <v>440</v>
      </c>
      <c r="E357" s="2" t="s">
        <v>440</v>
      </c>
      <c r="F357" s="2" t="s">
        <v>1707</v>
      </c>
      <c r="G357" s="2" t="s">
        <v>108</v>
      </c>
      <c r="H357" s="2">
        <v>37329</v>
      </c>
      <c r="I357" s="2">
        <v>35.397599999999997</v>
      </c>
      <c r="J357" s="2">
        <v>-84.473699999999994</v>
      </c>
      <c r="K357" s="2" t="s">
        <v>1323</v>
      </c>
      <c r="L357" s="5">
        <v>1.7047067905906801</v>
      </c>
      <c r="N357" s="2" t="s">
        <v>440</v>
      </c>
      <c r="O357" s="86">
        <v>1025.5885000000001</v>
      </c>
      <c r="P357" s="86">
        <v>435.83882449494951</v>
      </c>
      <c r="Q357" s="86">
        <v>665.04977146464648</v>
      </c>
      <c r="R357" s="86">
        <v>687.63159816919199</v>
      </c>
      <c r="S357" s="86">
        <v>698.50867913510103</v>
      </c>
      <c r="T357" s="86">
        <v>988.02979340277784</v>
      </c>
      <c r="U357" s="86">
        <v>1711.7002272727273</v>
      </c>
      <c r="V357" s="86">
        <v>463.04488636363641</v>
      </c>
      <c r="W357" s="86">
        <v>917.8212028093435</v>
      </c>
      <c r="X357" s="86">
        <v>1929.0256098484849</v>
      </c>
      <c r="Y357" s="86">
        <v>823.28473595328285</v>
      </c>
      <c r="Z357" s="86">
        <v>700.5256459911617</v>
      </c>
      <c r="AA357" s="86">
        <v>2256.6938680555559</v>
      </c>
      <c r="AB357" s="86">
        <v>1288.9101717171718</v>
      </c>
      <c r="AC357" s="86">
        <v>720.33802683080808</v>
      </c>
      <c r="AD357" s="86">
        <v>800.49350757575758</v>
      </c>
      <c r="AE357" s="86">
        <v>925.60137594696971</v>
      </c>
      <c r="AF357" s="86">
        <v>1575.0497907196971</v>
      </c>
      <c r="AG357" s="86">
        <v>675.97594065656574</v>
      </c>
      <c r="AH357" s="86">
        <v>1286.2022414772728</v>
      </c>
      <c r="AI357" s="86">
        <v>1569.2660792297982</v>
      </c>
      <c r="AJ357" s="86">
        <v>2193.0500509785356</v>
      </c>
      <c r="AK357" s="86">
        <v>603.34587136994958</v>
      </c>
      <c r="AL357" s="86">
        <v>453.00168386994955</v>
      </c>
      <c r="AM357" s="86">
        <v>1407.7403394886364</v>
      </c>
      <c r="AN357" s="86">
        <v>621.98448437500008</v>
      </c>
      <c r="AO357" s="86">
        <v>1142.9323508522727</v>
      </c>
      <c r="AP357" s="86">
        <v>1741.3109908459596</v>
      </c>
      <c r="AQ357" s="86">
        <v>1218.269107638889</v>
      </c>
      <c r="AR357" s="86">
        <v>1563.7396148989899</v>
      </c>
      <c r="AS357" s="86">
        <v>1638.6407913510102</v>
      </c>
      <c r="AT357" s="86">
        <v>2435.8665143623739</v>
      </c>
      <c r="AU357" s="86">
        <v>2344.6897948232327</v>
      </c>
      <c r="AV357" s="86">
        <v>1661.0181873421718</v>
      </c>
      <c r="AW357" s="86">
        <v>2344.1411251578284</v>
      </c>
      <c r="AX357" s="86">
        <v>851.28055902777783</v>
      </c>
      <c r="AY357" s="86">
        <v>861.77363336489907</v>
      </c>
      <c r="AZ357" s="86">
        <v>922.96490325126263</v>
      </c>
      <c r="BA357" s="86">
        <v>1662.0291562500001</v>
      </c>
      <c r="BB357" s="86">
        <v>2255.7015402462121</v>
      </c>
      <c r="BC357" s="86">
        <v>2661.4747583648991</v>
      </c>
      <c r="BD357" s="86">
        <v>1633.4548377525252</v>
      </c>
      <c r="BE357" s="86">
        <v>1654.7504286616163</v>
      </c>
    </row>
    <row r="358" spans="4:57" x14ac:dyDescent="0.3">
      <c r="D358" s="2" t="s">
        <v>441</v>
      </c>
      <c r="E358" s="2" t="s">
        <v>1708</v>
      </c>
      <c r="F358" s="2" t="s">
        <v>1709</v>
      </c>
      <c r="G358" s="2" t="s">
        <v>69</v>
      </c>
      <c r="H358" s="2">
        <v>99501</v>
      </c>
      <c r="I358" s="2">
        <v>60.320799999999998</v>
      </c>
      <c r="J358" s="2">
        <v>-150.7989</v>
      </c>
      <c r="K358" s="2" t="s">
        <v>1323</v>
      </c>
      <c r="L358" s="5">
        <v>2696.74326497838</v>
      </c>
      <c r="N358" s="2" t="s">
        <v>441</v>
      </c>
      <c r="O358" s="86">
        <v>3654.5159004103539</v>
      </c>
      <c r="P358" s="86">
        <v>4021.0048675820708</v>
      </c>
      <c r="Q358" s="86">
        <v>4043.405254261364</v>
      </c>
      <c r="R358" s="86">
        <v>4034.1859883207071</v>
      </c>
      <c r="S358" s="86">
        <v>3794.23466177399</v>
      </c>
      <c r="T358" s="86">
        <v>3887.932900568182</v>
      </c>
      <c r="U358" s="86">
        <v>2759.569189551768</v>
      </c>
      <c r="V358" s="86">
        <v>4324.4017941919192</v>
      </c>
      <c r="W358" s="86">
        <v>3488.7275628156567</v>
      </c>
      <c r="X358" s="86">
        <v>2641.2479237689395</v>
      </c>
      <c r="Y358" s="86">
        <v>3675.2622002840913</v>
      </c>
      <c r="Z358" s="86">
        <v>3643.7904337121213</v>
      </c>
      <c r="AA358" s="86">
        <v>3402.5721338383842</v>
      </c>
      <c r="AB358" s="86">
        <v>3200.183242108586</v>
      </c>
      <c r="AC358" s="86">
        <v>3979.4936267361113</v>
      </c>
      <c r="AD358" s="86">
        <v>4946.9349482323232</v>
      </c>
      <c r="AE358" s="86">
        <v>3923.6156912878791</v>
      </c>
      <c r="AF358" s="86">
        <v>2989.9035733901515</v>
      </c>
      <c r="AG358" s="86">
        <v>4254.8301077967171</v>
      </c>
      <c r="AH358" s="86">
        <v>3392.5034551767681</v>
      </c>
      <c r="AI358" s="86">
        <v>3191.6282206439396</v>
      </c>
      <c r="AJ358" s="86">
        <v>3634.0417605744951</v>
      </c>
      <c r="AK358" s="86">
        <v>3731.0102694128791</v>
      </c>
      <c r="AL358" s="86">
        <v>4244.3084504419194</v>
      </c>
      <c r="AM358" s="86">
        <v>3105.6442897727275</v>
      </c>
      <c r="AN358" s="86">
        <v>3807.5332214330811</v>
      </c>
      <c r="AO358" s="86">
        <v>3674.1381420454545</v>
      </c>
      <c r="AP358" s="86">
        <v>3235.811973642677</v>
      </c>
      <c r="AQ358" s="86">
        <v>3844.3431772411618</v>
      </c>
      <c r="AR358" s="86">
        <v>3266.552387784091</v>
      </c>
      <c r="AS358" s="86">
        <v>2821.9771017992425</v>
      </c>
      <c r="AT358" s="86">
        <v>3073.441170770202</v>
      </c>
      <c r="AU358" s="86">
        <v>3169.8206208964648</v>
      </c>
      <c r="AV358" s="86">
        <v>3308.1698828914141</v>
      </c>
      <c r="AW358" s="86">
        <v>3323.6264603851014</v>
      </c>
      <c r="AX358" s="86">
        <v>3533.1232029671719</v>
      </c>
      <c r="AY358" s="86">
        <v>3775.5954273989901</v>
      </c>
      <c r="AZ358" s="86">
        <v>3944.7379199810607</v>
      </c>
      <c r="BA358" s="86">
        <v>3026.2586863952024</v>
      </c>
      <c r="BB358" s="86">
        <v>3398.7997968750001</v>
      </c>
      <c r="BC358" s="86">
        <v>1607.1789666982324</v>
      </c>
      <c r="BD358" s="86">
        <v>2600.6519608585859</v>
      </c>
      <c r="BE358" s="86">
        <v>2920.3014398674245</v>
      </c>
    </row>
    <row r="359" spans="4:57" x14ac:dyDescent="0.3">
      <c r="D359" s="2" t="s">
        <v>442</v>
      </c>
      <c r="E359" s="2" t="s">
        <v>1710</v>
      </c>
      <c r="F359" s="2" t="s">
        <v>1416</v>
      </c>
      <c r="G359" s="2" t="s">
        <v>109</v>
      </c>
      <c r="H359" s="2">
        <v>77708</v>
      </c>
      <c r="I359" s="2">
        <v>30.140599999999999</v>
      </c>
      <c r="J359" s="2">
        <v>-94.1571</v>
      </c>
      <c r="K359" s="2" t="s">
        <v>1351</v>
      </c>
      <c r="L359" s="5">
        <v>79.127030836085098</v>
      </c>
      <c r="N359" s="2" t="s">
        <v>442</v>
      </c>
      <c r="O359" s="86">
        <v>645.7674191919192</v>
      </c>
      <c r="P359" s="86">
        <v>1211.0910419823233</v>
      </c>
      <c r="Q359" s="86">
        <v>1396.3674053030304</v>
      </c>
      <c r="R359" s="86">
        <v>204.33812926136363</v>
      </c>
      <c r="S359" s="86">
        <v>438.64990214646468</v>
      </c>
      <c r="T359" s="86">
        <v>407.72991208964646</v>
      </c>
      <c r="U359" s="86">
        <v>1561.4567017045456</v>
      </c>
      <c r="V359" s="86">
        <v>397.22130350378791</v>
      </c>
      <c r="W359" s="86">
        <v>682.37045880681819</v>
      </c>
      <c r="X359" s="86">
        <v>1801.9486201073232</v>
      </c>
      <c r="Y359" s="86">
        <v>500.58370912247477</v>
      </c>
      <c r="Z359" s="86">
        <v>559.69836063762625</v>
      </c>
      <c r="AA359" s="86">
        <v>1700.4758005050505</v>
      </c>
      <c r="AB359" s="86">
        <v>1066.9046306818182</v>
      </c>
      <c r="AC359" s="86">
        <v>202.39448405934345</v>
      </c>
      <c r="AD359" s="86">
        <v>1103.7009163510102</v>
      </c>
      <c r="AE359" s="86">
        <v>345.08463652146469</v>
      </c>
      <c r="AF359" s="86">
        <v>1361.4128601641414</v>
      </c>
      <c r="AG359" s="86">
        <v>138.78049273989899</v>
      </c>
      <c r="AH359" s="86">
        <v>867.60084075126269</v>
      </c>
      <c r="AI359" s="86">
        <v>1246.8570962752526</v>
      </c>
      <c r="AJ359" s="86">
        <v>1617.434056344697</v>
      </c>
      <c r="AK359" s="86">
        <v>1174.9478161300506</v>
      </c>
      <c r="AL359" s="86">
        <v>339.06045486111111</v>
      </c>
      <c r="AM359" s="86">
        <v>1156.5273039772728</v>
      </c>
      <c r="AN359" s="86">
        <v>482.14020628156567</v>
      </c>
      <c r="AO359" s="86">
        <v>648.85873469065655</v>
      </c>
      <c r="AP359" s="86">
        <v>1248.4794932133839</v>
      </c>
      <c r="AQ359" s="86">
        <v>641.46816051136364</v>
      </c>
      <c r="AR359" s="86">
        <v>1221.4200746527779</v>
      </c>
      <c r="AS359" s="86">
        <v>1480.7015989583333</v>
      </c>
      <c r="AT359" s="86">
        <v>2039.0161687184345</v>
      </c>
      <c r="AU359" s="86">
        <v>1873.3378136047982</v>
      </c>
      <c r="AV359" s="86">
        <v>1177.177912878788</v>
      </c>
      <c r="AW359" s="86">
        <v>1787.9230576073232</v>
      </c>
      <c r="AX359" s="86">
        <v>645.50085148358585</v>
      </c>
      <c r="AY359" s="86">
        <v>393.86342029671721</v>
      </c>
      <c r="AZ359" s="86">
        <v>342.4481638257576</v>
      </c>
      <c r="BA359" s="86">
        <v>1339.6207946654042</v>
      </c>
      <c r="BB359" s="86">
        <v>1699.4834726957072</v>
      </c>
      <c r="BC359" s="86">
        <v>2659.273866003788</v>
      </c>
      <c r="BD359" s="86">
        <v>1635.0101267361113</v>
      </c>
      <c r="BE359" s="86">
        <v>1441.1134981060607</v>
      </c>
    </row>
    <row r="360" spans="4:57" x14ac:dyDescent="0.3">
      <c r="D360" s="2" t="s">
        <v>443</v>
      </c>
      <c r="E360" s="2" t="s">
        <v>1710</v>
      </c>
      <c r="F360" s="2" t="s">
        <v>1711</v>
      </c>
      <c r="G360" s="2" t="s">
        <v>85</v>
      </c>
      <c r="H360" s="2">
        <v>70121</v>
      </c>
      <c r="I360" s="2">
        <v>29.9589</v>
      </c>
      <c r="J360" s="2">
        <v>-90.156800000000004</v>
      </c>
      <c r="K360" s="2" t="s">
        <v>1323</v>
      </c>
      <c r="L360" s="5">
        <v>249.718780675597</v>
      </c>
      <c r="N360" s="2" t="s">
        <v>443</v>
      </c>
      <c r="O360" s="86">
        <v>860.53772853535361</v>
      </c>
      <c r="P360" s="86">
        <v>975.4427023358586</v>
      </c>
      <c r="Q360" s="86">
        <v>1160.7190656565658</v>
      </c>
      <c r="R360" s="86">
        <v>346.00799226641413</v>
      </c>
      <c r="S360" s="86">
        <v>586.56577588383846</v>
      </c>
      <c r="T360" s="86">
        <v>636.83895438762625</v>
      </c>
      <c r="U360" s="86">
        <v>1781.0656188446972</v>
      </c>
      <c r="V360" s="86">
        <v>161.20884106691921</v>
      </c>
      <c r="W360" s="86">
        <v>897.1413895202021</v>
      </c>
      <c r="X360" s="86">
        <v>2021.5575372474748</v>
      </c>
      <c r="Y360" s="86">
        <v>679.7849384469697</v>
      </c>
      <c r="Z360" s="86">
        <v>725.47178535353544</v>
      </c>
      <c r="AA360" s="86">
        <v>1954.8491235795454</v>
      </c>
      <c r="AB360" s="86">
        <v>1343.7653322285355</v>
      </c>
      <c r="AC360" s="86">
        <v>368.93095107323234</v>
      </c>
      <c r="AD360" s="86">
        <v>867.68783254419202</v>
      </c>
      <c r="AE360" s="86">
        <v>574.19430018939397</v>
      </c>
      <c r="AF360" s="86">
        <v>1583.4737031250002</v>
      </c>
      <c r="AG360" s="86">
        <v>137.04127825126264</v>
      </c>
      <c r="AH360" s="86">
        <v>1089.6616837121212</v>
      </c>
      <c r="AI360" s="86">
        <v>1468.9179392361111</v>
      </c>
      <c r="AJ360" s="86">
        <v>1871.8073794191921</v>
      </c>
      <c r="AK360" s="86">
        <v>1046.1160776515153</v>
      </c>
      <c r="AL360" s="86">
        <v>120.71291871843435</v>
      </c>
      <c r="AM360" s="86">
        <v>1378.5881469381313</v>
      </c>
      <c r="AN360" s="86">
        <v>509.82534438131313</v>
      </c>
      <c r="AO360" s="86">
        <v>870.91957765151517</v>
      </c>
      <c r="AP360" s="86">
        <v>1470.5403361742426</v>
      </c>
      <c r="AQ360" s="86">
        <v>866.86141051136372</v>
      </c>
      <c r="AR360" s="86">
        <v>1443.4809176136364</v>
      </c>
      <c r="AS360" s="86">
        <v>1702.762441919192</v>
      </c>
      <c r="AT360" s="86">
        <v>2219.6154804292933</v>
      </c>
      <c r="AU360" s="86">
        <v>2082.9103633207073</v>
      </c>
      <c r="AV360" s="86">
        <v>1399.2387558396465</v>
      </c>
      <c r="AW360" s="86">
        <v>2042.2963806818184</v>
      </c>
      <c r="AX360" s="86">
        <v>860.27178219696975</v>
      </c>
      <c r="AY360" s="86">
        <v>608.634351010101</v>
      </c>
      <c r="AZ360" s="86">
        <v>571.55720612373739</v>
      </c>
      <c r="BA360" s="86">
        <v>1561.6816376262627</v>
      </c>
      <c r="BB360" s="86">
        <v>1953.8567957702021</v>
      </c>
      <c r="BC360" s="86">
        <v>2827.2239496527777</v>
      </c>
      <c r="BD360" s="86">
        <v>1799.2046504103537</v>
      </c>
      <c r="BE360" s="86">
        <v>1663.1743410669192</v>
      </c>
    </row>
    <row r="361" spans="4:57" x14ac:dyDescent="0.3">
      <c r="D361" s="2" t="s">
        <v>444</v>
      </c>
      <c r="E361" s="2" t="s">
        <v>444</v>
      </c>
      <c r="F361" s="2" t="s">
        <v>1712</v>
      </c>
      <c r="G361" s="2" t="s">
        <v>113</v>
      </c>
      <c r="H361" s="2">
        <v>98022</v>
      </c>
      <c r="I361" s="2">
        <v>47.106000000000002</v>
      </c>
      <c r="J361" s="2">
        <v>-121.60290000000001</v>
      </c>
      <c r="K361" s="2" t="s">
        <v>1323</v>
      </c>
      <c r="L361" s="5">
        <v>3.8277556178015999</v>
      </c>
      <c r="N361" s="2" t="s">
        <v>444</v>
      </c>
      <c r="O361" s="86">
        <v>1722.2796720328283</v>
      </c>
      <c r="P361" s="86">
        <v>2452.2445834911618</v>
      </c>
      <c r="Q361" s="86">
        <v>2484.1245901199495</v>
      </c>
      <c r="R361" s="86">
        <v>2217.5550176767679</v>
      </c>
      <c r="S361" s="86">
        <v>2050.5438240214648</v>
      </c>
      <c r="T361" s="86">
        <v>1896.3440359848487</v>
      </c>
      <c r="U361" s="86">
        <v>879.03094097222231</v>
      </c>
      <c r="V361" s="86">
        <v>2637.9049534406568</v>
      </c>
      <c r="W361" s="86">
        <v>1722.3113619002527</v>
      </c>
      <c r="X361" s="86">
        <v>726.97922885101013</v>
      </c>
      <c r="Y361" s="86">
        <v>1927.9997280618688</v>
      </c>
      <c r="Z361" s="86">
        <v>1942.6814572285355</v>
      </c>
      <c r="AA361" s="86">
        <v>1160.5171204229798</v>
      </c>
      <c r="AB361" s="86">
        <v>1315.3326860795455</v>
      </c>
      <c r="AC361" s="86">
        <v>2243.6047100694445</v>
      </c>
      <c r="AD361" s="86">
        <v>3260.2498323863638</v>
      </c>
      <c r="AE361" s="86">
        <v>2022.7704513888889</v>
      </c>
      <c r="AF361" s="86">
        <v>1014.695263415404</v>
      </c>
      <c r="AG361" s="86">
        <v>2464.7645666035355</v>
      </c>
      <c r="AH361" s="86">
        <v>1491.6582152777778</v>
      </c>
      <c r="AI361" s="86">
        <v>1091.4307239583334</v>
      </c>
      <c r="AJ361" s="86">
        <v>1203.9117335858587</v>
      </c>
      <c r="AK361" s="86">
        <v>2192.5728388573234</v>
      </c>
      <c r="AL361" s="86">
        <v>2579.7583963068182</v>
      </c>
      <c r="AM361" s="86">
        <v>1208.6857189078285</v>
      </c>
      <c r="AN361" s="86">
        <v>2160.1708814709596</v>
      </c>
      <c r="AO361" s="86">
        <v>1773.2929021464647</v>
      </c>
      <c r="AP361" s="86">
        <v>1087.9479453914141</v>
      </c>
      <c r="AQ361" s="86">
        <v>1784.0513014520202</v>
      </c>
      <c r="AR361" s="86">
        <v>1118.6877381628788</v>
      </c>
      <c r="AS361" s="86">
        <v>976.64629592803033</v>
      </c>
      <c r="AT361" s="86">
        <v>831.3855359848485</v>
      </c>
      <c r="AU361" s="86">
        <v>927.76498611111117</v>
      </c>
      <c r="AV361" s="86">
        <v>1160.3058546401517</v>
      </c>
      <c r="AW361" s="86">
        <v>1081.5708255997474</v>
      </c>
      <c r="AX361" s="86">
        <v>1798.5087160669193</v>
      </c>
      <c r="AY361" s="86">
        <v>2040.9809404987375</v>
      </c>
      <c r="AZ361" s="86">
        <v>2011.1930864898991</v>
      </c>
      <c r="BA361" s="86">
        <v>973.39031739267682</v>
      </c>
      <c r="BB361" s="86">
        <v>1156.7441620896466</v>
      </c>
      <c r="BC361" s="86">
        <v>803.21262247474749</v>
      </c>
      <c r="BD361" s="86">
        <v>1021.6601991792929</v>
      </c>
      <c r="BE361" s="86">
        <v>983.13650505050509</v>
      </c>
    </row>
    <row r="362" spans="4:57" x14ac:dyDescent="0.3">
      <c r="D362" s="2" t="s">
        <v>445</v>
      </c>
      <c r="E362" s="2" t="s">
        <v>1713</v>
      </c>
      <c r="F362" s="2" t="s">
        <v>1594</v>
      </c>
      <c r="G362" s="2" t="s">
        <v>105</v>
      </c>
      <c r="H362" s="2">
        <v>15222</v>
      </c>
      <c r="I362" s="2">
        <v>40.4495</v>
      </c>
      <c r="J362" s="2">
        <v>-79.988</v>
      </c>
      <c r="K362" s="2" t="s">
        <v>1323</v>
      </c>
      <c r="L362" s="5">
        <v>6190.44154040583</v>
      </c>
      <c r="N362" s="2" t="s">
        <v>445</v>
      </c>
      <c r="O362" s="86">
        <v>1214.4215849116163</v>
      </c>
      <c r="P362" s="86">
        <v>163.48989015151517</v>
      </c>
      <c r="Q362" s="86">
        <v>74.560044349747486</v>
      </c>
      <c r="R362" s="86">
        <v>1112.1285569760103</v>
      </c>
      <c r="S362" s="86">
        <v>1024.8024670138889</v>
      </c>
      <c r="T362" s="86">
        <v>1328.116130050505</v>
      </c>
      <c r="U362" s="86">
        <v>1723.3453214962121</v>
      </c>
      <c r="V362" s="86">
        <v>1003.1893560606061</v>
      </c>
      <c r="W362" s="86">
        <v>1027.2021977588383</v>
      </c>
      <c r="X362" s="86">
        <v>1869.413241003788</v>
      </c>
      <c r="Y362" s="86">
        <v>976.1771616161617</v>
      </c>
      <c r="Z362" s="86">
        <v>909.75582086489908</v>
      </c>
      <c r="AA362" s="86">
        <v>2486.9027351641416</v>
      </c>
      <c r="AB362" s="86">
        <v>1327.282251578283</v>
      </c>
      <c r="AC362" s="86">
        <v>1100.8537992424242</v>
      </c>
      <c r="AD362" s="86">
        <v>1173.8753315972224</v>
      </c>
      <c r="AE362" s="86">
        <v>1292.8484144570707</v>
      </c>
      <c r="AF362" s="86">
        <v>1613.4218705808082</v>
      </c>
      <c r="AG362" s="86">
        <v>1208.5030361426768</v>
      </c>
      <c r="AH362" s="86">
        <v>1393.7340394570708</v>
      </c>
      <c r="AI362" s="86">
        <v>1680.4260563446971</v>
      </c>
      <c r="AJ362" s="86">
        <v>2423.2589180871214</v>
      </c>
      <c r="AK362" s="86">
        <v>362.85395296717172</v>
      </c>
      <c r="AL362" s="86">
        <v>985.52940072601018</v>
      </c>
      <c r="AM362" s="86">
        <v>1432.285695233586</v>
      </c>
      <c r="AN362" s="86">
        <v>986.75971322601015</v>
      </c>
      <c r="AO362" s="86">
        <v>1373.1412179608587</v>
      </c>
      <c r="AP362" s="86">
        <v>1852.4709679608586</v>
      </c>
      <c r="AQ362" s="86">
        <v>1550.3068393308081</v>
      </c>
      <c r="AR362" s="86">
        <v>1674.9002133838385</v>
      </c>
      <c r="AS362" s="86">
        <v>1571.2948521148992</v>
      </c>
      <c r="AT362" s="86">
        <v>2474.2385942234851</v>
      </c>
      <c r="AU362" s="86">
        <v>2574.8986619318184</v>
      </c>
      <c r="AV362" s="86">
        <v>1738.6608480113637</v>
      </c>
      <c r="AW362" s="86">
        <v>2574.350613636364</v>
      </c>
      <c r="AX362" s="86">
        <v>1037.0664457070707</v>
      </c>
      <c r="AY362" s="86">
        <v>1195.4461893939394</v>
      </c>
      <c r="AZ362" s="86">
        <v>1290.2113203914141</v>
      </c>
      <c r="BA362" s="86">
        <v>1770.2643450126263</v>
      </c>
      <c r="BB362" s="86">
        <v>2485.9104073547983</v>
      </c>
      <c r="BC362" s="86">
        <v>2517.1479174558081</v>
      </c>
      <c r="BD362" s="86">
        <v>1489.1279968434344</v>
      </c>
      <c r="BE362" s="86">
        <v>1693.1225085227275</v>
      </c>
    </row>
    <row r="363" spans="4:57" x14ac:dyDescent="0.3">
      <c r="D363" s="2" t="s">
        <v>446</v>
      </c>
      <c r="E363" s="2" t="s">
        <v>446</v>
      </c>
      <c r="F363" s="2" t="s">
        <v>1714</v>
      </c>
      <c r="G363" s="2" t="s">
        <v>80</v>
      </c>
      <c r="H363" s="2">
        <v>62934</v>
      </c>
      <c r="I363" s="2">
        <v>37.713299999999997</v>
      </c>
      <c r="J363" s="2">
        <v>-88.368700000000004</v>
      </c>
      <c r="K363" s="2" t="s">
        <v>1323</v>
      </c>
      <c r="L363" s="5">
        <v>0.90034796196905298</v>
      </c>
      <c r="N363" s="2" t="s">
        <v>446</v>
      </c>
      <c r="O363" s="86">
        <v>758.19623374368689</v>
      </c>
      <c r="P363" s="86">
        <v>469.74822537878788</v>
      </c>
      <c r="Q363" s="86">
        <v>631.6573503787879</v>
      </c>
      <c r="R363" s="86">
        <v>571.65103298611109</v>
      </c>
      <c r="S363" s="86">
        <v>490.90525078914146</v>
      </c>
      <c r="T363" s="86">
        <v>815.01616603535354</v>
      </c>
      <c r="U363" s="86">
        <v>1368.6909663825759</v>
      </c>
      <c r="V363" s="86">
        <v>540.78820896464651</v>
      </c>
      <c r="W363" s="86">
        <v>574.81256328914139</v>
      </c>
      <c r="X363" s="86">
        <v>1586.0169703282829</v>
      </c>
      <c r="Y363" s="86">
        <v>519.95181044823232</v>
      </c>
      <c r="Z363" s="86">
        <v>453.5304696969697</v>
      </c>
      <c r="AA363" s="86">
        <v>2030.6773839962123</v>
      </c>
      <c r="AB363" s="86">
        <v>944.05233522727281</v>
      </c>
      <c r="AC363" s="86">
        <v>560.37627525252526</v>
      </c>
      <c r="AD363" s="86">
        <v>1081.6578173926769</v>
      </c>
      <c r="AE363" s="86">
        <v>752.37089046717176</v>
      </c>
      <c r="AF363" s="86">
        <v>1230.1925755997474</v>
      </c>
      <c r="AG363" s="86">
        <v>688.6966262626263</v>
      </c>
      <c r="AH363" s="86">
        <v>941.34440498737376</v>
      </c>
      <c r="AI363" s="86">
        <v>1224.4082427398992</v>
      </c>
      <c r="AJ363" s="86">
        <v>1967.033566919192</v>
      </c>
      <c r="AK363" s="86">
        <v>467.07384911616163</v>
      </c>
      <c r="AL363" s="86">
        <v>543.82173705808088</v>
      </c>
      <c r="AM363" s="86">
        <v>1062.8825029987374</v>
      </c>
      <c r="AN363" s="86">
        <v>414.16419791666669</v>
      </c>
      <c r="AO363" s="86">
        <v>916.91586679292936</v>
      </c>
      <c r="AP363" s="86">
        <v>1396.4531543560606</v>
      </c>
      <c r="AQ363" s="86">
        <v>1045.0386221590909</v>
      </c>
      <c r="AR363" s="86">
        <v>1218.8823997790405</v>
      </c>
      <c r="AS363" s="86">
        <v>1293.7829548611112</v>
      </c>
      <c r="AT363" s="86">
        <v>2091.0086778724749</v>
      </c>
      <c r="AU363" s="86">
        <v>2118.6733107638888</v>
      </c>
      <c r="AV363" s="86">
        <v>1286.2712135416668</v>
      </c>
      <c r="AW363" s="86">
        <v>2118.124641098485</v>
      </c>
      <c r="AX363" s="86">
        <v>584.67681123737373</v>
      </c>
      <c r="AY363" s="86">
        <v>739.22083822601019</v>
      </c>
      <c r="AZ363" s="86">
        <v>749.73441777146468</v>
      </c>
      <c r="BA363" s="86">
        <v>1317.1719411300505</v>
      </c>
      <c r="BB363" s="86">
        <v>2029.6850561868689</v>
      </c>
      <c r="BC363" s="86">
        <v>2366.3227896148992</v>
      </c>
      <c r="BD363" s="86">
        <v>1338.3028690025253</v>
      </c>
      <c r="BE363" s="86">
        <v>1309.8925921717173</v>
      </c>
    </row>
    <row r="364" spans="4:57" x14ac:dyDescent="0.3">
      <c r="D364" s="2" t="s">
        <v>447</v>
      </c>
      <c r="E364" s="2" t="s">
        <v>447</v>
      </c>
      <c r="F364" s="2" t="s">
        <v>1715</v>
      </c>
      <c r="G364" s="2" t="s">
        <v>83</v>
      </c>
      <c r="H364" s="2">
        <v>66423</v>
      </c>
      <c r="I364" s="2">
        <v>38.8735</v>
      </c>
      <c r="J364" s="2">
        <v>-96.090299999999999</v>
      </c>
      <c r="K364" s="2" t="s">
        <v>1323</v>
      </c>
      <c r="L364" s="5">
        <v>0.51086521254962602</v>
      </c>
      <c r="N364" s="2" t="s">
        <v>447</v>
      </c>
      <c r="O364" s="86">
        <v>321.17742771464646</v>
      </c>
      <c r="P364" s="86">
        <v>856.21796464646468</v>
      </c>
      <c r="Q364" s="86">
        <v>999.40024210858587</v>
      </c>
      <c r="R364" s="86">
        <v>525.93311758207074</v>
      </c>
      <c r="S364" s="86">
        <v>342.23068434343435</v>
      </c>
      <c r="T364" s="86">
        <v>503.76450189393944</v>
      </c>
      <c r="U364" s="86">
        <v>1010.0070271464647</v>
      </c>
      <c r="V364" s="86">
        <v>906.53836726641418</v>
      </c>
      <c r="W364" s="86">
        <v>113.71318623737375</v>
      </c>
      <c r="X364" s="86">
        <v>1250.4989455492425</v>
      </c>
      <c r="Y364" s="86">
        <v>203.38184090909093</v>
      </c>
      <c r="Z364" s="86">
        <v>180.85593750000001</v>
      </c>
      <c r="AA364" s="86">
        <v>1604.0485048926769</v>
      </c>
      <c r="AB364" s="86">
        <v>494.36752414772729</v>
      </c>
      <c r="AC364" s="86">
        <v>496.59699952651516</v>
      </c>
      <c r="AD364" s="86">
        <v>1561.4629154040406</v>
      </c>
      <c r="AE364" s="86">
        <v>489.72589062500003</v>
      </c>
      <c r="AF364" s="86">
        <v>806.25671385732323</v>
      </c>
      <c r="AG364" s="86">
        <v>759.21528046085859</v>
      </c>
      <c r="AH364" s="86">
        <v>479.83305965909091</v>
      </c>
      <c r="AI364" s="86">
        <v>762.89627604166674</v>
      </c>
      <c r="AJ364" s="86">
        <v>1540.4046878156566</v>
      </c>
      <c r="AK364" s="86">
        <v>740.61270691287882</v>
      </c>
      <c r="AL364" s="86">
        <v>821.20376799242433</v>
      </c>
      <c r="AM364" s="86">
        <v>601.37115767045452</v>
      </c>
      <c r="AN364" s="86">
        <v>401.61563178661618</v>
      </c>
      <c r="AO364" s="86">
        <v>548.78958980429297</v>
      </c>
      <c r="AP364" s="86">
        <v>934.94118765782832</v>
      </c>
      <c r="AQ364" s="86">
        <v>725.95583254419194</v>
      </c>
      <c r="AR364" s="86">
        <v>757.37043308080808</v>
      </c>
      <c r="AS364" s="86">
        <v>917.70562799873744</v>
      </c>
      <c r="AT364" s="86">
        <v>1605.7212327967172</v>
      </c>
      <c r="AU364" s="86">
        <v>1692.0444316603537</v>
      </c>
      <c r="AV364" s="86">
        <v>824.75924684343443</v>
      </c>
      <c r="AW364" s="86">
        <v>1691.4957619949496</v>
      </c>
      <c r="AX364" s="86">
        <v>123.79180681818183</v>
      </c>
      <c r="AY364" s="86">
        <v>371.09456123737374</v>
      </c>
      <c r="AZ364" s="86">
        <v>508.03517755681821</v>
      </c>
      <c r="BA364" s="86">
        <v>855.65997443181823</v>
      </c>
      <c r="BB364" s="86">
        <v>1603.0561770833335</v>
      </c>
      <c r="BC364" s="86">
        <v>2000.2756164772729</v>
      </c>
      <c r="BD364" s="86">
        <v>972.25569586489905</v>
      </c>
      <c r="BE364" s="86">
        <v>885.95673042929297</v>
      </c>
    </row>
    <row r="365" spans="4:57" x14ac:dyDescent="0.3">
      <c r="D365" s="2" t="s">
        <v>448</v>
      </c>
      <c r="E365" s="2" t="s">
        <v>448</v>
      </c>
      <c r="F365" s="2" t="s">
        <v>1716</v>
      </c>
      <c r="G365" s="2" t="s">
        <v>85</v>
      </c>
      <c r="H365" s="2">
        <v>70546</v>
      </c>
      <c r="I365" s="2">
        <v>30.180800000000001</v>
      </c>
      <c r="J365" s="2">
        <v>-92.464299999999994</v>
      </c>
      <c r="K365" s="2" t="s">
        <v>1323</v>
      </c>
      <c r="L365" s="5">
        <v>1.87853449420358</v>
      </c>
      <c r="N365" s="2" t="s">
        <v>448</v>
      </c>
      <c r="O365" s="86">
        <v>715.06570280934352</v>
      </c>
      <c r="P365" s="86">
        <v>1115.5106736111111</v>
      </c>
      <c r="Q365" s="86">
        <v>1300.7864155618688</v>
      </c>
      <c r="R365" s="86">
        <v>234.20986821338386</v>
      </c>
      <c r="S365" s="86">
        <v>472.54936111111112</v>
      </c>
      <c r="T365" s="86">
        <v>478.40080192550505</v>
      </c>
      <c r="U365" s="86">
        <v>1626.6085836489899</v>
      </c>
      <c r="V365" s="86">
        <v>301.64093513257575</v>
      </c>
      <c r="W365" s="86">
        <v>751.66874242424251</v>
      </c>
      <c r="X365" s="86">
        <v>1867.1005020517678</v>
      </c>
      <c r="Y365" s="86">
        <v>567.98619302398993</v>
      </c>
      <c r="Z365" s="86">
        <v>627.10705823863634</v>
      </c>
      <c r="AA365" s="86">
        <v>1790.5253549558081</v>
      </c>
      <c r="AB365" s="86">
        <v>1132.0708041351011</v>
      </c>
      <c r="AC365" s="86">
        <v>257.13220565025256</v>
      </c>
      <c r="AD365" s="86">
        <v>1008.1199266098486</v>
      </c>
      <c r="AE365" s="86">
        <v>415.75676909722222</v>
      </c>
      <c r="AF365" s="86">
        <v>1426.5790336174243</v>
      </c>
      <c r="AG365" s="86">
        <v>43.199502998737373</v>
      </c>
      <c r="AH365" s="86">
        <v>932.76763557449499</v>
      </c>
      <c r="AI365" s="86">
        <v>1312.0238910984849</v>
      </c>
      <c r="AJ365" s="86">
        <v>1707.4836107954545</v>
      </c>
      <c r="AK365" s="86">
        <v>1127.3943738952021</v>
      </c>
      <c r="AL365" s="86">
        <v>243.48008648989901</v>
      </c>
      <c r="AM365" s="86">
        <v>1221.6934774305557</v>
      </c>
      <c r="AN365" s="86">
        <v>438.52189993686869</v>
      </c>
      <c r="AO365" s="86">
        <v>714.02552951388896</v>
      </c>
      <c r="AP365" s="86">
        <v>1313.6462880366162</v>
      </c>
      <c r="AQ365" s="86">
        <v>731.5183363320707</v>
      </c>
      <c r="AR365" s="86">
        <v>1286.5862481060606</v>
      </c>
      <c r="AS365" s="86">
        <v>1545.8683937815658</v>
      </c>
      <c r="AT365" s="86">
        <v>2129.0657231691921</v>
      </c>
      <c r="AU365" s="86">
        <v>1963.3879894255051</v>
      </c>
      <c r="AV365" s="86">
        <v>1242.3447077020203</v>
      </c>
      <c r="AW365" s="86">
        <v>1877.9732334280304</v>
      </c>
      <c r="AX365" s="86">
        <v>705.89366098484857</v>
      </c>
      <c r="AY365" s="86">
        <v>454.25622979797981</v>
      </c>
      <c r="AZ365" s="86">
        <v>413.11967503156569</v>
      </c>
      <c r="BA365" s="86">
        <v>1404.7875894886365</v>
      </c>
      <c r="BB365" s="86">
        <v>1789.5330271464647</v>
      </c>
      <c r="BC365" s="86">
        <v>2743.9777747790404</v>
      </c>
      <c r="BD365" s="86">
        <v>1695.4023148674244</v>
      </c>
      <c r="BE365" s="86">
        <v>1506.2796715593436</v>
      </c>
    </row>
    <row r="366" spans="4:57" x14ac:dyDescent="0.3">
      <c r="D366" s="2" t="s">
        <v>449</v>
      </c>
      <c r="E366" s="2" t="s">
        <v>449</v>
      </c>
      <c r="F366" s="2" t="s">
        <v>1717</v>
      </c>
      <c r="G366" s="2" t="s">
        <v>108</v>
      </c>
      <c r="H366" s="2">
        <v>37331</v>
      </c>
      <c r="I366" s="2">
        <v>35.332099999999997</v>
      </c>
      <c r="J366" s="2">
        <v>-84.530100000000004</v>
      </c>
      <c r="K366" s="2" t="s">
        <v>1323</v>
      </c>
      <c r="L366" s="5">
        <v>2.77955569038172</v>
      </c>
      <c r="N366" s="2" t="s">
        <v>449</v>
      </c>
      <c r="O366" s="86">
        <v>1019.9079359217172</v>
      </c>
      <c r="P366" s="86">
        <v>437.54572774621215</v>
      </c>
      <c r="Q366" s="86">
        <v>666.75605334595969</v>
      </c>
      <c r="R366" s="86">
        <v>681.95103409090916</v>
      </c>
      <c r="S366" s="86">
        <v>692.82811505681821</v>
      </c>
      <c r="T366" s="86">
        <v>982.34922932449501</v>
      </c>
      <c r="U366" s="86">
        <v>1725.0690017361112</v>
      </c>
      <c r="V366" s="86">
        <v>457.36370091540408</v>
      </c>
      <c r="W366" s="86">
        <v>931.18997727272733</v>
      </c>
      <c r="X366" s="86">
        <v>1942.3943843118689</v>
      </c>
      <c r="Y366" s="86">
        <v>817.60417187500002</v>
      </c>
      <c r="Z366" s="86">
        <v>713.89442045454552</v>
      </c>
      <c r="AA366" s="86">
        <v>2250.7964458648989</v>
      </c>
      <c r="AB366" s="86">
        <v>1302.2789461805555</v>
      </c>
      <c r="AC366" s="86">
        <v>714.44060464015161</v>
      </c>
      <c r="AD366" s="86">
        <v>792.47721385732325</v>
      </c>
      <c r="AE366" s="86">
        <v>919.70395375631313</v>
      </c>
      <c r="AF366" s="86">
        <v>1588.418565183081</v>
      </c>
      <c r="AG366" s="86">
        <v>670.07851846590916</v>
      </c>
      <c r="AH366" s="86">
        <v>1299.5710159406567</v>
      </c>
      <c r="AI366" s="86">
        <v>1582.6348536931819</v>
      </c>
      <c r="AJ366" s="86">
        <v>2187.1526287878787</v>
      </c>
      <c r="AK366" s="86">
        <v>605.05277462121217</v>
      </c>
      <c r="AL366" s="86">
        <v>447.10426167929296</v>
      </c>
      <c r="AM366" s="86">
        <v>1421.1091139520204</v>
      </c>
      <c r="AN366" s="86">
        <v>616.08706218434349</v>
      </c>
      <c r="AO366" s="86">
        <v>1137.0349286616163</v>
      </c>
      <c r="AP366" s="86">
        <v>1726.4223454861112</v>
      </c>
      <c r="AQ366" s="86">
        <v>1212.3716854482325</v>
      </c>
      <c r="AR366" s="86">
        <v>1577.1083893623738</v>
      </c>
      <c r="AS366" s="86">
        <v>1652.0095658143941</v>
      </c>
      <c r="AT366" s="86">
        <v>2449.2352888257578</v>
      </c>
      <c r="AU366" s="86">
        <v>2338.7923726325757</v>
      </c>
      <c r="AV366" s="86">
        <v>1655.1207651515153</v>
      </c>
      <c r="AW366" s="86">
        <v>2338.2437029671719</v>
      </c>
      <c r="AX366" s="86">
        <v>864.64933349116166</v>
      </c>
      <c r="AY366" s="86">
        <v>855.87621117424248</v>
      </c>
      <c r="AZ366" s="86">
        <v>917.06748106060616</v>
      </c>
      <c r="BA366" s="86">
        <v>1675.3979307133839</v>
      </c>
      <c r="BB366" s="86">
        <v>2249.8041180555556</v>
      </c>
      <c r="BC366" s="86">
        <v>2663.1816616161618</v>
      </c>
      <c r="BD366" s="86">
        <v>1635.1617410037879</v>
      </c>
      <c r="BE366" s="86">
        <v>1668.119203125</v>
      </c>
    </row>
    <row r="367" spans="4:57" x14ac:dyDescent="0.3">
      <c r="D367" s="2" t="s">
        <v>450</v>
      </c>
      <c r="E367" s="2" t="s">
        <v>450</v>
      </c>
      <c r="F367" s="2" t="s">
        <v>1718</v>
      </c>
      <c r="G367" s="2" t="s">
        <v>85</v>
      </c>
      <c r="H367" s="2">
        <v>70535</v>
      </c>
      <c r="I367" s="2">
        <v>30.475000000000001</v>
      </c>
      <c r="J367" s="2">
        <v>-92.421999999999997</v>
      </c>
      <c r="K367" s="2" t="s">
        <v>1323</v>
      </c>
      <c r="L367" s="5">
        <v>4.6111264282053099</v>
      </c>
      <c r="N367" s="2" t="s">
        <v>450</v>
      </c>
      <c r="O367" s="86">
        <v>724.19176325757576</v>
      </c>
      <c r="P367" s="86">
        <v>1103.6630127840911</v>
      </c>
      <c r="Q367" s="86">
        <v>1288.9393761047982</v>
      </c>
      <c r="R367" s="86">
        <v>209.66202698863637</v>
      </c>
      <c r="S367" s="86">
        <v>448.00151988636367</v>
      </c>
      <c r="T367" s="86">
        <v>500.49298910984851</v>
      </c>
      <c r="U367" s="86">
        <v>1644.7196535669193</v>
      </c>
      <c r="V367" s="86">
        <v>289.7932743055556</v>
      </c>
      <c r="W367" s="86">
        <v>760.79480287247475</v>
      </c>
      <c r="X367" s="86">
        <v>1885.2115719696972</v>
      </c>
      <c r="Y367" s="86">
        <v>543.43835179924247</v>
      </c>
      <c r="Z367" s="86">
        <v>602.55921701388888</v>
      </c>
      <c r="AA367" s="86">
        <v>1822.9422252209597</v>
      </c>
      <c r="AB367" s="86">
        <v>1207.4193669507576</v>
      </c>
      <c r="AC367" s="86">
        <v>232.58436442550507</v>
      </c>
      <c r="AD367" s="86">
        <v>996.2722657828283</v>
      </c>
      <c r="AE367" s="86">
        <v>437.84833491161618</v>
      </c>
      <c r="AF367" s="86">
        <v>1447.1277378472223</v>
      </c>
      <c r="AG367" s="86">
        <v>43.762464172979797</v>
      </c>
      <c r="AH367" s="86">
        <v>953.31571843434347</v>
      </c>
      <c r="AI367" s="86">
        <v>1332.5719739583335</v>
      </c>
      <c r="AJ367" s="86">
        <v>1739.9004810606061</v>
      </c>
      <c r="AK367" s="86">
        <v>1115.5467130681818</v>
      </c>
      <c r="AL367" s="86">
        <v>231.6324256628788</v>
      </c>
      <c r="AM367" s="86">
        <v>1242.2421816603537</v>
      </c>
      <c r="AN367" s="86">
        <v>413.97405871212123</v>
      </c>
      <c r="AO367" s="86">
        <v>734.57361237373743</v>
      </c>
      <c r="AP367" s="86">
        <v>1334.1943708964648</v>
      </c>
      <c r="AQ367" s="86">
        <v>730.51544523358587</v>
      </c>
      <c r="AR367" s="86">
        <v>1307.1343309659092</v>
      </c>
      <c r="AS367" s="86">
        <v>1566.4164766414142</v>
      </c>
      <c r="AT367" s="86">
        <v>2083.2695151515154</v>
      </c>
      <c r="AU367" s="86">
        <v>1946.5643980429295</v>
      </c>
      <c r="AV367" s="86">
        <v>1262.8927905618687</v>
      </c>
      <c r="AW367" s="86">
        <v>1910.390103693182</v>
      </c>
      <c r="AX367" s="86">
        <v>723.9258169191919</v>
      </c>
      <c r="AY367" s="86">
        <v>472.28838573232326</v>
      </c>
      <c r="AZ367" s="86">
        <v>435.21124084595959</v>
      </c>
      <c r="BA367" s="86">
        <v>1425.3356723484849</v>
      </c>
      <c r="BB367" s="86">
        <v>1821.9498974116163</v>
      </c>
      <c r="BC367" s="86">
        <v>2719.4299335542933</v>
      </c>
      <c r="BD367" s="86">
        <v>1713.4344708017677</v>
      </c>
      <c r="BE367" s="86">
        <v>1526.8277544191919</v>
      </c>
    </row>
    <row r="368" spans="4:57" x14ac:dyDescent="0.3">
      <c r="D368" s="2" t="s">
        <v>451</v>
      </c>
      <c r="E368" s="2" t="s">
        <v>451</v>
      </c>
      <c r="F368" s="2" t="s">
        <v>1719</v>
      </c>
      <c r="G368" s="2" t="s">
        <v>85</v>
      </c>
      <c r="H368" s="2">
        <v>70586</v>
      </c>
      <c r="I368" s="2">
        <v>30.7409</v>
      </c>
      <c r="J368" s="2">
        <v>-92.345500000000001</v>
      </c>
      <c r="K368" s="2" t="s">
        <v>1351</v>
      </c>
      <c r="L368" s="5">
        <v>674.70497294330505</v>
      </c>
      <c r="N368" s="2" t="s">
        <v>451</v>
      </c>
      <c r="O368" s="86">
        <v>711.59286616161614</v>
      </c>
      <c r="P368" s="86">
        <v>1108.4003372790405</v>
      </c>
      <c r="Q368" s="86">
        <v>1293.676079229798</v>
      </c>
      <c r="R368" s="86">
        <v>197.06312989267678</v>
      </c>
      <c r="S368" s="86">
        <v>435.40262279040405</v>
      </c>
      <c r="T368" s="86">
        <v>487.89409201388889</v>
      </c>
      <c r="U368" s="86">
        <v>1632.1207564709596</v>
      </c>
      <c r="V368" s="86">
        <v>294.53059880050506</v>
      </c>
      <c r="W368" s="86">
        <v>748.19590577651525</v>
      </c>
      <c r="X368" s="86">
        <v>1872.612053503788</v>
      </c>
      <c r="Y368" s="86">
        <v>530.83945470328285</v>
      </c>
      <c r="Z368" s="86">
        <v>589.96031991792927</v>
      </c>
      <c r="AA368" s="86">
        <v>1834.4114717487375</v>
      </c>
      <c r="AB368" s="86">
        <v>1194.8204698547981</v>
      </c>
      <c r="AC368" s="86">
        <v>219.98546732954546</v>
      </c>
      <c r="AD368" s="86">
        <v>1001.0095902777779</v>
      </c>
      <c r="AE368" s="86">
        <v>425.24881644570712</v>
      </c>
      <c r="AF368" s="86">
        <v>1434.5282193813132</v>
      </c>
      <c r="AG368" s="86">
        <v>55.213069602272732</v>
      </c>
      <c r="AH368" s="86">
        <v>940.71682133838385</v>
      </c>
      <c r="AI368" s="86">
        <v>1319.9730768623738</v>
      </c>
      <c r="AJ368" s="86">
        <v>1751.369727588384</v>
      </c>
      <c r="AK368" s="86">
        <v>1046.7076218434345</v>
      </c>
      <c r="AL368" s="86">
        <v>236.36975015782829</v>
      </c>
      <c r="AM368" s="86">
        <v>1229.6426631944446</v>
      </c>
      <c r="AN368" s="86">
        <v>401.37516161616162</v>
      </c>
      <c r="AO368" s="86">
        <v>721.97409390782832</v>
      </c>
      <c r="AP368" s="86">
        <v>1321.595473800505</v>
      </c>
      <c r="AQ368" s="86">
        <v>717.91654813762625</v>
      </c>
      <c r="AR368" s="86">
        <v>1294.5354338699497</v>
      </c>
      <c r="AS368" s="86">
        <v>1553.8175795454547</v>
      </c>
      <c r="AT368" s="86">
        <v>2070.6699966856063</v>
      </c>
      <c r="AU368" s="86">
        <v>1933.9648795770204</v>
      </c>
      <c r="AV368" s="86">
        <v>1250.2938934659092</v>
      </c>
      <c r="AW368" s="86">
        <v>1921.8593502209596</v>
      </c>
      <c r="AX368" s="86">
        <v>711.3262984532829</v>
      </c>
      <c r="AY368" s="86">
        <v>459.68886726641415</v>
      </c>
      <c r="AZ368" s="86">
        <v>422.61234375000004</v>
      </c>
      <c r="BA368" s="86">
        <v>1412.7367752525254</v>
      </c>
      <c r="BB368" s="86">
        <v>1833.419143939394</v>
      </c>
      <c r="BC368" s="86">
        <v>2706.8310364583335</v>
      </c>
      <c r="BD368" s="86">
        <v>1700.8355737058082</v>
      </c>
      <c r="BE368" s="86">
        <v>1514.2288573232324</v>
      </c>
    </row>
    <row r="369" spans="4:57" x14ac:dyDescent="0.3">
      <c r="D369" s="2" t="s">
        <v>452</v>
      </c>
      <c r="E369" s="2" t="s">
        <v>452</v>
      </c>
      <c r="F369" s="2" t="s">
        <v>1720</v>
      </c>
      <c r="G369" s="2" t="s">
        <v>82</v>
      </c>
      <c r="H369" s="2">
        <v>51338</v>
      </c>
      <c r="I369" s="2">
        <v>43.207999999999998</v>
      </c>
      <c r="J369" s="2">
        <v>-95.308899999999994</v>
      </c>
      <c r="K369" s="2" t="s">
        <v>1323</v>
      </c>
      <c r="L369" s="5">
        <v>1.08211195505395</v>
      </c>
      <c r="N369" s="2" t="s">
        <v>452</v>
      </c>
      <c r="O369" s="86">
        <v>662.57361221590918</v>
      </c>
      <c r="P369" s="86">
        <v>916.96681912878796</v>
      </c>
      <c r="Q369" s="86">
        <v>960.09300047348495</v>
      </c>
      <c r="R369" s="86">
        <v>870.94753929924252</v>
      </c>
      <c r="S369" s="86">
        <v>630.99621275252525</v>
      </c>
      <c r="T369" s="86">
        <v>834.80369207702029</v>
      </c>
      <c r="U369" s="86">
        <v>791.01202351641416</v>
      </c>
      <c r="V369" s="86">
        <v>1159.4993164457071</v>
      </c>
      <c r="W369" s="86">
        <v>477.50478645833334</v>
      </c>
      <c r="X369" s="86">
        <v>937.07994302398993</v>
      </c>
      <c r="Y369" s="86">
        <v>512.02375126262632</v>
      </c>
      <c r="Z369" s="86">
        <v>479.45650946969698</v>
      </c>
      <c r="AA369" s="86">
        <v>1728.2796202651516</v>
      </c>
      <c r="AB369" s="86">
        <v>533.98420801767679</v>
      </c>
      <c r="AC369" s="86">
        <v>815.15970249368695</v>
      </c>
      <c r="AD369" s="86">
        <v>1755.4403221275254</v>
      </c>
      <c r="AE369" s="86">
        <v>819.67022695707078</v>
      </c>
      <c r="AF369" s="86">
        <v>820.12382702020204</v>
      </c>
      <c r="AG369" s="86">
        <v>1090.4968049242425</v>
      </c>
      <c r="AH369" s="86">
        <v>738.21359753787885</v>
      </c>
      <c r="AI369" s="86">
        <v>887.12801278409097</v>
      </c>
      <c r="AJ369" s="86">
        <v>1664.6358031881314</v>
      </c>
      <c r="AK369" s="86">
        <v>645.15039883207078</v>
      </c>
      <c r="AL369" s="86">
        <v>1107.9392807765153</v>
      </c>
      <c r="AM369" s="86">
        <v>638.98703030303034</v>
      </c>
      <c r="AN369" s="86">
        <v>643.19991856060608</v>
      </c>
      <c r="AO369" s="86">
        <v>850.92078582702027</v>
      </c>
      <c r="AP369" s="86">
        <v>1059.1729244002527</v>
      </c>
      <c r="AQ369" s="86">
        <v>1055.8995475063132</v>
      </c>
      <c r="AR369" s="86">
        <v>881.60154845328293</v>
      </c>
      <c r="AS369" s="86">
        <v>644.8453061868687</v>
      </c>
      <c r="AT369" s="86">
        <v>1680.9399292929295</v>
      </c>
      <c r="AU369" s="86">
        <v>1816.2755470328284</v>
      </c>
      <c r="AV369" s="86">
        <v>1044.9522517361111</v>
      </c>
      <c r="AW369" s="86">
        <v>1815.7274987373739</v>
      </c>
      <c r="AX369" s="86">
        <v>453.73614315025253</v>
      </c>
      <c r="AY369" s="86">
        <v>701.03889756944443</v>
      </c>
      <c r="AZ369" s="86">
        <v>837.97951388888896</v>
      </c>
      <c r="BA369" s="86">
        <v>976.96568008207078</v>
      </c>
      <c r="BB369" s="86">
        <v>1727.2872924558083</v>
      </c>
      <c r="BC369" s="86">
        <v>1727.5780935921719</v>
      </c>
      <c r="BD369" s="86">
        <v>699.55879434974747</v>
      </c>
      <c r="BE369" s="86">
        <v>864.83388036616168</v>
      </c>
    </row>
    <row r="370" spans="4:57" x14ac:dyDescent="0.3">
      <c r="D370" s="2" t="s">
        <v>453</v>
      </c>
      <c r="E370" s="2" t="s">
        <v>453</v>
      </c>
      <c r="F370" s="2" t="s">
        <v>1721</v>
      </c>
      <c r="G370" s="2" t="s">
        <v>82</v>
      </c>
      <c r="H370" s="2">
        <v>50629</v>
      </c>
      <c r="I370" s="2">
        <v>42.645400000000002</v>
      </c>
      <c r="J370" s="2">
        <v>-92.091499999999996</v>
      </c>
      <c r="K370" s="2" t="s">
        <v>1323</v>
      </c>
      <c r="L370" s="5">
        <v>0.60311056193633605</v>
      </c>
      <c r="N370" s="2" t="s">
        <v>453</v>
      </c>
      <c r="O370" s="86">
        <v>723.55672316919197</v>
      </c>
      <c r="P370" s="86">
        <v>716.59054466540408</v>
      </c>
      <c r="Q370" s="86">
        <v>759.71734738005057</v>
      </c>
      <c r="R370" s="86">
        <v>881.04355823863636</v>
      </c>
      <c r="S370" s="86">
        <v>625.22057907196972</v>
      </c>
      <c r="T370" s="86">
        <v>906.1437973484849</v>
      </c>
      <c r="U370" s="86">
        <v>997.99159643308087</v>
      </c>
      <c r="V370" s="86">
        <v>959.12366335227273</v>
      </c>
      <c r="W370" s="86">
        <v>516.30685432449502</v>
      </c>
      <c r="X370" s="86">
        <v>1144.0595159406566</v>
      </c>
      <c r="Y370" s="86">
        <v>542.38015877525254</v>
      </c>
      <c r="Z370" s="86">
        <v>497.28920565025254</v>
      </c>
      <c r="AA370" s="86">
        <v>1894.8657968750001</v>
      </c>
      <c r="AB370" s="86">
        <v>700.5703846275253</v>
      </c>
      <c r="AC370" s="86">
        <v>869.76942187500003</v>
      </c>
      <c r="AD370" s="86">
        <v>1555.0640476641415</v>
      </c>
      <c r="AE370" s="86">
        <v>911.42854876893944</v>
      </c>
      <c r="AF370" s="86">
        <v>986.71000363005055</v>
      </c>
      <c r="AG370" s="86">
        <v>1052.4378955176769</v>
      </c>
      <c r="AH370" s="86">
        <v>842.01344760101017</v>
      </c>
      <c r="AI370" s="86">
        <v>1053.7141893939395</v>
      </c>
      <c r="AJ370" s="86">
        <v>1831.2219797979799</v>
      </c>
      <c r="AK370" s="86">
        <v>444.7747457386364</v>
      </c>
      <c r="AL370" s="86">
        <v>907.56300631313138</v>
      </c>
      <c r="AM370" s="86">
        <v>805.57382828282834</v>
      </c>
      <c r="AN370" s="86">
        <v>596.28151641414149</v>
      </c>
      <c r="AO370" s="86">
        <v>970.49224794823238</v>
      </c>
      <c r="AP370" s="86">
        <v>1225.7591010101012</v>
      </c>
      <c r="AQ370" s="86">
        <v>1147.6578693181818</v>
      </c>
      <c r="AR370" s="86">
        <v>1048.1883464330808</v>
      </c>
      <c r="AS370" s="86">
        <v>852.77681786616165</v>
      </c>
      <c r="AT370" s="86">
        <v>1847.5267272727274</v>
      </c>
      <c r="AU370" s="86">
        <v>1982.8623450126263</v>
      </c>
      <c r="AV370" s="86">
        <v>1211.5390497159092</v>
      </c>
      <c r="AW370" s="86">
        <v>1982.3136753472222</v>
      </c>
      <c r="AX370" s="86">
        <v>545.49446496212124</v>
      </c>
      <c r="AY370" s="86">
        <v>792.7972193813132</v>
      </c>
      <c r="AZ370" s="86">
        <v>929.73721433080811</v>
      </c>
      <c r="BA370" s="86">
        <v>1143.5524780618687</v>
      </c>
      <c r="BB370" s="86">
        <v>1893.8740904356061</v>
      </c>
      <c r="BC370" s="86">
        <v>1851.6227979797982</v>
      </c>
      <c r="BD370" s="86">
        <v>823.6028773674243</v>
      </c>
      <c r="BE370" s="86">
        <v>965.78909880050514</v>
      </c>
    </row>
    <row r="371" spans="4:57" x14ac:dyDescent="0.3">
      <c r="D371" s="2" t="s">
        <v>454</v>
      </c>
      <c r="E371" s="2" t="s">
        <v>454</v>
      </c>
      <c r="F371" s="2" t="s">
        <v>1722</v>
      </c>
      <c r="G371" s="2" t="s">
        <v>69</v>
      </c>
      <c r="H371" s="2">
        <v>99707</v>
      </c>
      <c r="I371" s="2">
        <v>64.837800000000001</v>
      </c>
      <c r="J371" s="2">
        <v>-147.71639999999999</v>
      </c>
      <c r="K371" s="2" t="s">
        <v>1323</v>
      </c>
      <c r="L371" s="5">
        <v>32.4297434922224</v>
      </c>
      <c r="N371" s="2" t="s">
        <v>454</v>
      </c>
      <c r="O371" s="86">
        <v>3540.5293113952021</v>
      </c>
      <c r="P371" s="86">
        <v>3907.0188999368688</v>
      </c>
      <c r="Q371" s="86">
        <v>3929.4186652462122</v>
      </c>
      <c r="R371" s="86">
        <v>3920.2000206755051</v>
      </c>
      <c r="S371" s="86">
        <v>3680.248694128788</v>
      </c>
      <c r="T371" s="86">
        <v>3773.9463115530307</v>
      </c>
      <c r="U371" s="86">
        <v>2645.583221906566</v>
      </c>
      <c r="V371" s="86">
        <v>4210.4152051767678</v>
      </c>
      <c r="W371" s="86">
        <v>3374.7415951704547</v>
      </c>
      <c r="X371" s="86">
        <v>2527.2619561237375</v>
      </c>
      <c r="Y371" s="86">
        <v>3561.2762326388893</v>
      </c>
      <c r="Z371" s="86">
        <v>3529.8038446969699</v>
      </c>
      <c r="AA371" s="86">
        <v>3288.5861661931822</v>
      </c>
      <c r="AB371" s="86">
        <v>3086.197274463384</v>
      </c>
      <c r="AC371" s="86">
        <v>3865.5076590909093</v>
      </c>
      <c r="AD371" s="86">
        <v>4832.9489805871217</v>
      </c>
      <c r="AE371" s="86">
        <v>3809.6291022727273</v>
      </c>
      <c r="AF371" s="86">
        <v>2875.9169843750001</v>
      </c>
      <c r="AG371" s="86">
        <v>4140.8441401515156</v>
      </c>
      <c r="AH371" s="86">
        <v>3278.5168661616162</v>
      </c>
      <c r="AI371" s="86">
        <v>3077.6422529987376</v>
      </c>
      <c r="AJ371" s="86">
        <v>3520.0551715593438</v>
      </c>
      <c r="AK371" s="86">
        <v>3617.0236803977273</v>
      </c>
      <c r="AL371" s="86">
        <v>4130.3224827967169</v>
      </c>
      <c r="AM371" s="86">
        <v>2991.6583221275255</v>
      </c>
      <c r="AN371" s="86">
        <v>3693.5472537878791</v>
      </c>
      <c r="AO371" s="86">
        <v>3560.1515530303031</v>
      </c>
      <c r="AP371" s="86">
        <v>3121.826005997475</v>
      </c>
      <c r="AQ371" s="86">
        <v>3730.3572095959598</v>
      </c>
      <c r="AR371" s="86">
        <v>3152.5657987689397</v>
      </c>
      <c r="AS371" s="86">
        <v>2707.9905127840912</v>
      </c>
      <c r="AT371" s="86">
        <v>2959.455203125</v>
      </c>
      <c r="AU371" s="86">
        <v>3055.8340318813134</v>
      </c>
      <c r="AV371" s="86">
        <v>3194.1839152462121</v>
      </c>
      <c r="AW371" s="86">
        <v>3209.6404927398989</v>
      </c>
      <c r="AX371" s="86">
        <v>3419.1372353219699</v>
      </c>
      <c r="AY371" s="86">
        <v>3661.6094597537881</v>
      </c>
      <c r="AZ371" s="86">
        <v>3830.7513309659093</v>
      </c>
      <c r="BA371" s="86">
        <v>2912.27271875</v>
      </c>
      <c r="BB371" s="86">
        <v>3284.8138292297981</v>
      </c>
      <c r="BC371" s="86">
        <v>1493.1929990530305</v>
      </c>
      <c r="BD371" s="86">
        <v>2486.6659932133839</v>
      </c>
      <c r="BE371" s="86">
        <v>2806.3154722222225</v>
      </c>
    </row>
    <row r="372" spans="4:57" x14ac:dyDescent="0.3">
      <c r="D372" s="2" t="s">
        <v>455</v>
      </c>
      <c r="E372" s="2" t="s">
        <v>455</v>
      </c>
      <c r="F372" s="2" t="s">
        <v>1723</v>
      </c>
      <c r="G372" s="2" t="s">
        <v>90</v>
      </c>
      <c r="H372" s="2">
        <v>56542</v>
      </c>
      <c r="I372" s="2">
        <v>44.5062</v>
      </c>
      <c r="J372" s="2">
        <v>-94.724199999999996</v>
      </c>
      <c r="K372" s="2" t="s">
        <v>1323</v>
      </c>
      <c r="L372" s="5">
        <v>1.2811051932757</v>
      </c>
      <c r="N372" s="2" t="s">
        <v>455</v>
      </c>
      <c r="O372" s="86">
        <v>956.20943828914142</v>
      </c>
      <c r="P372" s="86">
        <v>1127.8318183396466</v>
      </c>
      <c r="Q372" s="86">
        <v>1150.23158364899</v>
      </c>
      <c r="R372" s="86">
        <v>1239.2086535669193</v>
      </c>
      <c r="S372" s="86">
        <v>999.25732702020207</v>
      </c>
      <c r="T372" s="86">
        <v>1203.064806344697</v>
      </c>
      <c r="U372" s="86">
        <v>847.07574857954546</v>
      </c>
      <c r="V372" s="86">
        <v>1441.6627891414141</v>
      </c>
      <c r="W372" s="86">
        <v>771.13999116161619</v>
      </c>
      <c r="X372" s="86">
        <v>886.62656723484849</v>
      </c>
      <c r="Y372" s="86">
        <v>880.28486553030302</v>
      </c>
      <c r="Z372" s="86">
        <v>848.8130989583334</v>
      </c>
      <c r="AA372" s="86">
        <v>1942.3285190972224</v>
      </c>
      <c r="AB372" s="86">
        <v>858.33497206439404</v>
      </c>
      <c r="AC372" s="86">
        <v>1184.5162919823233</v>
      </c>
      <c r="AD372" s="86">
        <v>2050.3866174242426</v>
      </c>
      <c r="AE372" s="86">
        <v>1189.026816445707</v>
      </c>
      <c r="AF372" s="86">
        <v>984.9335069444445</v>
      </c>
      <c r="AG372" s="86">
        <v>1459.8527730429294</v>
      </c>
      <c r="AH372" s="86">
        <v>1006.773417929293</v>
      </c>
      <c r="AI372" s="86">
        <v>1098.2142196969698</v>
      </c>
      <c r="AJ372" s="86">
        <v>1878.6847020202022</v>
      </c>
      <c r="AK372" s="86">
        <v>834.46193860479798</v>
      </c>
      <c r="AL372" s="86">
        <v>1386.7274719065658</v>
      </c>
      <c r="AM372" s="86">
        <v>886.67565546085859</v>
      </c>
      <c r="AN372" s="86">
        <v>1012.5558866792929</v>
      </c>
      <c r="AO372" s="86">
        <v>1144.5566119002526</v>
      </c>
      <c r="AP372" s="86">
        <v>1383.5236884469698</v>
      </c>
      <c r="AQ372" s="86">
        <v>1425.2561369949497</v>
      </c>
      <c r="AR372" s="86">
        <v>1205.9523125000001</v>
      </c>
      <c r="AS372" s="86">
        <v>746.91650505050507</v>
      </c>
      <c r="AT372" s="86">
        <v>1771.8643726325759</v>
      </c>
      <c r="AU372" s="86">
        <v>1941.8028401199497</v>
      </c>
      <c r="AV372" s="86">
        <v>1369.3030157828284</v>
      </c>
      <c r="AW372" s="86">
        <v>2029.7763975694445</v>
      </c>
      <c r="AX372" s="86">
        <v>823.09273263888895</v>
      </c>
      <c r="AY372" s="86">
        <v>1070.3954870580808</v>
      </c>
      <c r="AZ372" s="86">
        <v>1207.3354820075758</v>
      </c>
      <c r="BA372" s="86">
        <v>1141.7759813762627</v>
      </c>
      <c r="BB372" s="86">
        <v>1941.3361912878788</v>
      </c>
      <c r="BC372" s="86">
        <v>1430.422828125</v>
      </c>
      <c r="BD372" s="86">
        <v>407.17875694444444</v>
      </c>
      <c r="BE372" s="86">
        <v>977.94495912247476</v>
      </c>
    </row>
    <row r="373" spans="4:57" x14ac:dyDescent="0.3">
      <c r="D373" s="2" t="s">
        <v>456</v>
      </c>
      <c r="E373" s="2" t="s">
        <v>1724</v>
      </c>
      <c r="F373" s="2" t="s">
        <v>1723</v>
      </c>
      <c r="G373" s="2" t="s">
        <v>103</v>
      </c>
      <c r="H373" s="2">
        <v>74435</v>
      </c>
      <c r="I373" s="2">
        <v>36.570799999999998</v>
      </c>
      <c r="J373" s="2">
        <v>-96.716099999999997</v>
      </c>
      <c r="K373" s="2" t="s">
        <v>1323</v>
      </c>
      <c r="L373" s="5">
        <v>0.76735978880982703</v>
      </c>
      <c r="N373" s="2" t="s">
        <v>456</v>
      </c>
      <c r="O373" s="86">
        <v>297.96801736111115</v>
      </c>
      <c r="P373" s="86">
        <v>944.0063538510102</v>
      </c>
      <c r="Q373" s="86">
        <v>1087.1892526830809</v>
      </c>
      <c r="R373" s="86">
        <v>297.40505618686871</v>
      </c>
      <c r="S373" s="86">
        <v>52.738153093434349</v>
      </c>
      <c r="T373" s="86">
        <v>367.88829229797983</v>
      </c>
      <c r="U373" s="86">
        <v>1251.9815342487375</v>
      </c>
      <c r="V373" s="86">
        <v>640.09928251262625</v>
      </c>
      <c r="W373" s="86">
        <v>289.7174671717172</v>
      </c>
      <c r="X373" s="86">
        <v>1492.4734526515151</v>
      </c>
      <c r="Y373" s="86">
        <v>96.993985006313139</v>
      </c>
      <c r="Z373" s="86">
        <v>143.53086600378788</v>
      </c>
      <c r="AA373" s="86">
        <v>1531.4457758838385</v>
      </c>
      <c r="AB373" s="86">
        <v>736.34203124999999</v>
      </c>
      <c r="AC373" s="86">
        <v>267.39723721590912</v>
      </c>
      <c r="AD373" s="86">
        <v>1381.787580808081</v>
      </c>
      <c r="AE373" s="86">
        <v>288.17895517676772</v>
      </c>
      <c r="AF373" s="86">
        <v>1048.2312209595959</v>
      </c>
      <c r="AG373" s="86">
        <v>505.65346654040405</v>
      </c>
      <c r="AH373" s="86">
        <v>573.96936426767684</v>
      </c>
      <c r="AI373" s="86">
        <v>1004.8714045138889</v>
      </c>
      <c r="AJ373" s="86">
        <v>1467.8019588068182</v>
      </c>
      <c r="AK373" s="86">
        <v>854.60550962752529</v>
      </c>
      <c r="AL373" s="86">
        <v>550.15101136363637</v>
      </c>
      <c r="AM373" s="86">
        <v>843.34566477272733</v>
      </c>
      <c r="AN373" s="86">
        <v>130.5628751578283</v>
      </c>
      <c r="AO373" s="86">
        <v>417.68488005050506</v>
      </c>
      <c r="AP373" s="86">
        <v>1007.072296875</v>
      </c>
      <c r="AQ373" s="86">
        <v>589.40792203282831</v>
      </c>
      <c r="AR373" s="86">
        <v>999.34494018308089</v>
      </c>
      <c r="AS373" s="86">
        <v>1167.519959753788</v>
      </c>
      <c r="AT373" s="86">
        <v>1756.1468197601012</v>
      </c>
      <c r="AU373" s="86">
        <v>1619.4417026515152</v>
      </c>
      <c r="AV373" s="86">
        <v>935.77009517045462</v>
      </c>
      <c r="AW373" s="86">
        <v>1618.8936543560608</v>
      </c>
      <c r="AX373" s="86">
        <v>252.84848121843436</v>
      </c>
      <c r="AY373" s="86">
        <v>185.74301215277779</v>
      </c>
      <c r="AZ373" s="86">
        <v>304.0518505366162</v>
      </c>
      <c r="BA373" s="86">
        <v>1097.634481534091</v>
      </c>
      <c r="BB373" s="86">
        <v>1530.4534480744951</v>
      </c>
      <c r="BC373" s="86">
        <v>2270.7020321969699</v>
      </c>
      <c r="BD373" s="86">
        <v>1242.6827329545456</v>
      </c>
      <c r="BE373" s="86">
        <v>1127.9318589015152</v>
      </c>
    </row>
    <row r="374" spans="4:57" x14ac:dyDescent="0.3">
      <c r="D374" s="2" t="s">
        <v>457</v>
      </c>
      <c r="E374" s="2" t="s">
        <v>457</v>
      </c>
      <c r="F374" s="2" t="s">
        <v>1725</v>
      </c>
      <c r="G374" s="2" t="s">
        <v>80</v>
      </c>
      <c r="H374" s="2">
        <v>62837</v>
      </c>
      <c r="I374" s="2">
        <v>38.361899999999999</v>
      </c>
      <c r="J374" s="2">
        <v>-88.3596</v>
      </c>
      <c r="K374" s="2" t="s">
        <v>1323</v>
      </c>
      <c r="L374" s="5">
        <v>3.6232171940340199</v>
      </c>
      <c r="N374" s="2" t="s">
        <v>457</v>
      </c>
      <c r="O374" s="86">
        <v>734.79792692550507</v>
      </c>
      <c r="P374" s="86">
        <v>443.4822962436869</v>
      </c>
      <c r="Q374" s="86">
        <v>605.39142124368686</v>
      </c>
      <c r="R374" s="86">
        <v>619.79477667297988</v>
      </c>
      <c r="S374" s="86">
        <v>545.17880902777779</v>
      </c>
      <c r="T374" s="86">
        <v>848.49247206439395</v>
      </c>
      <c r="U374" s="86">
        <v>1345.2932809343436</v>
      </c>
      <c r="V374" s="86">
        <v>658.36631628787882</v>
      </c>
      <c r="W374" s="86">
        <v>551.41425647095957</v>
      </c>
      <c r="X374" s="86">
        <v>1562.618663510101</v>
      </c>
      <c r="Y374" s="86">
        <v>496.55350363005056</v>
      </c>
      <c r="Z374" s="86">
        <v>430.13216287878788</v>
      </c>
      <c r="AA374" s="86">
        <v>2007.2790771780303</v>
      </c>
      <c r="AB374" s="86">
        <v>920.65464977904048</v>
      </c>
      <c r="AC374" s="86">
        <v>608.52064030934343</v>
      </c>
      <c r="AD374" s="86">
        <v>1122.1462833017677</v>
      </c>
      <c r="AE374" s="86">
        <v>800.51525552398994</v>
      </c>
      <c r="AF374" s="86">
        <v>1206.7942687815657</v>
      </c>
      <c r="AG374" s="86">
        <v>736.84099131944447</v>
      </c>
      <c r="AH374" s="86">
        <v>917.94671953914144</v>
      </c>
      <c r="AI374" s="86">
        <v>1201.0099359217172</v>
      </c>
      <c r="AJ374" s="86">
        <v>1943.6352601010101</v>
      </c>
      <c r="AK374" s="86">
        <v>385.15678456439394</v>
      </c>
      <c r="AL374" s="86">
        <v>591.96610211489906</v>
      </c>
      <c r="AM374" s="86">
        <v>1039.4841961805555</v>
      </c>
      <c r="AN374" s="86">
        <v>462.30856297348487</v>
      </c>
      <c r="AO374" s="86">
        <v>893.51755997474754</v>
      </c>
      <c r="AP374" s="86">
        <v>1373.0548475378789</v>
      </c>
      <c r="AQ374" s="86">
        <v>1070.6838027146466</v>
      </c>
      <c r="AR374" s="86">
        <v>1195.4840929608586</v>
      </c>
      <c r="AS374" s="86">
        <v>1270.3846480429293</v>
      </c>
      <c r="AT374" s="86">
        <v>2067.6109924242423</v>
      </c>
      <c r="AU374" s="86">
        <v>2095.2750039457073</v>
      </c>
      <c r="AV374" s="86">
        <v>1262.8729067234849</v>
      </c>
      <c r="AW374" s="86">
        <v>2094.7269556502524</v>
      </c>
      <c r="AX374" s="86">
        <v>561.2785044191919</v>
      </c>
      <c r="AY374" s="86">
        <v>715.82253140782836</v>
      </c>
      <c r="AZ374" s="86">
        <v>797.87816145833335</v>
      </c>
      <c r="BA374" s="86">
        <v>1293.7736343118688</v>
      </c>
      <c r="BB374" s="86">
        <v>2006.286749368687</v>
      </c>
      <c r="BC374" s="86">
        <v>2284.4057250631313</v>
      </c>
      <c r="BD374" s="86">
        <v>1256.3858044507576</v>
      </c>
      <c r="BE374" s="86">
        <v>1286.494906723485</v>
      </c>
    </row>
    <row r="375" spans="4:57" x14ac:dyDescent="0.3">
      <c r="D375" s="2" t="s">
        <v>458</v>
      </c>
      <c r="E375" s="2" t="s">
        <v>458</v>
      </c>
      <c r="F375" s="2" t="s">
        <v>1726</v>
      </c>
      <c r="G375" s="2" t="s">
        <v>68</v>
      </c>
      <c r="H375" s="2">
        <v>36532</v>
      </c>
      <c r="I375" s="2">
        <v>30.479800000000001</v>
      </c>
      <c r="J375" s="2">
        <v>-87.865799999999993</v>
      </c>
      <c r="K375" s="2" t="s">
        <v>1323</v>
      </c>
      <c r="L375" s="5">
        <v>11.115668512455199</v>
      </c>
      <c r="N375" s="2" t="s">
        <v>458</v>
      </c>
      <c r="O375" s="86">
        <v>973.14052667297983</v>
      </c>
      <c r="P375" s="86">
        <v>889.17542676767687</v>
      </c>
      <c r="Q375" s="86">
        <v>1074.4511687184345</v>
      </c>
      <c r="R375" s="86">
        <v>449.04355729166667</v>
      </c>
      <c r="S375" s="86">
        <v>634.4323885732324</v>
      </c>
      <c r="T375" s="86">
        <v>749.44175252525258</v>
      </c>
      <c r="U375" s="86">
        <v>1914.1959946338384</v>
      </c>
      <c r="V375" s="86">
        <v>36.63535085227273</v>
      </c>
      <c r="W375" s="86">
        <v>951.93192755681821</v>
      </c>
      <c r="X375" s="86">
        <v>2049.9584935290404</v>
      </c>
      <c r="Y375" s="86">
        <v>759.20844539141422</v>
      </c>
      <c r="Z375" s="86">
        <v>773.33839804292938</v>
      </c>
      <c r="AA375" s="86">
        <v>2099.3008598484848</v>
      </c>
      <c r="AB375" s="86">
        <v>1398.5564916351011</v>
      </c>
      <c r="AC375" s="86">
        <v>481.53312784090912</v>
      </c>
      <c r="AD375" s="86">
        <v>720.1857911931819</v>
      </c>
      <c r="AE375" s="86">
        <v>686.79709832702019</v>
      </c>
      <c r="AF375" s="86">
        <v>1710.4456813446971</v>
      </c>
      <c r="AG375" s="86">
        <v>281.49301452020205</v>
      </c>
      <c r="AH375" s="86">
        <v>1202.2644818497474</v>
      </c>
      <c r="AI375" s="86">
        <v>1581.5207373737373</v>
      </c>
      <c r="AJ375" s="86">
        <v>2016.2591156881315</v>
      </c>
      <c r="AK375" s="86">
        <v>965.73255413510105</v>
      </c>
      <c r="AL375" s="86">
        <v>130.30811347853535</v>
      </c>
      <c r="AM375" s="86">
        <v>1505.5601251578285</v>
      </c>
      <c r="AN375" s="86">
        <v>557.69195707070708</v>
      </c>
      <c r="AO375" s="86">
        <v>983.52237578914151</v>
      </c>
      <c r="AP375" s="86">
        <v>1583.1431343118688</v>
      </c>
      <c r="AQ375" s="86">
        <v>979.46420864898994</v>
      </c>
      <c r="AR375" s="86">
        <v>1556.0830943813132</v>
      </c>
      <c r="AS375" s="86">
        <v>1757.9655696022728</v>
      </c>
      <c r="AT375" s="86">
        <v>2332.2182785669193</v>
      </c>
      <c r="AU375" s="86">
        <v>2195.5131614583333</v>
      </c>
      <c r="AV375" s="86">
        <v>1511.8415539772727</v>
      </c>
      <c r="AW375" s="86">
        <v>2186.7487383207072</v>
      </c>
      <c r="AX375" s="86">
        <v>915.06294160353536</v>
      </c>
      <c r="AY375" s="86">
        <v>721.23714914772734</v>
      </c>
      <c r="AZ375" s="86">
        <v>684.16000426136372</v>
      </c>
      <c r="BA375" s="86">
        <v>1674.284435763889</v>
      </c>
      <c r="BB375" s="86">
        <v>2098.3085320391415</v>
      </c>
      <c r="BC375" s="86">
        <v>2859.9005525568182</v>
      </c>
      <c r="BD375" s="86">
        <v>1831.8806319444445</v>
      </c>
      <c r="BE375" s="86">
        <v>1790.1463192866163</v>
      </c>
    </row>
    <row r="376" spans="4:57" x14ac:dyDescent="0.3">
      <c r="D376" s="2" t="s">
        <v>459</v>
      </c>
      <c r="E376" s="2" t="s">
        <v>459</v>
      </c>
      <c r="F376" s="2" t="s">
        <v>1727</v>
      </c>
      <c r="G376" s="2" t="s">
        <v>103</v>
      </c>
      <c r="H376" s="2">
        <v>74343</v>
      </c>
      <c r="I376" s="2">
        <v>36.7425</v>
      </c>
      <c r="J376" s="2">
        <v>-94.831699999999998</v>
      </c>
      <c r="K376" s="2" t="s">
        <v>1323</v>
      </c>
      <c r="L376" s="5">
        <v>0.819265506018099</v>
      </c>
      <c r="N376" s="2" t="s">
        <v>459</v>
      </c>
      <c r="O376" s="86">
        <v>302.80413967803031</v>
      </c>
      <c r="P376" s="86">
        <v>832.27036679292928</v>
      </c>
      <c r="Q376" s="86">
        <v>975.45264425505059</v>
      </c>
      <c r="R376" s="86">
        <v>376.74529955808083</v>
      </c>
      <c r="S376" s="86">
        <v>154.34394586489898</v>
      </c>
      <c r="T376" s="86">
        <v>416.4980634469697</v>
      </c>
      <c r="U376" s="86">
        <v>1196.0097719381313</v>
      </c>
      <c r="V376" s="86">
        <v>713.7136017992425</v>
      </c>
      <c r="W376" s="86">
        <v>233.74570486111114</v>
      </c>
      <c r="X376" s="86">
        <v>1368.4790792297981</v>
      </c>
      <c r="Y376" s="86">
        <v>64.559095012626273</v>
      </c>
      <c r="Z376" s="86">
        <v>39.465690972222227</v>
      </c>
      <c r="AA376" s="86">
        <v>1575.2846685606062</v>
      </c>
      <c r="AB376" s="86">
        <v>680.37026893939401</v>
      </c>
      <c r="AC376" s="86">
        <v>347.40918150252526</v>
      </c>
      <c r="AD376" s="86">
        <v>1455.4019000946971</v>
      </c>
      <c r="AE376" s="86">
        <v>402.45945217803035</v>
      </c>
      <c r="AF376" s="86">
        <v>992.25883727904045</v>
      </c>
      <c r="AG376" s="86">
        <v>610.02746243686875</v>
      </c>
      <c r="AH376" s="86">
        <v>573.19327320075763</v>
      </c>
      <c r="AI376" s="86">
        <v>948.89902083333334</v>
      </c>
      <c r="AJ376" s="86">
        <v>1511.6408514835859</v>
      </c>
      <c r="AK376" s="86">
        <v>742.86952256944448</v>
      </c>
      <c r="AL376" s="86">
        <v>623.76533065025251</v>
      </c>
      <c r="AM376" s="86">
        <v>787.37328109217174</v>
      </c>
      <c r="AN376" s="86">
        <v>204.17719444444447</v>
      </c>
      <c r="AO376" s="86">
        <v>461.52377272727273</v>
      </c>
      <c r="AP376" s="86">
        <v>1050.9105681818182</v>
      </c>
      <c r="AQ376" s="86">
        <v>638.68939409722225</v>
      </c>
      <c r="AR376" s="86">
        <v>943.3731778724748</v>
      </c>
      <c r="AS376" s="86">
        <v>1076.2450637626264</v>
      </c>
      <c r="AT376" s="86">
        <v>1799.9857124368689</v>
      </c>
      <c r="AU376" s="86">
        <v>1663.280595328283</v>
      </c>
      <c r="AV376" s="86">
        <v>979.60898784722224</v>
      </c>
      <c r="AW376" s="86">
        <v>1662.7325470328283</v>
      </c>
      <c r="AX376" s="86">
        <v>198.56435969065657</v>
      </c>
      <c r="AY376" s="86">
        <v>283.82812279040405</v>
      </c>
      <c r="AZ376" s="86">
        <v>384.06379482323234</v>
      </c>
      <c r="BA376" s="86">
        <v>1041.6627192234848</v>
      </c>
      <c r="BB376" s="86">
        <v>1574.2923407512626</v>
      </c>
      <c r="BC376" s="86">
        <v>2158.8150522411615</v>
      </c>
      <c r="BD376" s="86">
        <v>1130.7951316287879</v>
      </c>
      <c r="BE376" s="86">
        <v>1071.9594752209596</v>
      </c>
    </row>
    <row r="377" spans="4:57" x14ac:dyDescent="0.3">
      <c r="D377" s="2" t="s">
        <v>460</v>
      </c>
      <c r="E377" s="2" t="s">
        <v>460</v>
      </c>
      <c r="F377" s="2" t="s">
        <v>1728</v>
      </c>
      <c r="G377" s="2" t="s">
        <v>109</v>
      </c>
      <c r="H377" s="2">
        <v>78355</v>
      </c>
      <c r="I377" s="2">
        <v>27.206199999999999</v>
      </c>
      <c r="J377" s="2">
        <v>-98.206699999999998</v>
      </c>
      <c r="K377" s="2" t="s">
        <v>1323</v>
      </c>
      <c r="L377" s="5">
        <v>2.79687806926741</v>
      </c>
      <c r="N377" s="2" t="s">
        <v>460</v>
      </c>
      <c r="O377" s="86">
        <v>731.30831328914144</v>
      </c>
      <c r="P377" s="86">
        <v>1490.6404113005051</v>
      </c>
      <c r="Q377" s="86">
        <v>1675.9167746212122</v>
      </c>
      <c r="R377" s="86">
        <v>513.57096243686874</v>
      </c>
      <c r="S377" s="86">
        <v>697.05840167297981</v>
      </c>
      <c r="T377" s="86">
        <v>445.75091792929294</v>
      </c>
      <c r="U377" s="86">
        <v>1592.3481087436869</v>
      </c>
      <c r="V377" s="86">
        <v>755.48084706439397</v>
      </c>
      <c r="W377" s="86">
        <v>821.85185684974749</v>
      </c>
      <c r="X377" s="86">
        <v>1832.8400271464648</v>
      </c>
      <c r="Y377" s="86">
        <v>722.22139914772731</v>
      </c>
      <c r="Z377" s="86">
        <v>781.23911695075765</v>
      </c>
      <c r="AA377" s="86">
        <v>1590.2727331123738</v>
      </c>
      <c r="AB377" s="86">
        <v>1101.3956338383839</v>
      </c>
      <c r="AC377" s="86">
        <v>510.8387987689394</v>
      </c>
      <c r="AD377" s="86">
        <v>1461.9598385416668</v>
      </c>
      <c r="AE377" s="86">
        <v>428.28980097853537</v>
      </c>
      <c r="AF377" s="86">
        <v>1388.5965527146466</v>
      </c>
      <c r="AG377" s="86">
        <v>497.04003630050505</v>
      </c>
      <c r="AH377" s="86">
        <v>902.09246527777782</v>
      </c>
      <c r="AI377" s="86">
        <v>1274.0407888257575</v>
      </c>
      <c r="AJ377" s="86">
        <v>1507.2309889520202</v>
      </c>
      <c r="AK377" s="86">
        <v>1483.3921308396466</v>
      </c>
      <c r="AL377" s="86">
        <v>697.31999842171717</v>
      </c>
      <c r="AM377" s="86">
        <v>1183.7109965277778</v>
      </c>
      <c r="AN377" s="86">
        <v>796.93802872474748</v>
      </c>
      <c r="AO377" s="86">
        <v>653.96888115530305</v>
      </c>
      <c r="AP377" s="86">
        <v>1203.8912283775253</v>
      </c>
      <c r="AQ377" s="86">
        <v>531.26571448863638</v>
      </c>
      <c r="AR377" s="86">
        <v>1248.6037672032828</v>
      </c>
      <c r="AS377" s="86">
        <v>1507.8852915088385</v>
      </c>
      <c r="AT377" s="86">
        <v>1928.8131013257578</v>
      </c>
      <c r="AU377" s="86">
        <v>1763.1353675820708</v>
      </c>
      <c r="AV377" s="86">
        <v>1132.5896480429294</v>
      </c>
      <c r="AW377" s="86">
        <v>1677.7206115845961</v>
      </c>
      <c r="AX377" s="86">
        <v>784.97727856691927</v>
      </c>
      <c r="AY377" s="86">
        <v>533.33984738005051</v>
      </c>
      <c r="AZ377" s="86">
        <v>409.64062468434344</v>
      </c>
      <c r="BA377" s="86">
        <v>1366.8044872159091</v>
      </c>
      <c r="BB377" s="86">
        <v>1589.2804053030304</v>
      </c>
      <c r="BC377" s="86">
        <v>2769.0568873106063</v>
      </c>
      <c r="BD377" s="86">
        <v>1710.4450599747477</v>
      </c>
      <c r="BE377" s="86">
        <v>1468.2971906565658</v>
      </c>
    </row>
    <row r="378" spans="4:57" x14ac:dyDescent="0.3">
      <c r="D378" s="2" t="s">
        <v>461</v>
      </c>
      <c r="E378" s="2" t="s">
        <v>1729</v>
      </c>
      <c r="F378" s="2" t="s">
        <v>1587</v>
      </c>
      <c r="G378" s="2" t="s">
        <v>88</v>
      </c>
      <c r="H378" s="242" t="s">
        <v>7506</v>
      </c>
      <c r="I378" s="2">
        <v>42.349600000000002</v>
      </c>
      <c r="J378" s="2">
        <v>-71.074600000000004</v>
      </c>
      <c r="K378" s="2" t="s">
        <v>1323</v>
      </c>
      <c r="L378" s="5">
        <v>123.818664046287</v>
      </c>
      <c r="N378" s="2" t="s">
        <v>461</v>
      </c>
      <c r="O378" s="86">
        <v>1802.9981139520203</v>
      </c>
      <c r="P378" s="86">
        <v>720.4268827335859</v>
      </c>
      <c r="Q378" s="86">
        <v>520.3550795454546</v>
      </c>
      <c r="R378" s="86">
        <v>1654.1725546085859</v>
      </c>
      <c r="S378" s="86">
        <v>1609.3146152146464</v>
      </c>
      <c r="T378" s="86">
        <v>1916.6920377209597</v>
      </c>
      <c r="U378" s="86">
        <v>2237.8004933712123</v>
      </c>
      <c r="V378" s="86">
        <v>1397.9407140151516</v>
      </c>
      <c r="W378" s="86">
        <v>1615.778105429293</v>
      </c>
      <c r="X378" s="86">
        <v>2405.1689747474747</v>
      </c>
      <c r="Y378" s="86">
        <v>1564.7536906565658</v>
      </c>
      <c r="Z378" s="86">
        <v>1498.3323499053031</v>
      </c>
      <c r="AA378" s="86">
        <v>3041.9178304924244</v>
      </c>
      <c r="AB378" s="86">
        <v>1847.6217968750002</v>
      </c>
      <c r="AC378" s="86">
        <v>1646.6813184974749</v>
      </c>
      <c r="AD378" s="86">
        <v>1486.0963328598486</v>
      </c>
      <c r="AE378" s="86">
        <v>1838.6759337121214</v>
      </c>
      <c r="AF378" s="86">
        <v>2133.7614158775255</v>
      </c>
      <c r="AG378" s="86">
        <v>1642.3000389835859</v>
      </c>
      <c r="AH378" s="86">
        <v>1982.3099471275254</v>
      </c>
      <c r="AI378" s="86">
        <v>2200.7656016414144</v>
      </c>
      <c r="AJ378" s="86">
        <v>2978.2740134154042</v>
      </c>
      <c r="AK378" s="86">
        <v>883.19349826388896</v>
      </c>
      <c r="AL378" s="86">
        <v>1419.3264035669192</v>
      </c>
      <c r="AM378" s="86">
        <v>1952.6252405303032</v>
      </c>
      <c r="AN378" s="86">
        <v>1532.5872324810607</v>
      </c>
      <c r="AO378" s="86">
        <v>1961.7177470012628</v>
      </c>
      <c r="AP378" s="86">
        <v>2372.8105132575761</v>
      </c>
      <c r="AQ378" s="86">
        <v>2131.3436654040406</v>
      </c>
      <c r="AR378" s="86">
        <v>2195.2397586805555</v>
      </c>
      <c r="AS378" s="86">
        <v>2091.6343974116162</v>
      </c>
      <c r="AT378" s="86">
        <v>2994.5781395202021</v>
      </c>
      <c r="AU378" s="86">
        <v>3129.9137572601012</v>
      </c>
      <c r="AV378" s="86">
        <v>2327.2367556818185</v>
      </c>
      <c r="AW378" s="86">
        <v>3129.3650875946973</v>
      </c>
      <c r="AX378" s="86">
        <v>1625.6423533775253</v>
      </c>
      <c r="AY378" s="86">
        <v>1784.0227184343435</v>
      </c>
      <c r="AZ378" s="86">
        <v>1836.0394610164142</v>
      </c>
      <c r="BA378" s="86">
        <v>2290.6038903093436</v>
      </c>
      <c r="BB378" s="86">
        <v>3040.925502683081</v>
      </c>
      <c r="BC378" s="86">
        <v>3037.4874627525255</v>
      </c>
      <c r="BD378" s="86">
        <v>2009.4675421401516</v>
      </c>
      <c r="BE378" s="86">
        <v>2213.4620538194445</v>
      </c>
    </row>
    <row r="379" spans="4:57" x14ac:dyDescent="0.3">
      <c r="D379" s="2" t="s">
        <v>462</v>
      </c>
      <c r="E379" s="2" t="s">
        <v>1730</v>
      </c>
      <c r="F379" s="2" t="s">
        <v>1731</v>
      </c>
      <c r="G379" s="2" t="s">
        <v>94</v>
      </c>
      <c r="H379" s="2">
        <v>68355</v>
      </c>
      <c r="I379" s="2">
        <v>40.131</v>
      </c>
      <c r="J379" s="2">
        <v>-95.572299999999998</v>
      </c>
      <c r="K379" s="2" t="s">
        <v>1323</v>
      </c>
      <c r="L379" s="5">
        <v>1.5672379121351401</v>
      </c>
      <c r="N379" s="2" t="s">
        <v>462</v>
      </c>
      <c r="O379" s="86">
        <v>418.96552351641418</v>
      </c>
      <c r="P379" s="86">
        <v>828.19355855429296</v>
      </c>
      <c r="Q379" s="86">
        <v>971.37645738636365</v>
      </c>
      <c r="R379" s="86">
        <v>612.34020138888889</v>
      </c>
      <c r="S379" s="86">
        <v>407.75414551767676</v>
      </c>
      <c r="T379" s="86">
        <v>601.55259769570705</v>
      </c>
      <c r="U379" s="86">
        <v>889.84899179292938</v>
      </c>
      <c r="V379" s="86">
        <v>937.9206565656566</v>
      </c>
      <c r="W379" s="86">
        <v>212.55761095328285</v>
      </c>
      <c r="X379" s="86">
        <v>1113.2650426136365</v>
      </c>
      <c r="Y379" s="86">
        <v>278.77265688131314</v>
      </c>
      <c r="Z379" s="86">
        <v>257.30929608585859</v>
      </c>
      <c r="AA379" s="86">
        <v>1659.5057728851011</v>
      </c>
      <c r="AB379" s="86">
        <v>465.21036063762631</v>
      </c>
      <c r="AC379" s="86">
        <v>583.00408333333337</v>
      </c>
      <c r="AD379" s="86">
        <v>1570.0291215277778</v>
      </c>
      <c r="AE379" s="86">
        <v>587.5139864267677</v>
      </c>
      <c r="AF379" s="86">
        <v>751.34997964015156</v>
      </c>
      <c r="AG379" s="86">
        <v>845.62236426767686</v>
      </c>
      <c r="AH379" s="86">
        <v>562.23106455176776</v>
      </c>
      <c r="AI379" s="86">
        <v>818.35416540404049</v>
      </c>
      <c r="AJ379" s="86">
        <v>1595.8619558080809</v>
      </c>
      <c r="AK379" s="86">
        <v>677.73876720328292</v>
      </c>
      <c r="AL379" s="86">
        <v>857.82793418560607</v>
      </c>
      <c r="AM379" s="86">
        <v>570.21318292297985</v>
      </c>
      <c r="AN379" s="86">
        <v>421.05270517676769</v>
      </c>
      <c r="AO379" s="86">
        <v>646.57830697601014</v>
      </c>
      <c r="AP379" s="86">
        <v>990.39907702020207</v>
      </c>
      <c r="AQ379" s="86">
        <v>823.7439283459596</v>
      </c>
      <c r="AR379" s="86">
        <v>812.82770107323233</v>
      </c>
      <c r="AS379" s="86">
        <v>821.03102714646468</v>
      </c>
      <c r="AT379" s="86">
        <v>1612.1667032828284</v>
      </c>
      <c r="AU379" s="86">
        <v>1747.5016996527779</v>
      </c>
      <c r="AV379" s="86">
        <v>907.15725173611111</v>
      </c>
      <c r="AW379" s="86">
        <v>1746.9536513573232</v>
      </c>
      <c r="AX379" s="86">
        <v>221.57990261994951</v>
      </c>
      <c r="AY379" s="86">
        <v>468.88265703914146</v>
      </c>
      <c r="AZ379" s="86">
        <v>605.82327335858588</v>
      </c>
      <c r="BA379" s="86">
        <v>908.19245407196979</v>
      </c>
      <c r="BB379" s="86">
        <v>1658.5134450757578</v>
      </c>
      <c r="BC379" s="86">
        <v>1903.6010156250002</v>
      </c>
      <c r="BD379" s="86">
        <v>875.58109501262629</v>
      </c>
      <c r="BE379" s="86">
        <v>831.0506175820708</v>
      </c>
    </row>
    <row r="380" spans="4:57" x14ac:dyDescent="0.3">
      <c r="D380" s="2" t="s">
        <v>463</v>
      </c>
      <c r="E380" s="2" t="s">
        <v>463</v>
      </c>
      <c r="F380" s="2" t="s">
        <v>1732</v>
      </c>
      <c r="G380" s="2" t="s">
        <v>68</v>
      </c>
      <c r="H380" s="2">
        <v>35555</v>
      </c>
      <c r="I380" s="2">
        <v>33.643599999999999</v>
      </c>
      <c r="J380" s="2">
        <v>-87.827500000000001</v>
      </c>
      <c r="K380" s="2" t="s">
        <v>1323</v>
      </c>
      <c r="L380" s="5">
        <v>8.7238570533543207</v>
      </c>
      <c r="N380" s="2" t="s">
        <v>463</v>
      </c>
      <c r="O380" s="86">
        <v>808.93978929924242</v>
      </c>
      <c r="P380" s="86">
        <v>653.09399226641415</v>
      </c>
      <c r="Q380" s="86">
        <v>838.37035558712125</v>
      </c>
      <c r="R380" s="86">
        <v>432.8015681818182</v>
      </c>
      <c r="S380" s="86">
        <v>481.85996843434344</v>
      </c>
      <c r="T380" s="86">
        <v>733.19976341540405</v>
      </c>
      <c r="U380" s="86">
        <v>1617.6304092487374</v>
      </c>
      <c r="V380" s="86">
        <v>250.47733349116163</v>
      </c>
      <c r="W380" s="86">
        <v>799.35950741792931</v>
      </c>
      <c r="X380" s="86">
        <v>1834.9564131944446</v>
      </c>
      <c r="Y380" s="86">
        <v>606.63602525252531</v>
      </c>
      <c r="Z380" s="86">
        <v>562.28760921717173</v>
      </c>
      <c r="AA380" s="86">
        <v>2039.8282992424242</v>
      </c>
      <c r="AB380" s="86">
        <v>1192.9917780934345</v>
      </c>
      <c r="AC380" s="86">
        <v>465.29113873106064</v>
      </c>
      <c r="AD380" s="86">
        <v>816.32787799873745</v>
      </c>
      <c r="AE380" s="86">
        <v>670.55448784722228</v>
      </c>
      <c r="AF380" s="86">
        <v>1479.1313970959598</v>
      </c>
      <c r="AG380" s="86">
        <v>445.12892660984852</v>
      </c>
      <c r="AH380" s="86">
        <v>1084.9417575757577</v>
      </c>
      <c r="AI380" s="86">
        <v>1467.0774414457071</v>
      </c>
      <c r="AJ380" s="86">
        <v>1976.1851035353536</v>
      </c>
      <c r="AK380" s="86">
        <v>729.65174100378795</v>
      </c>
      <c r="AL380" s="86">
        <v>222.15466982323233</v>
      </c>
      <c r="AM380" s="86">
        <v>1305.5517017045456</v>
      </c>
      <c r="AN380" s="86">
        <v>405.11953693181817</v>
      </c>
      <c r="AO380" s="86">
        <v>926.06740340909096</v>
      </c>
      <c r="AP380" s="86">
        <v>1515.4548202335859</v>
      </c>
      <c r="AQ380" s="86">
        <v>963.22221953914152</v>
      </c>
      <c r="AR380" s="86">
        <v>1461.5509771148991</v>
      </c>
      <c r="AS380" s="86">
        <v>1542.7217763573233</v>
      </c>
      <c r="AT380" s="86">
        <v>2264.5293431186869</v>
      </c>
      <c r="AU380" s="86">
        <v>2127.8248473800504</v>
      </c>
      <c r="AV380" s="86">
        <v>1444.15323989899</v>
      </c>
      <c r="AW380" s="86">
        <v>2127.2761777146466</v>
      </c>
      <c r="AX380" s="86">
        <v>762.48990009469696</v>
      </c>
      <c r="AY380" s="86">
        <v>644.90806455176767</v>
      </c>
      <c r="AZ380" s="86">
        <v>667.91739378156569</v>
      </c>
      <c r="BA380" s="86">
        <v>1559.8411398358587</v>
      </c>
      <c r="BB380" s="86">
        <v>2038.8365928030305</v>
      </c>
      <c r="BC380" s="86">
        <v>2644.8363352272727</v>
      </c>
      <c r="BD380" s="86">
        <v>1616.816414614899</v>
      </c>
      <c r="BE380" s="86">
        <v>1558.8320350378788</v>
      </c>
    </row>
    <row r="381" spans="4:57" x14ac:dyDescent="0.3">
      <c r="D381" s="2" t="s">
        <v>464</v>
      </c>
      <c r="E381" s="2" t="s">
        <v>464</v>
      </c>
      <c r="F381" s="2" t="s">
        <v>1443</v>
      </c>
      <c r="G381" s="2" t="s">
        <v>108</v>
      </c>
      <c r="H381" s="2">
        <v>37334</v>
      </c>
      <c r="I381" s="2">
        <v>35.154699999999998</v>
      </c>
      <c r="J381" s="2">
        <v>-86.608199999999997</v>
      </c>
      <c r="K381" s="2" t="s">
        <v>1323</v>
      </c>
      <c r="L381" s="5">
        <v>7.3256715773617804</v>
      </c>
      <c r="N381" s="2" t="s">
        <v>464</v>
      </c>
      <c r="O381" s="86">
        <v>850.93880555555563</v>
      </c>
      <c r="P381" s="86">
        <v>531.41049368686868</v>
      </c>
      <c r="Q381" s="86">
        <v>716.68623563762628</v>
      </c>
      <c r="R381" s="86">
        <v>598.4146794507576</v>
      </c>
      <c r="S381" s="86">
        <v>523.8589846906566</v>
      </c>
      <c r="T381" s="86">
        <v>815.85252998737383</v>
      </c>
      <c r="U381" s="86">
        <v>1626.9018702651515</v>
      </c>
      <c r="V381" s="86">
        <v>381.22786237373737</v>
      </c>
      <c r="W381" s="86">
        <v>833.02284580176774</v>
      </c>
      <c r="X381" s="86">
        <v>1844.2272528409092</v>
      </c>
      <c r="Y381" s="86">
        <v>648.63504150883841</v>
      </c>
      <c r="Z381" s="86">
        <v>609.08857244318187</v>
      </c>
      <c r="AA381" s="86">
        <v>2081.8273154987373</v>
      </c>
      <c r="AB381" s="86">
        <v>1204.111814709596</v>
      </c>
      <c r="AC381" s="86">
        <v>561.21263920454544</v>
      </c>
      <c r="AD381" s="86">
        <v>876.42056581439397</v>
      </c>
      <c r="AE381" s="86">
        <v>753.20787578914144</v>
      </c>
      <c r="AF381" s="86">
        <v>1490.2514337121213</v>
      </c>
      <c r="AG381" s="86">
        <v>586.5421638257576</v>
      </c>
      <c r="AH381" s="86">
        <v>1201.403884469697</v>
      </c>
      <c r="AI381" s="86">
        <v>1484.4671008522728</v>
      </c>
      <c r="AJ381" s="86">
        <v>2018.1834984217173</v>
      </c>
      <c r="AK381" s="86">
        <v>607.96762105429298</v>
      </c>
      <c r="AL381" s="86">
        <v>363.56790703914146</v>
      </c>
      <c r="AM381" s="86">
        <v>1322.9419824810607</v>
      </c>
      <c r="AN381" s="86">
        <v>447.11855318813133</v>
      </c>
      <c r="AO381" s="86">
        <v>968.06641966540406</v>
      </c>
      <c r="AP381" s="86">
        <v>1557.453836489899</v>
      </c>
      <c r="AQ381" s="86">
        <v>1045.8749861111112</v>
      </c>
      <c r="AR381" s="86">
        <v>1478.9412578914141</v>
      </c>
      <c r="AS381" s="86">
        <v>1553.8418129734848</v>
      </c>
      <c r="AT381" s="86">
        <v>2351.0681573547981</v>
      </c>
      <c r="AU381" s="86">
        <v>2169.823863636364</v>
      </c>
      <c r="AV381" s="86">
        <v>1486.1522561553031</v>
      </c>
      <c r="AW381" s="86">
        <v>2169.2751939709597</v>
      </c>
      <c r="AX381" s="86">
        <v>759.8441068497475</v>
      </c>
      <c r="AY381" s="86">
        <v>686.90708080808088</v>
      </c>
      <c r="AZ381" s="86">
        <v>750.57078172348486</v>
      </c>
      <c r="BA381" s="86">
        <v>1577.2307992424244</v>
      </c>
      <c r="BB381" s="86">
        <v>2080.8356090593434</v>
      </c>
      <c r="BC381" s="86">
        <v>2626.381647727273</v>
      </c>
      <c r="BD381" s="86">
        <v>1598.3623484848486</v>
      </c>
      <c r="BE381" s="86">
        <v>1569.9520716540405</v>
      </c>
    </row>
    <row r="382" spans="4:57" x14ac:dyDescent="0.3">
      <c r="D382" s="2" t="s">
        <v>1733</v>
      </c>
      <c r="E382" s="2" t="s">
        <v>1733</v>
      </c>
      <c r="F382" s="2" t="s">
        <v>1734</v>
      </c>
      <c r="G382" s="2" t="s">
        <v>68</v>
      </c>
      <c r="H382" s="2">
        <v>35739</v>
      </c>
      <c r="I382" s="2">
        <v>34.957999999999998</v>
      </c>
      <c r="J382" s="2">
        <v>-86.778199999999998</v>
      </c>
      <c r="K382" s="2" t="s">
        <v>1323</v>
      </c>
      <c r="L382" s="5">
        <v>1.71334392222584</v>
      </c>
      <c r="N382" s="2" t="s">
        <v>1733</v>
      </c>
      <c r="O382" s="86">
        <v>840.82166003787881</v>
      </c>
      <c r="P382" s="86">
        <v>527.51450410353539</v>
      </c>
      <c r="Q382" s="86">
        <v>712.79086742424249</v>
      </c>
      <c r="R382" s="86">
        <v>580.7025290404041</v>
      </c>
      <c r="S382" s="86">
        <v>513.74183917297978</v>
      </c>
      <c r="T382" s="86">
        <v>805.73538446969701</v>
      </c>
      <c r="U382" s="86">
        <v>1623.0058806818183</v>
      </c>
      <c r="V382" s="86">
        <v>363.51633333333336</v>
      </c>
      <c r="W382" s="86">
        <v>829.12685621843434</v>
      </c>
      <c r="X382" s="86">
        <v>1840.3318846275254</v>
      </c>
      <c r="Y382" s="86">
        <v>638.51789599116159</v>
      </c>
      <c r="Z382" s="86">
        <v>605.19320422979797</v>
      </c>
      <c r="AA382" s="86">
        <v>2074.5840059974748</v>
      </c>
      <c r="AB382" s="86">
        <v>1200.2158251262626</v>
      </c>
      <c r="AC382" s="86">
        <v>553.96932970328282</v>
      </c>
      <c r="AD382" s="86">
        <v>859.40559248737384</v>
      </c>
      <c r="AE382" s="86">
        <v>745.96456628787882</v>
      </c>
      <c r="AF382" s="86">
        <v>1486.3554441287879</v>
      </c>
      <c r="AG382" s="86">
        <v>568.8300134154041</v>
      </c>
      <c r="AH382" s="86">
        <v>1197.5078948863636</v>
      </c>
      <c r="AI382" s="86">
        <v>1480.571732638889</v>
      </c>
      <c r="AJ382" s="86">
        <v>2010.9401889204546</v>
      </c>
      <c r="AK382" s="86">
        <v>604.07225284090907</v>
      </c>
      <c r="AL382" s="86">
        <v>345.8563779987374</v>
      </c>
      <c r="AM382" s="86">
        <v>1319.0459928977273</v>
      </c>
      <c r="AN382" s="86">
        <v>439.87524368686871</v>
      </c>
      <c r="AO382" s="86">
        <v>960.82311016414144</v>
      </c>
      <c r="AP382" s="86">
        <v>1550.2105269886365</v>
      </c>
      <c r="AQ382" s="86">
        <v>1038.6316766098485</v>
      </c>
      <c r="AR382" s="86">
        <v>1475.0458896780303</v>
      </c>
      <c r="AS382" s="86">
        <v>1549.946444760101</v>
      </c>
      <c r="AT382" s="86">
        <v>2347.172167771465</v>
      </c>
      <c r="AU382" s="86">
        <v>2162.580554135101</v>
      </c>
      <c r="AV382" s="86">
        <v>1478.9089466540404</v>
      </c>
      <c r="AW382" s="86">
        <v>2162.0318844696972</v>
      </c>
      <c r="AX382" s="86">
        <v>755.94811726641422</v>
      </c>
      <c r="AY382" s="86">
        <v>679.66377130681826</v>
      </c>
      <c r="AZ382" s="86">
        <v>743.32747222222224</v>
      </c>
      <c r="BA382" s="86">
        <v>1573.3354310290406</v>
      </c>
      <c r="BB382" s="86">
        <v>2073.5922995580809</v>
      </c>
      <c r="BC382" s="86">
        <v>2622.4862795138888</v>
      </c>
      <c r="BD382" s="86">
        <v>1594.4663589015152</v>
      </c>
      <c r="BE382" s="86">
        <v>1566.0560820707071</v>
      </c>
    </row>
    <row r="383" spans="4:57" x14ac:dyDescent="0.3">
      <c r="D383" s="2" t="s">
        <v>465</v>
      </c>
      <c r="E383" s="2" t="s">
        <v>1736</v>
      </c>
      <c r="F383" s="2" t="s">
        <v>1737</v>
      </c>
      <c r="G383" s="2" t="s">
        <v>99</v>
      </c>
      <c r="H383" s="2">
        <v>14735</v>
      </c>
      <c r="I383" s="2">
        <v>42.442700000000002</v>
      </c>
      <c r="J383" s="2">
        <v>-78.109200000000001</v>
      </c>
      <c r="K383" s="2" t="s">
        <v>1323</v>
      </c>
      <c r="L383" s="5">
        <v>0.41673585385378298</v>
      </c>
      <c r="N383" s="2" t="s">
        <v>465</v>
      </c>
      <c r="O383" s="86">
        <v>1396.4388628472223</v>
      </c>
      <c r="P383" s="86">
        <v>394.3511957070707</v>
      </c>
      <c r="Q383" s="86">
        <v>141.51949147727274</v>
      </c>
      <c r="R383" s="86">
        <v>1297.7789850063132</v>
      </c>
      <c r="S383" s="86">
        <v>1206.8197449494951</v>
      </c>
      <c r="T383" s="86">
        <v>1510.1327866161616</v>
      </c>
      <c r="U383" s="86">
        <v>1837.1256156881313</v>
      </c>
      <c r="V383" s="86">
        <v>1188.8397840909092</v>
      </c>
      <c r="W383" s="86">
        <v>1209.2188543244949</v>
      </c>
      <c r="X383" s="86">
        <v>1983.1935351957072</v>
      </c>
      <c r="Y383" s="86">
        <v>1158.1944395517678</v>
      </c>
      <c r="Z383" s="86">
        <v>1091.7730988005051</v>
      </c>
      <c r="AA383" s="86">
        <v>2635.3585793876264</v>
      </c>
      <c r="AB383" s="86">
        <v>1441.0625457702022</v>
      </c>
      <c r="AC383" s="86">
        <v>1286.5048486426767</v>
      </c>
      <c r="AD383" s="86">
        <v>1397.8400520833334</v>
      </c>
      <c r="AE383" s="86">
        <v>1478.4994638573232</v>
      </c>
      <c r="AF383" s="86">
        <v>1727.2021647727274</v>
      </c>
      <c r="AG383" s="86">
        <v>1394.1540855429294</v>
      </c>
      <c r="AH383" s="86">
        <v>1575.7513173926768</v>
      </c>
      <c r="AI383" s="86">
        <v>1794.2063505366164</v>
      </c>
      <c r="AJ383" s="86">
        <v>2571.7147623106061</v>
      </c>
      <c r="AK383" s="86">
        <v>476.63424715909093</v>
      </c>
      <c r="AL383" s="86">
        <v>1171.1804501262627</v>
      </c>
      <c r="AM383" s="86">
        <v>1546.0659894255052</v>
      </c>
      <c r="AN383" s="86">
        <v>1172.4101412563132</v>
      </c>
      <c r="AO383" s="86">
        <v>1555.1584958964647</v>
      </c>
      <c r="AP383" s="86">
        <v>1966.2518835227274</v>
      </c>
      <c r="AQ383" s="86">
        <v>1732.3241172664143</v>
      </c>
      <c r="AR383" s="86">
        <v>1788.6805075757577</v>
      </c>
      <c r="AS383" s="86">
        <v>1685.0751463068182</v>
      </c>
      <c r="AT383" s="86">
        <v>2588.018888415404</v>
      </c>
      <c r="AU383" s="86">
        <v>2723.3545061553032</v>
      </c>
      <c r="AV383" s="86">
        <v>1920.6775045770203</v>
      </c>
      <c r="AW383" s="86">
        <v>2722.8058364898993</v>
      </c>
      <c r="AX383" s="86">
        <v>1219.0831022727273</v>
      </c>
      <c r="AY383" s="86">
        <v>1377.4634673295454</v>
      </c>
      <c r="AZ383" s="86">
        <v>1475.8623697916667</v>
      </c>
      <c r="BA383" s="86">
        <v>1884.0446392045455</v>
      </c>
      <c r="BB383" s="86">
        <v>2634.366251578283</v>
      </c>
      <c r="BC383" s="86">
        <v>2630.9282116477275</v>
      </c>
      <c r="BD383" s="86">
        <v>1602.9082910353536</v>
      </c>
      <c r="BE383" s="86">
        <v>1806.9028027146467</v>
      </c>
    </row>
    <row r="384" spans="4:57" x14ac:dyDescent="0.3">
      <c r="D384" s="2" t="s">
        <v>466</v>
      </c>
      <c r="E384" s="2" t="s">
        <v>466</v>
      </c>
      <c r="F384" s="2" t="s">
        <v>1738</v>
      </c>
      <c r="G384" s="2" t="s">
        <v>80</v>
      </c>
      <c r="H384" s="2">
        <v>62534</v>
      </c>
      <c r="I384" s="2">
        <v>39.523699999999998</v>
      </c>
      <c r="J384" s="2">
        <v>-88.800399999999996</v>
      </c>
      <c r="K384" s="2" t="s">
        <v>1323</v>
      </c>
      <c r="L384" s="5">
        <v>0.91874126311529503</v>
      </c>
      <c r="N384" s="2" t="s">
        <v>466</v>
      </c>
      <c r="O384" s="86">
        <v>733.87146433080807</v>
      </c>
      <c r="P384" s="86">
        <v>429.2982844065657</v>
      </c>
      <c r="Q384" s="86">
        <v>572.48056186868689</v>
      </c>
      <c r="R384" s="86">
        <v>680.16148863636363</v>
      </c>
      <c r="S384" s="86">
        <v>544.25234643308079</v>
      </c>
      <c r="T384" s="86">
        <v>847.56538809974757</v>
      </c>
      <c r="U384" s="86">
        <v>1285.0769404987375</v>
      </c>
      <c r="V384" s="86">
        <v>672.63669854797979</v>
      </c>
      <c r="W384" s="86">
        <v>546.83973090277777</v>
      </c>
      <c r="X384" s="86">
        <v>1480.6767441603536</v>
      </c>
      <c r="Y384" s="86">
        <v>495.62704103535356</v>
      </c>
      <c r="Z384" s="86">
        <v>429.20570028409094</v>
      </c>
      <c r="AA384" s="86">
        <v>2006.3526145833334</v>
      </c>
      <c r="AB384" s="86">
        <v>860.43830934343441</v>
      </c>
      <c r="AC384" s="86">
        <v>668.8867309027778</v>
      </c>
      <c r="AD384" s="86">
        <v>1236.531791824495</v>
      </c>
      <c r="AE384" s="86">
        <v>833.5273982007576</v>
      </c>
      <c r="AF384" s="86">
        <v>1146.5779283459597</v>
      </c>
      <c r="AG384" s="86">
        <v>797.20708191287883</v>
      </c>
      <c r="AH384" s="86">
        <v>913.37157260101014</v>
      </c>
      <c r="AI384" s="86">
        <v>1196.4354103535354</v>
      </c>
      <c r="AJ384" s="86">
        <v>1942.7087975063132</v>
      </c>
      <c r="AK384" s="86">
        <v>327.86523248106062</v>
      </c>
      <c r="AL384" s="86">
        <v>652.33219270833342</v>
      </c>
      <c r="AM384" s="86">
        <v>965.44113162878796</v>
      </c>
      <c r="AN384" s="86">
        <v>475.32439930555557</v>
      </c>
      <c r="AO384" s="86">
        <v>892.59109738005054</v>
      </c>
      <c r="AP384" s="86">
        <v>1368.4803219696971</v>
      </c>
      <c r="AQ384" s="86">
        <v>1069.7567187500001</v>
      </c>
      <c r="AR384" s="86">
        <v>1190.9095673926768</v>
      </c>
      <c r="AS384" s="86">
        <v>1184.1304212436869</v>
      </c>
      <c r="AT384" s="86">
        <v>2007.3940306186869</v>
      </c>
      <c r="AU384" s="86">
        <v>2094.3485413510102</v>
      </c>
      <c r="AV384" s="86">
        <v>1258.2983811553031</v>
      </c>
      <c r="AW384" s="86">
        <v>2093.7998716856064</v>
      </c>
      <c r="AX384" s="86">
        <v>556.70397885101011</v>
      </c>
      <c r="AY384" s="86">
        <v>714.89606881313136</v>
      </c>
      <c r="AZ384" s="86">
        <v>858.24487342171722</v>
      </c>
      <c r="BA384" s="86">
        <v>1289.199108743687</v>
      </c>
      <c r="BB384" s="86">
        <v>2005.3602867739901</v>
      </c>
      <c r="BC384" s="86">
        <v>2193.5869146148989</v>
      </c>
      <c r="BD384" s="86">
        <v>1165.5669940025252</v>
      </c>
      <c r="BE384" s="86">
        <v>1226.2779449179293</v>
      </c>
    </row>
    <row r="385" spans="4:57" x14ac:dyDescent="0.3">
      <c r="D385" s="2" t="s">
        <v>467</v>
      </c>
      <c r="E385" s="2" t="s">
        <v>467</v>
      </c>
      <c r="F385" s="2" t="s">
        <v>1621</v>
      </c>
      <c r="G385" s="2" t="s">
        <v>108</v>
      </c>
      <c r="H385" s="2">
        <v>38019</v>
      </c>
      <c r="I385" s="2">
        <v>35.5501</v>
      </c>
      <c r="J385" s="2">
        <v>-89.6387</v>
      </c>
      <c r="K385" s="2" t="s">
        <v>1323</v>
      </c>
      <c r="L385" s="5">
        <v>10.4696333840938</v>
      </c>
      <c r="N385" s="2" t="s">
        <v>467</v>
      </c>
      <c r="O385" s="86">
        <v>664.04377351641415</v>
      </c>
      <c r="P385" s="86">
        <v>599.60460290404046</v>
      </c>
      <c r="Q385" s="86">
        <v>784.88034485479807</v>
      </c>
      <c r="R385" s="86">
        <v>385.5923648989899</v>
      </c>
      <c r="S385" s="86">
        <v>336.96395265151517</v>
      </c>
      <c r="T385" s="86">
        <v>628.95749794823234</v>
      </c>
      <c r="U385" s="86">
        <v>1468.1250711805556</v>
      </c>
      <c r="V385" s="86">
        <v>390.21411458333336</v>
      </c>
      <c r="W385" s="86">
        <v>593.1106655618687</v>
      </c>
      <c r="X385" s="86">
        <v>1685.4510751262628</v>
      </c>
      <c r="Y385" s="86">
        <v>461.74000946969699</v>
      </c>
      <c r="Z385" s="86">
        <v>407.4962769886364</v>
      </c>
      <c r="AA385" s="86">
        <v>1894.932283459596</v>
      </c>
      <c r="AB385" s="86">
        <v>1043.8089310290404</v>
      </c>
      <c r="AC385" s="86">
        <v>374.31760716540407</v>
      </c>
      <c r="AD385" s="86">
        <v>1066.9363205492425</v>
      </c>
      <c r="AE385" s="86">
        <v>566.31222238005057</v>
      </c>
      <c r="AF385" s="86">
        <v>1329.9485500315657</v>
      </c>
      <c r="AG385" s="86">
        <v>482.81439267676768</v>
      </c>
      <c r="AH385" s="86">
        <v>940.04574179292933</v>
      </c>
      <c r="AI385" s="86">
        <v>1324.1642171717172</v>
      </c>
      <c r="AJ385" s="86">
        <v>1831.288466382576</v>
      </c>
      <c r="AK385" s="86">
        <v>629.58694570707075</v>
      </c>
      <c r="AL385" s="86">
        <v>337.93950347222221</v>
      </c>
      <c r="AM385" s="86">
        <v>1162.6384774305557</v>
      </c>
      <c r="AN385" s="86">
        <v>260.2235211489899</v>
      </c>
      <c r="AO385" s="86">
        <v>781.17076625631319</v>
      </c>
      <c r="AP385" s="86">
        <v>1370.5581830808082</v>
      </c>
      <c r="AQ385" s="86">
        <v>858.9799540719697</v>
      </c>
      <c r="AR385" s="86">
        <v>1318.6383742108587</v>
      </c>
      <c r="AS385" s="86">
        <v>1393.5389292929294</v>
      </c>
      <c r="AT385" s="86">
        <v>2119.6333273358587</v>
      </c>
      <c r="AU385" s="86">
        <v>1982.9282102272728</v>
      </c>
      <c r="AV385" s="86">
        <v>1299.2566027462121</v>
      </c>
      <c r="AW385" s="86">
        <v>1982.3801619318183</v>
      </c>
      <c r="AX385" s="86">
        <v>558.25181139520203</v>
      </c>
      <c r="AY385" s="86">
        <v>500.01204876893939</v>
      </c>
      <c r="AZ385" s="86">
        <v>563.67512831439399</v>
      </c>
      <c r="BA385" s="86">
        <v>1416.9279155618688</v>
      </c>
      <c r="BB385" s="86">
        <v>1893.9399556502526</v>
      </c>
      <c r="BC385" s="86">
        <v>2449.0606838699496</v>
      </c>
      <c r="BD385" s="86">
        <v>1421.0407632575759</v>
      </c>
      <c r="BE385" s="86">
        <v>1409.6491879734849</v>
      </c>
    </row>
    <row r="386" spans="4:57" x14ac:dyDescent="0.3">
      <c r="D386" s="2" t="s">
        <v>468</v>
      </c>
      <c r="E386" s="2" t="s">
        <v>1739</v>
      </c>
      <c r="F386" s="2" t="s">
        <v>1740</v>
      </c>
      <c r="G386" s="2" t="s">
        <v>88</v>
      </c>
      <c r="H386" s="242" t="s">
        <v>7511</v>
      </c>
      <c r="I386" s="2">
        <v>42.590800000000002</v>
      </c>
      <c r="J386" s="2">
        <v>-71.805499999999995</v>
      </c>
      <c r="K386" s="2" t="s">
        <v>1323</v>
      </c>
      <c r="L386" s="5">
        <v>173.07331821812301</v>
      </c>
      <c r="N386" s="2" t="s">
        <v>468</v>
      </c>
      <c r="O386" s="86">
        <v>1795.0439572285354</v>
      </c>
      <c r="P386" s="86">
        <v>712.47334738005054</v>
      </c>
      <c r="Q386" s="86">
        <v>512.40154419191924</v>
      </c>
      <c r="R386" s="86">
        <v>1646.2190192550506</v>
      </c>
      <c r="S386" s="86">
        <v>1601.3610798611112</v>
      </c>
      <c r="T386" s="86">
        <v>1908.7385023674244</v>
      </c>
      <c r="U386" s="86">
        <v>2229.8463366477272</v>
      </c>
      <c r="V386" s="86">
        <v>1389.9871786616163</v>
      </c>
      <c r="W386" s="86">
        <v>1607.8245700757577</v>
      </c>
      <c r="X386" s="86">
        <v>2397.2154393939395</v>
      </c>
      <c r="Y386" s="86">
        <v>1556.799533933081</v>
      </c>
      <c r="Z386" s="86">
        <v>1490.3781931818182</v>
      </c>
      <c r="AA386" s="86">
        <v>3033.9636737689398</v>
      </c>
      <c r="AB386" s="86">
        <v>1839.6682615214647</v>
      </c>
      <c r="AC386" s="86">
        <v>1638.7277831439394</v>
      </c>
      <c r="AD386" s="86">
        <v>1478.1421761363638</v>
      </c>
      <c r="AE386" s="86">
        <v>1830.7223983585859</v>
      </c>
      <c r="AF386" s="86">
        <v>2125.8078805239902</v>
      </c>
      <c r="AG386" s="86">
        <v>1634.3465036300506</v>
      </c>
      <c r="AH386" s="86">
        <v>1974.35641177399</v>
      </c>
      <c r="AI386" s="86">
        <v>2192.8120662878787</v>
      </c>
      <c r="AJ386" s="86">
        <v>2970.3198566919195</v>
      </c>
      <c r="AK386" s="86">
        <v>875.2399629103536</v>
      </c>
      <c r="AL386" s="86">
        <v>1411.372868213384</v>
      </c>
      <c r="AM386" s="86">
        <v>1944.6710838068184</v>
      </c>
      <c r="AN386" s="86">
        <v>1524.6336971275252</v>
      </c>
      <c r="AO386" s="86">
        <v>1953.7635902777779</v>
      </c>
      <c r="AP386" s="86">
        <v>2364.8569779040404</v>
      </c>
      <c r="AQ386" s="86">
        <v>2123.3901300505054</v>
      </c>
      <c r="AR386" s="86">
        <v>2187.2862233270203</v>
      </c>
      <c r="AS386" s="86">
        <v>2083.6802406881316</v>
      </c>
      <c r="AT386" s="86">
        <v>2986.6246041666668</v>
      </c>
      <c r="AU386" s="86">
        <v>3121.9596005366161</v>
      </c>
      <c r="AV386" s="86">
        <v>2319.2825989583334</v>
      </c>
      <c r="AW386" s="86">
        <v>3121.4115522411616</v>
      </c>
      <c r="AX386" s="86">
        <v>1617.6888180239901</v>
      </c>
      <c r="AY386" s="86">
        <v>1776.0685617108586</v>
      </c>
      <c r="AZ386" s="86">
        <v>1828.0853042929293</v>
      </c>
      <c r="BA386" s="86">
        <v>2282.6503549558083</v>
      </c>
      <c r="BB386" s="86">
        <v>3032.971345959596</v>
      </c>
      <c r="BC386" s="86">
        <v>3029.5339273989903</v>
      </c>
      <c r="BD386" s="86">
        <v>2001.5140067866162</v>
      </c>
      <c r="BE386" s="86">
        <v>2205.5085184659092</v>
      </c>
    </row>
    <row r="387" spans="4:57" x14ac:dyDescent="0.3">
      <c r="D387" s="2" t="s">
        <v>469</v>
      </c>
      <c r="E387" s="2" t="s">
        <v>469</v>
      </c>
      <c r="F387" s="2" t="s">
        <v>1741</v>
      </c>
      <c r="G387" s="2" t="s">
        <v>77</v>
      </c>
      <c r="H387" s="2">
        <v>31750</v>
      </c>
      <c r="I387" s="2">
        <v>31.719799999999999</v>
      </c>
      <c r="J387" s="2">
        <v>-83.213200000000001</v>
      </c>
      <c r="K387" s="2" t="s">
        <v>1323</v>
      </c>
      <c r="L387" s="5">
        <v>5.0695078693650997</v>
      </c>
      <c r="N387" s="2" t="s">
        <v>469</v>
      </c>
      <c r="O387" s="86">
        <v>1172.1361171085859</v>
      </c>
      <c r="P387" s="86">
        <v>683.81017297979804</v>
      </c>
      <c r="Q387" s="86">
        <v>848.93675157828284</v>
      </c>
      <c r="R387" s="86">
        <v>698.25516019570716</v>
      </c>
      <c r="S387" s="86">
        <v>845.05629624368692</v>
      </c>
      <c r="T387" s="86">
        <v>998.65335542929301</v>
      </c>
      <c r="U387" s="86">
        <v>1949.0113529040405</v>
      </c>
      <c r="V387" s="86">
        <v>356.57500962752528</v>
      </c>
      <c r="W387" s="86">
        <v>1155.1329498106061</v>
      </c>
      <c r="X387" s="86">
        <v>2166.3373568497477</v>
      </c>
      <c r="Y387" s="86">
        <v>969.83235306186873</v>
      </c>
      <c r="Z387" s="86">
        <v>927.04668244949505</v>
      </c>
      <c r="AA387" s="86">
        <v>2367.595355271465</v>
      </c>
      <c r="AB387" s="86">
        <v>1527.7840427714648</v>
      </c>
      <c r="AC387" s="86">
        <v>730.74535211489899</v>
      </c>
      <c r="AD387" s="86">
        <v>517.27246322601013</v>
      </c>
      <c r="AE387" s="86">
        <v>936.00870123106063</v>
      </c>
      <c r="AF387" s="86">
        <v>1813.92366177399</v>
      </c>
      <c r="AG387" s="86">
        <v>601.43267329545461</v>
      </c>
      <c r="AH387" s="86">
        <v>1449.7002094381314</v>
      </c>
      <c r="AI387" s="86">
        <v>1808.1393289141415</v>
      </c>
      <c r="AJ387" s="86">
        <v>2284.5536111111114</v>
      </c>
      <c r="AK387" s="86">
        <v>931.63984911616171</v>
      </c>
      <c r="AL387" s="86">
        <v>450.2477722537879</v>
      </c>
      <c r="AM387" s="86">
        <v>1646.6142105429294</v>
      </c>
      <c r="AN387" s="86">
        <v>769.87798879419199</v>
      </c>
      <c r="AO387" s="86">
        <v>1290.8258552714647</v>
      </c>
      <c r="AP387" s="86">
        <v>1880.2132720959596</v>
      </c>
      <c r="AQ387" s="86">
        <v>1228.6758115530304</v>
      </c>
      <c r="AR387" s="86">
        <v>1802.6134859532829</v>
      </c>
      <c r="AS387" s="86">
        <v>1877.5140410353536</v>
      </c>
      <c r="AT387" s="86">
        <v>2629.2884163510103</v>
      </c>
      <c r="AU387" s="86">
        <v>2492.5832992424243</v>
      </c>
      <c r="AV387" s="86">
        <v>1808.9116917613637</v>
      </c>
      <c r="AW387" s="86">
        <v>2455.0432337436869</v>
      </c>
      <c r="AX387" s="86">
        <v>1127.2489733270202</v>
      </c>
      <c r="AY387" s="86">
        <v>970.44875205176777</v>
      </c>
      <c r="AZ387" s="86">
        <v>933.37160716540404</v>
      </c>
      <c r="BA387" s="86">
        <v>1900.9030273042931</v>
      </c>
      <c r="BB387" s="86">
        <v>2366.6030274621212</v>
      </c>
      <c r="BC387" s="86">
        <v>2950.0538757891418</v>
      </c>
      <c r="BD387" s="86">
        <v>1922.0339551767677</v>
      </c>
      <c r="BE387" s="86">
        <v>1893.6242997159093</v>
      </c>
    </row>
    <row r="388" spans="4:57" x14ac:dyDescent="0.3">
      <c r="D388" s="2" t="s">
        <v>470</v>
      </c>
      <c r="E388" s="2" t="s">
        <v>470</v>
      </c>
      <c r="F388" s="2" t="s">
        <v>1742</v>
      </c>
      <c r="G388" s="2" t="s">
        <v>80</v>
      </c>
      <c r="H388" s="2">
        <v>62427</v>
      </c>
      <c r="I388" s="2">
        <v>38.868200000000002</v>
      </c>
      <c r="J388" s="2">
        <v>-87.665800000000004</v>
      </c>
      <c r="K388" s="2" t="s">
        <v>1323</v>
      </c>
      <c r="L388" s="5">
        <v>0.85422058524296895</v>
      </c>
      <c r="N388" s="2" t="s">
        <v>470</v>
      </c>
      <c r="O388" s="86">
        <v>773.95728251262631</v>
      </c>
      <c r="P388" s="86">
        <v>402.30597380050506</v>
      </c>
      <c r="Q388" s="86">
        <v>545.48825126262625</v>
      </c>
      <c r="R388" s="86">
        <v>684.53469034090915</v>
      </c>
      <c r="S388" s="86">
        <v>584.33816461489903</v>
      </c>
      <c r="T388" s="86">
        <v>887.65120628156569</v>
      </c>
      <c r="U388" s="86">
        <v>1425.8228263888889</v>
      </c>
      <c r="V388" s="86">
        <v>667.60608743686873</v>
      </c>
      <c r="W388" s="86">
        <v>586.73727398989899</v>
      </c>
      <c r="X388" s="86">
        <v>1571.8907458964648</v>
      </c>
      <c r="Y388" s="86">
        <v>535.71285921717174</v>
      </c>
      <c r="Z388" s="86">
        <v>469.29151846590912</v>
      </c>
      <c r="AA388" s="86">
        <v>2046.4378113952021</v>
      </c>
      <c r="AB388" s="86">
        <v>955.97766729797979</v>
      </c>
      <c r="AC388" s="86">
        <v>673.25993260732332</v>
      </c>
      <c r="AD388" s="86">
        <v>1131.3860544507577</v>
      </c>
      <c r="AE388" s="86">
        <v>865.25516919191921</v>
      </c>
      <c r="AF388" s="86">
        <v>1242.1172863005052</v>
      </c>
      <c r="AG388" s="86">
        <v>801.58028361742424</v>
      </c>
      <c r="AH388" s="86">
        <v>953.26973705808086</v>
      </c>
      <c r="AI388" s="86">
        <v>1236.3329534406566</v>
      </c>
      <c r="AJ388" s="86">
        <v>1982.7946156881314</v>
      </c>
      <c r="AK388" s="86">
        <v>337.12488746843434</v>
      </c>
      <c r="AL388" s="86">
        <v>649.94613210227271</v>
      </c>
      <c r="AM388" s="86">
        <v>1074.8078350694445</v>
      </c>
      <c r="AN388" s="86">
        <v>527.04785527146464</v>
      </c>
      <c r="AO388" s="86">
        <v>932.67691556186878</v>
      </c>
      <c r="AP388" s="86">
        <v>1408.3778650568183</v>
      </c>
      <c r="AQ388" s="86">
        <v>1109.8425369318181</v>
      </c>
      <c r="AR388" s="86">
        <v>1230.807110479798</v>
      </c>
      <c r="AS388" s="86">
        <v>1275.3444229797981</v>
      </c>
      <c r="AT388" s="86">
        <v>2102.934009943182</v>
      </c>
      <c r="AU388" s="86">
        <v>2134.4343595328282</v>
      </c>
      <c r="AV388" s="86">
        <v>1298.1959242424243</v>
      </c>
      <c r="AW388" s="86">
        <v>2133.8856898674244</v>
      </c>
      <c r="AX388" s="86">
        <v>596.60214330808083</v>
      </c>
      <c r="AY388" s="86">
        <v>754.98188699494949</v>
      </c>
      <c r="AZ388" s="86">
        <v>862.61807512626262</v>
      </c>
      <c r="BA388" s="86">
        <v>1329.0966518308082</v>
      </c>
      <c r="BB388" s="86">
        <v>2045.4461049558081</v>
      </c>
      <c r="BC388" s="86">
        <v>2274.9528240214649</v>
      </c>
      <c r="BD388" s="86">
        <v>1246.9329034090911</v>
      </c>
      <c r="BE388" s="86">
        <v>1321.8179242424244</v>
      </c>
    </row>
    <row r="389" spans="4:57" x14ac:dyDescent="0.3">
      <c r="D389" s="2" t="s">
        <v>471</v>
      </c>
      <c r="E389" s="2" t="s">
        <v>471</v>
      </c>
      <c r="F389" s="2" t="s">
        <v>1743</v>
      </c>
      <c r="G389" s="2" t="s">
        <v>84</v>
      </c>
      <c r="H389" s="2">
        <v>41041</v>
      </c>
      <c r="I389" s="2">
        <v>38.402200000000001</v>
      </c>
      <c r="J389" s="2">
        <v>-83.722899999999996</v>
      </c>
      <c r="K389" s="2" t="s">
        <v>1323</v>
      </c>
      <c r="L389" s="5">
        <v>2.65896951201066</v>
      </c>
      <c r="N389" s="2" t="s">
        <v>471</v>
      </c>
      <c r="O389" s="86">
        <v>1006.7790102588384</v>
      </c>
      <c r="P389" s="86">
        <v>177.76213652146467</v>
      </c>
      <c r="Q389" s="86">
        <v>387.97656139520205</v>
      </c>
      <c r="R389" s="86">
        <v>827.80830918560605</v>
      </c>
      <c r="S389" s="86">
        <v>779.17989693813138</v>
      </c>
      <c r="T389" s="86">
        <v>1071.1734422348486</v>
      </c>
      <c r="U389" s="86">
        <v>1623.1376111111113</v>
      </c>
      <c r="V389" s="86">
        <v>718.8697296401516</v>
      </c>
      <c r="W389" s="86">
        <v>823.39533980429292</v>
      </c>
      <c r="X389" s="86">
        <v>1769.2055306186869</v>
      </c>
      <c r="Y389" s="86">
        <v>768.53458696338384</v>
      </c>
      <c r="Z389" s="86">
        <v>702.11324621212123</v>
      </c>
      <c r="AA389" s="86">
        <v>2279.2601605113637</v>
      </c>
      <c r="AB389" s="86">
        <v>1192.6351117424242</v>
      </c>
      <c r="AC389" s="86">
        <v>816.53417282196972</v>
      </c>
      <c r="AD389" s="86">
        <v>1078.5727155934344</v>
      </c>
      <c r="AE389" s="86">
        <v>1008.5287880366162</v>
      </c>
      <c r="AF389" s="86">
        <v>1478.7753521148991</v>
      </c>
      <c r="AG389" s="86">
        <v>924.18340972222222</v>
      </c>
      <c r="AH389" s="86">
        <v>1189.9271815025254</v>
      </c>
      <c r="AI389" s="86">
        <v>1472.9910192550506</v>
      </c>
      <c r="AJ389" s="86">
        <v>2215.6163434343434</v>
      </c>
      <c r="AK389" s="86">
        <v>369.83628708964648</v>
      </c>
      <c r="AL389" s="86">
        <v>701.20977430555558</v>
      </c>
      <c r="AM389" s="86">
        <v>1311.4652795138888</v>
      </c>
      <c r="AN389" s="86">
        <v>702.43946543560605</v>
      </c>
      <c r="AO389" s="86">
        <v>1165.4986433080808</v>
      </c>
      <c r="AP389" s="86">
        <v>1645.0359308712123</v>
      </c>
      <c r="AQ389" s="86">
        <v>1301.195898358586</v>
      </c>
      <c r="AR389" s="86">
        <v>1467.4651762941919</v>
      </c>
      <c r="AS389" s="86">
        <v>1472.6592077020202</v>
      </c>
      <c r="AT389" s="86">
        <v>2339.5914543876265</v>
      </c>
      <c r="AU389" s="86">
        <v>2367.2560872790405</v>
      </c>
      <c r="AV389" s="86">
        <v>1534.8539900568182</v>
      </c>
      <c r="AW389" s="86">
        <v>2366.7074176136366</v>
      </c>
      <c r="AX389" s="86">
        <v>833.25958775252525</v>
      </c>
      <c r="AY389" s="86">
        <v>987.80361474116171</v>
      </c>
      <c r="AZ389" s="86">
        <v>1005.8916939709596</v>
      </c>
      <c r="BA389" s="86">
        <v>1565.7547176452022</v>
      </c>
      <c r="BB389" s="86">
        <v>2278.2678327020203</v>
      </c>
      <c r="BC389" s="86">
        <v>2432.2644327651515</v>
      </c>
      <c r="BD389" s="86">
        <v>1404.2445121527778</v>
      </c>
      <c r="BE389" s="86">
        <v>1558.4753686868687</v>
      </c>
    </row>
    <row r="390" spans="4:57" x14ac:dyDescent="0.3">
      <c r="D390" s="2" t="s">
        <v>472</v>
      </c>
      <c r="E390" s="2" t="s">
        <v>472</v>
      </c>
      <c r="F390" s="2" t="s">
        <v>1744</v>
      </c>
      <c r="G390" s="2" t="s">
        <v>80</v>
      </c>
      <c r="H390" s="2">
        <v>62839</v>
      </c>
      <c r="I390" s="2">
        <v>38.671199999999999</v>
      </c>
      <c r="J390" s="2">
        <v>-88.497299999999996</v>
      </c>
      <c r="K390" s="2" t="s">
        <v>1323</v>
      </c>
      <c r="L390" s="5">
        <v>4.3977173371724199</v>
      </c>
      <c r="N390" s="2" t="s">
        <v>472</v>
      </c>
      <c r="O390" s="86">
        <v>714.21380460858586</v>
      </c>
      <c r="P390" s="86">
        <v>448.81054356060611</v>
      </c>
      <c r="Q390" s="86">
        <v>591.9934423926768</v>
      </c>
      <c r="R390" s="86">
        <v>631.00056234217175</v>
      </c>
      <c r="S390" s="86">
        <v>524.59406534090908</v>
      </c>
      <c r="T390" s="86">
        <v>827.90772837752525</v>
      </c>
      <c r="U390" s="86">
        <v>1324.7085372474749</v>
      </c>
      <c r="V390" s="86">
        <v>623.47577225378791</v>
      </c>
      <c r="W390" s="86">
        <v>530.82951278409098</v>
      </c>
      <c r="X390" s="86">
        <v>1542.0345411931819</v>
      </c>
      <c r="Y390" s="86">
        <v>475.96875994318185</v>
      </c>
      <c r="Z390" s="86">
        <v>409.54804056186873</v>
      </c>
      <c r="AA390" s="86">
        <v>1986.6943334911616</v>
      </c>
      <c r="AB390" s="86">
        <v>900.06990609217178</v>
      </c>
      <c r="AC390" s="86">
        <v>619.72580460858592</v>
      </c>
      <c r="AD390" s="86">
        <v>1151.3251947601011</v>
      </c>
      <c r="AE390" s="86">
        <v>811.72041982323242</v>
      </c>
      <c r="AF390" s="86">
        <v>1186.209525094697</v>
      </c>
      <c r="AG390" s="86">
        <v>748.04615561868695</v>
      </c>
      <c r="AH390" s="86">
        <v>897.36197585227274</v>
      </c>
      <c r="AI390" s="86">
        <v>1180.4251922348485</v>
      </c>
      <c r="AJ390" s="86">
        <v>1923.0505164141416</v>
      </c>
      <c r="AK390" s="86">
        <v>370.97277272727274</v>
      </c>
      <c r="AL390" s="86">
        <v>603.17126641414143</v>
      </c>
      <c r="AM390" s="86">
        <v>1018.9000738636364</v>
      </c>
      <c r="AN390" s="86">
        <v>473.51372727272729</v>
      </c>
      <c r="AO390" s="86">
        <v>872.93343765782834</v>
      </c>
      <c r="AP390" s="86">
        <v>1352.4707252209596</v>
      </c>
      <c r="AQ390" s="86">
        <v>1050.0990590277779</v>
      </c>
      <c r="AR390" s="86">
        <v>1174.8993492739899</v>
      </c>
      <c r="AS390" s="86">
        <v>1249.8005257260102</v>
      </c>
      <c r="AT390" s="86">
        <v>2047.0262487373739</v>
      </c>
      <c r="AU390" s="86">
        <v>2074.6902602588384</v>
      </c>
      <c r="AV390" s="86">
        <v>1242.2881630366162</v>
      </c>
      <c r="AW390" s="86">
        <v>2074.1422119633839</v>
      </c>
      <c r="AX390" s="86">
        <v>540.69438210227281</v>
      </c>
      <c r="AY390" s="86">
        <v>695.23778772095966</v>
      </c>
      <c r="AZ390" s="86">
        <v>809.08332575757584</v>
      </c>
      <c r="BA390" s="86">
        <v>1273.1888906250001</v>
      </c>
      <c r="BB390" s="86">
        <v>1985.7020056818183</v>
      </c>
      <c r="BC390" s="86">
        <v>2270.2217132260103</v>
      </c>
      <c r="BD390" s="86">
        <v>1242.2017926136364</v>
      </c>
      <c r="BE390" s="86">
        <v>1265.9101630366163</v>
      </c>
    </row>
    <row r="391" spans="4:57" x14ac:dyDescent="0.3">
      <c r="D391" s="2" t="s">
        <v>473</v>
      </c>
      <c r="E391" s="2" t="s">
        <v>473</v>
      </c>
      <c r="F391" s="2" t="s">
        <v>1686</v>
      </c>
      <c r="G391" s="2" t="s">
        <v>109</v>
      </c>
      <c r="H391" s="2">
        <v>76936</v>
      </c>
      <c r="I391" s="2">
        <v>30.896999999999998</v>
      </c>
      <c r="J391" s="2">
        <v>-100.5393</v>
      </c>
      <c r="K391" s="2" t="s">
        <v>1323</v>
      </c>
      <c r="L391" s="5">
        <v>10.965081017111601</v>
      </c>
      <c r="N391" s="2" t="s">
        <v>473</v>
      </c>
      <c r="O391" s="86">
        <v>461.63251246843436</v>
      </c>
      <c r="P391" s="86">
        <v>1413.4476224747475</v>
      </c>
      <c r="Q391" s="86">
        <v>1588.9964392361112</v>
      </c>
      <c r="R391" s="86">
        <v>493.86235037878788</v>
      </c>
      <c r="S391" s="86">
        <v>568.8766161616162</v>
      </c>
      <c r="T391" s="86">
        <v>211.29560858585859</v>
      </c>
      <c r="U391" s="86">
        <v>1281.1560961174243</v>
      </c>
      <c r="V391" s="86">
        <v>871.60308459595967</v>
      </c>
      <c r="W391" s="86">
        <v>627.79429340277784</v>
      </c>
      <c r="X391" s="86">
        <v>1521.6473931502526</v>
      </c>
      <c r="Y391" s="86">
        <v>567.78114094065654</v>
      </c>
      <c r="Z391" s="86">
        <v>645.54993970959595</v>
      </c>
      <c r="AA391" s="86">
        <v>1247.8009572285355</v>
      </c>
      <c r="AB391" s="86">
        <v>790.20486395202022</v>
      </c>
      <c r="AC391" s="86">
        <v>481.63378977272731</v>
      </c>
      <c r="AD391" s="86">
        <v>1578.0839401830808</v>
      </c>
      <c r="AE391" s="86">
        <v>260.59696448863639</v>
      </c>
      <c r="AF391" s="86">
        <v>1077.4051614583334</v>
      </c>
      <c r="AG391" s="86">
        <v>613.16351657196969</v>
      </c>
      <c r="AH391" s="86">
        <v>590.90169539141414</v>
      </c>
      <c r="AI391" s="86">
        <v>962.85001893939398</v>
      </c>
      <c r="AJ391" s="86">
        <v>1164.7592130681819</v>
      </c>
      <c r="AK391" s="86">
        <v>1356.4126961805557</v>
      </c>
      <c r="AL391" s="86">
        <v>813.44410006313137</v>
      </c>
      <c r="AM391" s="86">
        <v>872.51960527146468</v>
      </c>
      <c r="AN391" s="86">
        <v>668.75810732323237</v>
      </c>
      <c r="AO391" s="86">
        <v>337.2417050189394</v>
      </c>
      <c r="AP391" s="86">
        <v>874.94046259469701</v>
      </c>
      <c r="AQ391" s="86">
        <v>180.41911442550506</v>
      </c>
      <c r="AR391" s="86">
        <v>937.41237594696975</v>
      </c>
      <c r="AS391" s="86">
        <v>1196.6945216224749</v>
      </c>
      <c r="AT391" s="86">
        <v>1586.3413254419193</v>
      </c>
      <c r="AU391" s="86">
        <v>1420.6635916982325</v>
      </c>
      <c r="AV391" s="86">
        <v>803.63888226010101</v>
      </c>
      <c r="AW391" s="86">
        <v>1335.2488357007576</v>
      </c>
      <c r="AX391" s="86">
        <v>590.92468607954549</v>
      </c>
      <c r="AY391" s="86">
        <v>384.22535101010101</v>
      </c>
      <c r="AZ391" s="86">
        <v>249.80314709595962</v>
      </c>
      <c r="BA391" s="86">
        <v>1055.613095959596</v>
      </c>
      <c r="BB391" s="86">
        <v>1246.8086294191919</v>
      </c>
      <c r="BC391" s="86">
        <v>2457.8654960542931</v>
      </c>
      <c r="BD391" s="86">
        <v>1399.2542900883839</v>
      </c>
      <c r="BE391" s="86">
        <v>1157.1057994002526</v>
      </c>
    </row>
    <row r="392" spans="4:57" x14ac:dyDescent="0.3">
      <c r="D392" s="2" t="s">
        <v>474</v>
      </c>
      <c r="E392" s="2" t="s">
        <v>474</v>
      </c>
      <c r="F392" s="2" t="s">
        <v>1745</v>
      </c>
      <c r="G392" s="2" t="s">
        <v>68</v>
      </c>
      <c r="H392" s="2">
        <v>35630</v>
      </c>
      <c r="I392" s="2">
        <v>34.831499999999998</v>
      </c>
      <c r="J392" s="2">
        <v>-87.666399999999996</v>
      </c>
      <c r="K392" s="2" t="s">
        <v>1323</v>
      </c>
      <c r="L392" s="5">
        <v>25.220801859123899</v>
      </c>
      <c r="N392" s="2" t="s">
        <v>474</v>
      </c>
      <c r="O392" s="86">
        <v>777.97941019570715</v>
      </c>
      <c r="P392" s="86">
        <v>566.61731502525254</v>
      </c>
      <c r="Q392" s="86">
        <v>751.89367834595964</v>
      </c>
      <c r="R392" s="86">
        <v>499.52800157828284</v>
      </c>
      <c r="S392" s="86">
        <v>450.89958933080811</v>
      </c>
      <c r="T392" s="86">
        <v>742.89313462752534</v>
      </c>
      <c r="U392" s="86">
        <v>1579.8069990530305</v>
      </c>
      <c r="V392" s="86">
        <v>370.68632118055558</v>
      </c>
      <c r="W392" s="86">
        <v>768.39912831439403</v>
      </c>
      <c r="X392" s="86">
        <v>1797.1330029987375</v>
      </c>
      <c r="Y392" s="86">
        <v>575.67564614898993</v>
      </c>
      <c r="Z392" s="86">
        <v>531.23961695075764</v>
      </c>
      <c r="AA392" s="86">
        <v>2008.7803069760103</v>
      </c>
      <c r="AB392" s="86">
        <v>1155.1683678977274</v>
      </c>
      <c r="AC392" s="86">
        <v>488.16563068181819</v>
      </c>
      <c r="AD392" s="86">
        <v>920.94482954545458</v>
      </c>
      <c r="AE392" s="86">
        <v>680.16024589646463</v>
      </c>
      <c r="AF392" s="86">
        <v>1441.3079869002527</v>
      </c>
      <c r="AG392" s="86">
        <v>509.73089614898993</v>
      </c>
      <c r="AH392" s="86">
        <v>1053.8937653093435</v>
      </c>
      <c r="AI392" s="86">
        <v>1435.5242754103535</v>
      </c>
      <c r="AJ392" s="86">
        <v>1945.13648989899</v>
      </c>
      <c r="AK392" s="86">
        <v>643.17506376262634</v>
      </c>
      <c r="AL392" s="86">
        <v>301.37374605429295</v>
      </c>
      <c r="AM392" s="86">
        <v>1273.9985356691921</v>
      </c>
      <c r="AN392" s="86">
        <v>374.07154466540408</v>
      </c>
      <c r="AO392" s="86">
        <v>895.01941114267686</v>
      </c>
      <c r="AP392" s="86">
        <v>1484.4068279671717</v>
      </c>
      <c r="AQ392" s="86">
        <v>972.82797758838387</v>
      </c>
      <c r="AR392" s="86">
        <v>1429.9978110795455</v>
      </c>
      <c r="AS392" s="86">
        <v>1504.8989875315658</v>
      </c>
      <c r="AT392" s="86">
        <v>2233.481350852273</v>
      </c>
      <c r="AU392" s="86">
        <v>2096.776233743687</v>
      </c>
      <c r="AV392" s="86">
        <v>1413.1046262626264</v>
      </c>
      <c r="AW392" s="86">
        <v>2096.2281854482326</v>
      </c>
      <c r="AX392" s="86">
        <v>731.44190782828287</v>
      </c>
      <c r="AY392" s="86">
        <v>613.86007228535357</v>
      </c>
      <c r="AZ392" s="86">
        <v>677.52377320075766</v>
      </c>
      <c r="BA392" s="86">
        <v>1528.2879738005051</v>
      </c>
      <c r="BB392" s="86">
        <v>2007.7879791666667</v>
      </c>
      <c r="BC392" s="86">
        <v>2560.4201207386363</v>
      </c>
      <c r="BD392" s="86">
        <v>1532.4008214962123</v>
      </c>
      <c r="BE392" s="86">
        <v>1521.0086248421717</v>
      </c>
    </row>
    <row r="393" spans="4:57" x14ac:dyDescent="0.3">
      <c r="D393" s="2" t="s">
        <v>475</v>
      </c>
      <c r="E393" s="2" t="s">
        <v>475</v>
      </c>
      <c r="F393" s="2" t="s">
        <v>1745</v>
      </c>
      <c r="G393" s="2" t="s">
        <v>115</v>
      </c>
      <c r="H393" s="2">
        <v>54121</v>
      </c>
      <c r="I393" s="2">
        <v>45.854900000000001</v>
      </c>
      <c r="J393" s="2">
        <v>-88.306700000000006</v>
      </c>
      <c r="K393" s="2" t="s">
        <v>1323</v>
      </c>
      <c r="L393" s="5">
        <v>241.172479940529</v>
      </c>
      <c r="N393" s="2" t="s">
        <v>475</v>
      </c>
      <c r="O393" s="86">
        <v>1121.0073121843434</v>
      </c>
      <c r="P393" s="86">
        <v>784.00669870580816</v>
      </c>
      <c r="Q393" s="86">
        <v>789.78730334595969</v>
      </c>
      <c r="R393" s="86">
        <v>1180.7507900883838</v>
      </c>
      <c r="S393" s="86">
        <v>1022.6705467171718</v>
      </c>
      <c r="T393" s="86">
        <v>1303.593764993687</v>
      </c>
      <c r="U393" s="86">
        <v>1215.5667697285355</v>
      </c>
      <c r="V393" s="86">
        <v>1173.2260000000001</v>
      </c>
      <c r="W393" s="86">
        <v>913.75682196969706</v>
      </c>
      <c r="X393" s="86">
        <v>1317.2054951073233</v>
      </c>
      <c r="Y393" s="86">
        <v>939.83074779040408</v>
      </c>
      <c r="Z393" s="86">
        <v>878.00443781565662</v>
      </c>
      <c r="AA393" s="86">
        <v>2275.5816504103536</v>
      </c>
      <c r="AB393" s="86">
        <v>1081.2856167929294</v>
      </c>
      <c r="AC393" s="86">
        <v>1169.4766537247476</v>
      </c>
      <c r="AD393" s="86">
        <v>1707.0753707386364</v>
      </c>
      <c r="AE393" s="86">
        <v>1292.1437809343436</v>
      </c>
      <c r="AF393" s="86">
        <v>1296.3777957702021</v>
      </c>
      <c r="AG393" s="86">
        <v>1297.7970047348485</v>
      </c>
      <c r="AH393" s="86">
        <v>1222.7293011363638</v>
      </c>
      <c r="AI393" s="86">
        <v>1434.430042929293</v>
      </c>
      <c r="AJ393" s="86">
        <v>2211.9378333333334</v>
      </c>
      <c r="AK393" s="86">
        <v>491.46448374368691</v>
      </c>
      <c r="AL393" s="86">
        <v>1152.922115530303</v>
      </c>
      <c r="AM393" s="86">
        <v>1128.7160277777778</v>
      </c>
      <c r="AN393" s="86">
        <v>959.68911000631317</v>
      </c>
      <c r="AO393" s="86">
        <v>1351.2074801136364</v>
      </c>
      <c r="AP393" s="86">
        <v>1606.4749545454547</v>
      </c>
      <c r="AQ393" s="86">
        <v>1528.3737228535354</v>
      </c>
      <c r="AR393" s="86">
        <v>1428.903578598485</v>
      </c>
      <c r="AS393" s="86">
        <v>1069.4006737689394</v>
      </c>
      <c r="AT393" s="86">
        <v>2157.1945194128789</v>
      </c>
      <c r="AU393" s="86">
        <v>2363.5775771780304</v>
      </c>
      <c r="AV393" s="86">
        <v>1592.2542818813133</v>
      </c>
      <c r="AW393" s="86">
        <v>2363.0289075126266</v>
      </c>
      <c r="AX393" s="86">
        <v>926.20969712752526</v>
      </c>
      <c r="AY393" s="86">
        <v>1173.5124515467173</v>
      </c>
      <c r="AZ393" s="86">
        <v>1310.4530678661617</v>
      </c>
      <c r="BA393" s="86">
        <v>1453.2196488320708</v>
      </c>
      <c r="BB393" s="86">
        <v>2274.5893226010103</v>
      </c>
      <c r="BC393" s="86">
        <v>1847.324160669192</v>
      </c>
      <c r="BD393" s="86">
        <v>824.08008948863642</v>
      </c>
      <c r="BE393" s="86">
        <v>1289.3892479482324</v>
      </c>
    </row>
    <row r="394" spans="4:57" x14ac:dyDescent="0.3">
      <c r="D394" s="2" t="s">
        <v>476</v>
      </c>
      <c r="E394" s="2" t="s">
        <v>1376</v>
      </c>
      <c r="F394" s="2" t="s">
        <v>1746</v>
      </c>
      <c r="G394" s="2" t="s">
        <v>76</v>
      </c>
      <c r="H394" s="2">
        <v>33015</v>
      </c>
      <c r="I394" s="2">
        <v>25.937200000000001</v>
      </c>
      <c r="J394" s="2">
        <v>-80.316999999999993</v>
      </c>
      <c r="K394" s="2" t="s">
        <v>1351</v>
      </c>
      <c r="L394" s="5">
        <v>7150.3006835840697</v>
      </c>
      <c r="N394" s="2" t="s">
        <v>476</v>
      </c>
      <c r="O394" s="86">
        <v>1660.8305336174244</v>
      </c>
      <c r="P394" s="86">
        <v>1080.7897635732324</v>
      </c>
      <c r="Q394" s="86">
        <v>1245.9163421717171</v>
      </c>
      <c r="R394" s="86">
        <v>1144.7585571338384</v>
      </c>
      <c r="S394" s="86">
        <v>1333.7507127525253</v>
      </c>
      <c r="T394" s="86">
        <v>1445.1567523674244</v>
      </c>
      <c r="U394" s="86">
        <v>2437.7057694128789</v>
      </c>
      <c r="V394" s="86">
        <v>732.3503506944445</v>
      </c>
      <c r="W394" s="86">
        <v>1643.8267449494949</v>
      </c>
      <c r="X394" s="86">
        <v>2655.0317733585862</v>
      </c>
      <c r="Y394" s="86">
        <v>1458.5267695707071</v>
      </c>
      <c r="Z394" s="86">
        <v>1414.178974905303</v>
      </c>
      <c r="AA394" s="86">
        <v>2795.0158596906567</v>
      </c>
      <c r="AB394" s="86">
        <v>2014.9163352272728</v>
      </c>
      <c r="AC394" s="86">
        <v>1177.2481276830808</v>
      </c>
      <c r="AD394" s="86">
        <v>18.881568655303031</v>
      </c>
      <c r="AE394" s="86">
        <v>1382.5114767992425</v>
      </c>
      <c r="AF394" s="86">
        <v>2301.0559542297983</v>
      </c>
      <c r="AG394" s="86">
        <v>977.20801436237377</v>
      </c>
      <c r="AH394" s="86">
        <v>1897.9794816919193</v>
      </c>
      <c r="AI394" s="86">
        <v>2295.272242739899</v>
      </c>
      <c r="AJ394" s="86">
        <v>2711.9741155303032</v>
      </c>
      <c r="AK394" s="86">
        <v>1418.7721415719698</v>
      </c>
      <c r="AL394" s="86">
        <v>826.02249195075763</v>
      </c>
      <c r="AM394" s="86">
        <v>2133.7465029987375</v>
      </c>
      <c r="AN394" s="86">
        <v>1257.0102812500002</v>
      </c>
      <c r="AO394" s="86">
        <v>1679.2373756313132</v>
      </c>
      <c r="AP394" s="86">
        <v>2278.8581341540407</v>
      </c>
      <c r="AQ394" s="86">
        <v>1675.1792084911617</v>
      </c>
      <c r="AR394" s="86">
        <v>2289.7457784090911</v>
      </c>
      <c r="AS394" s="86">
        <v>2364.6469548611112</v>
      </c>
      <c r="AT394" s="86">
        <v>3027.9326570391418</v>
      </c>
      <c r="AU394" s="86">
        <v>2891.2275399305558</v>
      </c>
      <c r="AV394" s="86">
        <v>2207.5565538194446</v>
      </c>
      <c r="AW394" s="86">
        <v>2882.4637381628791</v>
      </c>
      <c r="AX394" s="86">
        <v>1614.3812657828285</v>
      </c>
      <c r="AY394" s="86">
        <v>1416.9515276199495</v>
      </c>
      <c r="AZ394" s="86">
        <v>1379.8750041035355</v>
      </c>
      <c r="BA394" s="86">
        <v>2388.0353197601012</v>
      </c>
      <c r="BB394" s="86">
        <v>2794.0235318813134</v>
      </c>
      <c r="BC394" s="86">
        <v>3437.1861682449498</v>
      </c>
      <c r="BD394" s="86">
        <v>2409.1668690025253</v>
      </c>
      <c r="BE394" s="86">
        <v>2380.7565921717173</v>
      </c>
    </row>
    <row r="395" spans="4:57" x14ac:dyDescent="0.3">
      <c r="D395" s="2" t="s">
        <v>477</v>
      </c>
      <c r="E395" s="2" t="s">
        <v>290</v>
      </c>
      <c r="F395" s="2" t="s">
        <v>1747</v>
      </c>
      <c r="G395" s="2" t="s">
        <v>76</v>
      </c>
      <c r="H395" s="2">
        <v>33401</v>
      </c>
      <c r="I395" s="2">
        <v>26.72</v>
      </c>
      <c r="J395" s="2">
        <v>-80.0702</v>
      </c>
      <c r="K395" s="2" t="s">
        <v>1351</v>
      </c>
      <c r="L395" s="5">
        <v>497.559539464446</v>
      </c>
      <c r="N395" s="2" t="s">
        <v>477</v>
      </c>
      <c r="O395" s="86">
        <v>1599.1427891414141</v>
      </c>
      <c r="P395" s="86">
        <v>1022.8178113952021</v>
      </c>
      <c r="Q395" s="86">
        <v>1187.9437686237375</v>
      </c>
      <c r="R395" s="86">
        <v>1083.0708126578284</v>
      </c>
      <c r="S395" s="86">
        <v>1272.0629682765152</v>
      </c>
      <c r="T395" s="86">
        <v>1383.4690078914143</v>
      </c>
      <c r="U395" s="86">
        <v>2376.0180249368686</v>
      </c>
      <c r="V395" s="86">
        <v>670.66260621843435</v>
      </c>
      <c r="W395" s="86">
        <v>1582.1390004734849</v>
      </c>
      <c r="X395" s="86">
        <v>2593.3440288825759</v>
      </c>
      <c r="Y395" s="86">
        <v>1396.839025094697</v>
      </c>
      <c r="Z395" s="86">
        <v>1352.491230429293</v>
      </c>
      <c r="AA395" s="86">
        <v>2733.3281152146465</v>
      </c>
      <c r="AB395" s="86">
        <v>1953.2285907512628</v>
      </c>
      <c r="AC395" s="86">
        <v>1115.5603832070708</v>
      </c>
      <c r="AD395" s="86">
        <v>69.671726957070717</v>
      </c>
      <c r="AE395" s="86">
        <v>1320.8237323232324</v>
      </c>
      <c r="AF395" s="86">
        <v>2239.3682097537881</v>
      </c>
      <c r="AG395" s="86">
        <v>915.52026988636374</v>
      </c>
      <c r="AH395" s="86">
        <v>1836.2917372159093</v>
      </c>
      <c r="AI395" s="86">
        <v>2233.5838768939393</v>
      </c>
      <c r="AJ395" s="86">
        <v>2650.2863710542929</v>
      </c>
      <c r="AK395" s="86">
        <v>1357.0843970959597</v>
      </c>
      <c r="AL395" s="86">
        <v>764.33474747474747</v>
      </c>
      <c r="AM395" s="86">
        <v>2072.0587585227272</v>
      </c>
      <c r="AN395" s="86">
        <v>1195.3225367739899</v>
      </c>
      <c r="AO395" s="86">
        <v>1617.5490097853535</v>
      </c>
      <c r="AP395" s="86">
        <v>2217.1703896780305</v>
      </c>
      <c r="AQ395" s="86">
        <v>1613.4914640151517</v>
      </c>
      <c r="AR395" s="86">
        <v>2228.0580339330809</v>
      </c>
      <c r="AS395" s="86">
        <v>2302.9585890151516</v>
      </c>
      <c r="AT395" s="86">
        <v>2966.2449125631315</v>
      </c>
      <c r="AU395" s="86">
        <v>2829.5397954545456</v>
      </c>
      <c r="AV395" s="86">
        <v>2145.868187973485</v>
      </c>
      <c r="AW395" s="86">
        <v>2820.7759936868688</v>
      </c>
      <c r="AX395" s="86">
        <v>1552.6935213068182</v>
      </c>
      <c r="AY395" s="86">
        <v>1355.2637831439395</v>
      </c>
      <c r="AZ395" s="86">
        <v>1318.1872596275252</v>
      </c>
      <c r="BA395" s="86">
        <v>2326.3475752840909</v>
      </c>
      <c r="BB395" s="86">
        <v>2732.3357874053031</v>
      </c>
      <c r="BC395" s="86">
        <v>3375.4984237689396</v>
      </c>
      <c r="BD395" s="86">
        <v>2347.4785031565657</v>
      </c>
      <c r="BE395" s="86">
        <v>2319.0688476957071</v>
      </c>
    </row>
    <row r="396" spans="4:57" x14ac:dyDescent="0.3">
      <c r="D396" s="2" t="s">
        <v>478</v>
      </c>
      <c r="E396" s="2" t="s">
        <v>1748</v>
      </c>
      <c r="F396" s="2" t="s">
        <v>1749</v>
      </c>
      <c r="G396" s="2" t="s">
        <v>68</v>
      </c>
      <c r="H396" s="2">
        <v>36535</v>
      </c>
      <c r="I396" s="2">
        <v>30.388000000000002</v>
      </c>
      <c r="J396" s="2">
        <v>-87.719899999999996</v>
      </c>
      <c r="K396" s="2" t="s">
        <v>1323</v>
      </c>
      <c r="L396" s="5">
        <v>0.79241128474140099</v>
      </c>
      <c r="N396" s="2" t="s">
        <v>478</v>
      </c>
      <c r="O396" s="86">
        <v>989.69879308712132</v>
      </c>
      <c r="P396" s="86">
        <v>894.62359848484857</v>
      </c>
      <c r="Q396" s="86">
        <v>1079.8993404356061</v>
      </c>
      <c r="R396" s="86">
        <v>465.6018237058081</v>
      </c>
      <c r="S396" s="86">
        <v>650.99065498737377</v>
      </c>
      <c r="T396" s="86">
        <v>766.00001893939395</v>
      </c>
      <c r="U396" s="86">
        <v>1930.75426104798</v>
      </c>
      <c r="V396" s="86">
        <v>53.193617266414144</v>
      </c>
      <c r="W396" s="86">
        <v>968.49019397095969</v>
      </c>
      <c r="X396" s="86">
        <v>2066.5161385732326</v>
      </c>
      <c r="Y396" s="86">
        <v>775.76671180555559</v>
      </c>
      <c r="Z396" s="86">
        <v>789.89666445707076</v>
      </c>
      <c r="AA396" s="86">
        <v>2115.8591262626264</v>
      </c>
      <c r="AB396" s="86">
        <v>1415.1147580492425</v>
      </c>
      <c r="AC396" s="86">
        <v>498.09139425505055</v>
      </c>
      <c r="AD396" s="86">
        <v>708.39405366161623</v>
      </c>
      <c r="AE396" s="86">
        <v>703.35474337121218</v>
      </c>
      <c r="AF396" s="86">
        <v>1727.003326388889</v>
      </c>
      <c r="AG396" s="86">
        <v>298.05128093434342</v>
      </c>
      <c r="AH396" s="86">
        <v>1218.822748263889</v>
      </c>
      <c r="AI396" s="86">
        <v>1598.0790037878789</v>
      </c>
      <c r="AJ396" s="86">
        <v>2032.8173821022729</v>
      </c>
      <c r="AK396" s="86">
        <v>971.18072585227276</v>
      </c>
      <c r="AL396" s="86">
        <v>146.86575852272728</v>
      </c>
      <c r="AM396" s="86">
        <v>1522.1177702020202</v>
      </c>
      <c r="AN396" s="86">
        <v>574.25022348484856</v>
      </c>
      <c r="AO396" s="86">
        <v>1000.0800208333334</v>
      </c>
      <c r="AP396" s="86">
        <v>1599.7014007260102</v>
      </c>
      <c r="AQ396" s="86">
        <v>996.02247506313131</v>
      </c>
      <c r="AR396" s="86">
        <v>1572.6413607954546</v>
      </c>
      <c r="AS396" s="86">
        <v>1774.5238360164142</v>
      </c>
      <c r="AT396" s="86">
        <v>2348.775923611111</v>
      </c>
      <c r="AU396" s="86">
        <v>2212.0708065025256</v>
      </c>
      <c r="AV396" s="86">
        <v>1528.3991990214647</v>
      </c>
      <c r="AW396" s="86">
        <v>2203.3063833648989</v>
      </c>
      <c r="AX396" s="86">
        <v>931.62058664772735</v>
      </c>
      <c r="AY396" s="86">
        <v>737.79479419191921</v>
      </c>
      <c r="AZ396" s="86">
        <v>700.7176493055556</v>
      </c>
      <c r="BA396" s="86">
        <v>1690.8427021780303</v>
      </c>
      <c r="BB396" s="86">
        <v>2114.8667984532831</v>
      </c>
      <c r="BC396" s="86">
        <v>2876.4588189709598</v>
      </c>
      <c r="BD396" s="86">
        <v>1848.4388983585859</v>
      </c>
      <c r="BE396" s="86">
        <v>1806.7039643308083</v>
      </c>
    </row>
    <row r="397" spans="4:57" x14ac:dyDescent="0.3">
      <c r="D397" s="2" t="s">
        <v>479</v>
      </c>
      <c r="E397" s="2" t="s">
        <v>479</v>
      </c>
      <c r="F397" s="2" t="s">
        <v>1750</v>
      </c>
      <c r="G397" s="2" t="s">
        <v>102</v>
      </c>
      <c r="H397" s="2">
        <v>43764</v>
      </c>
      <c r="I397" s="2">
        <v>39.7102</v>
      </c>
      <c r="J397" s="2">
        <v>-82.193899999999999</v>
      </c>
      <c r="K397" s="2" t="s">
        <v>1323</v>
      </c>
      <c r="L397" s="5">
        <v>93.821078383726501</v>
      </c>
      <c r="N397" s="2" t="s">
        <v>479</v>
      </c>
      <c r="O397" s="86">
        <v>1086.3392185921718</v>
      </c>
      <c r="P397" s="86">
        <v>50.401802083333337</v>
      </c>
      <c r="Q397" s="86">
        <v>229.50734043560607</v>
      </c>
      <c r="R397" s="86">
        <v>984.04619065656573</v>
      </c>
      <c r="S397" s="86">
        <v>896.72010069444445</v>
      </c>
      <c r="T397" s="86">
        <v>1200.0337637310606</v>
      </c>
      <c r="U397" s="86">
        <v>1670.1038587436869</v>
      </c>
      <c r="V397" s="86">
        <v>875.10698974116167</v>
      </c>
      <c r="W397" s="86">
        <v>899.11921006944453</v>
      </c>
      <c r="X397" s="86">
        <v>1816.1717782512628</v>
      </c>
      <c r="Y397" s="86">
        <v>848.09479529671717</v>
      </c>
      <c r="Z397" s="86">
        <v>781.67345454545455</v>
      </c>
      <c r="AA397" s="86">
        <v>2358.820368844697</v>
      </c>
      <c r="AB397" s="86">
        <v>1231.3843631628788</v>
      </c>
      <c r="AC397" s="86">
        <v>972.7714329229799</v>
      </c>
      <c r="AD397" s="86">
        <v>1113.8491303661617</v>
      </c>
      <c r="AE397" s="86">
        <v>1164.7660481376263</v>
      </c>
      <c r="AF397" s="86">
        <v>1517.523982165404</v>
      </c>
      <c r="AG397" s="86">
        <v>1080.4206698232324</v>
      </c>
      <c r="AH397" s="86">
        <v>1265.6516731376264</v>
      </c>
      <c r="AI397" s="86">
        <v>1548.7155108901516</v>
      </c>
      <c r="AJ397" s="86">
        <v>2295.1765517676768</v>
      </c>
      <c r="AK397" s="86">
        <v>319.60784722222223</v>
      </c>
      <c r="AL397" s="86">
        <v>857.44703440656565</v>
      </c>
      <c r="AM397" s="86">
        <v>1336.3871854482325</v>
      </c>
      <c r="AN397" s="86">
        <v>858.67672553661623</v>
      </c>
      <c r="AO397" s="86">
        <v>1245.0588516414141</v>
      </c>
      <c r="AP397" s="86">
        <v>1720.7604225063133</v>
      </c>
      <c r="AQ397" s="86">
        <v>1422.2244730113637</v>
      </c>
      <c r="AR397" s="86">
        <v>1543.1890465593435</v>
      </c>
      <c r="AS397" s="86">
        <v>1523.9377627840911</v>
      </c>
      <c r="AT397" s="86">
        <v>2378.3407058080811</v>
      </c>
      <c r="AU397" s="86">
        <v>2446.8162956123738</v>
      </c>
      <c r="AV397" s="86">
        <v>1610.5778603219699</v>
      </c>
      <c r="AW397" s="86">
        <v>2446.2676259469699</v>
      </c>
      <c r="AX397" s="86">
        <v>908.98407938762637</v>
      </c>
      <c r="AY397" s="86">
        <v>1067.363823074495</v>
      </c>
      <c r="AZ397" s="86">
        <v>1162.1289540719697</v>
      </c>
      <c r="BA397" s="86">
        <v>1641.4792092803032</v>
      </c>
      <c r="BB397" s="86">
        <v>2357.8280410353536</v>
      </c>
      <c r="BC397" s="86">
        <v>2469.7908281250002</v>
      </c>
      <c r="BD397" s="86">
        <v>1441.7715288825759</v>
      </c>
      <c r="BE397" s="86">
        <v>1597.2246201073233</v>
      </c>
    </row>
    <row r="398" spans="4:57" x14ac:dyDescent="0.3">
      <c r="D398" s="2" t="s">
        <v>480</v>
      </c>
      <c r="E398" s="2" t="s">
        <v>480</v>
      </c>
      <c r="F398" s="2" t="s">
        <v>1751</v>
      </c>
      <c r="G398" s="2" t="s">
        <v>83</v>
      </c>
      <c r="H398" s="2">
        <v>67842</v>
      </c>
      <c r="I398" s="2">
        <v>37.514000000000003</v>
      </c>
      <c r="J398" s="2">
        <v>-99.764399999999995</v>
      </c>
      <c r="K398" s="2" t="s">
        <v>1323</v>
      </c>
      <c r="L398" s="5">
        <v>0.41665217933876902</v>
      </c>
      <c r="N398" s="2" t="s">
        <v>480</v>
      </c>
      <c r="O398" s="86">
        <v>82.360101325757583</v>
      </c>
      <c r="P398" s="86">
        <v>1088.6090830176768</v>
      </c>
      <c r="Q398" s="86">
        <v>1231.791360479798</v>
      </c>
      <c r="R398" s="86">
        <v>587.78863194444443</v>
      </c>
      <c r="S398" s="86">
        <v>423.71962500000001</v>
      </c>
      <c r="T398" s="86">
        <v>378.50626199494951</v>
      </c>
      <c r="U398" s="86">
        <v>895.10205334595969</v>
      </c>
      <c r="V398" s="86">
        <v>1016.6457436868687</v>
      </c>
      <c r="W398" s="86">
        <v>149.88002414772728</v>
      </c>
      <c r="X398" s="86">
        <v>1135.5939717487374</v>
      </c>
      <c r="Y398" s="86">
        <v>301.17552904040406</v>
      </c>
      <c r="Z398" s="86">
        <v>297.58401073232324</v>
      </c>
      <c r="AA398" s="86">
        <v>1305.3056392045455</v>
      </c>
      <c r="AB398" s="86">
        <v>379.46255034722225</v>
      </c>
      <c r="AC398" s="86">
        <v>558.45251388888892</v>
      </c>
      <c r="AD398" s="86">
        <v>1752.7684313446971</v>
      </c>
      <c r="AE398" s="86">
        <v>405.17173200757577</v>
      </c>
      <c r="AF398" s="86">
        <v>691.35174005681824</v>
      </c>
      <c r="AG398" s="86">
        <v>835.55803519570713</v>
      </c>
      <c r="AH398" s="86">
        <v>211.64419712752527</v>
      </c>
      <c r="AI398" s="86">
        <v>647.99130224116163</v>
      </c>
      <c r="AJ398" s="86">
        <v>1241.6618221275253</v>
      </c>
      <c r="AK398" s="86">
        <v>976.66804387626269</v>
      </c>
      <c r="AL398" s="86">
        <v>929.94537326388888</v>
      </c>
      <c r="AM398" s="86">
        <v>486.46618386994953</v>
      </c>
      <c r="AN398" s="86">
        <v>501.54434706439395</v>
      </c>
      <c r="AO398" s="86">
        <v>266.94487989267679</v>
      </c>
      <c r="AP398" s="86">
        <v>646.7404845328283</v>
      </c>
      <c r="AQ398" s="86">
        <v>503.93972821969697</v>
      </c>
      <c r="AR398" s="86">
        <v>642.46545928030309</v>
      </c>
      <c r="AS398" s="86">
        <v>810.64047885101013</v>
      </c>
      <c r="AT398" s="86">
        <v>1490.8162589962121</v>
      </c>
      <c r="AU398" s="86">
        <v>1393.3015659722223</v>
      </c>
      <c r="AV398" s="86">
        <v>586.42037531565654</v>
      </c>
      <c r="AW398" s="86">
        <v>1392.7535176767678</v>
      </c>
      <c r="AX398" s="86">
        <v>151.32408791035354</v>
      </c>
      <c r="AY398" s="86">
        <v>334.44243339646465</v>
      </c>
      <c r="AZ398" s="86">
        <v>426.29396070075762</v>
      </c>
      <c r="BA398" s="86">
        <v>740.75500063131312</v>
      </c>
      <c r="BB398" s="86">
        <v>1304.3133113952022</v>
      </c>
      <c r="BC398" s="86">
        <v>2071.8120746527779</v>
      </c>
      <c r="BD398" s="86">
        <v>921.91230255681819</v>
      </c>
      <c r="BE398" s="86">
        <v>771.05237799873737</v>
      </c>
    </row>
    <row r="399" spans="4:57" x14ac:dyDescent="0.3">
      <c r="D399" s="2" t="s">
        <v>481</v>
      </c>
      <c r="E399" s="2" t="s">
        <v>481</v>
      </c>
      <c r="F399" s="2" t="s">
        <v>1752</v>
      </c>
      <c r="G399" s="2" t="s">
        <v>85</v>
      </c>
      <c r="H399" s="2">
        <v>70791</v>
      </c>
      <c r="I399" s="2">
        <v>31.048300000000001</v>
      </c>
      <c r="J399" s="2">
        <v>-92.519800000000004</v>
      </c>
      <c r="K399" s="2" t="s">
        <v>1323</v>
      </c>
      <c r="L399" s="5">
        <v>3.17580583838894</v>
      </c>
      <c r="N399" s="2" t="s">
        <v>481</v>
      </c>
      <c r="O399" s="86">
        <v>766.55676641414141</v>
      </c>
      <c r="P399" s="86">
        <v>993.7451541982324</v>
      </c>
      <c r="Q399" s="86">
        <v>1179.02089614899</v>
      </c>
      <c r="R399" s="86">
        <v>252.02703014520202</v>
      </c>
      <c r="S399" s="86">
        <v>490.36652304292932</v>
      </c>
      <c r="T399" s="86">
        <v>542.85799226641416</v>
      </c>
      <c r="U399" s="86">
        <v>1687.0846567234848</v>
      </c>
      <c r="V399" s="86">
        <v>228.13349147727274</v>
      </c>
      <c r="W399" s="86">
        <v>803.1598060290404</v>
      </c>
      <c r="X399" s="86">
        <v>1927.5765751262627</v>
      </c>
      <c r="Y399" s="86">
        <v>585.80335495580812</v>
      </c>
      <c r="Z399" s="86">
        <v>631.14472017045455</v>
      </c>
      <c r="AA399" s="86">
        <v>1895.5300413510101</v>
      </c>
      <c r="AB399" s="86">
        <v>1249.7843701073232</v>
      </c>
      <c r="AC399" s="86">
        <v>274.94936758207075</v>
      </c>
      <c r="AD399" s="86">
        <v>934.6124829545455</v>
      </c>
      <c r="AE399" s="86">
        <v>480.21271669823233</v>
      </c>
      <c r="AF399" s="86">
        <v>1489.4921196338385</v>
      </c>
      <c r="AG399" s="86">
        <v>77.722196022727275</v>
      </c>
      <c r="AH399" s="86">
        <v>995.68072159090912</v>
      </c>
      <c r="AI399" s="86">
        <v>1374.936977114899</v>
      </c>
      <c r="AJ399" s="86">
        <v>1812.4882971906566</v>
      </c>
      <c r="AK399" s="86">
        <v>1007.574363794192</v>
      </c>
      <c r="AL399" s="86">
        <v>140.72040972222223</v>
      </c>
      <c r="AM399" s="86">
        <v>1284.6065634469699</v>
      </c>
      <c r="AN399" s="86">
        <v>415.49827919823235</v>
      </c>
      <c r="AO399" s="86">
        <v>776.93861553030308</v>
      </c>
      <c r="AP399" s="86">
        <v>1376.5593740530303</v>
      </c>
      <c r="AQ399" s="86">
        <v>772.88044839015151</v>
      </c>
      <c r="AR399" s="86">
        <v>1349.4993341224749</v>
      </c>
      <c r="AS399" s="86">
        <v>1608.78147979798</v>
      </c>
      <c r="AT399" s="86">
        <v>2125.6338969381313</v>
      </c>
      <c r="AU399" s="86">
        <v>1988.9287798295456</v>
      </c>
      <c r="AV399" s="86">
        <v>1305.2577937184344</v>
      </c>
      <c r="AW399" s="86">
        <v>1982.9772984532829</v>
      </c>
      <c r="AX399" s="86">
        <v>766.29019870580817</v>
      </c>
      <c r="AY399" s="86">
        <v>514.65276751893941</v>
      </c>
      <c r="AZ399" s="86">
        <v>477.5762440025253</v>
      </c>
      <c r="BA399" s="86">
        <v>1467.7006755050506</v>
      </c>
      <c r="BB399" s="86">
        <v>1894.5377135416668</v>
      </c>
      <c r="BC399" s="86">
        <v>2735.0841066919193</v>
      </c>
      <c r="BD399" s="86">
        <v>1707.0641860795456</v>
      </c>
      <c r="BE399" s="86">
        <v>1569.1927575757577</v>
      </c>
    </row>
    <row r="400" spans="4:57" x14ac:dyDescent="0.3">
      <c r="D400" s="2" t="s">
        <v>1753</v>
      </c>
      <c r="E400" s="2" t="s">
        <v>1754</v>
      </c>
      <c r="F400" s="2" t="s">
        <v>1755</v>
      </c>
      <c r="G400" s="2" t="s">
        <v>103</v>
      </c>
      <c r="H400" s="2">
        <v>73842</v>
      </c>
      <c r="I400" s="2">
        <v>35.305100000000003</v>
      </c>
      <c r="J400" s="2">
        <v>-98.552999999999997</v>
      </c>
      <c r="K400" s="2" t="s">
        <v>1323</v>
      </c>
      <c r="L400" s="5">
        <v>41.215581177997102</v>
      </c>
      <c r="N400" s="2" t="s">
        <v>1753</v>
      </c>
      <c r="O400" s="86">
        <v>45.563194286616167</v>
      </c>
      <c r="P400" s="86">
        <v>1108.6060107323233</v>
      </c>
      <c r="Q400" s="86">
        <v>1251.7882881944445</v>
      </c>
      <c r="R400" s="86">
        <v>526.26492913510106</v>
      </c>
      <c r="S400" s="86">
        <v>343.70395249368687</v>
      </c>
      <c r="T400" s="86">
        <v>321.24142881944448</v>
      </c>
      <c r="U400" s="86">
        <v>969.7006226325758</v>
      </c>
      <c r="V400" s="86">
        <v>931.06508191287878</v>
      </c>
      <c r="W400" s="86">
        <v>179.94438778409091</v>
      </c>
      <c r="X400" s="86">
        <v>1210.1925410353535</v>
      </c>
      <c r="Y400" s="86">
        <v>221.16047790404042</v>
      </c>
      <c r="Z400" s="86">
        <v>270.48730997474746</v>
      </c>
      <c r="AA400" s="86">
        <v>1325.411928030303</v>
      </c>
      <c r="AB400" s="86">
        <v>454.06111963383842</v>
      </c>
      <c r="AC400" s="86">
        <v>496.92881107954548</v>
      </c>
      <c r="AD400" s="86">
        <v>1672.7533802083335</v>
      </c>
      <c r="AE400" s="86">
        <v>347.74099305555558</v>
      </c>
      <c r="AF400" s="86">
        <v>765.95030934343436</v>
      </c>
      <c r="AG400" s="86">
        <v>774.03433238636364</v>
      </c>
      <c r="AH400" s="86">
        <v>286.32540861742427</v>
      </c>
      <c r="AI400" s="86">
        <v>722.59049289772736</v>
      </c>
      <c r="AJ400" s="86">
        <v>1261.768110953283</v>
      </c>
      <c r="AK400" s="86">
        <v>996.66497159090909</v>
      </c>
      <c r="AL400" s="86">
        <v>841.11681076388891</v>
      </c>
      <c r="AM400" s="86">
        <v>561.06475315656564</v>
      </c>
      <c r="AN400" s="86">
        <v>421.52867455808081</v>
      </c>
      <c r="AO400" s="86">
        <v>241.06668560606062</v>
      </c>
      <c r="AP400" s="86">
        <v>721.13275899621215</v>
      </c>
      <c r="AQ400" s="86">
        <v>478.06153393308085</v>
      </c>
      <c r="AR400" s="86">
        <v>717.06402856691921</v>
      </c>
      <c r="AS400" s="86">
        <v>885.23904813762636</v>
      </c>
      <c r="AT400" s="86">
        <v>1550.1129719065657</v>
      </c>
      <c r="AU400" s="86">
        <v>1413.4078547979798</v>
      </c>
      <c r="AV400" s="86">
        <v>660.81264977904038</v>
      </c>
      <c r="AW400" s="86">
        <v>1412.8598065025253</v>
      </c>
      <c r="AX400" s="86">
        <v>154.56018260732324</v>
      </c>
      <c r="AY400" s="86">
        <v>272.91810921717172</v>
      </c>
      <c r="AZ400" s="86">
        <v>368.86322174873737</v>
      </c>
      <c r="BA400" s="86">
        <v>815.35419128787885</v>
      </c>
      <c r="BB400" s="86">
        <v>1324.4196002209596</v>
      </c>
      <c r="BC400" s="86">
        <v>2042.7450097853537</v>
      </c>
      <c r="BD400" s="86">
        <v>978.64275757575763</v>
      </c>
      <c r="BE400" s="86">
        <v>845.6509472853536</v>
      </c>
    </row>
    <row r="401" spans="4:57" x14ac:dyDescent="0.3">
      <c r="D401" s="2" t="s">
        <v>482</v>
      </c>
      <c r="E401" s="2" t="s">
        <v>482</v>
      </c>
      <c r="F401" s="2" t="s">
        <v>1756</v>
      </c>
      <c r="G401" s="2" t="s">
        <v>77</v>
      </c>
      <c r="H401" s="2">
        <v>39851</v>
      </c>
      <c r="I401" s="2">
        <v>31.616499999999998</v>
      </c>
      <c r="J401" s="2">
        <v>-84.991699999999994</v>
      </c>
      <c r="K401" s="2" t="s">
        <v>1323</v>
      </c>
      <c r="L401" s="5">
        <v>7.6825463508846603</v>
      </c>
      <c r="N401" s="2" t="s">
        <v>482</v>
      </c>
      <c r="O401" s="86">
        <v>1059.2046142676768</v>
      </c>
      <c r="P401" s="86">
        <v>762.15498169191926</v>
      </c>
      <c r="Q401" s="86">
        <v>942.21059469696979</v>
      </c>
      <c r="R401" s="86">
        <v>582.20065198863642</v>
      </c>
      <c r="S401" s="86">
        <v>732.12479340277787</v>
      </c>
      <c r="T401" s="86">
        <v>882.59884722222228</v>
      </c>
      <c r="U401" s="86">
        <v>1926.4779930555555</v>
      </c>
      <c r="V401" s="86">
        <v>227.93527446338385</v>
      </c>
      <c r="W401" s="86">
        <v>1049.6243323863637</v>
      </c>
      <c r="X401" s="86">
        <v>2143.8033756313134</v>
      </c>
      <c r="Y401" s="86">
        <v>856.90085022095968</v>
      </c>
      <c r="Z401" s="86">
        <v>812.5524341856061</v>
      </c>
      <c r="AA401" s="86">
        <v>2251.5402256944444</v>
      </c>
      <c r="AB401" s="86">
        <v>1443.2566030618689</v>
      </c>
      <c r="AC401" s="86">
        <v>614.69022253787887</v>
      </c>
      <c r="AD401" s="86">
        <v>567.85756944444449</v>
      </c>
      <c r="AE401" s="86">
        <v>819.9535716540405</v>
      </c>
      <c r="AF401" s="86">
        <v>1729.3962220643941</v>
      </c>
      <c r="AG401" s="86">
        <v>490.75550063131317</v>
      </c>
      <c r="AH401" s="86">
        <v>1335.2065825441921</v>
      </c>
      <c r="AI401" s="86">
        <v>1717.3416450441921</v>
      </c>
      <c r="AJ401" s="86">
        <v>2168.4984815340908</v>
      </c>
      <c r="AK401" s="86">
        <v>907.54374384469702</v>
      </c>
      <c r="AL401" s="86">
        <v>321.82986616161617</v>
      </c>
      <c r="AM401" s="86">
        <v>1555.81652667298</v>
      </c>
      <c r="AN401" s="86">
        <v>655.38436190025254</v>
      </c>
      <c r="AO401" s="86">
        <v>1116.6788491161617</v>
      </c>
      <c r="AP401" s="86">
        <v>1716.3002290088384</v>
      </c>
      <c r="AQ401" s="86">
        <v>1112.6213033459596</v>
      </c>
      <c r="AR401" s="86">
        <v>1711.8158020833334</v>
      </c>
      <c r="AS401" s="86">
        <v>1792.9866013257576</v>
      </c>
      <c r="AT401" s="86">
        <v>2465.3747518939394</v>
      </c>
      <c r="AU401" s="86">
        <v>2328.6696347853535</v>
      </c>
      <c r="AV401" s="86">
        <v>1644.9980273042929</v>
      </c>
      <c r="AW401" s="86">
        <v>2338.9881041666667</v>
      </c>
      <c r="AX401" s="86">
        <v>1012.7547250631313</v>
      </c>
      <c r="AY401" s="86">
        <v>854.39362247474753</v>
      </c>
      <c r="AZ401" s="86">
        <v>817.31709895833342</v>
      </c>
      <c r="BA401" s="86">
        <v>1810.1053434343435</v>
      </c>
      <c r="BB401" s="86">
        <v>2250.5485192550505</v>
      </c>
      <c r="BC401" s="86">
        <v>2925.9577705176771</v>
      </c>
      <c r="BD401" s="86">
        <v>1897.9378499053032</v>
      </c>
      <c r="BE401" s="86">
        <v>1809.0962386363638</v>
      </c>
    </row>
    <row r="402" spans="4:57" x14ac:dyDescent="0.3">
      <c r="D402" s="2" t="s">
        <v>483</v>
      </c>
      <c r="E402" s="2" t="s">
        <v>483</v>
      </c>
      <c r="F402" s="2" t="s">
        <v>1757</v>
      </c>
      <c r="G402" s="2" t="s">
        <v>106</v>
      </c>
      <c r="H402" s="2">
        <v>29640</v>
      </c>
      <c r="I402" s="2">
        <v>34.886099999999999</v>
      </c>
      <c r="J402" s="2">
        <v>-82.585700000000003</v>
      </c>
      <c r="K402" s="2" t="s">
        <v>1323</v>
      </c>
      <c r="L402" s="5">
        <v>10.6039721915218</v>
      </c>
      <c r="N402" s="2" t="s">
        <v>483</v>
      </c>
      <c r="O402" s="86">
        <v>1145.930460858586</v>
      </c>
      <c r="P402" s="86">
        <v>450.4664944760101</v>
      </c>
      <c r="Q402" s="86">
        <v>615.59245170454551</v>
      </c>
      <c r="R402" s="86">
        <v>759.60177256944451</v>
      </c>
      <c r="S402" s="86">
        <v>818.85063999368685</v>
      </c>
      <c r="T402" s="86">
        <v>1059.9999678030304</v>
      </c>
      <c r="U402" s="86">
        <v>1881.7996295770204</v>
      </c>
      <c r="V402" s="86">
        <v>468.17740214646466</v>
      </c>
      <c r="W402" s="86">
        <v>1087.9206051136364</v>
      </c>
      <c r="X402" s="86">
        <v>2099.1250121527778</v>
      </c>
      <c r="Y402" s="86">
        <v>943.62669681186878</v>
      </c>
      <c r="Z402" s="86">
        <v>870.64306802398994</v>
      </c>
      <c r="AA402" s="86">
        <v>2376.8189708017676</v>
      </c>
      <c r="AB402" s="86">
        <v>1459.0275937500001</v>
      </c>
      <c r="AC402" s="86">
        <v>792.09134311868695</v>
      </c>
      <c r="AD402" s="86">
        <v>745.6880566603536</v>
      </c>
      <c r="AE402" s="86">
        <v>997.35531360479808</v>
      </c>
      <c r="AF402" s="86">
        <v>1745.1672127525253</v>
      </c>
      <c r="AG402" s="86">
        <v>729.31744397095963</v>
      </c>
      <c r="AH402" s="86">
        <v>1456.319663510101</v>
      </c>
      <c r="AI402" s="86">
        <v>1739.3828798926768</v>
      </c>
      <c r="AJ402" s="86">
        <v>2313.1751537247478</v>
      </c>
      <c r="AK402" s="86">
        <v>709.92883743686878</v>
      </c>
      <c r="AL402" s="86">
        <v>524.75562152777786</v>
      </c>
      <c r="AM402" s="86">
        <v>1577.8577615214647</v>
      </c>
      <c r="AN402" s="86">
        <v>742.11020849116164</v>
      </c>
      <c r="AO402" s="86">
        <v>1263.0574535984849</v>
      </c>
      <c r="AP402" s="86">
        <v>1852.4448704229799</v>
      </c>
      <c r="AQ402" s="86">
        <v>1290.0224239267677</v>
      </c>
      <c r="AR402" s="86">
        <v>1733.8570369318184</v>
      </c>
      <c r="AS402" s="86">
        <v>1808.7575920138891</v>
      </c>
      <c r="AT402" s="86">
        <v>2605.9839363952024</v>
      </c>
      <c r="AU402" s="86">
        <v>2464.8148975694444</v>
      </c>
      <c r="AV402" s="86">
        <v>1781.143290088384</v>
      </c>
      <c r="AW402" s="86">
        <v>2464.2668492739899</v>
      </c>
      <c r="AX402" s="86">
        <v>1021.3979810606061</v>
      </c>
      <c r="AY402" s="86">
        <v>1031.7953644255051</v>
      </c>
      <c r="AZ402" s="86">
        <v>994.7182195391415</v>
      </c>
      <c r="BA402" s="86">
        <v>1832.1465782828284</v>
      </c>
      <c r="BB402" s="86">
        <v>2375.8266429924242</v>
      </c>
      <c r="BC402" s="86">
        <v>2768.0577244318183</v>
      </c>
      <c r="BD402" s="86">
        <v>1740.0378038194444</v>
      </c>
      <c r="BE402" s="86">
        <v>1824.8678506944445</v>
      </c>
    </row>
    <row r="403" spans="4:57" x14ac:dyDescent="0.3">
      <c r="D403" s="2" t="s">
        <v>484</v>
      </c>
      <c r="E403" s="2" t="s">
        <v>484</v>
      </c>
      <c r="F403" s="2" t="s">
        <v>1758</v>
      </c>
      <c r="G403" s="2" t="s">
        <v>73</v>
      </c>
      <c r="H403" s="2">
        <v>80701</v>
      </c>
      <c r="I403" s="2">
        <v>40.059800000000003</v>
      </c>
      <c r="J403" s="2">
        <v>-103.8584</v>
      </c>
      <c r="K403" s="2" t="s">
        <v>1323</v>
      </c>
      <c r="L403" s="5">
        <v>4.4261087397461703</v>
      </c>
      <c r="N403" s="2" t="s">
        <v>484</v>
      </c>
      <c r="O403" s="86">
        <v>454.50912736742424</v>
      </c>
      <c r="P403" s="86">
        <v>1325.776050820707</v>
      </c>
      <c r="Q403" s="86">
        <v>1395.7379575441919</v>
      </c>
      <c r="R403" s="86">
        <v>973.36794807449496</v>
      </c>
      <c r="S403" s="86">
        <v>782.7732793560607</v>
      </c>
      <c r="T403" s="86">
        <v>680.90029750631322</v>
      </c>
      <c r="U403" s="86">
        <v>513.02726373106066</v>
      </c>
      <c r="V403" s="86">
        <v>1370.1344087752525</v>
      </c>
      <c r="W403" s="86">
        <v>454.54019586489903</v>
      </c>
      <c r="X403" s="86">
        <v>753.5191821338384</v>
      </c>
      <c r="Y403" s="86">
        <v>660.22918339646469</v>
      </c>
      <c r="Z403" s="86">
        <v>643.10857717803037</v>
      </c>
      <c r="AA403" s="86">
        <v>1150.2558170770203</v>
      </c>
      <c r="AB403" s="86">
        <v>63.914734375000002</v>
      </c>
      <c r="AC403" s="86">
        <v>944.03183001893944</v>
      </c>
      <c r="AD403" s="86">
        <v>2031.0210015782829</v>
      </c>
      <c r="AE403" s="86">
        <v>716.17174131944444</v>
      </c>
      <c r="AF403" s="86">
        <v>322.68797806186871</v>
      </c>
      <c r="AG403" s="86">
        <v>1158.1658565340911</v>
      </c>
      <c r="AH403" s="86">
        <v>208.72686521464647</v>
      </c>
      <c r="AI403" s="86">
        <v>309.10358822601012</v>
      </c>
      <c r="AJ403" s="86">
        <v>1086.6120000000001</v>
      </c>
      <c r="AK403" s="86">
        <v>1080.7947345328284</v>
      </c>
      <c r="AL403" s="86">
        <v>1280.1855162563131</v>
      </c>
      <c r="AM403" s="86">
        <v>113.94433585858586</v>
      </c>
      <c r="AN403" s="86">
        <v>860.59800142045458</v>
      </c>
      <c r="AO403" s="86">
        <v>466.69357070707071</v>
      </c>
      <c r="AP403" s="86">
        <v>481.14912121212126</v>
      </c>
      <c r="AQ403" s="86">
        <v>650.48299573863642</v>
      </c>
      <c r="AR403" s="86">
        <v>303.57774526515152</v>
      </c>
      <c r="AS403" s="86">
        <v>425.71670801767681</v>
      </c>
      <c r="AT403" s="86">
        <v>1183.5047017045456</v>
      </c>
      <c r="AU403" s="86">
        <v>1238.2517438446971</v>
      </c>
      <c r="AV403" s="86">
        <v>466.92844854797983</v>
      </c>
      <c r="AW403" s="86">
        <v>1237.703074179293</v>
      </c>
      <c r="AX403" s="86">
        <v>498.93583601641416</v>
      </c>
      <c r="AY403" s="86">
        <v>741.40806044823239</v>
      </c>
      <c r="AZ403" s="86">
        <v>737.29334864267685</v>
      </c>
      <c r="BA403" s="86">
        <v>401.86728661616166</v>
      </c>
      <c r="BB403" s="86">
        <v>1149.2634892676767</v>
      </c>
      <c r="BC403" s="86">
        <v>1686.8876824494951</v>
      </c>
      <c r="BD403" s="86">
        <v>671.43496906565656</v>
      </c>
      <c r="BE403" s="86">
        <v>402.38861600378789</v>
      </c>
    </row>
    <row r="404" spans="4:57" x14ac:dyDescent="0.3">
      <c r="D404" s="2" t="s">
        <v>485</v>
      </c>
      <c r="E404" s="2" t="s">
        <v>485</v>
      </c>
      <c r="F404" s="2" t="s">
        <v>1759</v>
      </c>
      <c r="G404" s="2" t="s">
        <v>76</v>
      </c>
      <c r="H404" s="2">
        <v>34945</v>
      </c>
      <c r="I404" s="2">
        <v>27.459399999999999</v>
      </c>
      <c r="J404" s="2">
        <v>-80.534099999999995</v>
      </c>
      <c r="K404" s="2" t="s">
        <v>1323</v>
      </c>
      <c r="L404" s="5">
        <v>7.7816750131252101</v>
      </c>
      <c r="N404" s="2" t="s">
        <v>485</v>
      </c>
      <c r="O404" s="86">
        <v>1536.9231519886364</v>
      </c>
      <c r="P404" s="86">
        <v>970.22505886994952</v>
      </c>
      <c r="Q404" s="86">
        <v>1135.3516374684343</v>
      </c>
      <c r="R404" s="86">
        <v>1020.8505541351011</v>
      </c>
      <c r="S404" s="86">
        <v>1209.8433311237375</v>
      </c>
      <c r="T404" s="86">
        <v>1321.248749368687</v>
      </c>
      <c r="U404" s="86">
        <v>2313.7983877840911</v>
      </c>
      <c r="V404" s="86">
        <v>608.4429690656566</v>
      </c>
      <c r="W404" s="86">
        <v>1519.9193633207071</v>
      </c>
      <c r="X404" s="86">
        <v>2531.1237703598485</v>
      </c>
      <c r="Y404" s="86">
        <v>1334.6193879419193</v>
      </c>
      <c r="Z404" s="86">
        <v>1290.2709719065658</v>
      </c>
      <c r="AA404" s="86">
        <v>2671.1078566919196</v>
      </c>
      <c r="AB404" s="86">
        <v>1891.0083322285354</v>
      </c>
      <c r="AC404" s="86">
        <v>1053.340746054293</v>
      </c>
      <c r="AD404" s="86">
        <v>133.45845912247475</v>
      </c>
      <c r="AE404" s="86">
        <v>1258.6040951704547</v>
      </c>
      <c r="AF404" s="86">
        <v>2177.1479512310607</v>
      </c>
      <c r="AG404" s="86">
        <v>853.30063273358587</v>
      </c>
      <c r="AH404" s="86">
        <v>1774.0714786931819</v>
      </c>
      <c r="AI404" s="86">
        <v>2171.3642397411618</v>
      </c>
      <c r="AJ404" s="86">
        <v>2588.066112531566</v>
      </c>
      <c r="AK404" s="86">
        <v>1294.864759943182</v>
      </c>
      <c r="AL404" s="86">
        <v>702.11511032196972</v>
      </c>
      <c r="AM404" s="86">
        <v>2009.8385000000001</v>
      </c>
      <c r="AN404" s="86">
        <v>1133.1028996212121</v>
      </c>
      <c r="AO404" s="86">
        <v>1555.3293726325758</v>
      </c>
      <c r="AP404" s="86">
        <v>2154.9501311553031</v>
      </c>
      <c r="AQ404" s="86">
        <v>1551.2712054924243</v>
      </c>
      <c r="AR404" s="86">
        <v>2165.8383967803034</v>
      </c>
      <c r="AS404" s="86">
        <v>2240.7389518623741</v>
      </c>
      <c r="AT404" s="86">
        <v>2904.0252754103535</v>
      </c>
      <c r="AU404" s="86">
        <v>2767.3201583017676</v>
      </c>
      <c r="AV404" s="86">
        <v>2083.648550820707</v>
      </c>
      <c r="AW404" s="86">
        <v>2758.5557351641414</v>
      </c>
      <c r="AX404" s="86">
        <v>1490.473262784091</v>
      </c>
      <c r="AY404" s="86">
        <v>1293.0441459911617</v>
      </c>
      <c r="AZ404" s="86">
        <v>1255.9670011047981</v>
      </c>
      <c r="BA404" s="86">
        <v>2264.1279381313134</v>
      </c>
      <c r="BB404" s="86">
        <v>2670.1161502525256</v>
      </c>
      <c r="BC404" s="86">
        <v>3313.2787866161616</v>
      </c>
      <c r="BD404" s="86">
        <v>2285.2588660037882</v>
      </c>
      <c r="BE404" s="86">
        <v>2256.8485891729797</v>
      </c>
    </row>
    <row r="405" spans="4:57" x14ac:dyDescent="0.3">
      <c r="D405" s="2" t="s">
        <v>486</v>
      </c>
      <c r="E405" s="2" t="s">
        <v>486</v>
      </c>
      <c r="F405" s="2" t="s">
        <v>1760</v>
      </c>
      <c r="G405" s="2" t="s">
        <v>109</v>
      </c>
      <c r="H405" s="2">
        <v>79735</v>
      </c>
      <c r="I405" s="2">
        <v>30.679099999999998</v>
      </c>
      <c r="J405" s="2">
        <v>-102.78749999999999</v>
      </c>
      <c r="K405" s="2" t="s">
        <v>1323</v>
      </c>
      <c r="L405" s="5">
        <v>5.1876071744350201</v>
      </c>
      <c r="N405" s="2" t="s">
        <v>486</v>
      </c>
      <c r="O405" s="86">
        <v>530.48589520202017</v>
      </c>
      <c r="P405" s="86">
        <v>1519.1171747159092</v>
      </c>
      <c r="Q405" s="86">
        <v>1686.151980429293</v>
      </c>
      <c r="R405" s="86">
        <v>599.53190261994951</v>
      </c>
      <c r="S405" s="86">
        <v>710.77452193813133</v>
      </c>
      <c r="T405" s="86">
        <v>326.2925451388889</v>
      </c>
      <c r="U405" s="86">
        <v>1222.9797132260101</v>
      </c>
      <c r="V405" s="86">
        <v>981.7725980113637</v>
      </c>
      <c r="W405" s="86">
        <v>724.9498345959596</v>
      </c>
      <c r="X405" s="86">
        <v>1463.4716316287879</v>
      </c>
      <c r="Y405" s="86">
        <v>664.93668213383842</v>
      </c>
      <c r="Z405" s="86">
        <v>740.20198137626267</v>
      </c>
      <c r="AA405" s="86">
        <v>1118.4547244318182</v>
      </c>
      <c r="AB405" s="86">
        <v>775.3205681818182</v>
      </c>
      <c r="AC405" s="86">
        <v>609.42473358585858</v>
      </c>
      <c r="AD405" s="86">
        <v>1688.2534535984848</v>
      </c>
      <c r="AE405" s="86">
        <v>388.38728693181821</v>
      </c>
      <c r="AF405" s="86">
        <v>1019.2287785669192</v>
      </c>
      <c r="AG405" s="86">
        <v>723.33302998737372</v>
      </c>
      <c r="AH405" s="86">
        <v>576.01739962121212</v>
      </c>
      <c r="AI405" s="86">
        <v>861.98924873737383</v>
      </c>
      <c r="AJ405" s="86">
        <v>1035.4129802714647</v>
      </c>
      <c r="AK405" s="86">
        <v>1451.0653592171718</v>
      </c>
      <c r="AL405" s="86">
        <v>923.6129921085859</v>
      </c>
      <c r="AM405" s="86">
        <v>814.34322238005052</v>
      </c>
      <c r="AN405" s="86">
        <v>786.09636584595967</v>
      </c>
      <c r="AO405" s="86">
        <v>354.37908822601014</v>
      </c>
      <c r="AP405" s="86">
        <v>750.53536363636363</v>
      </c>
      <c r="AQ405" s="86">
        <v>97.497916035353541</v>
      </c>
      <c r="AR405" s="86">
        <v>816.06752398989909</v>
      </c>
      <c r="AS405" s="86">
        <v>1138.5181387310606</v>
      </c>
      <c r="AT405" s="86">
        <v>1456.995092645202</v>
      </c>
      <c r="AU405" s="86">
        <v>1291.3173589015153</v>
      </c>
      <c r="AV405" s="86">
        <v>679.23378330176774</v>
      </c>
      <c r="AW405" s="86">
        <v>1205.901981534091</v>
      </c>
      <c r="AX405" s="86">
        <v>685.5773491161616</v>
      </c>
      <c r="AY405" s="86">
        <v>475.04540419823235</v>
      </c>
      <c r="AZ405" s="86">
        <v>390.60433491161621</v>
      </c>
      <c r="BA405" s="86">
        <v>954.75294712752532</v>
      </c>
      <c r="BB405" s="86">
        <v>1117.4623966224749</v>
      </c>
      <c r="BC405" s="86">
        <v>2399.6897345328284</v>
      </c>
      <c r="BD405" s="86">
        <v>1425.0691046401516</v>
      </c>
      <c r="BE405" s="86">
        <v>1098.9294165088384</v>
      </c>
    </row>
    <row r="406" spans="4:57" x14ac:dyDescent="0.3">
      <c r="D406" s="2" t="s">
        <v>487</v>
      </c>
      <c r="E406" s="2" t="s">
        <v>487</v>
      </c>
      <c r="F406" s="2" t="s">
        <v>1761</v>
      </c>
      <c r="G406" s="2" t="s">
        <v>77</v>
      </c>
      <c r="H406" s="2">
        <v>31030</v>
      </c>
      <c r="I406" s="2">
        <v>32.572400000000002</v>
      </c>
      <c r="J406" s="2">
        <v>-83.892099999999999</v>
      </c>
      <c r="K406" s="2" t="s">
        <v>1323</v>
      </c>
      <c r="L406" s="5">
        <v>5.25598152952172</v>
      </c>
      <c r="N406" s="2" t="s">
        <v>487</v>
      </c>
      <c r="O406" s="86">
        <v>1104.5615137310606</v>
      </c>
      <c r="P406" s="86">
        <v>669.47703235479798</v>
      </c>
      <c r="Q406" s="86">
        <v>834.6029895833334</v>
      </c>
      <c r="R406" s="86">
        <v>640.25276089015154</v>
      </c>
      <c r="S406" s="86">
        <v>777.48169286616167</v>
      </c>
      <c r="T406" s="86">
        <v>940.65095612373739</v>
      </c>
      <c r="U406" s="86">
        <v>1884.0365613952022</v>
      </c>
      <c r="V406" s="86">
        <v>322.55438352272728</v>
      </c>
      <c r="W406" s="86">
        <v>1090.1581583017678</v>
      </c>
      <c r="X406" s="86">
        <v>2101.362565340909</v>
      </c>
      <c r="Y406" s="86">
        <v>902.25774968434348</v>
      </c>
      <c r="Z406" s="86">
        <v>857.9093336489899</v>
      </c>
      <c r="AA406" s="86">
        <v>2309.5929559659094</v>
      </c>
      <c r="AB406" s="86">
        <v>1461.2471272095961</v>
      </c>
      <c r="AC406" s="86">
        <v>672.74295280934348</v>
      </c>
      <c r="AD406" s="86">
        <v>568.94683096590916</v>
      </c>
      <c r="AE406" s="86">
        <v>878.00630192550511</v>
      </c>
      <c r="AF406" s="86">
        <v>1747.3867462121214</v>
      </c>
      <c r="AG406" s="86">
        <v>583.69442534722225</v>
      </c>
      <c r="AH406" s="86">
        <v>1380.5628606376263</v>
      </c>
      <c r="AI406" s="86">
        <v>1741.6024133522728</v>
      </c>
      <c r="AJ406" s="86">
        <v>2226.5512118055558</v>
      </c>
      <c r="AK406" s="86">
        <v>865.10293355429303</v>
      </c>
      <c r="AL406" s="86">
        <v>416.4495965909091</v>
      </c>
      <c r="AM406" s="86">
        <v>1580.0766736111111</v>
      </c>
      <c r="AN406" s="86">
        <v>700.74063999368695</v>
      </c>
      <c r="AO406" s="86">
        <v>1174.7315793876264</v>
      </c>
      <c r="AP406" s="86">
        <v>1774.3523379103535</v>
      </c>
      <c r="AQ406" s="86">
        <v>1170.6734122474747</v>
      </c>
      <c r="AR406" s="86">
        <v>1736.0765703914142</v>
      </c>
      <c r="AS406" s="86">
        <v>1810.9771254734849</v>
      </c>
      <c r="AT406" s="86">
        <v>2523.4274821654044</v>
      </c>
      <c r="AU406" s="86">
        <v>2386.7223650568185</v>
      </c>
      <c r="AV406" s="86">
        <v>1703.0507575757576</v>
      </c>
      <c r="AW406" s="86">
        <v>2397.0408344381312</v>
      </c>
      <c r="AX406" s="86">
        <v>1058.1116245265152</v>
      </c>
      <c r="AY406" s="86">
        <v>912.44635274621214</v>
      </c>
      <c r="AZ406" s="86">
        <v>875.36920785984853</v>
      </c>
      <c r="BA406" s="86">
        <v>1834.3661117424244</v>
      </c>
      <c r="BB406" s="86">
        <v>2308.6006281565656</v>
      </c>
      <c r="BC406" s="86">
        <v>2883.5169602272731</v>
      </c>
      <c r="BD406" s="86">
        <v>1855.497039614899</v>
      </c>
      <c r="BE406" s="86">
        <v>1827.0873841540406</v>
      </c>
    </row>
    <row r="407" spans="4:57" x14ac:dyDescent="0.3">
      <c r="D407" s="2" t="s">
        <v>488</v>
      </c>
      <c r="E407" s="2" t="s">
        <v>488</v>
      </c>
      <c r="F407" s="2" t="s">
        <v>1762</v>
      </c>
      <c r="G407" s="2" t="s">
        <v>90</v>
      </c>
      <c r="H407" s="2">
        <v>56542</v>
      </c>
      <c r="I407" s="2">
        <v>47.562600000000003</v>
      </c>
      <c r="J407" s="2">
        <v>-95.746200000000002</v>
      </c>
      <c r="K407" s="2" t="s">
        <v>1323</v>
      </c>
      <c r="L407" s="5">
        <v>1.63422241901259</v>
      </c>
      <c r="N407" s="2" t="s">
        <v>488</v>
      </c>
      <c r="O407" s="86">
        <v>956.20943828914142</v>
      </c>
      <c r="P407" s="86">
        <v>1127.8318183396466</v>
      </c>
      <c r="Q407" s="86">
        <v>1150.23158364899</v>
      </c>
      <c r="R407" s="86">
        <v>1239.2086535669193</v>
      </c>
      <c r="S407" s="86">
        <v>999.25732702020207</v>
      </c>
      <c r="T407" s="86">
        <v>1203.064806344697</v>
      </c>
      <c r="U407" s="86">
        <v>847.07574857954546</v>
      </c>
      <c r="V407" s="86">
        <v>1441.6627891414141</v>
      </c>
      <c r="W407" s="86">
        <v>771.13999116161619</v>
      </c>
      <c r="X407" s="86">
        <v>886.62656723484849</v>
      </c>
      <c r="Y407" s="86">
        <v>880.28486553030302</v>
      </c>
      <c r="Z407" s="86">
        <v>848.8130989583334</v>
      </c>
      <c r="AA407" s="86">
        <v>1942.3285190972224</v>
      </c>
      <c r="AB407" s="86">
        <v>858.33497206439404</v>
      </c>
      <c r="AC407" s="86">
        <v>1184.5162919823233</v>
      </c>
      <c r="AD407" s="86">
        <v>2050.3866174242426</v>
      </c>
      <c r="AE407" s="86">
        <v>1189.026816445707</v>
      </c>
      <c r="AF407" s="86">
        <v>984.9335069444445</v>
      </c>
      <c r="AG407" s="86">
        <v>1459.8527730429294</v>
      </c>
      <c r="AH407" s="86">
        <v>1006.773417929293</v>
      </c>
      <c r="AI407" s="86">
        <v>1098.2142196969698</v>
      </c>
      <c r="AJ407" s="86">
        <v>1878.6847020202022</v>
      </c>
      <c r="AK407" s="86">
        <v>834.46193860479798</v>
      </c>
      <c r="AL407" s="86">
        <v>1386.7274719065658</v>
      </c>
      <c r="AM407" s="86">
        <v>886.67565546085859</v>
      </c>
      <c r="AN407" s="86">
        <v>1012.5558866792929</v>
      </c>
      <c r="AO407" s="86">
        <v>1144.5566119002526</v>
      </c>
      <c r="AP407" s="86">
        <v>1383.5236884469698</v>
      </c>
      <c r="AQ407" s="86">
        <v>1425.2561369949497</v>
      </c>
      <c r="AR407" s="86">
        <v>1205.9523125000001</v>
      </c>
      <c r="AS407" s="86">
        <v>746.91650505050507</v>
      </c>
      <c r="AT407" s="86">
        <v>1771.8643726325759</v>
      </c>
      <c r="AU407" s="86">
        <v>1941.8028401199497</v>
      </c>
      <c r="AV407" s="86">
        <v>1369.3030157828284</v>
      </c>
      <c r="AW407" s="86">
        <v>2029.7763975694445</v>
      </c>
      <c r="AX407" s="86">
        <v>823.09273263888895</v>
      </c>
      <c r="AY407" s="86">
        <v>1070.3954870580808</v>
      </c>
      <c r="AZ407" s="86">
        <v>1207.3354820075758</v>
      </c>
      <c r="BA407" s="86">
        <v>1141.7759813762627</v>
      </c>
      <c r="BB407" s="86">
        <v>1941.3361912878788</v>
      </c>
      <c r="BC407" s="86">
        <v>1430.422828125</v>
      </c>
      <c r="BD407" s="86">
        <v>407.17875694444444</v>
      </c>
      <c r="BE407" s="86">
        <v>977.94495912247476</v>
      </c>
    </row>
    <row r="408" spans="4:57" x14ac:dyDescent="0.3">
      <c r="D408" s="2" t="s">
        <v>489</v>
      </c>
      <c r="E408" s="2" t="s">
        <v>489</v>
      </c>
      <c r="F408" s="2" t="s">
        <v>1763</v>
      </c>
      <c r="G408" s="2" t="s">
        <v>106</v>
      </c>
      <c r="H408" s="2">
        <v>29644</v>
      </c>
      <c r="I408" s="2">
        <v>34.673400000000001</v>
      </c>
      <c r="J408" s="2">
        <v>-82.199799999999996</v>
      </c>
      <c r="K408" s="2" t="s">
        <v>1323</v>
      </c>
      <c r="L408" s="5">
        <v>5.5469100785812904</v>
      </c>
      <c r="N408" s="2" t="s">
        <v>489</v>
      </c>
      <c r="O408" s="86">
        <v>1153.9542110164141</v>
      </c>
      <c r="P408" s="86">
        <v>458.47781723484849</v>
      </c>
      <c r="Q408" s="86">
        <v>623.60439583333334</v>
      </c>
      <c r="R408" s="86">
        <v>767.62552272727282</v>
      </c>
      <c r="S408" s="86">
        <v>826.87439015151517</v>
      </c>
      <c r="T408" s="86">
        <v>1068.0237179608587</v>
      </c>
      <c r="U408" s="86">
        <v>1911.5887263257578</v>
      </c>
      <c r="V408" s="86">
        <v>476.20115230429298</v>
      </c>
      <c r="W408" s="86">
        <v>1117.7097018623738</v>
      </c>
      <c r="X408" s="86">
        <v>2128.9147302714646</v>
      </c>
      <c r="Y408" s="86">
        <v>951.65044696969699</v>
      </c>
      <c r="Z408" s="86">
        <v>886.21397758838384</v>
      </c>
      <c r="AA408" s="86">
        <v>2384.8427209595961</v>
      </c>
      <c r="AB408" s="86">
        <v>1474.5985033143941</v>
      </c>
      <c r="AC408" s="86">
        <v>800.11509327651515</v>
      </c>
      <c r="AD408" s="86">
        <v>712.77160495580813</v>
      </c>
      <c r="AE408" s="86">
        <v>1005.3790637626263</v>
      </c>
      <c r="AF408" s="86">
        <v>1760.7381223169193</v>
      </c>
      <c r="AG408" s="86">
        <v>737.34119412878795</v>
      </c>
      <c r="AH408" s="86">
        <v>1471.890573074495</v>
      </c>
      <c r="AI408" s="86">
        <v>1754.9544108270202</v>
      </c>
      <c r="AJ408" s="86">
        <v>2321.1989038825759</v>
      </c>
      <c r="AK408" s="86">
        <v>725.49974700126268</v>
      </c>
      <c r="AL408" s="86">
        <v>532.77937168560607</v>
      </c>
      <c r="AM408" s="86">
        <v>1593.4286710858587</v>
      </c>
      <c r="AN408" s="86">
        <v>750.13395864898996</v>
      </c>
      <c r="AO408" s="86">
        <v>1271.0812037563132</v>
      </c>
      <c r="AP408" s="86">
        <v>1860.4686205808082</v>
      </c>
      <c r="AQ408" s="86">
        <v>1298.046174084596</v>
      </c>
      <c r="AR408" s="86">
        <v>1749.4279464962121</v>
      </c>
      <c r="AS408" s="86">
        <v>1824.3291229482325</v>
      </c>
      <c r="AT408" s="86">
        <v>2621.5548459595962</v>
      </c>
      <c r="AU408" s="86">
        <v>2472.8386477272729</v>
      </c>
      <c r="AV408" s="86">
        <v>1789.1670402462123</v>
      </c>
      <c r="AW408" s="86">
        <v>2472.2905994318185</v>
      </c>
      <c r="AX408" s="86">
        <v>1036.9688906250001</v>
      </c>
      <c r="AY408" s="86">
        <v>1039.8191145833334</v>
      </c>
      <c r="AZ408" s="86">
        <v>1002.7419696969697</v>
      </c>
      <c r="BA408" s="86">
        <v>1847.7174878472224</v>
      </c>
      <c r="BB408" s="86">
        <v>2383.8503931502528</v>
      </c>
      <c r="BC408" s="86">
        <v>2783.6286339962121</v>
      </c>
      <c r="BD408" s="86">
        <v>1755.6087133838384</v>
      </c>
      <c r="BE408" s="86">
        <v>1840.4387602588386</v>
      </c>
    </row>
    <row r="409" spans="4:57" x14ac:dyDescent="0.3">
      <c r="D409" s="2" t="s">
        <v>490</v>
      </c>
      <c r="E409" s="2" t="s">
        <v>490</v>
      </c>
      <c r="F409" s="2" t="s">
        <v>1764</v>
      </c>
      <c r="G409" s="2" t="s">
        <v>81</v>
      </c>
      <c r="H409" s="2">
        <v>46161</v>
      </c>
      <c r="I409" s="2">
        <v>39.664400000000001</v>
      </c>
      <c r="J409" s="2">
        <v>-85.699100000000001</v>
      </c>
      <c r="K409" s="2" t="s">
        <v>1323</v>
      </c>
      <c r="L409" s="5">
        <v>341.320457739929</v>
      </c>
      <c r="N409" s="2" t="s">
        <v>490</v>
      </c>
      <c r="O409" s="86">
        <v>880.04936631944452</v>
      </c>
      <c r="P409" s="86">
        <v>260.75665656565656</v>
      </c>
      <c r="Q409" s="86">
        <v>403.9395553977273</v>
      </c>
      <c r="R409" s="86">
        <v>815.15721701388895</v>
      </c>
      <c r="S409" s="86">
        <v>690.43024842171724</v>
      </c>
      <c r="T409" s="86">
        <v>993.7439114583334</v>
      </c>
      <c r="U409" s="86">
        <v>1461.8119524936869</v>
      </c>
      <c r="V409" s="86">
        <v>731.67181470959599</v>
      </c>
      <c r="W409" s="86">
        <v>692.8299791666667</v>
      </c>
      <c r="X409" s="86">
        <v>1607.8798720012628</v>
      </c>
      <c r="Y409" s="86">
        <v>641.80494302398995</v>
      </c>
      <c r="Z409" s="86">
        <v>575.38360227272733</v>
      </c>
      <c r="AA409" s="86">
        <v>2152.5305165719697</v>
      </c>
      <c r="AB409" s="86">
        <v>1030.4724678030304</v>
      </c>
      <c r="AC409" s="86">
        <v>803.88308065025262</v>
      </c>
      <c r="AD409" s="86">
        <v>1195.4517817234848</v>
      </c>
      <c r="AE409" s="86">
        <v>995.87769586489901</v>
      </c>
      <c r="AF409" s="86">
        <v>1316.6120868055557</v>
      </c>
      <c r="AG409" s="86">
        <v>932.20343166035354</v>
      </c>
      <c r="AH409" s="86">
        <v>1059.3618208648991</v>
      </c>
      <c r="AI409" s="86">
        <v>1342.4256586174242</v>
      </c>
      <c r="AJ409" s="86">
        <v>2088.8866994949494</v>
      </c>
      <c r="AK409" s="86">
        <v>219.96682623106062</v>
      </c>
      <c r="AL409" s="86">
        <v>714.01185937500009</v>
      </c>
      <c r="AM409" s="86">
        <v>1135.4752900883839</v>
      </c>
      <c r="AN409" s="86">
        <v>621.50230129419197</v>
      </c>
      <c r="AO409" s="86">
        <v>1038.768999368687</v>
      </c>
      <c r="AP409" s="86">
        <v>1514.4705702335859</v>
      </c>
      <c r="AQ409" s="86">
        <v>1215.9346207386363</v>
      </c>
      <c r="AR409" s="86">
        <v>1336.8998156565658</v>
      </c>
      <c r="AS409" s="86">
        <v>1311.3335490845959</v>
      </c>
      <c r="AT409" s="86">
        <v>2177.4288104482325</v>
      </c>
      <c r="AU409" s="86">
        <v>2240.5264433396464</v>
      </c>
      <c r="AV409" s="86">
        <v>1404.2886294191919</v>
      </c>
      <c r="AW409" s="86">
        <v>2239.978395044192</v>
      </c>
      <c r="AX409" s="86">
        <v>702.69422711489904</v>
      </c>
      <c r="AY409" s="86">
        <v>861.0739708017677</v>
      </c>
      <c r="AZ409" s="86">
        <v>993.24060179924243</v>
      </c>
      <c r="BA409" s="86">
        <v>1435.1893570075758</v>
      </c>
      <c r="BB409" s="86">
        <v>2151.5381887626263</v>
      </c>
      <c r="BC409" s="86">
        <v>2268.8565634469696</v>
      </c>
      <c r="BD409" s="86">
        <v>1240.836642834596</v>
      </c>
      <c r="BE409" s="86">
        <v>1396.3127247474749</v>
      </c>
    </row>
    <row r="410" spans="4:57" x14ac:dyDescent="0.3">
      <c r="D410" s="2" t="s">
        <v>491</v>
      </c>
      <c r="E410" s="2" t="s">
        <v>491</v>
      </c>
      <c r="F410" s="2" t="s">
        <v>1765</v>
      </c>
      <c r="G410" s="2" t="s">
        <v>80</v>
      </c>
      <c r="H410" s="2">
        <v>62638</v>
      </c>
      <c r="I410" s="2">
        <v>39.612900000000003</v>
      </c>
      <c r="J410" s="2">
        <v>-90.083100000000002</v>
      </c>
      <c r="K410" s="2" t="s">
        <v>1323</v>
      </c>
      <c r="L410" s="5">
        <v>0.72853564650816205</v>
      </c>
      <c r="N410" s="2" t="s">
        <v>491</v>
      </c>
      <c r="O410" s="86">
        <v>684.01398232323231</v>
      </c>
      <c r="P410" s="86">
        <v>518.77742124368694</v>
      </c>
      <c r="Q410" s="86">
        <v>661.96032007575764</v>
      </c>
      <c r="R410" s="86">
        <v>642.21131897095961</v>
      </c>
      <c r="S410" s="86">
        <v>503.08285905934343</v>
      </c>
      <c r="T410" s="86">
        <v>806.39652209595965</v>
      </c>
      <c r="U410" s="86">
        <v>1197.7583069760101</v>
      </c>
      <c r="V410" s="86">
        <v>720.29080271464647</v>
      </c>
      <c r="W410" s="86">
        <v>476.76349210858587</v>
      </c>
      <c r="X410" s="86">
        <v>1415.0836895517677</v>
      </c>
      <c r="Y410" s="86">
        <v>454.4575536616162</v>
      </c>
      <c r="Z410" s="86">
        <v>388.26674116161621</v>
      </c>
      <c r="AA410" s="86">
        <v>1965.8958385416668</v>
      </c>
      <c r="AB410" s="86">
        <v>773.11967582070713</v>
      </c>
      <c r="AC410" s="86">
        <v>631.16708948863641</v>
      </c>
      <c r="AD410" s="86">
        <v>1292.8005689709596</v>
      </c>
      <c r="AE410" s="86">
        <v>792.58843907828282</v>
      </c>
      <c r="AF410" s="86">
        <v>1059.2592948232323</v>
      </c>
      <c r="AG410" s="86">
        <v>813.83556313131317</v>
      </c>
      <c r="AH410" s="86">
        <v>841.68039330808085</v>
      </c>
      <c r="AI410" s="86">
        <v>1124.7442310606061</v>
      </c>
      <c r="AJ410" s="86">
        <v>1902.2520214646465</v>
      </c>
      <c r="AK410" s="86">
        <v>368.32262989267679</v>
      </c>
      <c r="AL410" s="86">
        <v>668.96067392676775</v>
      </c>
      <c r="AM410" s="86">
        <v>878.12249810606068</v>
      </c>
      <c r="AN410" s="86">
        <v>434.38544018308085</v>
      </c>
      <c r="AO410" s="86">
        <v>851.65213825757576</v>
      </c>
      <c r="AP410" s="86">
        <v>1296.7891426767678</v>
      </c>
      <c r="AQ410" s="86">
        <v>1028.8177596275252</v>
      </c>
      <c r="AR410" s="86">
        <v>1119.2177667297981</v>
      </c>
      <c r="AS410" s="86">
        <v>1122.849674084596</v>
      </c>
      <c r="AT410" s="86">
        <v>1920.0760184659091</v>
      </c>
      <c r="AU410" s="86">
        <v>2053.8917653093436</v>
      </c>
      <c r="AV410" s="86">
        <v>1186.6072018623738</v>
      </c>
      <c r="AW410" s="86">
        <v>2053.3437170138891</v>
      </c>
      <c r="AX410" s="86">
        <v>489.21636726641418</v>
      </c>
      <c r="AY410" s="86">
        <v>673.95710969065658</v>
      </c>
      <c r="AZ410" s="86">
        <v>774.19278172348493</v>
      </c>
      <c r="BA410" s="86">
        <v>1217.5079294507577</v>
      </c>
      <c r="BB410" s="86">
        <v>1964.9035107323234</v>
      </c>
      <c r="BC410" s="86">
        <v>2168.418324810606</v>
      </c>
      <c r="BD410" s="86">
        <v>1140.399025568182</v>
      </c>
      <c r="BE410" s="86">
        <v>1138.9599327651515</v>
      </c>
    </row>
    <row r="411" spans="4:57" x14ac:dyDescent="0.3">
      <c r="D411" s="2" t="s">
        <v>492</v>
      </c>
      <c r="E411" s="2" t="s">
        <v>492</v>
      </c>
      <c r="F411" s="2" t="s">
        <v>1766</v>
      </c>
      <c r="G411" s="2" t="s">
        <v>85</v>
      </c>
      <c r="H411" s="2">
        <v>70438</v>
      </c>
      <c r="I411" s="2">
        <v>30.843599999999999</v>
      </c>
      <c r="J411" s="2">
        <v>-90.063000000000002</v>
      </c>
      <c r="K411" s="2" t="s">
        <v>1323</v>
      </c>
      <c r="L411" s="5">
        <v>4.1403773133302799</v>
      </c>
      <c r="N411" s="2" t="s">
        <v>492</v>
      </c>
      <c r="O411" s="86">
        <v>865.49128977272733</v>
      </c>
      <c r="P411" s="86">
        <v>934.65100789141422</v>
      </c>
      <c r="Q411" s="86">
        <v>1119.9273712121212</v>
      </c>
      <c r="R411" s="86">
        <v>341.39432039141417</v>
      </c>
      <c r="S411" s="86">
        <v>531.14889693813132</v>
      </c>
      <c r="T411" s="86">
        <v>641.79251562500008</v>
      </c>
      <c r="U411" s="86">
        <v>1810.911881628788</v>
      </c>
      <c r="V411" s="86">
        <v>131.39364678030304</v>
      </c>
      <c r="W411" s="86">
        <v>848.64781455176774</v>
      </c>
      <c r="X411" s="86">
        <v>1983.6576985479799</v>
      </c>
      <c r="Y411" s="86">
        <v>655.92495375631313</v>
      </c>
      <c r="Z411" s="86">
        <v>670.0542850378788</v>
      </c>
      <c r="AA411" s="86">
        <v>1967.7953664772729</v>
      </c>
      <c r="AB411" s="86">
        <v>1295.2723786300505</v>
      </c>
      <c r="AC411" s="86">
        <v>373.88389094065661</v>
      </c>
      <c r="AD411" s="86">
        <v>871.24455413510111</v>
      </c>
      <c r="AE411" s="86">
        <v>579.14724005681819</v>
      </c>
      <c r="AF411" s="86">
        <v>1607.1615683396465</v>
      </c>
      <c r="AG411" s="86">
        <v>149.98752114898991</v>
      </c>
      <c r="AH411" s="86">
        <v>1094.615244949495</v>
      </c>
      <c r="AI411" s="86">
        <v>1473.871500473485</v>
      </c>
      <c r="AJ411" s="86">
        <v>1884.7536223169193</v>
      </c>
      <c r="AK411" s="86">
        <v>990.69857733585866</v>
      </c>
      <c r="AL411" s="86">
        <v>70.040820707070708</v>
      </c>
      <c r="AM411" s="86">
        <v>1402.2760121527779</v>
      </c>
      <c r="AN411" s="86">
        <v>454.4078440656566</v>
      </c>
      <c r="AO411" s="86">
        <v>875.87313888888889</v>
      </c>
      <c r="AP411" s="86">
        <v>1475.4938974116162</v>
      </c>
      <c r="AQ411" s="86">
        <v>871.81497174873743</v>
      </c>
      <c r="AR411" s="86">
        <v>1448.4338574810606</v>
      </c>
      <c r="AS411" s="86">
        <v>1689.2370822285354</v>
      </c>
      <c r="AT411" s="86">
        <v>2224.5684202967172</v>
      </c>
      <c r="AU411" s="86">
        <v>2087.8633031881313</v>
      </c>
      <c r="AV411" s="86">
        <v>1404.1923170770203</v>
      </c>
      <c r="AW411" s="86">
        <v>2055.243244949495</v>
      </c>
      <c r="AX411" s="86">
        <v>811.77882859848489</v>
      </c>
      <c r="AY411" s="86">
        <v>613.58729087752533</v>
      </c>
      <c r="AZ411" s="86">
        <v>576.51076736111111</v>
      </c>
      <c r="BA411" s="86">
        <v>1566.6351988636363</v>
      </c>
      <c r="BB411" s="86">
        <v>1966.8030386679293</v>
      </c>
      <c r="BC411" s="86">
        <v>2771.807070707071</v>
      </c>
      <c r="BD411" s="86">
        <v>1743.7871500946972</v>
      </c>
      <c r="BE411" s="86">
        <v>1686.8622062815657</v>
      </c>
    </row>
    <row r="412" spans="4:57" x14ac:dyDescent="0.3">
      <c r="D412" s="2" t="s">
        <v>493</v>
      </c>
      <c r="E412" s="2" t="s">
        <v>493</v>
      </c>
      <c r="F412" s="2" t="s">
        <v>1767</v>
      </c>
      <c r="G412" s="2" t="s">
        <v>116</v>
      </c>
      <c r="H412" s="2">
        <v>82423</v>
      </c>
      <c r="I412" s="2">
        <v>44.969099999999997</v>
      </c>
      <c r="J412" s="2">
        <v>-108.6215</v>
      </c>
      <c r="K412" s="2" t="s">
        <v>1323</v>
      </c>
      <c r="L412" s="5">
        <v>79.454119901833195</v>
      </c>
      <c r="N412" s="2" t="s">
        <v>493</v>
      </c>
      <c r="O412" s="86">
        <v>1005.052223169192</v>
      </c>
      <c r="P412" s="86">
        <v>1745.8177870896466</v>
      </c>
      <c r="Q412" s="86">
        <v>1777.6971723484849</v>
      </c>
      <c r="R412" s="86">
        <v>1500.3275688131314</v>
      </c>
      <c r="S412" s="86">
        <v>1333.3163751578284</v>
      </c>
      <c r="T412" s="86">
        <v>1238.4698446969699</v>
      </c>
      <c r="U412" s="86">
        <v>69.695960385101017</v>
      </c>
      <c r="V412" s="86">
        <v>1920.6775045770203</v>
      </c>
      <c r="W412" s="86">
        <v>1005.0839130366162</v>
      </c>
      <c r="X412" s="86">
        <v>211.63487657828284</v>
      </c>
      <c r="Y412" s="86">
        <v>1210.7722791982324</v>
      </c>
      <c r="Z412" s="86">
        <v>1193.6522943497475</v>
      </c>
      <c r="AA412" s="86">
        <v>1210.7107635732325</v>
      </c>
      <c r="AB412" s="86">
        <v>550.30883933080815</v>
      </c>
      <c r="AC412" s="86">
        <v>1494.5755471906566</v>
      </c>
      <c r="AD412" s="86">
        <v>2479.9601687184345</v>
      </c>
      <c r="AE412" s="86">
        <v>1273.7406671401516</v>
      </c>
      <c r="AF412" s="86">
        <v>359.38919412878789</v>
      </c>
      <c r="AG412" s="86">
        <v>1715.734782354798</v>
      </c>
      <c r="AH412" s="86">
        <v>742.62843102904048</v>
      </c>
      <c r="AI412" s="86">
        <v>472.66990688131318</v>
      </c>
      <c r="AJ412" s="86">
        <v>1147.0669464962123</v>
      </c>
      <c r="AK412" s="86">
        <v>1486.1460424558081</v>
      </c>
      <c r="AL412" s="86">
        <v>1830.7286120580809</v>
      </c>
      <c r="AM412" s="86">
        <v>455.7698869949495</v>
      </c>
      <c r="AN412" s="86">
        <v>1411.1410972222222</v>
      </c>
      <c r="AO412" s="86">
        <v>1024.2631178977274</v>
      </c>
      <c r="AP412" s="86">
        <v>731.58792976641416</v>
      </c>
      <c r="AQ412" s="86">
        <v>1194.4687744633839</v>
      </c>
      <c r="AR412" s="86">
        <v>554.01717518939392</v>
      </c>
      <c r="AS412" s="86">
        <v>213.23490419823233</v>
      </c>
      <c r="AT412" s="86">
        <v>1114.1324750631313</v>
      </c>
      <c r="AU412" s="86">
        <v>1284.0709425505052</v>
      </c>
      <c r="AV412" s="86">
        <v>803.94583901515159</v>
      </c>
      <c r="AW412" s="86">
        <v>1298.1580206755052</v>
      </c>
      <c r="AX412" s="86">
        <v>1049.4795531881314</v>
      </c>
      <c r="AY412" s="86">
        <v>1291.9511562500002</v>
      </c>
      <c r="AZ412" s="86">
        <v>1294.8628958333334</v>
      </c>
      <c r="BA412" s="86">
        <v>422.21031739267681</v>
      </c>
      <c r="BB412" s="86">
        <v>1209.7184357638889</v>
      </c>
      <c r="BC412" s="86">
        <v>1183.5537899305557</v>
      </c>
      <c r="BD412" s="86">
        <v>397.87436332070712</v>
      </c>
      <c r="BE412" s="86">
        <v>232.71733759469697</v>
      </c>
    </row>
    <row r="413" spans="4:57" x14ac:dyDescent="0.3">
      <c r="D413" s="2" t="s">
        <v>494</v>
      </c>
      <c r="E413" s="2" t="s">
        <v>494</v>
      </c>
      <c r="F413" s="2" t="s">
        <v>1768</v>
      </c>
      <c r="G413" s="2" t="s">
        <v>103</v>
      </c>
      <c r="H413" s="2">
        <v>73842</v>
      </c>
      <c r="I413" s="2">
        <v>36.831000000000003</v>
      </c>
      <c r="J413" s="2">
        <v>-99.213200000000001</v>
      </c>
      <c r="K413" s="2" t="s">
        <v>1323</v>
      </c>
      <c r="L413" s="5">
        <v>0.38859453455139498</v>
      </c>
      <c r="N413" s="2" t="s">
        <v>494</v>
      </c>
      <c r="O413" s="86">
        <v>45.563194286616167</v>
      </c>
      <c r="P413" s="86">
        <v>1108.6060107323233</v>
      </c>
      <c r="Q413" s="86">
        <v>1251.7882881944445</v>
      </c>
      <c r="R413" s="86">
        <v>526.26492913510106</v>
      </c>
      <c r="S413" s="86">
        <v>343.70395249368687</v>
      </c>
      <c r="T413" s="86">
        <v>321.24142881944448</v>
      </c>
      <c r="U413" s="86">
        <v>969.7006226325758</v>
      </c>
      <c r="V413" s="86">
        <v>931.06508191287878</v>
      </c>
      <c r="W413" s="86">
        <v>179.94438778409091</v>
      </c>
      <c r="X413" s="86">
        <v>1210.1925410353535</v>
      </c>
      <c r="Y413" s="86">
        <v>221.16047790404042</v>
      </c>
      <c r="Z413" s="86">
        <v>270.48730997474746</v>
      </c>
      <c r="AA413" s="86">
        <v>1325.411928030303</v>
      </c>
      <c r="AB413" s="86">
        <v>454.06111963383842</v>
      </c>
      <c r="AC413" s="86">
        <v>496.92881107954548</v>
      </c>
      <c r="AD413" s="86">
        <v>1672.7533802083335</v>
      </c>
      <c r="AE413" s="86">
        <v>347.74099305555558</v>
      </c>
      <c r="AF413" s="86">
        <v>765.95030934343436</v>
      </c>
      <c r="AG413" s="86">
        <v>774.03433238636364</v>
      </c>
      <c r="AH413" s="86">
        <v>286.32540861742427</v>
      </c>
      <c r="AI413" s="86">
        <v>722.59049289772736</v>
      </c>
      <c r="AJ413" s="86">
        <v>1261.768110953283</v>
      </c>
      <c r="AK413" s="86">
        <v>996.66497159090909</v>
      </c>
      <c r="AL413" s="86">
        <v>841.11681076388891</v>
      </c>
      <c r="AM413" s="86">
        <v>561.06475315656564</v>
      </c>
      <c r="AN413" s="86">
        <v>421.52867455808081</v>
      </c>
      <c r="AO413" s="86">
        <v>241.06668560606062</v>
      </c>
      <c r="AP413" s="86">
        <v>721.13275899621215</v>
      </c>
      <c r="AQ413" s="86">
        <v>478.06153393308085</v>
      </c>
      <c r="AR413" s="86">
        <v>717.06402856691921</v>
      </c>
      <c r="AS413" s="86">
        <v>885.23904813762636</v>
      </c>
      <c r="AT413" s="86">
        <v>1550.1129719065657</v>
      </c>
      <c r="AU413" s="86">
        <v>1413.4078547979798</v>
      </c>
      <c r="AV413" s="86">
        <v>660.81264977904038</v>
      </c>
      <c r="AW413" s="86">
        <v>1412.8598065025253</v>
      </c>
      <c r="AX413" s="86">
        <v>154.56018260732324</v>
      </c>
      <c r="AY413" s="86">
        <v>272.91810921717172</v>
      </c>
      <c r="AZ413" s="86">
        <v>368.86322174873737</v>
      </c>
      <c r="BA413" s="86">
        <v>815.35419128787885</v>
      </c>
      <c r="BB413" s="86">
        <v>1324.4196002209596</v>
      </c>
      <c r="BC413" s="86">
        <v>2042.7450097853537</v>
      </c>
      <c r="BD413" s="86">
        <v>978.64275757575763</v>
      </c>
      <c r="BE413" s="86">
        <v>845.6509472853536</v>
      </c>
    </row>
    <row r="414" spans="4:57" x14ac:dyDescent="0.3">
      <c r="D414" s="2" t="s">
        <v>495</v>
      </c>
      <c r="E414" s="2" t="s">
        <v>495</v>
      </c>
      <c r="F414" s="2" t="s">
        <v>1769</v>
      </c>
      <c r="G414" s="2" t="s">
        <v>94</v>
      </c>
      <c r="H414" s="2">
        <v>68025</v>
      </c>
      <c r="I414" s="2">
        <v>41.4803</v>
      </c>
      <c r="J414" s="2">
        <v>-96.472800000000007</v>
      </c>
      <c r="K414" s="2" t="s">
        <v>1323</v>
      </c>
      <c r="L414" s="5">
        <v>3.9268321385903602</v>
      </c>
      <c r="N414" s="2" t="s">
        <v>495</v>
      </c>
      <c r="O414" s="86">
        <v>478.53191098484854</v>
      </c>
      <c r="P414" s="86">
        <v>912.82911663510106</v>
      </c>
      <c r="Q414" s="86">
        <v>955.95529797979805</v>
      </c>
      <c r="R414" s="86">
        <v>761.83186931818182</v>
      </c>
      <c r="S414" s="86">
        <v>521.88054277146466</v>
      </c>
      <c r="T414" s="86">
        <v>713.00026909722226</v>
      </c>
      <c r="U414" s="86">
        <v>850.38516493055556</v>
      </c>
      <c r="V414" s="86">
        <v>1052.0470538194445</v>
      </c>
      <c r="W414" s="86">
        <v>293.46246385732326</v>
      </c>
      <c r="X414" s="86">
        <v>996.45308443813133</v>
      </c>
      <c r="Y414" s="86">
        <v>396.95784264520205</v>
      </c>
      <c r="Z414" s="86">
        <v>371.43631470959599</v>
      </c>
      <c r="AA414" s="86">
        <v>1607.0242455808082</v>
      </c>
      <c r="AB414" s="86">
        <v>412.72821196338384</v>
      </c>
      <c r="AC414" s="86">
        <v>701.18926909722222</v>
      </c>
      <c r="AD414" s="86">
        <v>1684.1555187815657</v>
      </c>
      <c r="AE414" s="86">
        <v>698.96165782828291</v>
      </c>
      <c r="AF414" s="86">
        <v>698.86783096590909</v>
      </c>
      <c r="AG414" s="86">
        <v>982.47598879419195</v>
      </c>
      <c r="AH414" s="86">
        <v>554.17189630681821</v>
      </c>
      <c r="AI414" s="86">
        <v>765.87201672979802</v>
      </c>
      <c r="AJ414" s="86">
        <v>1543.3804285037879</v>
      </c>
      <c r="AK414" s="86">
        <v>641.01269633838388</v>
      </c>
      <c r="AL414" s="86">
        <v>971.95433143939397</v>
      </c>
      <c r="AM414" s="86">
        <v>517.73165561868689</v>
      </c>
      <c r="AN414" s="86">
        <v>535.17910243055553</v>
      </c>
      <c r="AO414" s="86">
        <v>666.87908459595963</v>
      </c>
      <c r="AP414" s="86">
        <v>937.9175497159091</v>
      </c>
      <c r="AQ414" s="86">
        <v>935.19097837752531</v>
      </c>
      <c r="AR414" s="86">
        <v>760.34617376893948</v>
      </c>
      <c r="AS414" s="86">
        <v>704.2190689709596</v>
      </c>
      <c r="AT414" s="86">
        <v>1559.684554608586</v>
      </c>
      <c r="AU414" s="86">
        <v>1695.0201723484849</v>
      </c>
      <c r="AV414" s="86">
        <v>923.69687705176773</v>
      </c>
      <c r="AW414" s="86">
        <v>1694.4715026830809</v>
      </c>
      <c r="AX414" s="86">
        <v>337.85810400883838</v>
      </c>
      <c r="AY414" s="86">
        <v>580.33032844065656</v>
      </c>
      <c r="AZ414" s="86">
        <v>717.27032339015159</v>
      </c>
      <c r="BA414" s="86">
        <v>855.71030539772732</v>
      </c>
      <c r="BB414" s="86">
        <v>1606.0319177714648</v>
      </c>
      <c r="BC414" s="86">
        <v>1786.789057449495</v>
      </c>
      <c r="BD414" s="86">
        <v>758.76913683712121</v>
      </c>
      <c r="BE414" s="86">
        <v>778.56846890782833</v>
      </c>
    </row>
    <row r="415" spans="4:57" x14ac:dyDescent="0.3">
      <c r="D415" s="2" t="s">
        <v>496</v>
      </c>
      <c r="E415" s="2" t="s">
        <v>496</v>
      </c>
      <c r="F415" s="2" t="s">
        <v>1770</v>
      </c>
      <c r="G415" s="2" t="s">
        <v>108</v>
      </c>
      <c r="H415" s="2">
        <v>38034</v>
      </c>
      <c r="I415" s="2">
        <v>35.9024</v>
      </c>
      <c r="J415" s="2">
        <v>-89.234399999999994</v>
      </c>
      <c r="K415" s="2" t="s">
        <v>1323</v>
      </c>
      <c r="L415" s="5">
        <v>1.3110892271999299</v>
      </c>
      <c r="N415" s="2" t="s">
        <v>496</v>
      </c>
      <c r="O415" s="86">
        <v>709.25589378156565</v>
      </c>
      <c r="P415" s="86">
        <v>572.0393892045455</v>
      </c>
      <c r="Q415" s="86">
        <v>757.31575252525261</v>
      </c>
      <c r="R415" s="86">
        <v>430.80386379419195</v>
      </c>
      <c r="S415" s="86">
        <v>382.17607291666667</v>
      </c>
      <c r="T415" s="86">
        <v>674.16961821338384</v>
      </c>
      <c r="U415" s="86">
        <v>1446.7692073863636</v>
      </c>
      <c r="V415" s="86">
        <v>399.5371493055556</v>
      </c>
      <c r="W415" s="86">
        <v>571.75480176767678</v>
      </c>
      <c r="X415" s="86">
        <v>1664.0952113320709</v>
      </c>
      <c r="Y415" s="86">
        <v>452.23988431186871</v>
      </c>
      <c r="Z415" s="86">
        <v>385.81854356060609</v>
      </c>
      <c r="AA415" s="86">
        <v>1940.1444037247475</v>
      </c>
      <c r="AB415" s="86">
        <v>1022.1305762310607</v>
      </c>
      <c r="AC415" s="86">
        <v>419.52972743055557</v>
      </c>
      <c r="AD415" s="86">
        <v>1060.9792468434343</v>
      </c>
      <c r="AE415" s="86">
        <v>611.52434264520207</v>
      </c>
      <c r="AF415" s="86">
        <v>1308.270195233586</v>
      </c>
      <c r="AG415" s="86">
        <v>524.39398421717169</v>
      </c>
      <c r="AH415" s="86">
        <v>911.2023701073233</v>
      </c>
      <c r="AI415" s="86">
        <v>1302.4864837436869</v>
      </c>
      <c r="AJ415" s="86">
        <v>1876.5005866477275</v>
      </c>
      <c r="AK415" s="86">
        <v>607.90921227904039</v>
      </c>
      <c r="AL415" s="86">
        <v>371.42450868055556</v>
      </c>
      <c r="AM415" s="86">
        <v>1140.9607440025254</v>
      </c>
      <c r="AN415" s="86">
        <v>305.43502004419196</v>
      </c>
      <c r="AO415" s="86">
        <v>826.38288652146468</v>
      </c>
      <c r="AP415" s="86">
        <v>1415.7703033459597</v>
      </c>
      <c r="AQ415" s="86">
        <v>904.19207433712131</v>
      </c>
      <c r="AR415" s="86">
        <v>1296.9606407828282</v>
      </c>
      <c r="AS415" s="86">
        <v>1371.8611958648992</v>
      </c>
      <c r="AT415" s="86">
        <v>2169.0869188762626</v>
      </c>
      <c r="AU415" s="86">
        <v>2028.1403304924243</v>
      </c>
      <c r="AV415" s="86">
        <v>1344.4687230113636</v>
      </c>
      <c r="AW415" s="86">
        <v>2027.5916608270204</v>
      </c>
      <c r="AX415" s="86">
        <v>536.57345659722228</v>
      </c>
      <c r="AY415" s="86">
        <v>545.22416903409089</v>
      </c>
      <c r="AZ415" s="86">
        <v>608.88724857954548</v>
      </c>
      <c r="BA415" s="86">
        <v>1395.2501821338385</v>
      </c>
      <c r="BB415" s="86">
        <v>1939.1520759154041</v>
      </c>
      <c r="BC415" s="86">
        <v>2427.3829504419191</v>
      </c>
      <c r="BD415" s="86">
        <v>1399.3630298295454</v>
      </c>
      <c r="BE415" s="86">
        <v>1387.970833175505</v>
      </c>
    </row>
    <row r="416" spans="4:57" x14ac:dyDescent="0.3">
      <c r="D416" s="2" t="s">
        <v>497</v>
      </c>
      <c r="E416" s="2" t="s">
        <v>497</v>
      </c>
      <c r="F416" s="2" t="s">
        <v>1771</v>
      </c>
      <c r="G416" s="2" t="s">
        <v>92</v>
      </c>
      <c r="H416" s="2">
        <v>63748</v>
      </c>
      <c r="I416" s="2">
        <v>37.668399999999998</v>
      </c>
      <c r="J416" s="2">
        <v>-89.613399999999999</v>
      </c>
      <c r="K416" s="2" t="s">
        <v>1323</v>
      </c>
      <c r="L416" s="5">
        <v>0.58883252939280095</v>
      </c>
      <c r="N416" s="2" t="s">
        <v>497</v>
      </c>
      <c r="O416" s="86">
        <v>668.09448421717173</v>
      </c>
      <c r="P416" s="86">
        <v>572.58681613005058</v>
      </c>
      <c r="Q416" s="86">
        <v>719.68683112373742</v>
      </c>
      <c r="R416" s="86">
        <v>524.62637657828282</v>
      </c>
      <c r="S416" s="86">
        <v>444.16269633838385</v>
      </c>
      <c r="T416" s="86">
        <v>767.99150962752526</v>
      </c>
      <c r="U416" s="86">
        <v>1315.6334291351011</v>
      </c>
      <c r="V416" s="86">
        <v>548.35773768939396</v>
      </c>
      <c r="W416" s="86">
        <v>521.75440467171723</v>
      </c>
      <c r="X416" s="86">
        <v>1532.9594330808081</v>
      </c>
      <c r="Y416" s="86">
        <v>429.85006092171722</v>
      </c>
      <c r="Z416" s="86">
        <v>363.42872017045454</v>
      </c>
      <c r="AA416" s="86">
        <v>1940.575634469697</v>
      </c>
      <c r="AB416" s="86">
        <v>890.99479797979802</v>
      </c>
      <c r="AC416" s="86">
        <v>513.35161884469699</v>
      </c>
      <c r="AD416" s="86">
        <v>1151.7775520833334</v>
      </c>
      <c r="AE416" s="86">
        <v>705.34623405934349</v>
      </c>
      <c r="AF416" s="86">
        <v>1177.1344169823233</v>
      </c>
      <c r="AG416" s="86">
        <v>641.67196985479802</v>
      </c>
      <c r="AH416" s="86">
        <v>888.28686773989898</v>
      </c>
      <c r="AI416" s="86">
        <v>1171.3500841224748</v>
      </c>
      <c r="AJ416" s="86">
        <v>1876.931817392677</v>
      </c>
      <c r="AK416" s="86">
        <v>494.92986395202024</v>
      </c>
      <c r="AL416" s="86">
        <v>496.79708065025255</v>
      </c>
      <c r="AM416" s="86">
        <v>1009.8249657512627</v>
      </c>
      <c r="AN416" s="86">
        <v>367.42226483585858</v>
      </c>
      <c r="AO416" s="86">
        <v>826.8141172664142</v>
      </c>
      <c r="AP416" s="86">
        <v>1343.3956171085858</v>
      </c>
      <c r="AQ416" s="86">
        <v>998.01396575126273</v>
      </c>
      <c r="AR416" s="86">
        <v>1165.8242411616163</v>
      </c>
      <c r="AS416" s="86">
        <v>1240.7254176136364</v>
      </c>
      <c r="AT416" s="86">
        <v>2037.9511406250001</v>
      </c>
      <c r="AU416" s="86">
        <v>2028.5715612373738</v>
      </c>
      <c r="AV416" s="86">
        <v>1233.2130549242424</v>
      </c>
      <c r="AW416" s="86">
        <v>2028.0235129419193</v>
      </c>
      <c r="AX416" s="86">
        <v>531.61927398989906</v>
      </c>
      <c r="AY416" s="86">
        <v>649.11908869949502</v>
      </c>
      <c r="AZ416" s="86">
        <v>702.7091399936869</v>
      </c>
      <c r="BA416" s="86">
        <v>1264.1137825126264</v>
      </c>
      <c r="BB416" s="86">
        <v>1939.5833066603536</v>
      </c>
      <c r="BC416" s="86">
        <v>2296.2465508207074</v>
      </c>
      <c r="BD416" s="86">
        <v>1268.2272515782829</v>
      </c>
      <c r="BE416" s="86">
        <v>1256.8350549242425</v>
      </c>
    </row>
    <row r="417" spans="4:57" x14ac:dyDescent="0.3">
      <c r="D417" s="2" t="s">
        <v>498</v>
      </c>
      <c r="E417" s="2" t="s">
        <v>1404</v>
      </c>
      <c r="F417" s="2" t="s">
        <v>1772</v>
      </c>
      <c r="G417" s="2" t="s">
        <v>100</v>
      </c>
      <c r="H417" s="2">
        <v>28621</v>
      </c>
      <c r="I417" s="2">
        <v>36.317700000000002</v>
      </c>
      <c r="J417" s="2">
        <v>-80.777199999999993</v>
      </c>
      <c r="K417" s="2" t="s">
        <v>1323</v>
      </c>
      <c r="L417" s="5">
        <v>2817.32086677084</v>
      </c>
      <c r="N417" s="2" t="s">
        <v>498</v>
      </c>
      <c r="O417" s="86">
        <v>1253.1043497474748</v>
      </c>
      <c r="P417" s="86">
        <v>279.23806297348489</v>
      </c>
      <c r="Q417" s="86">
        <v>444.36402020202024</v>
      </c>
      <c r="R417" s="86">
        <v>934.54226815025254</v>
      </c>
      <c r="S417" s="86">
        <v>926.02452888257585</v>
      </c>
      <c r="T417" s="86">
        <v>1218.0180741792931</v>
      </c>
      <c r="U417" s="86">
        <v>1936.1918694760102</v>
      </c>
      <c r="V417" s="86">
        <v>643.11727635732325</v>
      </c>
      <c r="W417" s="86">
        <v>1123.4691799242426</v>
      </c>
      <c r="X417" s="86">
        <v>2082.2597889835861</v>
      </c>
      <c r="Y417" s="86">
        <v>1005.0043776830809</v>
      </c>
      <c r="Z417" s="86">
        <v>940.43223390151525</v>
      </c>
      <c r="AA417" s="86">
        <v>2483.993481060606</v>
      </c>
      <c r="AB417" s="86">
        <v>1492.7095732323232</v>
      </c>
      <c r="AC417" s="86">
        <v>963.37880476641419</v>
      </c>
      <c r="AD417" s="86">
        <v>807.9791513573233</v>
      </c>
      <c r="AE417" s="86">
        <v>1155.3734199810606</v>
      </c>
      <c r="AF417" s="86">
        <v>1778.8491922348485</v>
      </c>
      <c r="AG417" s="86">
        <v>904.25731818181828</v>
      </c>
      <c r="AH417" s="86">
        <v>1490.0016429924244</v>
      </c>
      <c r="AI417" s="86">
        <v>1773.0654807449496</v>
      </c>
      <c r="AJ417" s="86">
        <v>2420.3496639835862</v>
      </c>
      <c r="AK417" s="86">
        <v>606.60744223484846</v>
      </c>
      <c r="AL417" s="86">
        <v>699.6954957386364</v>
      </c>
      <c r="AM417" s="86">
        <v>1611.5397410037879</v>
      </c>
      <c r="AN417" s="86">
        <v>849.28409738005053</v>
      </c>
      <c r="AO417" s="86">
        <v>1370.2319638573233</v>
      </c>
      <c r="AP417" s="86">
        <v>1945.1103923611113</v>
      </c>
      <c r="AQ417" s="86">
        <v>1448.0405303030304</v>
      </c>
      <c r="AR417" s="86">
        <v>1767.5390164141415</v>
      </c>
      <c r="AS417" s="86">
        <v>1790.0257735164143</v>
      </c>
      <c r="AT417" s="86">
        <v>2639.6659158775255</v>
      </c>
      <c r="AU417" s="86">
        <v>2571.9894078282828</v>
      </c>
      <c r="AV417" s="86">
        <v>1888.3178003472224</v>
      </c>
      <c r="AW417" s="86">
        <v>2571.4407381628789</v>
      </c>
      <c r="AX417" s="86">
        <v>1133.3340492424243</v>
      </c>
      <c r="AY417" s="86">
        <v>1089.0732463699496</v>
      </c>
      <c r="AZ417" s="86">
        <v>1152.736325915404</v>
      </c>
      <c r="BA417" s="86">
        <v>1865.8291791351012</v>
      </c>
      <c r="BB417" s="86">
        <v>2483.0011532512626</v>
      </c>
      <c r="BC417" s="86">
        <v>2735.8788388573234</v>
      </c>
      <c r="BD417" s="86">
        <v>1707.8589182449496</v>
      </c>
      <c r="BE417" s="86">
        <v>1858.5498301767677</v>
      </c>
    </row>
    <row r="418" spans="4:57" x14ac:dyDescent="0.3">
      <c r="D418" s="2" t="s">
        <v>499</v>
      </c>
      <c r="E418" s="2" t="s">
        <v>499</v>
      </c>
      <c r="F418" s="2" t="s">
        <v>1773</v>
      </c>
      <c r="G418" s="2" t="s">
        <v>84</v>
      </c>
      <c r="H418" s="2">
        <v>41653</v>
      </c>
      <c r="I418" s="2">
        <v>36.568600000000004</v>
      </c>
      <c r="J418" s="2">
        <v>-88.662499999999994</v>
      </c>
      <c r="K418" s="2" t="s">
        <v>1323</v>
      </c>
      <c r="L418" s="5">
        <v>2.8231980079971501</v>
      </c>
      <c r="N418" s="2" t="s">
        <v>499</v>
      </c>
      <c r="O418" s="86">
        <v>1069.3105751262626</v>
      </c>
      <c r="P418" s="86">
        <v>177.64283349116164</v>
      </c>
      <c r="Q418" s="86">
        <v>427.25770549242429</v>
      </c>
      <c r="R418" s="86">
        <v>861.45797743055562</v>
      </c>
      <c r="S418" s="86">
        <v>812.82956518308083</v>
      </c>
      <c r="T418" s="86">
        <v>1104.8231104797981</v>
      </c>
      <c r="U418" s="86">
        <v>1679.8053077651516</v>
      </c>
      <c r="V418" s="86">
        <v>704.46575284090909</v>
      </c>
      <c r="W418" s="86">
        <v>885.92628330176774</v>
      </c>
      <c r="X418" s="86">
        <v>1884.1421942866164</v>
      </c>
      <c r="Y418" s="86">
        <v>831.06615183080817</v>
      </c>
      <c r="Z418" s="86">
        <v>764.64481107954555</v>
      </c>
      <c r="AA418" s="86">
        <v>2341.7911040088384</v>
      </c>
      <c r="AB418" s="86">
        <v>1255.1666766098485</v>
      </c>
      <c r="AC418" s="86">
        <v>850.18321969696979</v>
      </c>
      <c r="AD418" s="86">
        <v>989.69257938762632</v>
      </c>
      <c r="AE418" s="86">
        <v>1042.1778349116162</v>
      </c>
      <c r="AF418" s="86">
        <v>1541.3062956123738</v>
      </c>
      <c r="AG418" s="86">
        <v>917.18057039141422</v>
      </c>
      <c r="AH418" s="86">
        <v>1252.4587463699495</v>
      </c>
      <c r="AI418" s="86">
        <v>1535.5225841224749</v>
      </c>
      <c r="AJ418" s="86">
        <v>2278.147908301768</v>
      </c>
      <c r="AK418" s="86">
        <v>454.7980643939394</v>
      </c>
      <c r="AL418" s="86">
        <v>694.20631360479797</v>
      </c>
      <c r="AM418" s="86">
        <v>1373.9968443813132</v>
      </c>
      <c r="AN418" s="86">
        <v>736.08913368055562</v>
      </c>
      <c r="AO418" s="86">
        <v>1228.0302081755051</v>
      </c>
      <c r="AP418" s="86">
        <v>1707.5674957386364</v>
      </c>
      <c r="AQ418" s="86">
        <v>1334.8455666035354</v>
      </c>
      <c r="AR418" s="86">
        <v>1529.9961197916668</v>
      </c>
      <c r="AS418" s="86">
        <v>1587.5964927398991</v>
      </c>
      <c r="AT418" s="86">
        <v>2402.1230192550506</v>
      </c>
      <c r="AU418" s="86">
        <v>2429.7876521464646</v>
      </c>
      <c r="AV418" s="86">
        <v>1597.384933554293</v>
      </c>
      <c r="AW418" s="86">
        <v>2429.2389824810607</v>
      </c>
      <c r="AX418" s="86">
        <v>895.79115261994957</v>
      </c>
      <c r="AY418" s="86">
        <v>1050.3351796085858</v>
      </c>
      <c r="AZ418" s="86">
        <v>1039.5413622159092</v>
      </c>
      <c r="BA418" s="86">
        <v>1628.2862825126263</v>
      </c>
      <c r="BB418" s="86">
        <v>2340.7993975694444</v>
      </c>
      <c r="BC418" s="86">
        <v>2547.1961254734852</v>
      </c>
      <c r="BD418" s="86">
        <v>1519.1762048611113</v>
      </c>
      <c r="BE418" s="86">
        <v>1621.006933554293</v>
      </c>
    </row>
    <row r="419" spans="4:57" x14ac:dyDescent="0.3">
      <c r="D419" s="2" t="s">
        <v>500</v>
      </c>
      <c r="E419" s="2" t="s">
        <v>500</v>
      </c>
      <c r="F419" s="2" t="s">
        <v>1773</v>
      </c>
      <c r="G419" s="2" t="s">
        <v>92</v>
      </c>
      <c r="H419" s="2">
        <v>65251</v>
      </c>
      <c r="I419" s="2">
        <v>38.828899999999997</v>
      </c>
      <c r="J419" s="2">
        <v>-91.974400000000003</v>
      </c>
      <c r="K419" s="2" t="s">
        <v>1323</v>
      </c>
      <c r="L419" s="5">
        <v>11.3024401557992</v>
      </c>
      <c r="N419" s="2" t="s">
        <v>500</v>
      </c>
      <c r="O419" s="86">
        <v>543.4209534406566</v>
      </c>
      <c r="P419" s="86">
        <v>614.02349258207073</v>
      </c>
      <c r="Q419" s="86">
        <v>757.20639141414142</v>
      </c>
      <c r="R419" s="86">
        <v>568.20677935606068</v>
      </c>
      <c r="S419" s="86">
        <v>367.50490703914141</v>
      </c>
      <c r="T419" s="86">
        <v>670.81794870580813</v>
      </c>
      <c r="U419" s="86">
        <v>1130.049487689394</v>
      </c>
      <c r="V419" s="86">
        <v>724.72614141414147</v>
      </c>
      <c r="W419" s="86">
        <v>336.1704632260101</v>
      </c>
      <c r="X419" s="86">
        <v>1347.3754916351011</v>
      </c>
      <c r="Y419" s="86">
        <v>318.87960164141418</v>
      </c>
      <c r="Z419" s="86">
        <v>252.87395738636366</v>
      </c>
      <c r="AA419" s="86">
        <v>1826.9183715277779</v>
      </c>
      <c r="AB419" s="86">
        <v>705.41085653409095</v>
      </c>
      <c r="AC419" s="86">
        <v>557.34771811868688</v>
      </c>
      <c r="AD419" s="86">
        <v>1319.2684433396466</v>
      </c>
      <c r="AE419" s="86">
        <v>657.19565530303032</v>
      </c>
      <c r="AF419" s="86">
        <v>991.5504755366162</v>
      </c>
      <c r="AG419" s="86">
        <v>722.89558554292933</v>
      </c>
      <c r="AH419" s="86">
        <v>702.70292629419191</v>
      </c>
      <c r="AI419" s="86">
        <v>985.76676404671719</v>
      </c>
      <c r="AJ419" s="86">
        <v>1763.2745544507577</v>
      </c>
      <c r="AK419" s="86">
        <v>502.22039756944446</v>
      </c>
      <c r="AL419" s="86">
        <v>673.16548437500001</v>
      </c>
      <c r="AM419" s="86">
        <v>824.24102430555558</v>
      </c>
      <c r="AN419" s="86">
        <v>298.99265640782829</v>
      </c>
      <c r="AO419" s="86">
        <v>716.25935448232326</v>
      </c>
      <c r="AP419" s="86">
        <v>1157.8116756628788</v>
      </c>
      <c r="AQ419" s="86">
        <v>893.42497585227272</v>
      </c>
      <c r="AR419" s="86">
        <v>980.24029971590915</v>
      </c>
      <c r="AS419" s="86">
        <v>1055.1414761679293</v>
      </c>
      <c r="AT419" s="86">
        <v>1852.367199179293</v>
      </c>
      <c r="AU419" s="86">
        <v>1914.9142982954547</v>
      </c>
      <c r="AV419" s="86">
        <v>1047.6291134785354</v>
      </c>
      <c r="AW419" s="86">
        <v>1914.36625</v>
      </c>
      <c r="AX419" s="86">
        <v>346.03533254419193</v>
      </c>
      <c r="AY419" s="86">
        <v>538.56432591540408</v>
      </c>
      <c r="AZ419" s="86">
        <v>638.79999794823232</v>
      </c>
      <c r="BA419" s="86">
        <v>1078.5304624368687</v>
      </c>
      <c r="BB419" s="86">
        <v>1825.9260437184344</v>
      </c>
      <c r="BC419" s="86">
        <v>2137.7114646464647</v>
      </c>
      <c r="BD419" s="86">
        <v>1109.6915440340911</v>
      </c>
      <c r="BE419" s="86">
        <v>1071.2511134785354</v>
      </c>
    </row>
    <row r="420" spans="4:57" x14ac:dyDescent="0.3">
      <c r="D420" s="2" t="s">
        <v>501</v>
      </c>
      <c r="E420" s="2" t="s">
        <v>501</v>
      </c>
      <c r="F420" s="2" t="s">
        <v>1773</v>
      </c>
      <c r="G420" s="2" t="s">
        <v>91</v>
      </c>
      <c r="H420" s="2">
        <v>38843</v>
      </c>
      <c r="I420" s="2">
        <v>34.275799999999997</v>
      </c>
      <c r="J420" s="2">
        <v>-88.322299999999998</v>
      </c>
      <c r="K420" s="2" t="s">
        <v>1323</v>
      </c>
      <c r="L420" s="5">
        <v>127.413581006111</v>
      </c>
      <c r="N420" s="2" t="s">
        <v>501</v>
      </c>
      <c r="O420" s="86">
        <v>748.41773484848488</v>
      </c>
      <c r="P420" s="86">
        <v>647.51533285984851</v>
      </c>
      <c r="Q420" s="86">
        <v>832.79107481060612</v>
      </c>
      <c r="R420" s="86">
        <v>449.30763952020203</v>
      </c>
      <c r="S420" s="86">
        <v>421.33791398358591</v>
      </c>
      <c r="T420" s="86">
        <v>713.33145928030308</v>
      </c>
      <c r="U420" s="86">
        <v>1557.1083547979799</v>
      </c>
      <c r="V420" s="86">
        <v>289.23776957070709</v>
      </c>
      <c r="W420" s="86">
        <v>738.83745296717177</v>
      </c>
      <c r="X420" s="86">
        <v>1774.434358743687</v>
      </c>
      <c r="Y420" s="86">
        <v>546.11397080176766</v>
      </c>
      <c r="Z420" s="86">
        <v>501.76617613636364</v>
      </c>
      <c r="AA420" s="86">
        <v>1979.3062447916668</v>
      </c>
      <c r="AB420" s="86">
        <v>1132.4697236426769</v>
      </c>
      <c r="AC420" s="86">
        <v>458.69218986742425</v>
      </c>
      <c r="AD420" s="86">
        <v>919.53866934974758</v>
      </c>
      <c r="AE420" s="86">
        <v>650.68680508207069</v>
      </c>
      <c r="AF420" s="86">
        <v>1418.6093426452021</v>
      </c>
      <c r="AG420" s="86">
        <v>448.67757039141418</v>
      </c>
      <c r="AH420" s="86">
        <v>1024.4197031250001</v>
      </c>
      <c r="AI420" s="86">
        <v>1406.5553869949495</v>
      </c>
      <c r="AJ420" s="86">
        <v>1915.663049084596</v>
      </c>
      <c r="AK420" s="86">
        <v>724.07246022727281</v>
      </c>
      <c r="AL420" s="86">
        <v>245.8810599747475</v>
      </c>
      <c r="AM420" s="86">
        <v>1245.029647253788</v>
      </c>
      <c r="AN420" s="86">
        <v>344.59748248106064</v>
      </c>
      <c r="AO420" s="86">
        <v>865.54534895833342</v>
      </c>
      <c r="AP420" s="86">
        <v>1454.9327657828283</v>
      </c>
      <c r="AQ420" s="86">
        <v>943.35391540404044</v>
      </c>
      <c r="AR420" s="86">
        <v>1401.0289226641414</v>
      </c>
      <c r="AS420" s="86">
        <v>1482.2003432765152</v>
      </c>
      <c r="AT420" s="86">
        <v>2204.0072886679295</v>
      </c>
      <c r="AU420" s="86">
        <v>2067.302792929293</v>
      </c>
      <c r="AV420" s="86">
        <v>1383.6311854482324</v>
      </c>
      <c r="AW420" s="86">
        <v>2066.7541232638891</v>
      </c>
      <c r="AX420" s="86">
        <v>701.96784564393943</v>
      </c>
      <c r="AY420" s="86">
        <v>584.38601010101013</v>
      </c>
      <c r="AZ420" s="86">
        <v>648.04971101641422</v>
      </c>
      <c r="BA420" s="86">
        <v>1499.3190853851011</v>
      </c>
      <c r="BB420" s="86">
        <v>1978.3145383522728</v>
      </c>
      <c r="BC420" s="86">
        <v>2584.3142807765153</v>
      </c>
      <c r="BD420" s="86">
        <v>1556.2943601641416</v>
      </c>
      <c r="BE420" s="86">
        <v>1498.3099805871213</v>
      </c>
    </row>
    <row r="421" spans="4:57" x14ac:dyDescent="0.3">
      <c r="D421" s="2" t="s">
        <v>502</v>
      </c>
      <c r="E421" s="2" t="s">
        <v>502</v>
      </c>
      <c r="F421" s="2" t="s">
        <v>1774</v>
      </c>
      <c r="G421" s="2" t="s">
        <v>68</v>
      </c>
      <c r="H421" s="2">
        <v>35068</v>
      </c>
      <c r="I421" s="2">
        <v>33.594799999999999</v>
      </c>
      <c r="J421" s="2">
        <v>-86.830799999999996</v>
      </c>
      <c r="K421" s="2" t="s">
        <v>1323</v>
      </c>
      <c r="L421" s="5">
        <v>12.513564597015799</v>
      </c>
      <c r="N421" s="2" t="s">
        <v>502</v>
      </c>
      <c r="O421" s="86">
        <v>853.06761900252525</v>
      </c>
      <c r="P421" s="86">
        <v>622.88982039141422</v>
      </c>
      <c r="Q421" s="86">
        <v>808.16556234217171</v>
      </c>
      <c r="R421" s="86">
        <v>478.88609185606066</v>
      </c>
      <c r="S421" s="86">
        <v>525.98779813762633</v>
      </c>
      <c r="T421" s="86">
        <v>779.28428708964645</v>
      </c>
      <c r="U421" s="86">
        <v>1718.3805755997475</v>
      </c>
      <c r="V421" s="86">
        <v>261.69927477904042</v>
      </c>
      <c r="W421" s="86">
        <v>843.48671575126264</v>
      </c>
      <c r="X421" s="86">
        <v>1935.7065795454546</v>
      </c>
      <c r="Y421" s="86">
        <v>650.76323358585864</v>
      </c>
      <c r="Z421" s="86">
        <v>606.41543892045456</v>
      </c>
      <c r="AA421" s="86">
        <v>2083.9561289457074</v>
      </c>
      <c r="AB421" s="86">
        <v>1237.1189864267678</v>
      </c>
      <c r="AC421" s="86">
        <v>511.37566240530305</v>
      </c>
      <c r="AD421" s="86">
        <v>811.74341051136366</v>
      </c>
      <c r="AE421" s="86">
        <v>716.63901152146468</v>
      </c>
      <c r="AF421" s="86">
        <v>1523.2586054292931</v>
      </c>
      <c r="AG421" s="86">
        <v>467.01357623106065</v>
      </c>
      <c r="AH421" s="86">
        <v>1129.068965909091</v>
      </c>
      <c r="AI421" s="86">
        <v>1511.2046497790404</v>
      </c>
      <c r="AJ421" s="86">
        <v>2020.3123118686869</v>
      </c>
      <c r="AK421" s="86">
        <v>699.44694775883841</v>
      </c>
      <c r="AL421" s="86">
        <v>244.03931944444446</v>
      </c>
      <c r="AM421" s="86">
        <v>1349.6789100378789</v>
      </c>
      <c r="AN421" s="86">
        <v>449.24674526515156</v>
      </c>
      <c r="AO421" s="86">
        <v>970.19461174242429</v>
      </c>
      <c r="AP421" s="86">
        <v>1559.5820285669192</v>
      </c>
      <c r="AQ421" s="86">
        <v>1009.3067432133839</v>
      </c>
      <c r="AR421" s="86">
        <v>1505.6788068181818</v>
      </c>
      <c r="AS421" s="86">
        <v>1586.8496060606062</v>
      </c>
      <c r="AT421" s="86">
        <v>2308.6571728219697</v>
      </c>
      <c r="AU421" s="86">
        <v>2171.9520557133837</v>
      </c>
      <c r="AV421" s="86">
        <v>1488.2804482323234</v>
      </c>
      <c r="AW421" s="86">
        <v>2171.4033860479799</v>
      </c>
      <c r="AX421" s="86">
        <v>806.61772979797979</v>
      </c>
      <c r="AY421" s="86">
        <v>751.07906234217171</v>
      </c>
      <c r="AZ421" s="86">
        <v>714.0025388257576</v>
      </c>
      <c r="BA421" s="86">
        <v>1603.968348169192</v>
      </c>
      <c r="BB421" s="86">
        <v>2082.9638011363636</v>
      </c>
      <c r="BC421" s="86">
        <v>2717.8609744318182</v>
      </c>
      <c r="BD421" s="86">
        <v>1689.8410538194446</v>
      </c>
      <c r="BE421" s="86">
        <v>1602.9592433712121</v>
      </c>
    </row>
    <row r="422" spans="4:57" x14ac:dyDescent="0.3">
      <c r="D422" s="2" t="s">
        <v>503</v>
      </c>
      <c r="E422" s="2" t="s">
        <v>503</v>
      </c>
      <c r="F422" s="2" t="s">
        <v>1775</v>
      </c>
      <c r="G422" s="2" t="s">
        <v>76</v>
      </c>
      <c r="H422" s="2">
        <v>32606</v>
      </c>
      <c r="I422" s="2">
        <v>29.685099999999998</v>
      </c>
      <c r="J422" s="2">
        <v>-82.432400000000001</v>
      </c>
      <c r="K422" s="2" t="s">
        <v>1323</v>
      </c>
      <c r="L422" s="5">
        <v>19.800995978819898</v>
      </c>
      <c r="N422" s="2" t="s">
        <v>503</v>
      </c>
      <c r="O422" s="86">
        <v>1325.4504529671717</v>
      </c>
      <c r="P422" s="86">
        <v>821.92890672348494</v>
      </c>
      <c r="Q422" s="86">
        <v>987.05486395202024</v>
      </c>
      <c r="R422" s="86">
        <v>809.37847648358593</v>
      </c>
      <c r="S422" s="86">
        <v>998.37063210227279</v>
      </c>
      <c r="T422" s="86">
        <v>1109.7766717171717</v>
      </c>
      <c r="U422" s="86">
        <v>2102.3256887626262</v>
      </c>
      <c r="V422" s="86">
        <v>396.97027004419192</v>
      </c>
      <c r="W422" s="86">
        <v>1308.4466642992425</v>
      </c>
      <c r="X422" s="86">
        <v>2319.6516927083335</v>
      </c>
      <c r="Y422" s="86">
        <v>1123.1466889204546</v>
      </c>
      <c r="Z422" s="86">
        <v>1078.7988942550505</v>
      </c>
      <c r="AA422" s="86">
        <v>2459.635779040404</v>
      </c>
      <c r="AB422" s="86">
        <v>1679.5362545770204</v>
      </c>
      <c r="AC422" s="86">
        <v>841.86804703282837</v>
      </c>
      <c r="AD422" s="86">
        <v>340.04159801136365</v>
      </c>
      <c r="AE422" s="86">
        <v>1047.13139614899</v>
      </c>
      <c r="AF422" s="86">
        <v>1965.6758735795456</v>
      </c>
      <c r="AG422" s="86">
        <v>641.82793371212119</v>
      </c>
      <c r="AH422" s="86">
        <v>1562.5994010416669</v>
      </c>
      <c r="AI422" s="86">
        <v>1959.8915407196971</v>
      </c>
      <c r="AJ422" s="86">
        <v>2376.5940348800505</v>
      </c>
      <c r="AK422" s="86">
        <v>1083.3920609217173</v>
      </c>
      <c r="AL422" s="86">
        <v>490.6424113005051</v>
      </c>
      <c r="AM422" s="86">
        <v>1798.366422348485</v>
      </c>
      <c r="AN422" s="86">
        <v>921.63020059974747</v>
      </c>
      <c r="AO422" s="86">
        <v>1343.8566736111111</v>
      </c>
      <c r="AP422" s="86">
        <v>1943.478053503788</v>
      </c>
      <c r="AQ422" s="86">
        <v>1339.7991278409093</v>
      </c>
      <c r="AR422" s="86">
        <v>1954.3656977588385</v>
      </c>
      <c r="AS422" s="86">
        <v>2029.2662528409091</v>
      </c>
      <c r="AT422" s="86">
        <v>2692.5525763888891</v>
      </c>
      <c r="AU422" s="86">
        <v>2555.8474592803032</v>
      </c>
      <c r="AV422" s="86">
        <v>1872.1758517992425</v>
      </c>
      <c r="AW422" s="86">
        <v>2547.083036142677</v>
      </c>
      <c r="AX422" s="86">
        <v>1279.0011851325758</v>
      </c>
      <c r="AY422" s="86">
        <v>1081.571446969697</v>
      </c>
      <c r="AZ422" s="86">
        <v>1044.4943020833334</v>
      </c>
      <c r="BA422" s="86">
        <v>2052.6552391098485</v>
      </c>
      <c r="BB422" s="86">
        <v>2458.6434512310607</v>
      </c>
      <c r="BC422" s="86">
        <v>3101.8060875946971</v>
      </c>
      <c r="BD422" s="86">
        <v>2073.7861669823233</v>
      </c>
      <c r="BE422" s="86">
        <v>2045.3765115214649</v>
      </c>
    </row>
    <row r="423" spans="4:57" x14ac:dyDescent="0.3">
      <c r="D423" s="2" t="s">
        <v>504</v>
      </c>
      <c r="E423" s="2" t="s">
        <v>504</v>
      </c>
      <c r="F423" s="2" t="s">
        <v>1776</v>
      </c>
      <c r="G423" s="2" t="s">
        <v>108</v>
      </c>
      <c r="H423" s="2">
        <v>37066</v>
      </c>
      <c r="I423" s="2">
        <v>36.391300000000001</v>
      </c>
      <c r="J423" s="2">
        <v>-86.454700000000003</v>
      </c>
      <c r="K423" s="2" t="s">
        <v>1323</v>
      </c>
      <c r="L423" s="5">
        <v>22.6373492771706</v>
      </c>
      <c r="N423" s="2" t="s">
        <v>504</v>
      </c>
      <c r="O423" s="86">
        <v>861.79041035353544</v>
      </c>
      <c r="P423" s="86">
        <v>418.90152241161616</v>
      </c>
      <c r="Q423" s="86">
        <v>604.17788573232326</v>
      </c>
      <c r="R423" s="86">
        <v>583.33900173611119</v>
      </c>
      <c r="S423" s="86">
        <v>534.7105894886364</v>
      </c>
      <c r="T423" s="86">
        <v>826.70413478535363</v>
      </c>
      <c r="U423" s="86">
        <v>1554.0791762941919</v>
      </c>
      <c r="V423" s="86">
        <v>474.40042219065657</v>
      </c>
      <c r="W423" s="86">
        <v>760.20015183080807</v>
      </c>
      <c r="X423" s="86">
        <v>1771.4045588699496</v>
      </c>
      <c r="Y423" s="86">
        <v>607.47736016414149</v>
      </c>
      <c r="Z423" s="86">
        <v>537.45331644570706</v>
      </c>
      <c r="AA423" s="86">
        <v>2092.6789202967175</v>
      </c>
      <c r="AB423" s="86">
        <v>1125.8378421717173</v>
      </c>
      <c r="AC423" s="86">
        <v>572.06486537247474</v>
      </c>
      <c r="AD423" s="86">
        <v>921.93964283459604</v>
      </c>
      <c r="AE423" s="86">
        <v>764.05948058712124</v>
      </c>
      <c r="AF423" s="86">
        <v>1411.9774611742425</v>
      </c>
      <c r="AG423" s="86">
        <v>679.71410227272736</v>
      </c>
      <c r="AH423" s="86">
        <v>1123.1299119318182</v>
      </c>
      <c r="AI423" s="86">
        <v>1406.193128314394</v>
      </c>
      <c r="AJ423" s="86">
        <v>2029.0357245896466</v>
      </c>
      <c r="AK423" s="86">
        <v>495.4592711489899</v>
      </c>
      <c r="AL423" s="86">
        <v>456.74046685606061</v>
      </c>
      <c r="AM423" s="86">
        <v>1244.6680099431819</v>
      </c>
      <c r="AN423" s="86">
        <v>457.97015798611113</v>
      </c>
      <c r="AO423" s="86">
        <v>978.91802446338386</v>
      </c>
      <c r="AP423" s="86">
        <v>1578.2380399305557</v>
      </c>
      <c r="AQ423" s="86">
        <v>1056.7265909090909</v>
      </c>
      <c r="AR423" s="86">
        <v>1400.6672853535354</v>
      </c>
      <c r="AS423" s="86">
        <v>1475.5678404356061</v>
      </c>
      <c r="AT423" s="86">
        <v>2272.7941848169194</v>
      </c>
      <c r="AU423" s="86">
        <v>2180.6754684343437</v>
      </c>
      <c r="AV423" s="86">
        <v>1497.0038609532828</v>
      </c>
      <c r="AW423" s="86">
        <v>2180.1267987689394</v>
      </c>
      <c r="AX423" s="86">
        <v>688.2082294823233</v>
      </c>
      <c r="AY423" s="86">
        <v>697.75930697601018</v>
      </c>
      <c r="AZ423" s="86">
        <v>761.42238652146466</v>
      </c>
      <c r="BA423" s="86">
        <v>1498.9568267045456</v>
      </c>
      <c r="BB423" s="86">
        <v>2091.6872138573235</v>
      </c>
      <c r="BC423" s="86">
        <v>2509.0284763257578</v>
      </c>
      <c r="BD423" s="86">
        <v>1481.0085557133839</v>
      </c>
      <c r="BE423" s="86">
        <v>1491.6780991161618</v>
      </c>
    </row>
    <row r="424" spans="4:57" x14ac:dyDescent="0.3">
      <c r="D424" s="2" t="s">
        <v>505</v>
      </c>
      <c r="E424" s="2" t="s">
        <v>505</v>
      </c>
      <c r="F424" s="2" t="s">
        <v>1777</v>
      </c>
      <c r="G424" s="2" t="s">
        <v>108</v>
      </c>
      <c r="H424" s="2">
        <v>38036</v>
      </c>
      <c r="I424" s="2">
        <v>35.325899999999997</v>
      </c>
      <c r="J424" s="2">
        <v>-89.616200000000006</v>
      </c>
      <c r="K424" s="2" t="s">
        <v>1323</v>
      </c>
      <c r="L424" s="5">
        <v>3.5702164616273402</v>
      </c>
      <c r="N424" s="2" t="s">
        <v>505</v>
      </c>
      <c r="O424" s="86">
        <v>656.25179434974746</v>
      </c>
      <c r="P424" s="86">
        <v>618.56073595328292</v>
      </c>
      <c r="Q424" s="86">
        <v>803.83709927398991</v>
      </c>
      <c r="R424" s="86">
        <v>377.80038573232326</v>
      </c>
      <c r="S424" s="86">
        <v>329.17197348484848</v>
      </c>
      <c r="T424" s="86">
        <v>621.16551878156565</v>
      </c>
      <c r="U424" s="86">
        <v>1488.2984679608587</v>
      </c>
      <c r="V424" s="86">
        <v>372.59392692550506</v>
      </c>
      <c r="W424" s="86">
        <v>646.67151246843434</v>
      </c>
      <c r="X424" s="86">
        <v>1705.6244719065658</v>
      </c>
      <c r="Y424" s="86">
        <v>453.94803030303035</v>
      </c>
      <c r="Z424" s="86">
        <v>409.59961426767677</v>
      </c>
      <c r="AA424" s="86">
        <v>1887.1403042929294</v>
      </c>
      <c r="AB424" s="86">
        <v>1063.6598368055556</v>
      </c>
      <c r="AC424" s="86">
        <v>366.52562799873738</v>
      </c>
      <c r="AD424" s="86">
        <v>1049.3142687815657</v>
      </c>
      <c r="AE424" s="86">
        <v>558.52024321338388</v>
      </c>
      <c r="AF424" s="86">
        <v>1349.7994558080809</v>
      </c>
      <c r="AG424" s="86">
        <v>471.38988478535356</v>
      </c>
      <c r="AH424" s="86">
        <v>932.25376262626264</v>
      </c>
      <c r="AI424" s="86">
        <v>1314.3894464962123</v>
      </c>
      <c r="AJ424" s="86">
        <v>1823.4964872159092</v>
      </c>
      <c r="AK424" s="86">
        <v>649.43785148358586</v>
      </c>
      <c r="AL424" s="86">
        <v>326.51499558080809</v>
      </c>
      <c r="AM424" s="86">
        <v>1152.8637067550505</v>
      </c>
      <c r="AN424" s="86">
        <v>252.43154198232324</v>
      </c>
      <c r="AO424" s="86">
        <v>773.37940845959599</v>
      </c>
      <c r="AP424" s="86">
        <v>1362.7668252840911</v>
      </c>
      <c r="AQ424" s="86">
        <v>851.18797490530312</v>
      </c>
      <c r="AR424" s="86">
        <v>1308.8629821654042</v>
      </c>
      <c r="AS424" s="86">
        <v>1413.390456439394</v>
      </c>
      <c r="AT424" s="86">
        <v>2111.8413481691919</v>
      </c>
      <c r="AU424" s="86">
        <v>1975.1362310606062</v>
      </c>
      <c r="AV424" s="86">
        <v>1291.4652449494949</v>
      </c>
      <c r="AW424" s="86">
        <v>1974.5881827651517</v>
      </c>
      <c r="AX424" s="86">
        <v>609.801905145202</v>
      </c>
      <c r="AY424" s="86">
        <v>492.22006960227276</v>
      </c>
      <c r="AZ424" s="86">
        <v>555.88377051767679</v>
      </c>
      <c r="BA424" s="86">
        <v>1407.1525235164142</v>
      </c>
      <c r="BB424" s="86">
        <v>1886.147976483586</v>
      </c>
      <c r="BC424" s="86">
        <v>2468.9122110164144</v>
      </c>
      <c r="BD424" s="86">
        <v>1440.8922904040405</v>
      </c>
      <c r="BE424" s="86">
        <v>1429.5000937500001</v>
      </c>
    </row>
    <row r="425" spans="4:57" x14ac:dyDescent="0.3">
      <c r="D425" s="2" t="s">
        <v>506</v>
      </c>
      <c r="E425" s="2" t="s">
        <v>506</v>
      </c>
      <c r="F425" s="2" t="s">
        <v>1778</v>
      </c>
      <c r="G425" s="2" t="s">
        <v>83</v>
      </c>
      <c r="H425" s="2">
        <v>66032</v>
      </c>
      <c r="I425" s="2">
        <v>37.677199999999999</v>
      </c>
      <c r="J425" s="2">
        <v>-97.680199999999999</v>
      </c>
      <c r="K425" s="2" t="s">
        <v>1323</v>
      </c>
      <c r="L425" s="5">
        <v>0.54474979908363697</v>
      </c>
      <c r="N425" s="2" t="s">
        <v>506</v>
      </c>
      <c r="O425" s="86">
        <v>334.46107449494951</v>
      </c>
      <c r="P425" s="86">
        <v>830.47771448863637</v>
      </c>
      <c r="Q425" s="86">
        <v>973.66061332070717</v>
      </c>
      <c r="R425" s="86">
        <v>482.23092629419193</v>
      </c>
      <c r="S425" s="86">
        <v>266.61555381944447</v>
      </c>
      <c r="T425" s="86">
        <v>504.11060495580813</v>
      </c>
      <c r="U425" s="86">
        <v>1102.5905282512626</v>
      </c>
      <c r="V425" s="86">
        <v>825.9852097537879</v>
      </c>
      <c r="W425" s="86">
        <v>148.64039109848486</v>
      </c>
      <c r="X425" s="86">
        <v>1266.240110479798</v>
      </c>
      <c r="Y425" s="86">
        <v>140.87761631944446</v>
      </c>
      <c r="Z425" s="86">
        <v>104.12482654671717</v>
      </c>
      <c r="AA425" s="86">
        <v>1582.3471594065657</v>
      </c>
      <c r="AB425" s="86">
        <v>586.95102525252526</v>
      </c>
      <c r="AC425" s="86">
        <v>453.45528393308081</v>
      </c>
      <c r="AD425" s="86">
        <v>1538.0254622790405</v>
      </c>
      <c r="AE425" s="86">
        <v>490.63246938131317</v>
      </c>
      <c r="AF425" s="86">
        <v>898.83959359217181</v>
      </c>
      <c r="AG425" s="86">
        <v>716.07356486742424</v>
      </c>
      <c r="AH425" s="86">
        <v>492.94893655303031</v>
      </c>
      <c r="AI425" s="86">
        <v>855.4797771464647</v>
      </c>
      <c r="AJ425" s="86">
        <v>1518.7033423295454</v>
      </c>
      <c r="AK425" s="86">
        <v>718.27632133838392</v>
      </c>
      <c r="AL425" s="86">
        <v>735.44477304292934</v>
      </c>
      <c r="AM425" s="86">
        <v>693.9540374053031</v>
      </c>
      <c r="AN425" s="86">
        <v>315.85725820707074</v>
      </c>
      <c r="AO425" s="86">
        <v>549.69678993055561</v>
      </c>
      <c r="AP425" s="86">
        <v>1027.5246887626263</v>
      </c>
      <c r="AQ425" s="86">
        <v>726.86241130050507</v>
      </c>
      <c r="AR425" s="86">
        <v>849.95393418560616</v>
      </c>
      <c r="AS425" s="86">
        <v>975.89754513888897</v>
      </c>
      <c r="AT425" s="86">
        <v>1698.3047339015152</v>
      </c>
      <c r="AU425" s="86">
        <v>1670.3430861742424</v>
      </c>
      <c r="AV425" s="86">
        <v>842.75412058080815</v>
      </c>
      <c r="AW425" s="86">
        <v>1669.795037878788</v>
      </c>
      <c r="AX425" s="86">
        <v>151.24455255681818</v>
      </c>
      <c r="AY425" s="86">
        <v>372.00176136363638</v>
      </c>
      <c r="AZ425" s="86">
        <v>490.34663920454545</v>
      </c>
      <c r="BA425" s="86">
        <v>948.24347553661619</v>
      </c>
      <c r="BB425" s="86">
        <v>1581.3548315972223</v>
      </c>
      <c r="BC425" s="86">
        <v>2058.4669122474747</v>
      </c>
      <c r="BD425" s="86">
        <v>1030.4476130050505</v>
      </c>
      <c r="BE425" s="86">
        <v>978.54023153409094</v>
      </c>
    </row>
    <row r="426" spans="4:57" x14ac:dyDescent="0.3">
      <c r="D426" s="2" t="s">
        <v>507</v>
      </c>
      <c r="E426" s="2" t="s">
        <v>507</v>
      </c>
      <c r="F426" s="2" t="s">
        <v>1779</v>
      </c>
      <c r="G426" s="2" t="s">
        <v>83</v>
      </c>
      <c r="H426" s="2">
        <v>66032</v>
      </c>
      <c r="I426" s="2">
        <v>38.272300000000001</v>
      </c>
      <c r="J426" s="2">
        <v>-95.286600000000007</v>
      </c>
      <c r="K426" s="2" t="s">
        <v>1323</v>
      </c>
      <c r="L426" s="5">
        <v>2.9078574711352001</v>
      </c>
      <c r="N426" s="2" t="s">
        <v>507</v>
      </c>
      <c r="O426" s="86">
        <v>334.46107449494951</v>
      </c>
      <c r="P426" s="86">
        <v>830.47771448863637</v>
      </c>
      <c r="Q426" s="86">
        <v>973.66061332070717</v>
      </c>
      <c r="R426" s="86">
        <v>482.23092629419193</v>
      </c>
      <c r="S426" s="86">
        <v>266.61555381944447</v>
      </c>
      <c r="T426" s="86">
        <v>504.11060495580813</v>
      </c>
      <c r="U426" s="86">
        <v>1102.5905282512626</v>
      </c>
      <c r="V426" s="86">
        <v>825.9852097537879</v>
      </c>
      <c r="W426" s="86">
        <v>148.64039109848486</v>
      </c>
      <c r="X426" s="86">
        <v>1266.240110479798</v>
      </c>
      <c r="Y426" s="86">
        <v>140.87761631944446</v>
      </c>
      <c r="Z426" s="86">
        <v>104.12482654671717</v>
      </c>
      <c r="AA426" s="86">
        <v>1582.3471594065657</v>
      </c>
      <c r="AB426" s="86">
        <v>586.95102525252526</v>
      </c>
      <c r="AC426" s="86">
        <v>453.45528393308081</v>
      </c>
      <c r="AD426" s="86">
        <v>1538.0254622790405</v>
      </c>
      <c r="AE426" s="86">
        <v>490.63246938131317</v>
      </c>
      <c r="AF426" s="86">
        <v>898.83959359217181</v>
      </c>
      <c r="AG426" s="86">
        <v>716.07356486742424</v>
      </c>
      <c r="AH426" s="86">
        <v>492.94893655303031</v>
      </c>
      <c r="AI426" s="86">
        <v>855.4797771464647</v>
      </c>
      <c r="AJ426" s="86">
        <v>1518.7033423295454</v>
      </c>
      <c r="AK426" s="86">
        <v>718.27632133838392</v>
      </c>
      <c r="AL426" s="86">
        <v>735.44477304292934</v>
      </c>
      <c r="AM426" s="86">
        <v>693.9540374053031</v>
      </c>
      <c r="AN426" s="86">
        <v>315.85725820707074</v>
      </c>
      <c r="AO426" s="86">
        <v>549.69678993055561</v>
      </c>
      <c r="AP426" s="86">
        <v>1027.5246887626263</v>
      </c>
      <c r="AQ426" s="86">
        <v>726.86241130050507</v>
      </c>
      <c r="AR426" s="86">
        <v>849.95393418560616</v>
      </c>
      <c r="AS426" s="86">
        <v>975.89754513888897</v>
      </c>
      <c r="AT426" s="86">
        <v>1698.3047339015152</v>
      </c>
      <c r="AU426" s="86">
        <v>1670.3430861742424</v>
      </c>
      <c r="AV426" s="86">
        <v>842.75412058080815</v>
      </c>
      <c r="AW426" s="86">
        <v>1669.795037878788</v>
      </c>
      <c r="AX426" s="86">
        <v>151.24455255681818</v>
      </c>
      <c r="AY426" s="86">
        <v>372.00176136363638</v>
      </c>
      <c r="AZ426" s="86">
        <v>490.34663920454545</v>
      </c>
      <c r="BA426" s="86">
        <v>948.24347553661619</v>
      </c>
      <c r="BB426" s="86">
        <v>1581.3548315972223</v>
      </c>
      <c r="BC426" s="86">
        <v>2058.4669122474747</v>
      </c>
      <c r="BD426" s="86">
        <v>1030.4476130050505</v>
      </c>
      <c r="BE426" s="86">
        <v>978.54023153409094</v>
      </c>
    </row>
    <row r="427" spans="4:57" x14ac:dyDescent="0.3">
      <c r="D427" s="2" t="s">
        <v>508</v>
      </c>
      <c r="E427" s="2" t="s">
        <v>508</v>
      </c>
      <c r="F427" s="2" t="s">
        <v>1780</v>
      </c>
      <c r="G427" s="2" t="s">
        <v>109</v>
      </c>
      <c r="H427" s="2">
        <v>75946</v>
      </c>
      <c r="I427" s="2">
        <v>31.818100000000001</v>
      </c>
      <c r="J427" s="2">
        <v>-94.522099999999995</v>
      </c>
      <c r="K427" s="2" t="s">
        <v>1323</v>
      </c>
      <c r="L427" s="5">
        <v>1.14503819138986</v>
      </c>
      <c r="N427" s="2" t="s">
        <v>508</v>
      </c>
      <c r="O427" s="86">
        <v>525.8542035984849</v>
      </c>
      <c r="P427" s="86">
        <v>1051.3852948232325</v>
      </c>
      <c r="Q427" s="86">
        <v>1236.66103677399</v>
      </c>
      <c r="R427" s="86">
        <v>76.827423295454551</v>
      </c>
      <c r="S427" s="86">
        <v>300.49264346590911</v>
      </c>
      <c r="T427" s="86">
        <v>302.15542945075759</v>
      </c>
      <c r="U427" s="86">
        <v>1446.3820939078284</v>
      </c>
      <c r="V427" s="86">
        <v>487.28887768308084</v>
      </c>
      <c r="W427" s="86">
        <v>562.45724321338389</v>
      </c>
      <c r="X427" s="86">
        <v>1686.8740123106061</v>
      </c>
      <c r="Y427" s="86">
        <v>367.63601609848484</v>
      </c>
      <c r="Z427" s="86">
        <v>426.75066761363638</v>
      </c>
      <c r="AA427" s="86">
        <v>1671.0974292929293</v>
      </c>
      <c r="AB427" s="86">
        <v>1009.0818072916667</v>
      </c>
      <c r="AC427" s="86">
        <v>71.583682291666676</v>
      </c>
      <c r="AD427" s="86">
        <v>1193.7691119002525</v>
      </c>
      <c r="AE427" s="86">
        <v>239.51077525252526</v>
      </c>
      <c r="AF427" s="86">
        <v>1248.7901781881314</v>
      </c>
      <c r="AG427" s="86">
        <v>247.97259122474748</v>
      </c>
      <c r="AH427" s="86">
        <v>754.97815877525261</v>
      </c>
      <c r="AI427" s="86">
        <v>1134.2344142992424</v>
      </c>
      <c r="AJ427" s="86">
        <v>1588.0556851325759</v>
      </c>
      <c r="AK427" s="86">
        <v>1044.1370143623737</v>
      </c>
      <c r="AL427" s="86">
        <v>381.90639835858588</v>
      </c>
      <c r="AM427" s="86">
        <v>1043.9046220012626</v>
      </c>
      <c r="AN427" s="86">
        <v>351.3294045138889</v>
      </c>
      <c r="AO427" s="86">
        <v>536.23605271464646</v>
      </c>
      <c r="AP427" s="86">
        <v>1135.8568112373739</v>
      </c>
      <c r="AQ427" s="86">
        <v>532.17788557449501</v>
      </c>
      <c r="AR427" s="86">
        <v>1108.7967713068183</v>
      </c>
      <c r="AS427" s="86">
        <v>1368.0789169823233</v>
      </c>
      <c r="AT427" s="86">
        <v>1884.9319554924243</v>
      </c>
      <c r="AU427" s="86">
        <v>1748.2268383838384</v>
      </c>
      <c r="AV427" s="86">
        <v>1064.5552309027778</v>
      </c>
      <c r="AW427" s="86">
        <v>1758.5453077651516</v>
      </c>
      <c r="AX427" s="86">
        <v>525.58825726010105</v>
      </c>
      <c r="AY427" s="86">
        <v>273.95082607323235</v>
      </c>
      <c r="AZ427" s="86">
        <v>236.87368118686871</v>
      </c>
      <c r="BA427" s="86">
        <v>1226.998112689394</v>
      </c>
      <c r="BB427" s="86">
        <v>1670.1051014835859</v>
      </c>
      <c r="BC427" s="86">
        <v>2539.3606504103536</v>
      </c>
      <c r="BD427" s="86">
        <v>1515.0969111426768</v>
      </c>
      <c r="BE427" s="86">
        <v>1328.4908161300505</v>
      </c>
    </row>
    <row r="428" spans="4:57" x14ac:dyDescent="0.3">
      <c r="D428" s="2" t="s">
        <v>509</v>
      </c>
      <c r="E428" s="2" t="s">
        <v>509</v>
      </c>
      <c r="F428" s="2" t="s">
        <v>1781</v>
      </c>
      <c r="G428" s="2" t="s">
        <v>109</v>
      </c>
      <c r="H428" s="2">
        <v>75643</v>
      </c>
      <c r="I428" s="2">
        <v>32.020699999999998</v>
      </c>
      <c r="J428" s="2">
        <v>-94.364400000000003</v>
      </c>
      <c r="K428" s="2" t="s">
        <v>1323</v>
      </c>
      <c r="L428" s="5">
        <v>1.8946087623541199</v>
      </c>
      <c r="N428" s="2" t="s">
        <v>509</v>
      </c>
      <c r="O428" s="86">
        <v>527.34673421717173</v>
      </c>
      <c r="P428" s="86">
        <v>1035.3141824494951</v>
      </c>
      <c r="Q428" s="86">
        <v>1220.5899244002526</v>
      </c>
      <c r="R428" s="86">
        <v>56.568277462121216</v>
      </c>
      <c r="S428" s="86">
        <v>290.87942897727277</v>
      </c>
      <c r="T428" s="86">
        <v>303.64796006944448</v>
      </c>
      <c r="U428" s="86">
        <v>1447.8746245265152</v>
      </c>
      <c r="V428" s="86">
        <v>448.34762294823236</v>
      </c>
      <c r="W428" s="86">
        <v>563.94977383207072</v>
      </c>
      <c r="X428" s="86">
        <v>1688.366542929293</v>
      </c>
      <c r="Y428" s="86">
        <v>366.36655729166671</v>
      </c>
      <c r="Z428" s="86">
        <v>425.48742250631318</v>
      </c>
      <c r="AA428" s="86">
        <v>1672.5899599116162</v>
      </c>
      <c r="AB428" s="86">
        <v>1010.5743379103536</v>
      </c>
      <c r="AC428" s="86">
        <v>55.512569917929298</v>
      </c>
      <c r="AD428" s="86">
        <v>1185.5651644570708</v>
      </c>
      <c r="AE428" s="86">
        <v>241.00330587121212</v>
      </c>
      <c r="AF428" s="86">
        <v>1250.2820874368688</v>
      </c>
      <c r="AG428" s="86">
        <v>239.76926515151516</v>
      </c>
      <c r="AH428" s="86">
        <v>756.47068939393944</v>
      </c>
      <c r="AI428" s="86">
        <v>1135.7269449179294</v>
      </c>
      <c r="AJ428" s="86">
        <v>1589.5482157512627</v>
      </c>
      <c r="AK428" s="86">
        <v>1028.0659019886364</v>
      </c>
      <c r="AL428" s="86">
        <v>361.64725252525255</v>
      </c>
      <c r="AM428" s="86">
        <v>1045.39653125</v>
      </c>
      <c r="AN428" s="86">
        <v>335.25829214015153</v>
      </c>
      <c r="AO428" s="86">
        <v>537.7285833333334</v>
      </c>
      <c r="AP428" s="86">
        <v>1137.3493418560606</v>
      </c>
      <c r="AQ428" s="86">
        <v>533.67041619318184</v>
      </c>
      <c r="AR428" s="86">
        <v>1110.289301925505</v>
      </c>
      <c r="AS428" s="86">
        <v>1369.5714476010103</v>
      </c>
      <c r="AT428" s="86">
        <v>1886.4238647411617</v>
      </c>
      <c r="AU428" s="86">
        <v>1749.7193690025254</v>
      </c>
      <c r="AV428" s="86">
        <v>1066.0477615214647</v>
      </c>
      <c r="AW428" s="86">
        <v>1760.0372170138889</v>
      </c>
      <c r="AX428" s="86">
        <v>527.08016650883837</v>
      </c>
      <c r="AY428" s="86">
        <v>275.44335669191923</v>
      </c>
      <c r="AZ428" s="86">
        <v>238.36621180555557</v>
      </c>
      <c r="BA428" s="86">
        <v>1228.490643308081</v>
      </c>
      <c r="BB428" s="86">
        <v>1671.5976321022729</v>
      </c>
      <c r="BC428" s="86">
        <v>2540.8531810290406</v>
      </c>
      <c r="BD428" s="86">
        <v>1516.5894417613638</v>
      </c>
      <c r="BE428" s="86">
        <v>1329.982725378788</v>
      </c>
    </row>
    <row r="429" spans="4:57" x14ac:dyDescent="0.3">
      <c r="D429" s="2" t="s">
        <v>510</v>
      </c>
      <c r="E429" s="2" t="s">
        <v>1782</v>
      </c>
      <c r="F429" s="2" t="s">
        <v>1783</v>
      </c>
      <c r="G429" s="2" t="s">
        <v>78</v>
      </c>
      <c r="H429" s="2">
        <v>96813</v>
      </c>
      <c r="I429" s="2">
        <v>21.320900000000002</v>
      </c>
      <c r="J429" s="2">
        <v>-157.8389</v>
      </c>
      <c r="K429" s="2" t="s">
        <v>1351</v>
      </c>
      <c r="L429" s="5">
        <v>609.17310997688901</v>
      </c>
      <c r="N429" s="2" t="s">
        <v>510</v>
      </c>
      <c r="O429" s="86" t="s">
        <v>61</v>
      </c>
      <c r="P429" s="86" t="s">
        <v>61</v>
      </c>
      <c r="Q429" s="86" t="s">
        <v>61</v>
      </c>
      <c r="R429" s="86" t="s">
        <v>61</v>
      </c>
      <c r="S429" s="86" t="s">
        <v>61</v>
      </c>
      <c r="T429" s="86" t="s">
        <v>61</v>
      </c>
      <c r="U429" s="86" t="s">
        <v>61</v>
      </c>
      <c r="V429" s="86" t="s">
        <v>61</v>
      </c>
      <c r="W429" s="86" t="s">
        <v>61</v>
      </c>
      <c r="X429" s="86" t="s">
        <v>61</v>
      </c>
      <c r="Y429" s="86" t="s">
        <v>61</v>
      </c>
      <c r="Z429" s="86" t="s">
        <v>61</v>
      </c>
      <c r="AA429" s="86" t="s">
        <v>61</v>
      </c>
      <c r="AB429" s="86" t="s">
        <v>61</v>
      </c>
      <c r="AC429" s="86" t="s">
        <v>61</v>
      </c>
      <c r="AD429" s="86" t="s">
        <v>61</v>
      </c>
      <c r="AE429" s="86" t="s">
        <v>61</v>
      </c>
      <c r="AF429" s="86" t="s">
        <v>61</v>
      </c>
      <c r="AG429" s="86" t="s">
        <v>61</v>
      </c>
      <c r="AH429" s="86" t="s">
        <v>61</v>
      </c>
      <c r="AI429" s="86" t="s">
        <v>61</v>
      </c>
      <c r="AJ429" s="86" t="s">
        <v>61</v>
      </c>
      <c r="AK429" s="86" t="s">
        <v>61</v>
      </c>
      <c r="AL429" s="86" t="s">
        <v>61</v>
      </c>
      <c r="AM429" s="86" t="s">
        <v>61</v>
      </c>
      <c r="AN429" s="86" t="s">
        <v>61</v>
      </c>
      <c r="AO429" s="86" t="s">
        <v>61</v>
      </c>
      <c r="AP429" s="86" t="s">
        <v>61</v>
      </c>
      <c r="AQ429" s="86" t="s">
        <v>61</v>
      </c>
      <c r="AR429" s="86" t="s">
        <v>61</v>
      </c>
      <c r="AS429" s="86" t="s">
        <v>61</v>
      </c>
      <c r="AT429" s="86" t="s">
        <v>61</v>
      </c>
      <c r="AU429" s="86" t="s">
        <v>61</v>
      </c>
      <c r="AV429" s="86" t="s">
        <v>61</v>
      </c>
      <c r="AW429" s="86" t="s">
        <v>61</v>
      </c>
      <c r="AX429" s="86" t="s">
        <v>61</v>
      </c>
      <c r="AY429" s="86" t="s">
        <v>61</v>
      </c>
      <c r="AZ429" s="86" t="s">
        <v>61</v>
      </c>
      <c r="BA429" s="86" t="s">
        <v>61</v>
      </c>
      <c r="BB429" s="86" t="s">
        <v>61</v>
      </c>
      <c r="BC429" s="86" t="s">
        <v>61</v>
      </c>
      <c r="BD429" s="86" t="s">
        <v>61</v>
      </c>
      <c r="BE429" s="86" t="s">
        <v>61</v>
      </c>
    </row>
    <row r="430" spans="4:57" x14ac:dyDescent="0.3">
      <c r="D430" s="2" t="s">
        <v>511</v>
      </c>
      <c r="E430" s="2" t="s">
        <v>511</v>
      </c>
      <c r="F430" s="2" t="s">
        <v>1581</v>
      </c>
      <c r="G430" s="2" t="s">
        <v>85</v>
      </c>
      <c r="H430" s="2">
        <v>70722</v>
      </c>
      <c r="I430" s="2">
        <v>30.823</v>
      </c>
      <c r="J430" s="2">
        <v>-90.947299999999998</v>
      </c>
      <c r="K430" s="2" t="s">
        <v>1323</v>
      </c>
      <c r="L430" s="5">
        <v>2.7250988386856401</v>
      </c>
      <c r="N430" s="2" t="s">
        <v>511</v>
      </c>
      <c r="O430" s="86">
        <v>787.76971511994952</v>
      </c>
      <c r="P430" s="86">
        <v>978.62846606691926</v>
      </c>
      <c r="Q430" s="86">
        <v>1163.9042080176769</v>
      </c>
      <c r="R430" s="86">
        <v>273.23935748106061</v>
      </c>
      <c r="S430" s="86">
        <v>504.1261392045455</v>
      </c>
      <c r="T430" s="86">
        <v>564.07031960227278</v>
      </c>
      <c r="U430" s="86">
        <v>1708.2976054292931</v>
      </c>
      <c r="V430" s="86">
        <v>221.99497774621213</v>
      </c>
      <c r="W430" s="86">
        <v>824.37275473484851</v>
      </c>
      <c r="X430" s="86">
        <v>1948.7889024621213</v>
      </c>
      <c r="Y430" s="86">
        <v>607.01630366161623</v>
      </c>
      <c r="Z430" s="86">
        <v>643.49009832702029</v>
      </c>
      <c r="AA430" s="86">
        <v>1918.9395328282828</v>
      </c>
      <c r="AB430" s="86">
        <v>1270.9966974431818</v>
      </c>
      <c r="AC430" s="86">
        <v>296.16231628787881</v>
      </c>
      <c r="AD430" s="86">
        <v>928.47459059343441</v>
      </c>
      <c r="AE430" s="86">
        <v>501.42566540404044</v>
      </c>
      <c r="AF430" s="86">
        <v>1510.7050683396465</v>
      </c>
      <c r="AG430" s="86">
        <v>101.1323088699495</v>
      </c>
      <c r="AH430" s="86">
        <v>1016.8930489267677</v>
      </c>
      <c r="AI430" s="86">
        <v>1396.1493044507577</v>
      </c>
      <c r="AJ430" s="86">
        <v>1835.8977886679295</v>
      </c>
      <c r="AK430" s="86">
        <v>992.45767566287884</v>
      </c>
      <c r="AL430" s="86">
        <v>108.54338825757576</v>
      </c>
      <c r="AM430" s="86">
        <v>1305.8195121527779</v>
      </c>
      <c r="AN430" s="86">
        <v>427.84365735479798</v>
      </c>
      <c r="AO430" s="86">
        <v>798.1509428661617</v>
      </c>
      <c r="AP430" s="86">
        <v>1397.7717013888889</v>
      </c>
      <c r="AQ430" s="86">
        <v>794.09339709595963</v>
      </c>
      <c r="AR430" s="86">
        <v>1370.7122828282829</v>
      </c>
      <c r="AS430" s="86">
        <v>1629.9938071338386</v>
      </c>
      <c r="AT430" s="86">
        <v>2146.8468456439396</v>
      </c>
      <c r="AU430" s="86">
        <v>2010.1417285353536</v>
      </c>
      <c r="AV430" s="86">
        <v>1326.470121054293</v>
      </c>
      <c r="AW430" s="86">
        <v>2006.3874113005052</v>
      </c>
      <c r="AX430" s="86">
        <v>787.50314741161617</v>
      </c>
      <c r="AY430" s="86">
        <v>535.86571622474753</v>
      </c>
      <c r="AZ430" s="86">
        <v>498.78857133838386</v>
      </c>
      <c r="BA430" s="86">
        <v>1488.9130028409093</v>
      </c>
      <c r="BB430" s="86">
        <v>1917.9478263888891</v>
      </c>
      <c r="BC430" s="86">
        <v>2747.4294848484851</v>
      </c>
      <c r="BD430" s="86">
        <v>1719.4095642361112</v>
      </c>
      <c r="BE430" s="86">
        <v>1590.4057062815657</v>
      </c>
    </row>
    <row r="431" spans="4:57" x14ac:dyDescent="0.3">
      <c r="D431" s="2" t="s">
        <v>512</v>
      </c>
      <c r="E431" s="2" t="s">
        <v>512</v>
      </c>
      <c r="F431" s="2" t="s">
        <v>1785</v>
      </c>
      <c r="G431" s="2" t="s">
        <v>102</v>
      </c>
      <c r="H431" s="2">
        <v>43701</v>
      </c>
      <c r="I431" s="2">
        <v>39.955300000000001</v>
      </c>
      <c r="J431" s="2">
        <v>-82.071799999999996</v>
      </c>
      <c r="K431" s="2" t="s">
        <v>1323</v>
      </c>
      <c r="L431" s="5">
        <v>212.841924395739</v>
      </c>
      <c r="N431" s="2" t="s">
        <v>512</v>
      </c>
      <c r="O431" s="86">
        <v>1091.8277793560608</v>
      </c>
      <c r="P431" s="86">
        <v>58.316191130050505</v>
      </c>
      <c r="Q431" s="86">
        <v>199.47342392676768</v>
      </c>
      <c r="R431" s="86">
        <v>989.53413005050515</v>
      </c>
      <c r="S431" s="86">
        <v>902.20804008838388</v>
      </c>
      <c r="T431" s="86">
        <v>1205.5217031250002</v>
      </c>
      <c r="U431" s="86">
        <v>1675.5924195075759</v>
      </c>
      <c r="V431" s="86">
        <v>880.5949291351011</v>
      </c>
      <c r="W431" s="86">
        <v>904.60777083333335</v>
      </c>
      <c r="X431" s="86">
        <v>1821.6603390151515</v>
      </c>
      <c r="Y431" s="86">
        <v>853.58335606060609</v>
      </c>
      <c r="Z431" s="86">
        <v>787.16201530934347</v>
      </c>
      <c r="AA431" s="86">
        <v>2364.3083082386365</v>
      </c>
      <c r="AB431" s="86">
        <v>1236.8723025568183</v>
      </c>
      <c r="AC431" s="86">
        <v>978.25937231691921</v>
      </c>
      <c r="AD431" s="86">
        <v>1142.0301216856062</v>
      </c>
      <c r="AE431" s="86">
        <v>1170.2539875315658</v>
      </c>
      <c r="AF431" s="86">
        <v>1523.0119215593436</v>
      </c>
      <c r="AG431" s="86">
        <v>1085.9092305871213</v>
      </c>
      <c r="AH431" s="86">
        <v>1271.1396125315657</v>
      </c>
      <c r="AI431" s="86">
        <v>1554.2034502840909</v>
      </c>
      <c r="AJ431" s="86">
        <v>2300.6644911616163</v>
      </c>
      <c r="AK431" s="86">
        <v>325.09578661616166</v>
      </c>
      <c r="AL431" s="86">
        <v>862.93497380050508</v>
      </c>
      <c r="AM431" s="86">
        <v>1341.8757462121214</v>
      </c>
      <c r="AN431" s="86">
        <v>864.16528630050504</v>
      </c>
      <c r="AO431" s="86">
        <v>1250.547412405303</v>
      </c>
      <c r="AP431" s="86">
        <v>1726.2483619002526</v>
      </c>
      <c r="AQ431" s="86">
        <v>1427.7130337752526</v>
      </c>
      <c r="AR431" s="86">
        <v>1548.6776073232325</v>
      </c>
      <c r="AS431" s="86">
        <v>1529.4257021780304</v>
      </c>
      <c r="AT431" s="86">
        <v>2383.8286452020202</v>
      </c>
      <c r="AU431" s="86">
        <v>2452.3042350063133</v>
      </c>
      <c r="AV431" s="86">
        <v>1616.0664210858586</v>
      </c>
      <c r="AW431" s="86">
        <v>2451.7561867108589</v>
      </c>
      <c r="AX431" s="86">
        <v>914.47201878156568</v>
      </c>
      <c r="AY431" s="86">
        <v>1072.8517624684343</v>
      </c>
      <c r="AZ431" s="86">
        <v>1167.6175148358586</v>
      </c>
      <c r="BA431" s="86">
        <v>1646.9671486742425</v>
      </c>
      <c r="BB431" s="86">
        <v>2363.3159804292932</v>
      </c>
      <c r="BC431" s="86">
        <v>2475.2793888888891</v>
      </c>
      <c r="BD431" s="86">
        <v>1447.2594682765152</v>
      </c>
      <c r="BE431" s="86">
        <v>1602.7125595012626</v>
      </c>
    </row>
    <row r="432" spans="4:57" x14ac:dyDescent="0.3">
      <c r="D432" s="2" t="s">
        <v>1786</v>
      </c>
      <c r="E432" s="2" t="s">
        <v>1786</v>
      </c>
      <c r="F432" s="2" t="s">
        <v>1787</v>
      </c>
      <c r="G432" s="2" t="s">
        <v>1788</v>
      </c>
      <c r="H432" s="2" t="s">
        <v>5495</v>
      </c>
      <c r="I432" s="2" t="e">
        <v>#N/A</v>
      </c>
      <c r="J432" s="2" t="e">
        <v>#N/A</v>
      </c>
      <c r="K432" s="2" t="s">
        <v>1323</v>
      </c>
      <c r="L432" s="5">
        <v>32694.620508727199</v>
      </c>
      <c r="N432" s="2" t="s">
        <v>1786</v>
      </c>
      <c r="O432" s="86">
        <v>1724.4252624684345</v>
      </c>
      <c r="P432" s="86">
        <v>742.54081786616166</v>
      </c>
      <c r="Q432" s="86">
        <v>517.58190546085859</v>
      </c>
      <c r="R432" s="86">
        <v>1645.9686071654041</v>
      </c>
      <c r="S432" s="86">
        <v>1539.762191287879</v>
      </c>
      <c r="T432" s="86">
        <v>1843.0758543244951</v>
      </c>
      <c r="U432" s="86">
        <v>2110.4469940025256</v>
      </c>
      <c r="V432" s="86">
        <v>1537.0294062500002</v>
      </c>
      <c r="W432" s="86">
        <v>1517.174772253788</v>
      </c>
      <c r="X432" s="86">
        <v>2055.1183495896466</v>
      </c>
      <c r="Y432" s="86">
        <v>1491.1368858901517</v>
      </c>
      <c r="Z432" s="86">
        <v>1424.7329434974749</v>
      </c>
      <c r="AA432" s="86">
        <v>2908.6973560606061</v>
      </c>
      <c r="AB432" s="86">
        <v>1714.4019438131313</v>
      </c>
      <c r="AC432" s="86">
        <v>1634.6944708017677</v>
      </c>
      <c r="AD432" s="86">
        <v>1637.4185566603537</v>
      </c>
      <c r="AE432" s="86">
        <v>1826.6890860164142</v>
      </c>
      <c r="AF432" s="86">
        <v>2000.5415628156566</v>
      </c>
      <c r="AG432" s="86">
        <v>1742.3437077020203</v>
      </c>
      <c r="AH432" s="86">
        <v>1855.8450067866163</v>
      </c>
      <c r="AI432" s="86">
        <v>2067.5457485795455</v>
      </c>
      <c r="AJ432" s="86">
        <v>2845.0535389835859</v>
      </c>
      <c r="AK432" s="86">
        <v>694.86434438131312</v>
      </c>
      <c r="AL432" s="86">
        <v>1519.3700722853537</v>
      </c>
      <c r="AM432" s="86">
        <v>1819.404766098485</v>
      </c>
      <c r="AN432" s="86">
        <v>1470.8516425189396</v>
      </c>
      <c r="AO432" s="86">
        <v>1888.1183405934344</v>
      </c>
      <c r="AP432" s="86">
        <v>2239.5906601957072</v>
      </c>
      <c r="AQ432" s="86">
        <v>2065.2839619633842</v>
      </c>
      <c r="AR432" s="86">
        <v>2062.0199056186871</v>
      </c>
      <c r="AS432" s="86">
        <v>1964.2982964015152</v>
      </c>
      <c r="AT432" s="86">
        <v>2861.3582864583336</v>
      </c>
      <c r="AU432" s="86">
        <v>2996.6932828282829</v>
      </c>
      <c r="AV432" s="86">
        <v>2225.3699875315656</v>
      </c>
      <c r="AW432" s="86">
        <v>2996.1452345328285</v>
      </c>
      <c r="AX432" s="86">
        <v>1529.6450457702022</v>
      </c>
      <c r="AY432" s="86">
        <v>1710.4233120265153</v>
      </c>
      <c r="AZ432" s="86">
        <v>1824.0519919507576</v>
      </c>
      <c r="BA432" s="86">
        <v>2157.3840372474747</v>
      </c>
      <c r="BB432" s="86">
        <v>2907.7050282512628</v>
      </c>
      <c r="BC432" s="86">
        <v>2641.4989572285353</v>
      </c>
      <c r="BD432" s="86">
        <v>1625.7430153093435</v>
      </c>
      <c r="BE432" s="86">
        <v>2080.242200757576</v>
      </c>
    </row>
    <row r="433" spans="4:57" x14ac:dyDescent="0.3">
      <c r="D433" s="2" t="s">
        <v>513</v>
      </c>
      <c r="E433" s="2" t="s">
        <v>513</v>
      </c>
      <c r="F433" s="2" t="s">
        <v>1789</v>
      </c>
      <c r="G433" s="2" t="s">
        <v>103</v>
      </c>
      <c r="H433" s="2">
        <v>73107</v>
      </c>
      <c r="I433" s="2">
        <v>35.655900000000003</v>
      </c>
      <c r="J433" s="2">
        <v>-98.382900000000006</v>
      </c>
      <c r="K433" s="2" t="s">
        <v>1323</v>
      </c>
      <c r="L433" s="5">
        <v>1.0059103117102199</v>
      </c>
      <c r="N433" s="2" t="s">
        <v>513</v>
      </c>
      <c r="O433" s="86">
        <v>155.09828898358586</v>
      </c>
      <c r="P433" s="86">
        <v>1015.2302629419192</v>
      </c>
      <c r="Q433" s="86">
        <v>1158.4131617739899</v>
      </c>
      <c r="R433" s="86">
        <v>357.78233143939394</v>
      </c>
      <c r="S433" s="86">
        <v>192.15492866161617</v>
      </c>
      <c r="T433" s="86">
        <v>227.99181912878788</v>
      </c>
      <c r="U433" s="86">
        <v>1159.4750830176768</v>
      </c>
      <c r="V433" s="86">
        <v>786.28215546085858</v>
      </c>
      <c r="W433" s="86">
        <v>197.21039457070708</v>
      </c>
      <c r="X433" s="86">
        <v>1399.9663800505052</v>
      </c>
      <c r="Y433" s="86">
        <v>137.19786347853537</v>
      </c>
      <c r="Z433" s="86">
        <v>214.84363099747475</v>
      </c>
      <c r="AA433" s="86">
        <v>1385.9867989267677</v>
      </c>
      <c r="AB433" s="86">
        <v>643.71254876893943</v>
      </c>
      <c r="AC433" s="86">
        <v>328.44621338383843</v>
      </c>
      <c r="AD433" s="86">
        <v>1521.2043563762627</v>
      </c>
      <c r="AE433" s="86">
        <v>229.49739851641417</v>
      </c>
      <c r="AF433" s="86">
        <v>955.60173847853537</v>
      </c>
      <c r="AG433" s="86">
        <v>605.19444696969697</v>
      </c>
      <c r="AH433" s="86">
        <v>431.10025726010105</v>
      </c>
      <c r="AI433" s="86">
        <v>912.24192203282837</v>
      </c>
      <c r="AJ433" s="86">
        <v>1322.3429818497475</v>
      </c>
      <c r="AK433" s="86">
        <v>925.7070088383839</v>
      </c>
      <c r="AL433" s="86">
        <v>699.58116366792933</v>
      </c>
      <c r="AM433" s="86">
        <v>750.71618229166666</v>
      </c>
      <c r="AN433" s="86">
        <v>269.97965072601011</v>
      </c>
      <c r="AO433" s="86">
        <v>272.22528172348484</v>
      </c>
      <c r="AP433" s="86">
        <v>861.61269854797979</v>
      </c>
      <c r="AQ433" s="86">
        <v>450.18314977904043</v>
      </c>
      <c r="AR433" s="86">
        <v>906.71545770202022</v>
      </c>
      <c r="AS433" s="86">
        <v>1074.8910986426768</v>
      </c>
      <c r="AT433" s="86">
        <v>1610.6878428030304</v>
      </c>
      <c r="AU433" s="86">
        <v>1473.9827256944445</v>
      </c>
      <c r="AV433" s="86">
        <v>790.31111821338391</v>
      </c>
      <c r="AW433" s="86">
        <v>1473.4346773989901</v>
      </c>
      <c r="AX433" s="86">
        <v>160.21899873737374</v>
      </c>
      <c r="AY433" s="86">
        <v>104.07822380050506</v>
      </c>
      <c r="AZ433" s="86">
        <v>241.01884011994952</v>
      </c>
      <c r="BA433" s="86">
        <v>1005.0056204229799</v>
      </c>
      <c r="BB433" s="86">
        <v>1384.9944711174244</v>
      </c>
      <c r="BC433" s="86">
        <v>2173.9913918876264</v>
      </c>
      <c r="BD433" s="86">
        <v>1149.7276526199496</v>
      </c>
      <c r="BE433" s="86">
        <v>1035.3023764204545</v>
      </c>
    </row>
    <row r="434" spans="4:57" x14ac:dyDescent="0.3">
      <c r="D434" s="2" t="s">
        <v>514</v>
      </c>
      <c r="E434" s="2" t="s">
        <v>514</v>
      </c>
      <c r="F434" s="2" t="s">
        <v>1790</v>
      </c>
      <c r="G434" s="2" t="s">
        <v>80</v>
      </c>
      <c r="H434" s="2">
        <v>62842</v>
      </c>
      <c r="I434" s="2">
        <v>38.471699999999998</v>
      </c>
      <c r="J434" s="2">
        <v>-88.378699999999995</v>
      </c>
      <c r="K434" s="2" t="s">
        <v>1323</v>
      </c>
      <c r="L434" s="5">
        <v>1.01720326355124</v>
      </c>
      <c r="N434" s="2" t="s">
        <v>514</v>
      </c>
      <c r="O434" s="86">
        <v>729.84498705808085</v>
      </c>
      <c r="P434" s="86">
        <v>452.52322900883843</v>
      </c>
      <c r="Q434" s="86">
        <v>604.58550441919192</v>
      </c>
      <c r="R434" s="86">
        <v>621.32396811868693</v>
      </c>
      <c r="S434" s="86">
        <v>540.22586916035357</v>
      </c>
      <c r="T434" s="86">
        <v>843.53891082702023</v>
      </c>
      <c r="U434" s="86">
        <v>1340.3397196969697</v>
      </c>
      <c r="V434" s="86">
        <v>667.40724905303034</v>
      </c>
      <c r="W434" s="86">
        <v>546.46131660353535</v>
      </c>
      <c r="X434" s="86">
        <v>1557.6657236426768</v>
      </c>
      <c r="Y434" s="86">
        <v>491.60056376262628</v>
      </c>
      <c r="Z434" s="86">
        <v>425.17922301136366</v>
      </c>
      <c r="AA434" s="86">
        <v>2002.3261373106061</v>
      </c>
      <c r="AB434" s="86">
        <v>915.70170991161626</v>
      </c>
      <c r="AC434" s="86">
        <v>610.04921038510099</v>
      </c>
      <c r="AD434" s="86">
        <v>1131.1872160669193</v>
      </c>
      <c r="AE434" s="86">
        <v>802.04382559974749</v>
      </c>
      <c r="AF434" s="86">
        <v>1201.8413289141415</v>
      </c>
      <c r="AG434" s="86">
        <v>738.36956139520203</v>
      </c>
      <c r="AH434" s="86">
        <v>912.99315830176772</v>
      </c>
      <c r="AI434" s="86">
        <v>1196.056996054293</v>
      </c>
      <c r="AJ434" s="86">
        <v>1938.6823202335859</v>
      </c>
      <c r="AK434" s="86">
        <v>384.07435811237377</v>
      </c>
      <c r="AL434" s="86">
        <v>593.49467219065662</v>
      </c>
      <c r="AM434" s="86">
        <v>1034.5312563131313</v>
      </c>
      <c r="AN434" s="86">
        <v>463.83713304924242</v>
      </c>
      <c r="AO434" s="86">
        <v>888.56462010732332</v>
      </c>
      <c r="AP434" s="86">
        <v>1368.1019076704547</v>
      </c>
      <c r="AQ434" s="86">
        <v>1065.7302414772728</v>
      </c>
      <c r="AR434" s="86">
        <v>1190.5311530934343</v>
      </c>
      <c r="AS434" s="86">
        <v>1265.431708175505</v>
      </c>
      <c r="AT434" s="86">
        <v>2062.657431186869</v>
      </c>
      <c r="AU434" s="86">
        <v>2090.3220640782829</v>
      </c>
      <c r="AV434" s="86">
        <v>1257.9199668560607</v>
      </c>
      <c r="AW434" s="86">
        <v>2089.773394412879</v>
      </c>
      <c r="AX434" s="86">
        <v>556.32556455176768</v>
      </c>
      <c r="AY434" s="86">
        <v>710.86959154040403</v>
      </c>
      <c r="AZ434" s="86">
        <v>799.40735290404041</v>
      </c>
      <c r="BA434" s="86">
        <v>1288.8206944444446</v>
      </c>
      <c r="BB434" s="86">
        <v>2001.3338095012627</v>
      </c>
      <c r="BC434" s="86">
        <v>2283.3232986111111</v>
      </c>
      <c r="BD434" s="86">
        <v>1255.3033779987375</v>
      </c>
      <c r="BE434" s="86">
        <v>1281.5419668560608</v>
      </c>
    </row>
    <row r="435" spans="4:57" x14ac:dyDescent="0.3">
      <c r="D435" s="2" t="s">
        <v>515</v>
      </c>
      <c r="E435" s="2" t="s">
        <v>515</v>
      </c>
      <c r="F435" s="2" t="s">
        <v>1791</v>
      </c>
      <c r="G435" s="2" t="s">
        <v>68</v>
      </c>
      <c r="H435" s="2">
        <v>36340</v>
      </c>
      <c r="I435" s="2">
        <v>31.09</v>
      </c>
      <c r="J435" s="2">
        <v>-85.895099999999999</v>
      </c>
      <c r="K435" s="2" t="s">
        <v>1323</v>
      </c>
      <c r="L435" s="5">
        <v>15.0194353359893</v>
      </c>
      <c r="N435" s="2" t="s">
        <v>515</v>
      </c>
      <c r="O435" s="86">
        <v>1057.7605505050506</v>
      </c>
      <c r="P435" s="86">
        <v>829.54255271464649</v>
      </c>
      <c r="Q435" s="86">
        <v>1014.8189160353536</v>
      </c>
      <c r="R435" s="86">
        <v>553.17646164772725</v>
      </c>
      <c r="S435" s="86">
        <v>730.68072964015153</v>
      </c>
      <c r="T435" s="86">
        <v>853.57465688131322</v>
      </c>
      <c r="U435" s="86">
        <v>1925.0339292929293</v>
      </c>
      <c r="V435" s="86">
        <v>165.52922632575758</v>
      </c>
      <c r="W435" s="86">
        <v>1048.1802686237374</v>
      </c>
      <c r="X435" s="86">
        <v>2142.3599332386366</v>
      </c>
      <c r="Y435" s="86">
        <v>855.45678645833334</v>
      </c>
      <c r="Z435" s="86">
        <v>811.10837042297987</v>
      </c>
      <c r="AA435" s="86">
        <v>2229.9631541982326</v>
      </c>
      <c r="AB435" s="86">
        <v>1441.8125392992424</v>
      </c>
      <c r="AC435" s="86">
        <v>585.66665356691919</v>
      </c>
      <c r="AD435" s="86">
        <v>594.9120170454546</v>
      </c>
      <c r="AE435" s="86">
        <v>790.93000268308083</v>
      </c>
      <c r="AF435" s="86">
        <v>1727.9521583017677</v>
      </c>
      <c r="AG435" s="86">
        <v>412.15530886994952</v>
      </c>
      <c r="AH435" s="86">
        <v>1306.3973862058081</v>
      </c>
      <c r="AI435" s="86">
        <v>1715.8982026515152</v>
      </c>
      <c r="AJ435" s="86">
        <v>2146.921410037879</v>
      </c>
      <c r="AK435" s="86">
        <v>906.09968008207079</v>
      </c>
      <c r="AL435" s="86">
        <v>260.96978645833337</v>
      </c>
      <c r="AM435" s="86">
        <v>1554.3724629103535</v>
      </c>
      <c r="AN435" s="86">
        <v>653.94029813762631</v>
      </c>
      <c r="AO435" s="86">
        <v>1087.6552801452021</v>
      </c>
      <c r="AP435" s="86">
        <v>1687.2760386679295</v>
      </c>
      <c r="AQ435" s="86">
        <v>1083.5977343750001</v>
      </c>
      <c r="AR435" s="86">
        <v>1710.3717383207072</v>
      </c>
      <c r="AS435" s="86">
        <v>1791.5425375631314</v>
      </c>
      <c r="AT435" s="86">
        <v>2436.3511829229801</v>
      </c>
      <c r="AU435" s="86">
        <v>2299.6460658143942</v>
      </c>
      <c r="AV435" s="86">
        <v>1615.9744583333334</v>
      </c>
      <c r="AW435" s="86">
        <v>2317.4110326704545</v>
      </c>
      <c r="AX435" s="86">
        <v>1011.3106613005051</v>
      </c>
      <c r="AY435" s="86">
        <v>825.37005350378797</v>
      </c>
      <c r="AZ435" s="86">
        <v>788.29290861742425</v>
      </c>
      <c r="BA435" s="86">
        <v>1808.6612796717172</v>
      </c>
      <c r="BB435" s="86">
        <v>2228.9708263888888</v>
      </c>
      <c r="BC435" s="86">
        <v>2924.5137067550509</v>
      </c>
      <c r="BD435" s="86">
        <v>1896.4944075126264</v>
      </c>
      <c r="BE435" s="86">
        <v>1807.6527962436869</v>
      </c>
    </row>
    <row r="436" spans="4:57" x14ac:dyDescent="0.3">
      <c r="D436" s="2" t="s">
        <v>516</v>
      </c>
      <c r="E436" s="2" t="s">
        <v>516</v>
      </c>
      <c r="F436" s="2" t="s">
        <v>1792</v>
      </c>
      <c r="G436" s="2" t="s">
        <v>109</v>
      </c>
      <c r="H436" s="2">
        <v>78022</v>
      </c>
      <c r="I436" s="2">
        <v>28.252700000000001</v>
      </c>
      <c r="J436" s="2">
        <v>-98.107399999999998</v>
      </c>
      <c r="K436" s="2" t="s">
        <v>1323</v>
      </c>
      <c r="L436" s="5">
        <v>1.8087464155719399</v>
      </c>
      <c r="N436" s="2" t="s">
        <v>516</v>
      </c>
      <c r="O436" s="86">
        <v>660.87043718434347</v>
      </c>
      <c r="P436" s="86">
        <v>1465.6513974116162</v>
      </c>
      <c r="Q436" s="86">
        <v>1650.9277607323233</v>
      </c>
      <c r="R436" s="86">
        <v>457.53271354166668</v>
      </c>
      <c r="S436" s="86">
        <v>626.62114693813135</v>
      </c>
      <c r="T436" s="86">
        <v>375.31366319444447</v>
      </c>
      <c r="U436" s="86">
        <v>1521.9108540088384</v>
      </c>
      <c r="V436" s="86">
        <v>699.44259816919191</v>
      </c>
      <c r="W436" s="86">
        <v>751.41398074494953</v>
      </c>
      <c r="X436" s="86">
        <v>1762.4021510416667</v>
      </c>
      <c r="Y436" s="86">
        <v>651.78414441287885</v>
      </c>
      <c r="Z436" s="86">
        <v>710.80124084595968</v>
      </c>
      <c r="AA436" s="86">
        <v>1519.8348570075759</v>
      </c>
      <c r="AB436" s="86">
        <v>1030.9583791035354</v>
      </c>
      <c r="AC436" s="86">
        <v>454.8005498737374</v>
      </c>
      <c r="AD436" s="86">
        <v>1405.9215896464648</v>
      </c>
      <c r="AE436" s="86">
        <v>357.8525462436869</v>
      </c>
      <c r="AF436" s="86">
        <v>1318.1586766098485</v>
      </c>
      <c r="AG436" s="86">
        <v>441.00178740530305</v>
      </c>
      <c r="AH436" s="86">
        <v>831.65521054292935</v>
      </c>
      <c r="AI436" s="86">
        <v>1203.6035340909091</v>
      </c>
      <c r="AJ436" s="86">
        <v>1436.7931128472223</v>
      </c>
      <c r="AK436" s="86">
        <v>1458.4012528409091</v>
      </c>
      <c r="AL436" s="86">
        <v>641.28174952651523</v>
      </c>
      <c r="AM436" s="86">
        <v>1113.2731204229799</v>
      </c>
      <c r="AN436" s="86">
        <v>726.50015261994952</v>
      </c>
      <c r="AO436" s="86">
        <v>583.53100505050509</v>
      </c>
      <c r="AP436" s="86">
        <v>1133.4533522727274</v>
      </c>
      <c r="AQ436" s="86">
        <v>460.82783838383841</v>
      </c>
      <c r="AR436" s="86">
        <v>1178.165891098485</v>
      </c>
      <c r="AS436" s="86">
        <v>1437.44803677399</v>
      </c>
      <c r="AT436" s="86">
        <v>1858.3758465909091</v>
      </c>
      <c r="AU436" s="86">
        <v>1692.6974914772727</v>
      </c>
      <c r="AV436" s="86">
        <v>1062.1517719381313</v>
      </c>
      <c r="AW436" s="86">
        <v>1607.282735479798</v>
      </c>
      <c r="AX436" s="86">
        <v>714.5400238320708</v>
      </c>
      <c r="AY436" s="86">
        <v>462.90259264520205</v>
      </c>
      <c r="AZ436" s="86">
        <v>339.20336994949497</v>
      </c>
      <c r="BA436" s="86">
        <v>1296.3672324810607</v>
      </c>
      <c r="BB436" s="86">
        <v>1518.843150568182</v>
      </c>
      <c r="BC436" s="86">
        <v>2698.6196325757578</v>
      </c>
      <c r="BD436" s="86">
        <v>1640.007805239899</v>
      </c>
      <c r="BE436" s="86">
        <v>1397.8593145517677</v>
      </c>
    </row>
    <row r="437" spans="4:57" x14ac:dyDescent="0.3">
      <c r="D437" s="2" t="s">
        <v>517</v>
      </c>
      <c r="E437" s="2" t="s">
        <v>517</v>
      </c>
      <c r="F437" s="2" t="s">
        <v>1793</v>
      </c>
      <c r="G437" s="2" t="s">
        <v>108</v>
      </c>
      <c r="H437" s="2">
        <v>38382</v>
      </c>
      <c r="I437" s="2">
        <v>35.980699999999999</v>
      </c>
      <c r="J437" s="2">
        <v>-88.997799999999998</v>
      </c>
      <c r="K437" s="2" t="s">
        <v>1323</v>
      </c>
      <c r="L437" s="5">
        <v>5.5538175972118804</v>
      </c>
      <c r="N437" s="2" t="s">
        <v>517</v>
      </c>
      <c r="O437" s="86">
        <v>716.29415119949499</v>
      </c>
      <c r="P437" s="86">
        <v>562.69584927398989</v>
      </c>
      <c r="Q437" s="86">
        <v>747.972212594697</v>
      </c>
      <c r="R437" s="86">
        <v>437.84274258207074</v>
      </c>
      <c r="S437" s="86">
        <v>389.21495170454546</v>
      </c>
      <c r="T437" s="86">
        <v>681.20787563131319</v>
      </c>
      <c r="U437" s="86">
        <v>1454.2772204861112</v>
      </c>
      <c r="V437" s="86">
        <v>403.40890546085859</v>
      </c>
      <c r="W437" s="86">
        <v>579.26281486742425</v>
      </c>
      <c r="X437" s="86">
        <v>1671.6032244318183</v>
      </c>
      <c r="Y437" s="86">
        <v>459.74789741161618</v>
      </c>
      <c r="Z437" s="86">
        <v>393.32655666035356</v>
      </c>
      <c r="AA437" s="86">
        <v>1947.1832825126264</v>
      </c>
      <c r="AB437" s="86">
        <v>1029.6385893308081</v>
      </c>
      <c r="AC437" s="86">
        <v>426.56860621843435</v>
      </c>
      <c r="AD437" s="86">
        <v>1064.8510029987374</v>
      </c>
      <c r="AE437" s="86">
        <v>618.5632214330808</v>
      </c>
      <c r="AF437" s="86">
        <v>1315.7782083333334</v>
      </c>
      <c r="AG437" s="86">
        <v>531.43286300505054</v>
      </c>
      <c r="AH437" s="86">
        <v>918.71038320707078</v>
      </c>
      <c r="AI437" s="86">
        <v>1309.9944968434345</v>
      </c>
      <c r="AJ437" s="86">
        <v>1883.5394654356062</v>
      </c>
      <c r="AK437" s="86">
        <v>590.92468607954549</v>
      </c>
      <c r="AL437" s="86">
        <v>375.29626483585861</v>
      </c>
      <c r="AM437" s="86">
        <v>1148.4687571022728</v>
      </c>
      <c r="AN437" s="86">
        <v>312.47389883207074</v>
      </c>
      <c r="AO437" s="86">
        <v>833.42176530934353</v>
      </c>
      <c r="AP437" s="86">
        <v>1422.8091821338385</v>
      </c>
      <c r="AQ437" s="86">
        <v>911.23033175505054</v>
      </c>
      <c r="AR437" s="86">
        <v>1304.4680325126262</v>
      </c>
      <c r="AS437" s="86">
        <v>1379.3692089646465</v>
      </c>
      <c r="AT437" s="86">
        <v>2176.5949319760102</v>
      </c>
      <c r="AU437" s="86">
        <v>2035.1792092803032</v>
      </c>
      <c r="AV437" s="86">
        <v>1351.5076017992426</v>
      </c>
      <c r="AW437" s="86">
        <v>2034.6305396148991</v>
      </c>
      <c r="AX437" s="86">
        <v>544.08146969696975</v>
      </c>
      <c r="AY437" s="86">
        <v>552.26304782196974</v>
      </c>
      <c r="AZ437" s="86">
        <v>615.92612736742433</v>
      </c>
      <c r="BA437" s="86">
        <v>1402.7581952335859</v>
      </c>
      <c r="BB437" s="86">
        <v>1946.1909547032828</v>
      </c>
      <c r="BC437" s="86">
        <v>2434.8909635416667</v>
      </c>
      <c r="BD437" s="86">
        <v>1406.871042929293</v>
      </c>
      <c r="BE437" s="86">
        <v>1395.4788462752526</v>
      </c>
    </row>
    <row r="438" spans="4:57" x14ac:dyDescent="0.3">
      <c r="D438" s="2" t="s">
        <v>518</v>
      </c>
      <c r="E438" s="2" t="s">
        <v>518</v>
      </c>
      <c r="F438" s="2" t="s">
        <v>1794</v>
      </c>
      <c r="G438" s="2" t="s">
        <v>70</v>
      </c>
      <c r="H438" s="2">
        <v>85546</v>
      </c>
      <c r="I438" s="2">
        <v>32.703800000000001</v>
      </c>
      <c r="J438" s="2">
        <v>-109.6558</v>
      </c>
      <c r="K438" s="2" t="s">
        <v>1323</v>
      </c>
      <c r="L438" s="5">
        <v>7.9245883124645697</v>
      </c>
      <c r="N438" s="2" t="s">
        <v>518</v>
      </c>
      <c r="O438" s="86">
        <v>762.25937184343434</v>
      </c>
      <c r="P438" s="86">
        <v>1870.7274384469697</v>
      </c>
      <c r="Q438" s="86">
        <v>2013.9103372790405</v>
      </c>
      <c r="R438" s="86">
        <v>1039.419573705808</v>
      </c>
      <c r="S438" s="86">
        <v>1042.6469692234848</v>
      </c>
      <c r="T438" s="86">
        <v>741.55594649621219</v>
      </c>
      <c r="U438" s="86">
        <v>1289.4662978219699</v>
      </c>
      <c r="V438" s="86">
        <v>1447.4955888573234</v>
      </c>
      <c r="W438" s="86">
        <v>918.14182970328284</v>
      </c>
      <c r="X438" s="86">
        <v>1267.2840119949497</v>
      </c>
      <c r="Y438" s="86">
        <v>992.69503898358596</v>
      </c>
      <c r="Z438" s="86">
        <v>1070.4632163825759</v>
      </c>
      <c r="AA438" s="86">
        <v>626.47015404040405</v>
      </c>
      <c r="AB438" s="86">
        <v>889.24191335227272</v>
      </c>
      <c r="AC438" s="86">
        <v>1023.067602114899</v>
      </c>
      <c r="AD438" s="86">
        <v>2149.8536548295456</v>
      </c>
      <c r="AE438" s="86">
        <v>802.03077683080812</v>
      </c>
      <c r="AF438" s="86">
        <v>918.22820012626266</v>
      </c>
      <c r="AG438" s="86">
        <v>1184.9332312184345</v>
      </c>
      <c r="AH438" s="86">
        <v>723.17520202020205</v>
      </c>
      <c r="AI438" s="86">
        <v>755.11983112373741</v>
      </c>
      <c r="AJ438" s="86">
        <v>543.42840988005048</v>
      </c>
      <c r="AK438" s="86">
        <v>1781.326594223485</v>
      </c>
      <c r="AL438" s="86">
        <v>1347.8321985479799</v>
      </c>
      <c r="AM438" s="86">
        <v>880.8304283459596</v>
      </c>
      <c r="AN438" s="86">
        <v>1120.4723126578283</v>
      </c>
      <c r="AO438" s="86">
        <v>619.51143197601016</v>
      </c>
      <c r="AP438" s="86">
        <v>491.59994239267678</v>
      </c>
      <c r="AQ438" s="86">
        <v>511.14140593434348</v>
      </c>
      <c r="AR438" s="86">
        <v>678.67952130681817</v>
      </c>
      <c r="AS438" s="86">
        <v>1205.0047233270202</v>
      </c>
      <c r="AT438" s="86">
        <v>965.01114362373744</v>
      </c>
      <c r="AU438" s="86">
        <v>799.33278851010107</v>
      </c>
      <c r="AV438" s="86">
        <v>416.32345849116166</v>
      </c>
      <c r="AW438" s="86">
        <v>713.91803251262627</v>
      </c>
      <c r="AX438" s="86">
        <v>919.58527209595968</v>
      </c>
      <c r="AY438" s="86">
        <v>888.68889409722226</v>
      </c>
      <c r="AZ438" s="86">
        <v>804.24782481060606</v>
      </c>
      <c r="BA438" s="86">
        <v>748.24312989267685</v>
      </c>
      <c r="BB438" s="86">
        <v>625.47782623106059</v>
      </c>
      <c r="BC438" s="86">
        <v>2202.5998857323234</v>
      </c>
      <c r="BD438" s="86">
        <v>1491.5556892361112</v>
      </c>
      <c r="BE438" s="86">
        <v>957.2421551452021</v>
      </c>
    </row>
    <row r="439" spans="4:57" x14ac:dyDescent="0.3">
      <c r="D439" s="2" t="s">
        <v>519</v>
      </c>
      <c r="E439" s="2" t="s">
        <v>519</v>
      </c>
      <c r="F439" s="2" t="s">
        <v>1795</v>
      </c>
      <c r="G439" s="2" t="s">
        <v>82</v>
      </c>
      <c r="H439" s="2">
        <v>50541</v>
      </c>
      <c r="I439" s="2">
        <v>42.716299999999997</v>
      </c>
      <c r="J439" s="2">
        <v>-94.442999999999998</v>
      </c>
      <c r="K439" s="2" t="s">
        <v>1323</v>
      </c>
      <c r="L439" s="5">
        <v>1.2355333600723</v>
      </c>
      <c r="N439" s="2" t="s">
        <v>519</v>
      </c>
      <c r="O439" s="86">
        <v>646.53356833964654</v>
      </c>
      <c r="P439" s="86">
        <v>840.44262436868689</v>
      </c>
      <c r="Q439" s="86">
        <v>883.56942708333338</v>
      </c>
      <c r="R439" s="86">
        <v>828.78820959595964</v>
      </c>
      <c r="S439" s="86">
        <v>588.83688304924249</v>
      </c>
      <c r="T439" s="86">
        <v>822.13023058712122</v>
      </c>
      <c r="U439" s="86">
        <v>860.18727588383842</v>
      </c>
      <c r="V439" s="86">
        <v>1082.9751216856062</v>
      </c>
      <c r="W439" s="86">
        <v>461.46474258207076</v>
      </c>
      <c r="X439" s="86">
        <v>1006.2551953914142</v>
      </c>
      <c r="Y439" s="86">
        <v>505.9964627525253</v>
      </c>
      <c r="Z439" s="86">
        <v>444.17077414772729</v>
      </c>
      <c r="AA439" s="86">
        <v>1775.0259029356062</v>
      </c>
      <c r="AB439" s="86">
        <v>580.73049068813134</v>
      </c>
      <c r="AC439" s="86">
        <v>814.96769917929294</v>
      </c>
      <c r="AD439" s="86">
        <v>1678.9161273674242</v>
      </c>
      <c r="AE439" s="86">
        <v>808.09224068813137</v>
      </c>
      <c r="AF439" s="86">
        <v>866.87010969065659</v>
      </c>
      <c r="AG439" s="86">
        <v>1049.4323290719697</v>
      </c>
      <c r="AH439" s="86">
        <v>722.17355366161621</v>
      </c>
      <c r="AI439" s="86">
        <v>933.87429545454552</v>
      </c>
      <c r="AJ439" s="86">
        <v>1711.3820858585859</v>
      </c>
      <c r="AK439" s="86">
        <v>568.62620407196971</v>
      </c>
      <c r="AL439" s="86">
        <v>1031.4150860164143</v>
      </c>
      <c r="AM439" s="86">
        <v>685.73393434343438</v>
      </c>
      <c r="AN439" s="86">
        <v>602.13544270833336</v>
      </c>
      <c r="AO439" s="86">
        <v>834.88074195075762</v>
      </c>
      <c r="AP439" s="86">
        <v>1105.9192070707072</v>
      </c>
      <c r="AQ439" s="86">
        <v>1044.3215612373738</v>
      </c>
      <c r="AR439" s="86">
        <v>928.34845249368686</v>
      </c>
      <c r="AS439" s="86">
        <v>714.02117992424246</v>
      </c>
      <c r="AT439" s="86">
        <v>1727.6868333333334</v>
      </c>
      <c r="AU439" s="86">
        <v>1863.0224510732323</v>
      </c>
      <c r="AV439" s="86">
        <v>1091.6991557765152</v>
      </c>
      <c r="AW439" s="86">
        <v>1862.4737814078285</v>
      </c>
      <c r="AX439" s="86">
        <v>442.15815688131318</v>
      </c>
      <c r="AY439" s="86">
        <v>689.46091130050513</v>
      </c>
      <c r="AZ439" s="86">
        <v>826.40090625000005</v>
      </c>
      <c r="BA439" s="86">
        <v>1023.7125841224748</v>
      </c>
      <c r="BB439" s="86">
        <v>1774.0341964962122</v>
      </c>
      <c r="BC439" s="86">
        <v>1796.7539673295455</v>
      </c>
      <c r="BD439" s="86">
        <v>768.73404671717174</v>
      </c>
      <c r="BE439" s="86">
        <v>848.92991650883846</v>
      </c>
    </row>
    <row r="440" spans="4:57" x14ac:dyDescent="0.3">
      <c r="D440" s="2" t="s">
        <v>520</v>
      </c>
      <c r="E440" s="2" t="s">
        <v>520</v>
      </c>
      <c r="F440" s="2" t="s">
        <v>1796</v>
      </c>
      <c r="G440" s="2" t="s">
        <v>85</v>
      </c>
      <c r="H440" s="2">
        <v>71433</v>
      </c>
      <c r="I440" s="2">
        <v>31.029599999999999</v>
      </c>
      <c r="J440" s="2">
        <v>-92.6434</v>
      </c>
      <c r="K440" s="2" t="s">
        <v>1323</v>
      </c>
      <c r="L440" s="5">
        <v>1.7495478316488999</v>
      </c>
      <c r="N440" s="2" t="s">
        <v>520</v>
      </c>
      <c r="O440" s="86">
        <v>679.55316745580808</v>
      </c>
      <c r="P440" s="86">
        <v>1064.5937558396465</v>
      </c>
      <c r="Q440" s="86">
        <v>1249.8701191603536</v>
      </c>
      <c r="R440" s="86">
        <v>165.02343118686869</v>
      </c>
      <c r="S440" s="86">
        <v>403.36292408459599</v>
      </c>
      <c r="T440" s="86">
        <v>455.85439330808083</v>
      </c>
      <c r="U440" s="86">
        <v>1600.0810577651516</v>
      </c>
      <c r="V440" s="86">
        <v>334.15908869949499</v>
      </c>
      <c r="W440" s="86">
        <v>716.15620707070707</v>
      </c>
      <c r="X440" s="86">
        <v>1840.5729761679295</v>
      </c>
      <c r="Y440" s="86">
        <v>498.79975599747479</v>
      </c>
      <c r="Z440" s="86">
        <v>556.74374652777783</v>
      </c>
      <c r="AA440" s="86">
        <v>1823.6188970959597</v>
      </c>
      <c r="AB440" s="86">
        <v>1161.6038964646466</v>
      </c>
      <c r="AC440" s="86">
        <v>186.76889393939396</v>
      </c>
      <c r="AD440" s="86">
        <v>1040.6380801767677</v>
      </c>
      <c r="AE440" s="86">
        <v>392.03224305555557</v>
      </c>
      <c r="AF440" s="86">
        <v>1401.3116459911616</v>
      </c>
      <c r="AG440" s="86">
        <v>94.842180871212122</v>
      </c>
      <c r="AH440" s="86">
        <v>907.50024794823241</v>
      </c>
      <c r="AI440" s="86">
        <v>1286.7565034722222</v>
      </c>
      <c r="AJ440" s="86">
        <v>1740.5771529356061</v>
      </c>
      <c r="AK440" s="86">
        <v>1030.7514629103537</v>
      </c>
      <c r="AL440" s="86">
        <v>240.48756881313133</v>
      </c>
      <c r="AM440" s="86">
        <v>1196.426089804293</v>
      </c>
      <c r="AN440" s="86">
        <v>385.41900268308081</v>
      </c>
      <c r="AO440" s="86">
        <v>688.75752051767677</v>
      </c>
      <c r="AP440" s="86">
        <v>1288.3789004103537</v>
      </c>
      <c r="AQ440" s="86">
        <v>684.69997474747481</v>
      </c>
      <c r="AR440" s="86">
        <v>1261.3188604797981</v>
      </c>
      <c r="AS440" s="86">
        <v>1520.6010061553031</v>
      </c>
      <c r="AT440" s="86">
        <v>2037.4534232954547</v>
      </c>
      <c r="AU440" s="86">
        <v>1900.7483061868688</v>
      </c>
      <c r="AV440" s="86">
        <v>1217.0766987058082</v>
      </c>
      <c r="AW440" s="86">
        <v>1911.0667755681818</v>
      </c>
      <c r="AX440" s="86">
        <v>678.10972506313135</v>
      </c>
      <c r="AY440" s="86">
        <v>426.47229387626265</v>
      </c>
      <c r="AZ440" s="86">
        <v>389.39577035984848</v>
      </c>
      <c r="BA440" s="86">
        <v>1379.5202018623738</v>
      </c>
      <c r="BB440" s="86">
        <v>1822.6271906565657</v>
      </c>
      <c r="BC440" s="86">
        <v>2673.6138416982326</v>
      </c>
      <c r="BD440" s="86">
        <v>1667.6190003156566</v>
      </c>
      <c r="BE440" s="86">
        <v>1481.0122839330809</v>
      </c>
    </row>
    <row r="441" spans="4:57" x14ac:dyDescent="0.3">
      <c r="D441" s="2" t="s">
        <v>521</v>
      </c>
      <c r="E441" s="2" t="s">
        <v>521</v>
      </c>
      <c r="F441" s="2" t="s">
        <v>1797</v>
      </c>
      <c r="G441" s="2" t="s">
        <v>91</v>
      </c>
      <c r="H441" s="2">
        <v>39638</v>
      </c>
      <c r="I441" s="2">
        <v>31.222000000000001</v>
      </c>
      <c r="J441" s="2">
        <v>-91.027000000000001</v>
      </c>
      <c r="K441" s="2" t="s">
        <v>1323</v>
      </c>
      <c r="L441" s="5">
        <v>1.86508546964905</v>
      </c>
      <c r="N441" s="2" t="s">
        <v>521</v>
      </c>
      <c r="O441" s="86">
        <v>780.35180066287887</v>
      </c>
      <c r="P441" s="86">
        <v>953.74135684974749</v>
      </c>
      <c r="Q441" s="86">
        <v>1139.0177201704546</v>
      </c>
      <c r="R441" s="86">
        <v>260.2489973169192</v>
      </c>
      <c r="S441" s="86">
        <v>469.32631518308085</v>
      </c>
      <c r="T441" s="86">
        <v>556.65302651515151</v>
      </c>
      <c r="U441" s="86">
        <v>1700.8796909722223</v>
      </c>
      <c r="V441" s="86">
        <v>194.49190104166667</v>
      </c>
      <c r="W441" s="86">
        <v>786.82523279671716</v>
      </c>
      <c r="X441" s="86">
        <v>1921.8351167929293</v>
      </c>
      <c r="Y441" s="86">
        <v>594.10237200126267</v>
      </c>
      <c r="Z441" s="86">
        <v>608.69027430555559</v>
      </c>
      <c r="AA441" s="86">
        <v>1925.5944049873738</v>
      </c>
      <c r="AB441" s="86">
        <v>1233.9077465277778</v>
      </c>
      <c r="AC441" s="86">
        <v>288.7444018308081</v>
      </c>
      <c r="AD441" s="86">
        <v>949.52101215277787</v>
      </c>
      <c r="AE441" s="86">
        <v>494.00775094696974</v>
      </c>
      <c r="AF441" s="86">
        <v>1503.2871538825759</v>
      </c>
      <c r="AG441" s="86">
        <v>122.74479845328284</v>
      </c>
      <c r="AH441" s="86">
        <v>1009.4757558396465</v>
      </c>
      <c r="AI441" s="86">
        <v>1388.7320113636365</v>
      </c>
      <c r="AJ441" s="86">
        <v>1842.5526608270202</v>
      </c>
      <c r="AK441" s="86">
        <v>967.57056644570707</v>
      </c>
      <c r="AL441" s="86">
        <v>101.94133254419192</v>
      </c>
      <c r="AM441" s="86">
        <v>1298.4015976957071</v>
      </c>
      <c r="AN441" s="86">
        <v>393.04383333333334</v>
      </c>
      <c r="AO441" s="86">
        <v>790.73302840909093</v>
      </c>
      <c r="AP441" s="86">
        <v>1390.3544083017678</v>
      </c>
      <c r="AQ441" s="86">
        <v>786.67548263888898</v>
      </c>
      <c r="AR441" s="86">
        <v>1363.2943683712122</v>
      </c>
      <c r="AS441" s="86">
        <v>1630.0590509785354</v>
      </c>
      <c r="AT441" s="86">
        <v>2139.4289311868688</v>
      </c>
      <c r="AU441" s="86">
        <v>2002.7238140782829</v>
      </c>
      <c r="AV441" s="86">
        <v>1319.0522065972223</v>
      </c>
      <c r="AW441" s="86">
        <v>2013.0422834595961</v>
      </c>
      <c r="AX441" s="86">
        <v>750.41419649621218</v>
      </c>
      <c r="AY441" s="86">
        <v>528.44780176767676</v>
      </c>
      <c r="AZ441" s="86">
        <v>491.37127825126265</v>
      </c>
      <c r="BA441" s="86">
        <v>1481.4957097537879</v>
      </c>
      <c r="BB441" s="86">
        <v>1924.6026985479798</v>
      </c>
      <c r="BC441" s="86">
        <v>2712.629039457071</v>
      </c>
      <c r="BD441" s="86">
        <v>1684.6091188446972</v>
      </c>
      <c r="BE441" s="86">
        <v>1582.9877918244949</v>
      </c>
    </row>
    <row r="442" spans="4:57" x14ac:dyDescent="0.3">
      <c r="D442" s="2" t="s">
        <v>522</v>
      </c>
      <c r="E442" s="2" t="s">
        <v>522</v>
      </c>
      <c r="F442" s="2" t="s">
        <v>1798</v>
      </c>
      <c r="G442" s="2" t="s">
        <v>109</v>
      </c>
      <c r="H442" s="2">
        <v>79741</v>
      </c>
      <c r="I442" s="2">
        <v>32.002400000000002</v>
      </c>
      <c r="J442" s="2">
        <v>-102.6956</v>
      </c>
      <c r="K442" s="2" t="s">
        <v>1323</v>
      </c>
      <c r="L442" s="5">
        <v>0.31108629635534701</v>
      </c>
      <c r="N442" s="2" t="s">
        <v>522</v>
      </c>
      <c r="O442" s="86">
        <v>443.20640798611112</v>
      </c>
      <c r="P442" s="86">
        <v>1464.9107244318182</v>
      </c>
      <c r="Q442" s="86">
        <v>1607.3212604166667</v>
      </c>
      <c r="R442" s="86">
        <v>545.32545233585859</v>
      </c>
      <c r="S442" s="86">
        <v>631.94380192550511</v>
      </c>
      <c r="T442" s="86">
        <v>247.46182512626265</v>
      </c>
      <c r="U442" s="86">
        <v>1146.3418077651515</v>
      </c>
      <c r="V442" s="86">
        <v>944.56185858585866</v>
      </c>
      <c r="W442" s="86">
        <v>646.11911458333338</v>
      </c>
      <c r="X442" s="86">
        <v>1386.8337261679294</v>
      </c>
      <c r="Y442" s="86">
        <v>586.1059621212122</v>
      </c>
      <c r="Z442" s="86">
        <v>663.87476089015161</v>
      </c>
      <c r="AA442" s="86">
        <v>1123.8357881944446</v>
      </c>
      <c r="AB442" s="86">
        <v>672.91631502525252</v>
      </c>
      <c r="AC442" s="86">
        <v>533.09689172979802</v>
      </c>
      <c r="AD442" s="86">
        <v>1673.6232981376263</v>
      </c>
      <c r="AE442" s="86">
        <v>312.06006644570709</v>
      </c>
      <c r="AF442" s="86">
        <v>942.5914944760101</v>
      </c>
      <c r="AG442" s="86">
        <v>763.47477146464655</v>
      </c>
      <c r="AH442" s="86">
        <v>473.61314646464649</v>
      </c>
      <c r="AI442" s="86">
        <v>821.74187436868692</v>
      </c>
      <c r="AJ442" s="86">
        <v>1040.794044034091</v>
      </c>
      <c r="AK442" s="86">
        <v>1374.7381387310606</v>
      </c>
      <c r="AL442" s="86">
        <v>857.8614881628788</v>
      </c>
      <c r="AM442" s="86">
        <v>737.7059382891415</v>
      </c>
      <c r="AN442" s="86">
        <v>709.76852398989899</v>
      </c>
      <c r="AO442" s="86">
        <v>269.54469176136365</v>
      </c>
      <c r="AP442" s="86">
        <v>710.28736789772734</v>
      </c>
      <c r="AQ442" s="86">
        <v>0</v>
      </c>
      <c r="AR442" s="86">
        <v>775.81952825126268</v>
      </c>
      <c r="AS442" s="86">
        <v>1061.8802332702021</v>
      </c>
      <c r="AT442" s="86">
        <v>1462.3761564078284</v>
      </c>
      <c r="AU442" s="86">
        <v>1296.697801294192</v>
      </c>
      <c r="AV442" s="86">
        <v>638.98578756313134</v>
      </c>
      <c r="AW442" s="86">
        <v>1211.2830452967173</v>
      </c>
      <c r="AX442" s="86">
        <v>609.24950726010104</v>
      </c>
      <c r="AY442" s="86">
        <v>398.71818371212123</v>
      </c>
      <c r="AZ442" s="86">
        <v>314.27711442550509</v>
      </c>
      <c r="BA442" s="86">
        <v>914.50495138888891</v>
      </c>
      <c r="BB442" s="86">
        <v>1122.843460385101</v>
      </c>
      <c r="BC442" s="86">
        <v>2323.0518290719697</v>
      </c>
      <c r="BD442" s="86">
        <v>1281.9657411616163</v>
      </c>
      <c r="BE442" s="86">
        <v>1022.2915110479798</v>
      </c>
    </row>
    <row r="443" spans="4:57" x14ac:dyDescent="0.3">
      <c r="D443" s="2" t="s">
        <v>523</v>
      </c>
      <c r="E443" s="2" t="s">
        <v>523</v>
      </c>
      <c r="F443" s="2" t="s">
        <v>1799</v>
      </c>
      <c r="G443" s="2" t="s">
        <v>85</v>
      </c>
      <c r="H443" s="2">
        <v>70737</v>
      </c>
      <c r="I443" s="2">
        <v>30.238499999999998</v>
      </c>
      <c r="J443" s="2">
        <v>-90.920100000000005</v>
      </c>
      <c r="K443" s="2" t="s">
        <v>1323</v>
      </c>
      <c r="L443" s="5">
        <v>8.4064080947882704</v>
      </c>
      <c r="N443" s="2" t="s">
        <v>523</v>
      </c>
      <c r="O443" s="86">
        <v>809.42010827020204</v>
      </c>
      <c r="P443" s="86">
        <v>1023.5392219065657</v>
      </c>
      <c r="Q443" s="86">
        <v>1208.8149638573234</v>
      </c>
      <c r="R443" s="86">
        <v>294.88975063131312</v>
      </c>
      <c r="S443" s="86">
        <v>533.22986489898994</v>
      </c>
      <c r="T443" s="86">
        <v>585.72133412247479</v>
      </c>
      <c r="U443" s="86">
        <v>1729.9479985795456</v>
      </c>
      <c r="V443" s="86">
        <v>209.30536063762628</v>
      </c>
      <c r="W443" s="86">
        <v>846.02314788510103</v>
      </c>
      <c r="X443" s="86">
        <v>1970.4392956123738</v>
      </c>
      <c r="Y443" s="86">
        <v>628.66669681186875</v>
      </c>
      <c r="Z443" s="86">
        <v>671.1708868371212</v>
      </c>
      <c r="AA443" s="86">
        <v>1903.7911548295456</v>
      </c>
      <c r="AB443" s="86">
        <v>1292.707984848485</v>
      </c>
      <c r="AC443" s="86">
        <v>317.87298232323235</v>
      </c>
      <c r="AD443" s="86">
        <v>915.78435211489909</v>
      </c>
      <c r="AE443" s="86">
        <v>523.13633143939398</v>
      </c>
      <c r="AF443" s="86">
        <v>1532.4157343750001</v>
      </c>
      <c r="AG443" s="86">
        <v>85.983930871212124</v>
      </c>
      <c r="AH443" s="86">
        <v>1038.6043363320707</v>
      </c>
      <c r="AI443" s="86">
        <v>1417.8605918560606</v>
      </c>
      <c r="AJ443" s="86">
        <v>1820.749410669192</v>
      </c>
      <c r="AK443" s="86">
        <v>1036.2437518939394</v>
      </c>
      <c r="AL443" s="86">
        <v>168.80881691919194</v>
      </c>
      <c r="AM443" s="86">
        <v>1327.5301781881315</v>
      </c>
      <c r="AN443" s="86">
        <v>455.52444586489901</v>
      </c>
      <c r="AO443" s="86">
        <v>819.86223027146468</v>
      </c>
      <c r="AP443" s="86">
        <v>1419.4829887941919</v>
      </c>
      <c r="AQ443" s="86">
        <v>815.80406313131323</v>
      </c>
      <c r="AR443" s="86">
        <v>1392.4229488636365</v>
      </c>
      <c r="AS443" s="86">
        <v>1651.7050945391416</v>
      </c>
      <c r="AT443" s="86">
        <v>2168.5575116792929</v>
      </c>
      <c r="AU443" s="86">
        <v>2031.8523945707072</v>
      </c>
      <c r="AV443" s="86">
        <v>1348.181408459596</v>
      </c>
      <c r="AW443" s="86">
        <v>1991.2390333017677</v>
      </c>
      <c r="AX443" s="86">
        <v>809.21381344696977</v>
      </c>
      <c r="AY443" s="86">
        <v>557.57638226010101</v>
      </c>
      <c r="AZ443" s="86">
        <v>520.4998587436869</v>
      </c>
      <c r="BA443" s="86">
        <v>1510.6242902462122</v>
      </c>
      <c r="BB443" s="86">
        <v>1902.7994483901516</v>
      </c>
      <c r="BC443" s="86">
        <v>2775.1102733585858</v>
      </c>
      <c r="BD443" s="86">
        <v>1747.0903527462121</v>
      </c>
      <c r="BE443" s="86">
        <v>1612.1163723169193</v>
      </c>
    </row>
    <row r="444" spans="4:57" x14ac:dyDescent="0.3">
      <c r="D444" s="2" t="s">
        <v>524</v>
      </c>
      <c r="E444" s="2" t="s">
        <v>524</v>
      </c>
      <c r="F444" s="2" t="s">
        <v>1800</v>
      </c>
      <c r="G444" s="2" t="s">
        <v>90</v>
      </c>
      <c r="H444" s="2">
        <v>56353</v>
      </c>
      <c r="I444" s="2">
        <v>44.415599999999998</v>
      </c>
      <c r="J444" s="2">
        <v>-92.617999999999995</v>
      </c>
      <c r="K444" s="2" t="s">
        <v>1323</v>
      </c>
      <c r="L444" s="5">
        <v>0.89459982123085802</v>
      </c>
      <c r="N444" s="2" t="s">
        <v>524</v>
      </c>
      <c r="O444" s="86">
        <v>897.93239346590917</v>
      </c>
      <c r="P444" s="86">
        <v>927.77554940025254</v>
      </c>
      <c r="Q444" s="86">
        <v>950.17531470959602</v>
      </c>
      <c r="R444" s="86">
        <v>1039.5475759154042</v>
      </c>
      <c r="S444" s="86">
        <v>799.59624936868693</v>
      </c>
      <c r="T444" s="86">
        <v>1080.519467645202</v>
      </c>
      <c r="U444" s="86">
        <v>940.83798847853541</v>
      </c>
      <c r="V444" s="86">
        <v>1244.9668888888889</v>
      </c>
      <c r="W444" s="86">
        <v>690.68252462121211</v>
      </c>
      <c r="X444" s="86">
        <v>980.38880713383844</v>
      </c>
      <c r="Y444" s="86">
        <v>716.75582907196974</v>
      </c>
      <c r="Z444" s="86">
        <v>654.93014046717178</v>
      </c>
      <c r="AA444" s="86">
        <v>1978.3400145202022</v>
      </c>
      <c r="AB444" s="86">
        <v>776.40485874368687</v>
      </c>
      <c r="AC444" s="86">
        <v>1025.7270654987374</v>
      </c>
      <c r="AD444" s="86">
        <v>1853.7056300505051</v>
      </c>
      <c r="AE444" s="86">
        <v>1069.0694835858587</v>
      </c>
      <c r="AF444" s="86">
        <v>1020.9450023674243</v>
      </c>
      <c r="AG444" s="86">
        <v>1260.1916953914142</v>
      </c>
      <c r="AH444" s="86">
        <v>999.65438241792936</v>
      </c>
      <c r="AI444" s="86">
        <v>1134.226336489899</v>
      </c>
      <c r="AJ444" s="86">
        <v>1914.696197443182</v>
      </c>
      <c r="AK444" s="86">
        <v>637.78032986111111</v>
      </c>
      <c r="AL444" s="86">
        <v>1193.4062318497474</v>
      </c>
      <c r="AM444" s="86">
        <v>853.28385574494951</v>
      </c>
      <c r="AN444" s="86">
        <v>812.8948090277778</v>
      </c>
      <c r="AO444" s="86">
        <v>1128.1331827651516</v>
      </c>
      <c r="AP444" s="86">
        <v>1301.5935751262627</v>
      </c>
      <c r="AQ444" s="86">
        <v>1305.2988041351011</v>
      </c>
      <c r="AR444" s="86">
        <v>1124.0228205492424</v>
      </c>
      <c r="AS444" s="86">
        <v>734.99800804924246</v>
      </c>
      <c r="AT444" s="86">
        <v>1878.2137035984849</v>
      </c>
      <c r="AU444" s="86">
        <v>2048.1521710858588</v>
      </c>
      <c r="AV444" s="86">
        <v>1287.3729024621214</v>
      </c>
      <c r="AW444" s="86">
        <v>2065.7878929924245</v>
      </c>
      <c r="AX444" s="86">
        <v>703.13539977904043</v>
      </c>
      <c r="AY444" s="86">
        <v>950.43815419823238</v>
      </c>
      <c r="AZ444" s="86">
        <v>1087.3781491477273</v>
      </c>
      <c r="BA444" s="86">
        <v>1177.7874767992425</v>
      </c>
      <c r="BB444" s="86">
        <v>1977.3476867108586</v>
      </c>
      <c r="BC444" s="86">
        <v>1625.2937648358586</v>
      </c>
      <c r="BD444" s="86">
        <v>597.27446559343434</v>
      </c>
      <c r="BE444" s="86">
        <v>1013.9564545454546</v>
      </c>
    </row>
    <row r="445" spans="4:57" x14ac:dyDescent="0.3">
      <c r="D445" s="2" t="s">
        <v>525</v>
      </c>
      <c r="E445" s="2" t="s">
        <v>525</v>
      </c>
      <c r="F445" s="2" t="s">
        <v>1801</v>
      </c>
      <c r="G445" s="2" t="s">
        <v>68</v>
      </c>
      <c r="H445" s="2">
        <v>35466</v>
      </c>
      <c r="I445" s="2">
        <v>33.279699999999998</v>
      </c>
      <c r="J445" s="2">
        <v>-87.917599999999993</v>
      </c>
      <c r="K445" s="2" t="s">
        <v>1323</v>
      </c>
      <c r="L445" s="5">
        <v>3.1900361133205299</v>
      </c>
      <c r="N445" s="2" t="s">
        <v>525</v>
      </c>
      <c r="O445" s="86">
        <v>827.67347190656574</v>
      </c>
      <c r="P445" s="86">
        <v>708.22504103535357</v>
      </c>
      <c r="Q445" s="86">
        <v>893.50140435606068</v>
      </c>
      <c r="R445" s="86">
        <v>423.87931707702023</v>
      </c>
      <c r="S445" s="86">
        <v>500.5936510416667</v>
      </c>
      <c r="T445" s="86">
        <v>724.27813368055558</v>
      </c>
      <c r="U445" s="86">
        <v>1636.3640918560607</v>
      </c>
      <c r="V445" s="86">
        <v>217.35582970328284</v>
      </c>
      <c r="W445" s="86">
        <v>818.09319002525262</v>
      </c>
      <c r="X445" s="86">
        <v>1853.6900958017677</v>
      </c>
      <c r="Y445" s="86">
        <v>625.36970785984852</v>
      </c>
      <c r="Z445" s="86">
        <v>581.02191319444444</v>
      </c>
      <c r="AA445" s="86">
        <v>2058.5619818497476</v>
      </c>
      <c r="AB445" s="86">
        <v>1211.7254607007576</v>
      </c>
      <c r="AC445" s="86">
        <v>456.36950899621212</v>
      </c>
      <c r="AD445" s="86">
        <v>801.33794933712124</v>
      </c>
      <c r="AE445" s="86">
        <v>661.63285811237381</v>
      </c>
      <c r="AF445" s="86">
        <v>1497.8650797032828</v>
      </c>
      <c r="AG445" s="86">
        <v>412.00680145202023</v>
      </c>
      <c r="AH445" s="86">
        <v>1103.6754401830808</v>
      </c>
      <c r="AI445" s="86">
        <v>1485.8111240530304</v>
      </c>
      <c r="AJ445" s="86">
        <v>2010.1777679924244</v>
      </c>
      <c r="AK445" s="86">
        <v>784.78278977272737</v>
      </c>
      <c r="AL445" s="86">
        <v>189.03316603535353</v>
      </c>
      <c r="AM445" s="86">
        <v>1324.2853843118687</v>
      </c>
      <c r="AN445" s="86">
        <v>423.85321953914143</v>
      </c>
      <c r="AO445" s="86">
        <v>944.80108601641416</v>
      </c>
      <c r="AP445" s="86">
        <v>1534.1885028409092</v>
      </c>
      <c r="AQ445" s="86">
        <v>954.30058980429294</v>
      </c>
      <c r="AR445" s="86">
        <v>1480.2846597222224</v>
      </c>
      <c r="AS445" s="86">
        <v>1561.456080334596</v>
      </c>
      <c r="AT445" s="86">
        <v>2283.2636470959596</v>
      </c>
      <c r="AU445" s="86">
        <v>2146.5585299873737</v>
      </c>
      <c r="AV445" s="86">
        <v>1462.8869225063131</v>
      </c>
      <c r="AW445" s="86">
        <v>2146.0098603219699</v>
      </c>
      <c r="AX445" s="86">
        <v>781.22358270202028</v>
      </c>
      <c r="AY445" s="86">
        <v>696.07290893308084</v>
      </c>
      <c r="AZ445" s="86">
        <v>658.99576404671723</v>
      </c>
      <c r="BA445" s="86">
        <v>1578.5748224431818</v>
      </c>
      <c r="BB445" s="86">
        <v>2057.5702754103536</v>
      </c>
      <c r="BC445" s="86">
        <v>2663.3904419191922</v>
      </c>
      <c r="BD445" s="86">
        <v>1635.3711426767677</v>
      </c>
      <c r="BE445" s="86">
        <v>1577.5657176452021</v>
      </c>
    </row>
    <row r="446" spans="4:57" x14ac:dyDescent="0.3">
      <c r="D446" s="2" t="s">
        <v>526</v>
      </c>
      <c r="E446" s="2" t="s">
        <v>526</v>
      </c>
      <c r="F446" s="2" t="s">
        <v>1802</v>
      </c>
      <c r="G446" s="2" t="s">
        <v>90</v>
      </c>
      <c r="H446" s="2">
        <v>56353</v>
      </c>
      <c r="I446" s="2">
        <v>45.785600000000002</v>
      </c>
      <c r="J446" s="2">
        <v>-93.620900000000006</v>
      </c>
      <c r="K446" s="2" t="s">
        <v>1323</v>
      </c>
      <c r="L446" s="5">
        <v>8.0256189441334893</v>
      </c>
      <c r="N446" s="2" t="s">
        <v>526</v>
      </c>
      <c r="O446" s="86">
        <v>897.93239346590917</v>
      </c>
      <c r="P446" s="86">
        <v>927.77554940025254</v>
      </c>
      <c r="Q446" s="86">
        <v>950.17531470959602</v>
      </c>
      <c r="R446" s="86">
        <v>1039.5475759154042</v>
      </c>
      <c r="S446" s="86">
        <v>799.59624936868693</v>
      </c>
      <c r="T446" s="86">
        <v>1080.519467645202</v>
      </c>
      <c r="U446" s="86">
        <v>940.83798847853541</v>
      </c>
      <c r="V446" s="86">
        <v>1244.9668888888889</v>
      </c>
      <c r="W446" s="86">
        <v>690.68252462121211</v>
      </c>
      <c r="X446" s="86">
        <v>980.38880713383844</v>
      </c>
      <c r="Y446" s="86">
        <v>716.75582907196974</v>
      </c>
      <c r="Z446" s="86">
        <v>654.93014046717178</v>
      </c>
      <c r="AA446" s="86">
        <v>1978.3400145202022</v>
      </c>
      <c r="AB446" s="86">
        <v>776.40485874368687</v>
      </c>
      <c r="AC446" s="86">
        <v>1025.7270654987374</v>
      </c>
      <c r="AD446" s="86">
        <v>1853.7056300505051</v>
      </c>
      <c r="AE446" s="86">
        <v>1069.0694835858587</v>
      </c>
      <c r="AF446" s="86">
        <v>1020.9450023674243</v>
      </c>
      <c r="AG446" s="86">
        <v>1260.1916953914142</v>
      </c>
      <c r="AH446" s="86">
        <v>999.65438241792936</v>
      </c>
      <c r="AI446" s="86">
        <v>1134.226336489899</v>
      </c>
      <c r="AJ446" s="86">
        <v>1914.696197443182</v>
      </c>
      <c r="AK446" s="86">
        <v>637.78032986111111</v>
      </c>
      <c r="AL446" s="86">
        <v>1193.4062318497474</v>
      </c>
      <c r="AM446" s="86">
        <v>853.28385574494951</v>
      </c>
      <c r="AN446" s="86">
        <v>812.8948090277778</v>
      </c>
      <c r="AO446" s="86">
        <v>1128.1331827651516</v>
      </c>
      <c r="AP446" s="86">
        <v>1301.5935751262627</v>
      </c>
      <c r="AQ446" s="86">
        <v>1305.2988041351011</v>
      </c>
      <c r="AR446" s="86">
        <v>1124.0228205492424</v>
      </c>
      <c r="AS446" s="86">
        <v>734.99800804924246</v>
      </c>
      <c r="AT446" s="86">
        <v>1878.2137035984849</v>
      </c>
      <c r="AU446" s="86">
        <v>2048.1521710858588</v>
      </c>
      <c r="AV446" s="86">
        <v>1287.3729024621214</v>
      </c>
      <c r="AW446" s="86">
        <v>2065.7878929924245</v>
      </c>
      <c r="AX446" s="86">
        <v>703.13539977904043</v>
      </c>
      <c r="AY446" s="86">
        <v>950.43815419823238</v>
      </c>
      <c r="AZ446" s="86">
        <v>1087.3781491477273</v>
      </c>
      <c r="BA446" s="86">
        <v>1177.7874767992425</v>
      </c>
      <c r="BB446" s="86">
        <v>1977.3476867108586</v>
      </c>
      <c r="BC446" s="86">
        <v>1625.2937648358586</v>
      </c>
      <c r="BD446" s="86">
        <v>597.27446559343434</v>
      </c>
      <c r="BE446" s="86">
        <v>1013.9564545454546</v>
      </c>
    </row>
    <row r="447" spans="4:57" x14ac:dyDescent="0.3">
      <c r="D447" s="2" t="s">
        <v>527</v>
      </c>
      <c r="E447" s="2" t="s">
        <v>527</v>
      </c>
      <c r="F447" s="2" t="s">
        <v>1803</v>
      </c>
      <c r="G447" s="2" t="s">
        <v>82</v>
      </c>
      <c r="H447" s="2">
        <v>51342</v>
      </c>
      <c r="I447" s="2">
        <v>43.234000000000002</v>
      </c>
      <c r="J447" s="2">
        <v>-94.736999999999995</v>
      </c>
      <c r="K447" s="2" t="s">
        <v>1323</v>
      </c>
      <c r="L447" s="5">
        <v>0.831484823078254</v>
      </c>
      <c r="N447" s="2" t="s">
        <v>527</v>
      </c>
      <c r="O447" s="86">
        <v>664.30164204545463</v>
      </c>
      <c r="P447" s="86">
        <v>893.18885527146472</v>
      </c>
      <c r="Q447" s="86">
        <v>936.3156579861112</v>
      </c>
      <c r="R447" s="86">
        <v>855.71341224747482</v>
      </c>
      <c r="S447" s="86">
        <v>615.76208570075755</v>
      </c>
      <c r="T447" s="86">
        <v>868.05444081439396</v>
      </c>
      <c r="U447" s="86">
        <v>811.49610527146467</v>
      </c>
      <c r="V447" s="86">
        <v>1135.7219739583334</v>
      </c>
      <c r="W447" s="86">
        <v>479.23281628787879</v>
      </c>
      <c r="X447" s="86">
        <v>957.56402477904044</v>
      </c>
      <c r="Y447" s="86">
        <v>524.57728835227272</v>
      </c>
      <c r="Z447" s="86">
        <v>465.31785763888894</v>
      </c>
      <c r="AA447" s="86">
        <v>1794.7239517045455</v>
      </c>
      <c r="AB447" s="86">
        <v>600.42791808712127</v>
      </c>
      <c r="AC447" s="86">
        <v>841.89290183080811</v>
      </c>
      <c r="AD447" s="86">
        <v>1731.662358270202</v>
      </c>
      <c r="AE447" s="86">
        <v>850.58338194444445</v>
      </c>
      <c r="AF447" s="86">
        <v>892.30650994318182</v>
      </c>
      <c r="AG447" s="86">
        <v>1076.357531723485</v>
      </c>
      <c r="AH447" s="86">
        <v>741.87098106060614</v>
      </c>
      <c r="AI447" s="86">
        <v>953.57172285353545</v>
      </c>
      <c r="AJ447" s="86">
        <v>1731.0801346275252</v>
      </c>
      <c r="AK447" s="86">
        <v>621.37305634469703</v>
      </c>
      <c r="AL447" s="86">
        <v>1084.1613169191919</v>
      </c>
      <c r="AM447" s="86">
        <v>705.43136174242431</v>
      </c>
      <c r="AN447" s="86">
        <v>629.06064535984854</v>
      </c>
      <c r="AO447" s="86">
        <v>854.57816934974755</v>
      </c>
      <c r="AP447" s="86">
        <v>1125.6166344696969</v>
      </c>
      <c r="AQ447" s="86">
        <v>1086.8127024936869</v>
      </c>
      <c r="AR447" s="86">
        <v>948.04587989267679</v>
      </c>
      <c r="AS447" s="86">
        <v>665.33000931186871</v>
      </c>
      <c r="AT447" s="86">
        <v>1753.1232335858588</v>
      </c>
      <c r="AU447" s="86">
        <v>1882.7198784722223</v>
      </c>
      <c r="AV447" s="86">
        <v>1111.3965831755052</v>
      </c>
      <c r="AW447" s="86">
        <v>1882.1712088068182</v>
      </c>
      <c r="AX447" s="86">
        <v>484.64929813762626</v>
      </c>
      <c r="AY447" s="86">
        <v>731.95205255681822</v>
      </c>
      <c r="AZ447" s="86">
        <v>868.89204750631313</v>
      </c>
      <c r="BA447" s="86">
        <v>1049.1489843750001</v>
      </c>
      <c r="BB447" s="86">
        <v>1793.7316238952021</v>
      </c>
      <c r="BC447" s="86">
        <v>1748.0627967171718</v>
      </c>
      <c r="BD447" s="86">
        <v>720.04287610479798</v>
      </c>
      <c r="BE447" s="86">
        <v>885.31796212121219</v>
      </c>
    </row>
    <row r="448" spans="4:57" x14ac:dyDescent="0.3">
      <c r="D448" s="2" t="s">
        <v>528</v>
      </c>
      <c r="E448" s="2" t="s">
        <v>528</v>
      </c>
      <c r="F448" s="2" t="s">
        <v>1804</v>
      </c>
      <c r="G448" s="2" t="s">
        <v>70</v>
      </c>
      <c r="H448" s="2">
        <v>85543</v>
      </c>
      <c r="I448" s="2">
        <v>33.0017</v>
      </c>
      <c r="J448" s="2">
        <v>-109.88249999999999</v>
      </c>
      <c r="K448" s="2" t="s">
        <v>1323</v>
      </c>
      <c r="L448" s="5">
        <v>2747.4069836245299</v>
      </c>
      <c r="N448" s="2" t="s">
        <v>528</v>
      </c>
      <c r="O448" s="86">
        <v>798.52625031565663</v>
      </c>
      <c r="P448" s="86">
        <v>1906.9949382891416</v>
      </c>
      <c r="Q448" s="86">
        <v>2050.1772157512628</v>
      </c>
      <c r="R448" s="86">
        <v>1075.6864521780303</v>
      </c>
      <c r="S448" s="86">
        <v>1078.9144690656567</v>
      </c>
      <c r="T448" s="86">
        <v>777.82282496843436</v>
      </c>
      <c r="U448" s="86">
        <v>1141.9841403093435</v>
      </c>
      <c r="V448" s="86">
        <v>1483.763088699495</v>
      </c>
      <c r="W448" s="86">
        <v>954.40870817550513</v>
      </c>
      <c r="X448" s="86">
        <v>1228.5105271464647</v>
      </c>
      <c r="Y448" s="86">
        <v>1028.9619174558081</v>
      </c>
      <c r="Z448" s="86">
        <v>1106.7307162247475</v>
      </c>
      <c r="AA448" s="86">
        <v>596.55243371212123</v>
      </c>
      <c r="AB448" s="86">
        <v>925.50879182449501</v>
      </c>
      <c r="AC448" s="86">
        <v>1059.3351019570707</v>
      </c>
      <c r="AD448" s="86">
        <v>2186.1205333017679</v>
      </c>
      <c r="AE448" s="86">
        <v>838.2976553030303</v>
      </c>
      <c r="AF448" s="86">
        <v>888.31047979797984</v>
      </c>
      <c r="AG448" s="86">
        <v>1221.2001096906565</v>
      </c>
      <c r="AH448" s="86">
        <v>759.44208049242434</v>
      </c>
      <c r="AI448" s="86">
        <v>725.20211079545459</v>
      </c>
      <c r="AJ448" s="86">
        <v>513.51068955176765</v>
      </c>
      <c r="AK448" s="86">
        <v>1817.5934726957071</v>
      </c>
      <c r="AL448" s="86">
        <v>1384.0996983901516</v>
      </c>
      <c r="AM448" s="86">
        <v>917.09730681818189</v>
      </c>
      <c r="AN448" s="86">
        <v>1156.7391911300506</v>
      </c>
      <c r="AO448" s="86">
        <v>655.77831044823233</v>
      </c>
      <c r="AP448" s="86">
        <v>461.68222206439395</v>
      </c>
      <c r="AQ448" s="86">
        <v>547.40890577651521</v>
      </c>
      <c r="AR448" s="86">
        <v>648.76180097853535</v>
      </c>
      <c r="AS448" s="86">
        <v>1241.2722231691919</v>
      </c>
      <c r="AT448" s="86">
        <v>935.09342329545461</v>
      </c>
      <c r="AU448" s="86">
        <v>769.41506818181824</v>
      </c>
      <c r="AV448" s="86">
        <v>431.24255097853535</v>
      </c>
      <c r="AW448" s="86">
        <v>684.00031218434344</v>
      </c>
      <c r="AX448" s="86">
        <v>955.85277193813135</v>
      </c>
      <c r="AY448" s="86">
        <v>924.95639393939393</v>
      </c>
      <c r="AZ448" s="86">
        <v>840.51470328282835</v>
      </c>
      <c r="BA448" s="86">
        <v>718.32540956439402</v>
      </c>
      <c r="BB448" s="86">
        <v>595.56072727272726</v>
      </c>
      <c r="BC448" s="86">
        <v>2172.6821654040405</v>
      </c>
      <c r="BD448" s="86">
        <v>1527.8225677083335</v>
      </c>
      <c r="BE448" s="86">
        <v>927.32443481691928</v>
      </c>
    </row>
    <row r="449" spans="4:57" x14ac:dyDescent="0.3">
      <c r="D449" s="2" t="s">
        <v>529</v>
      </c>
      <c r="E449" s="2" t="s">
        <v>529</v>
      </c>
      <c r="F449" s="2" t="s">
        <v>1805</v>
      </c>
      <c r="G449" s="2" t="s">
        <v>92</v>
      </c>
      <c r="H449" s="2">
        <v>64844</v>
      </c>
      <c r="I449" s="2">
        <v>36.908200000000001</v>
      </c>
      <c r="J449" s="2">
        <v>-94.225899999999996</v>
      </c>
      <c r="K449" s="2" t="s">
        <v>1323</v>
      </c>
      <c r="L449" s="5">
        <v>4.3595426501818304</v>
      </c>
      <c r="N449" s="2" t="s">
        <v>529</v>
      </c>
      <c r="O449" s="86">
        <v>353.48804371843437</v>
      </c>
      <c r="P449" s="86">
        <v>791.57187784090911</v>
      </c>
      <c r="Q449" s="86">
        <v>934.7547766729798</v>
      </c>
      <c r="R449" s="86">
        <v>376.87640861742426</v>
      </c>
      <c r="S449" s="86">
        <v>136.92508207070708</v>
      </c>
      <c r="T449" s="86">
        <v>467.18196748737375</v>
      </c>
      <c r="U449" s="86">
        <v>1144.1471291035355</v>
      </c>
      <c r="V449" s="86">
        <v>696.29535937500009</v>
      </c>
      <c r="W449" s="86">
        <v>243.78517913510103</v>
      </c>
      <c r="X449" s="86">
        <v>1361.4725116792929</v>
      </c>
      <c r="Y449" s="86">
        <v>115.2436204229798</v>
      </c>
      <c r="Z449" s="86">
        <v>58.170790561868692</v>
      </c>
      <c r="AA449" s="86">
        <v>1625.9778931502526</v>
      </c>
      <c r="AB449" s="86">
        <v>690.41844239267675</v>
      </c>
      <c r="AC449" s="86">
        <v>363.05589820075761</v>
      </c>
      <c r="AD449" s="86">
        <v>1393.2263802083335</v>
      </c>
      <c r="AE449" s="86">
        <v>453.15267676767678</v>
      </c>
      <c r="AF449" s="86">
        <v>1005.6568161300505</v>
      </c>
      <c r="AG449" s="86">
        <v>597.52052809343434</v>
      </c>
      <c r="AH449" s="86">
        <v>583.24144665404049</v>
      </c>
      <c r="AI449" s="86">
        <v>958.94781565656569</v>
      </c>
      <c r="AJ449" s="86">
        <v>1562.3340760732324</v>
      </c>
      <c r="AK449" s="86">
        <v>702.17103361742431</v>
      </c>
      <c r="AL449" s="86">
        <v>606.3464668560606</v>
      </c>
      <c r="AM449" s="86">
        <v>797.42207591540409</v>
      </c>
      <c r="AN449" s="86">
        <v>186.75895202020203</v>
      </c>
      <c r="AO449" s="86">
        <v>512.21699731691922</v>
      </c>
      <c r="AP449" s="86">
        <v>1101.6044141414143</v>
      </c>
      <c r="AQ449" s="86">
        <v>689.38261868686868</v>
      </c>
      <c r="AR449" s="86">
        <v>953.42135132575766</v>
      </c>
      <c r="AS449" s="86">
        <v>1069.2478167613638</v>
      </c>
      <c r="AT449" s="86">
        <v>1866.4735397727275</v>
      </c>
      <c r="AU449" s="86">
        <v>1713.9738199179294</v>
      </c>
      <c r="AV449" s="86">
        <v>1030.3028338068182</v>
      </c>
      <c r="AW449" s="86">
        <v>1713.4257716224749</v>
      </c>
      <c r="AX449" s="86">
        <v>208.6131545138889</v>
      </c>
      <c r="AY449" s="86">
        <v>334.52196875000004</v>
      </c>
      <c r="AZ449" s="86">
        <v>434.75701941287883</v>
      </c>
      <c r="BA449" s="86">
        <v>1051.7108926767678</v>
      </c>
      <c r="BB449" s="86">
        <v>1624.9855653409093</v>
      </c>
      <c r="BC449" s="86">
        <v>2151.8178052398989</v>
      </c>
      <c r="BD449" s="86">
        <v>1123.7978846275253</v>
      </c>
      <c r="BE449" s="86">
        <v>1085.3574540719696</v>
      </c>
    </row>
    <row r="450" spans="4:57" x14ac:dyDescent="0.3">
      <c r="D450" s="2" t="s">
        <v>530</v>
      </c>
      <c r="E450" s="2" t="s">
        <v>530</v>
      </c>
      <c r="F450" s="2" t="s">
        <v>1806</v>
      </c>
      <c r="G450" s="2" t="s">
        <v>85</v>
      </c>
      <c r="H450" s="2">
        <v>70541</v>
      </c>
      <c r="I450" s="2">
        <v>30.419899999999998</v>
      </c>
      <c r="J450" s="2">
        <v>-92.046499999999995</v>
      </c>
      <c r="K450" s="2" t="s">
        <v>1323</v>
      </c>
      <c r="L450" s="5">
        <v>2.4019277385559499</v>
      </c>
      <c r="N450" s="2" t="s">
        <v>530</v>
      </c>
      <c r="O450" s="86">
        <v>736.61978361742433</v>
      </c>
      <c r="P450" s="86">
        <v>1089.1154995265151</v>
      </c>
      <c r="Q450" s="86">
        <v>1274.3918628472222</v>
      </c>
      <c r="R450" s="86">
        <v>222.09004734848486</v>
      </c>
      <c r="S450" s="86">
        <v>460.42954024621213</v>
      </c>
      <c r="T450" s="86">
        <v>512.92100946969697</v>
      </c>
      <c r="U450" s="86">
        <v>1657.1476739267678</v>
      </c>
      <c r="V450" s="86">
        <v>275.24576104797984</v>
      </c>
      <c r="W450" s="86">
        <v>773.22282323232332</v>
      </c>
      <c r="X450" s="86">
        <v>1897.6395923295456</v>
      </c>
      <c r="Y450" s="86">
        <v>555.86637215909093</v>
      </c>
      <c r="Z450" s="86">
        <v>614.98723737373746</v>
      </c>
      <c r="AA450" s="86">
        <v>1838.9319381313132</v>
      </c>
      <c r="AB450" s="86">
        <v>1219.8473873106061</v>
      </c>
      <c r="AC450" s="86">
        <v>245.01238478535356</v>
      </c>
      <c r="AD450" s="86">
        <v>981.7247525252526</v>
      </c>
      <c r="AE450" s="86">
        <v>450.27635527146469</v>
      </c>
      <c r="AF450" s="86">
        <v>1459.5551368371214</v>
      </c>
      <c r="AG450" s="86">
        <v>20.861874684343434</v>
      </c>
      <c r="AH450" s="86">
        <v>965.74373879419193</v>
      </c>
      <c r="AI450" s="86">
        <v>1344.999994318182</v>
      </c>
      <c r="AJ450" s="86">
        <v>1755.8901939709597</v>
      </c>
      <c r="AK450" s="86">
        <v>1100.9991998106061</v>
      </c>
      <c r="AL450" s="86">
        <v>217.08491240530304</v>
      </c>
      <c r="AM450" s="86">
        <v>1254.6695806502526</v>
      </c>
      <c r="AN450" s="86">
        <v>426.40207907196969</v>
      </c>
      <c r="AO450" s="86">
        <v>747.00163273358589</v>
      </c>
      <c r="AP450" s="86">
        <v>1346.6223912563132</v>
      </c>
      <c r="AQ450" s="86">
        <v>742.94346559343444</v>
      </c>
      <c r="AR450" s="86">
        <v>1319.5623513257576</v>
      </c>
      <c r="AS450" s="86">
        <v>1578.8444970012627</v>
      </c>
      <c r="AT450" s="86">
        <v>2095.6969141414143</v>
      </c>
      <c r="AU450" s="86">
        <v>1958.992418402778</v>
      </c>
      <c r="AV450" s="86">
        <v>1275.3208109217173</v>
      </c>
      <c r="AW450" s="86">
        <v>1926.3798166035353</v>
      </c>
      <c r="AX450" s="86">
        <v>736.35321590909098</v>
      </c>
      <c r="AY450" s="86">
        <v>484.71640609217172</v>
      </c>
      <c r="AZ450" s="86">
        <v>447.63926120580811</v>
      </c>
      <c r="BA450" s="86">
        <v>1437.7636927083333</v>
      </c>
      <c r="BB450" s="86">
        <v>1837.9402316919193</v>
      </c>
      <c r="BC450" s="86">
        <v>2731.8579539141415</v>
      </c>
      <c r="BD450" s="86">
        <v>1725.8624911616162</v>
      </c>
      <c r="BE450" s="86">
        <v>1539.2557747790404</v>
      </c>
    </row>
    <row r="451" spans="4:57" x14ac:dyDescent="0.3">
      <c r="D451" s="2" t="s">
        <v>531</v>
      </c>
      <c r="E451" s="2" t="s">
        <v>531</v>
      </c>
      <c r="F451" s="2" t="s">
        <v>1807</v>
      </c>
      <c r="G451" s="2" t="s">
        <v>85</v>
      </c>
      <c r="H451" s="2">
        <v>70358</v>
      </c>
      <c r="I451" s="2">
        <v>29.2331</v>
      </c>
      <c r="J451" s="2">
        <v>-89.996200000000002</v>
      </c>
      <c r="K451" s="2" t="s">
        <v>1323</v>
      </c>
      <c r="L451" s="5">
        <v>7.6490226552964202</v>
      </c>
      <c r="N451" s="2" t="s">
        <v>531</v>
      </c>
      <c r="O451" s="86">
        <v>920.12710669191927</v>
      </c>
      <c r="P451" s="86">
        <v>1072.8878019255051</v>
      </c>
      <c r="Q451" s="86">
        <v>1258.1641652462122</v>
      </c>
      <c r="R451" s="86">
        <v>405.59737042297979</v>
      </c>
      <c r="S451" s="86">
        <v>643.93686332070706</v>
      </c>
      <c r="T451" s="86">
        <v>696.4283325441919</v>
      </c>
      <c r="U451" s="86">
        <v>1840.6549970012627</v>
      </c>
      <c r="V451" s="86">
        <v>258.65394065656568</v>
      </c>
      <c r="W451" s="86">
        <v>956.73014630681826</v>
      </c>
      <c r="X451" s="86">
        <v>2081.1469154040406</v>
      </c>
      <c r="Y451" s="86">
        <v>739.37369523358586</v>
      </c>
      <c r="Z451" s="86">
        <v>806.40770675505053</v>
      </c>
      <c r="AA451" s="86">
        <v>1999.5380503472222</v>
      </c>
      <c r="AB451" s="86">
        <v>1403.354710385101</v>
      </c>
      <c r="AC451" s="86">
        <v>428.51970785984849</v>
      </c>
      <c r="AD451" s="86">
        <v>965.13293213383838</v>
      </c>
      <c r="AE451" s="86">
        <v>633.78367834595963</v>
      </c>
      <c r="AF451" s="86">
        <v>1643.0624599116163</v>
      </c>
      <c r="AG451" s="86">
        <v>168.95421748737374</v>
      </c>
      <c r="AH451" s="86">
        <v>1149.251061868687</v>
      </c>
      <c r="AI451" s="86">
        <v>1528.5073173926769</v>
      </c>
      <c r="AJ451" s="86">
        <v>1916.4956848169193</v>
      </c>
      <c r="AK451" s="86">
        <v>1127.0513776830808</v>
      </c>
      <c r="AL451" s="86">
        <v>218.15801830808081</v>
      </c>
      <c r="AM451" s="86">
        <v>1438.1769037247475</v>
      </c>
      <c r="AN451" s="86">
        <v>590.76126578282833</v>
      </c>
      <c r="AO451" s="86">
        <v>930.50895580808083</v>
      </c>
      <c r="AP451" s="86">
        <v>1530.1297143308082</v>
      </c>
      <c r="AQ451" s="86">
        <v>926.45078866792937</v>
      </c>
      <c r="AR451" s="86">
        <v>1503.0696744002526</v>
      </c>
      <c r="AS451" s="86">
        <v>1762.3518200757576</v>
      </c>
      <c r="AT451" s="86">
        <v>2279.2042372159094</v>
      </c>
      <c r="AU451" s="86">
        <v>2142.4997414772729</v>
      </c>
      <c r="AV451" s="86">
        <v>1458.8281339962123</v>
      </c>
      <c r="AW451" s="86">
        <v>2086.9853074494949</v>
      </c>
      <c r="AX451" s="86">
        <v>919.86116035353541</v>
      </c>
      <c r="AY451" s="86">
        <v>668.22372916666666</v>
      </c>
      <c r="AZ451" s="86">
        <v>631.14658428030305</v>
      </c>
      <c r="BA451" s="86">
        <v>1621.2710157828283</v>
      </c>
      <c r="BB451" s="86">
        <v>1998.5457225378789</v>
      </c>
      <c r="BC451" s="86">
        <v>2908.159871054293</v>
      </c>
      <c r="BD451" s="86">
        <v>1880.1405718118688</v>
      </c>
      <c r="BE451" s="86">
        <v>1722.7630978535356</v>
      </c>
    </row>
    <row r="452" spans="4:57" x14ac:dyDescent="0.3">
      <c r="D452" s="2" t="s">
        <v>532</v>
      </c>
      <c r="E452" s="2" t="s">
        <v>532</v>
      </c>
      <c r="F452" s="2" t="s">
        <v>1808</v>
      </c>
      <c r="G452" s="2" t="s">
        <v>80</v>
      </c>
      <c r="H452" s="2">
        <v>62942</v>
      </c>
      <c r="I452" s="2">
        <v>37.636899999999997</v>
      </c>
      <c r="J452" s="2">
        <v>-89.462800000000001</v>
      </c>
      <c r="K452" s="2" t="s">
        <v>1323</v>
      </c>
      <c r="L452" s="5">
        <v>1.2588828688946201</v>
      </c>
      <c r="N452" s="2" t="s">
        <v>532</v>
      </c>
      <c r="O452" s="86">
        <v>679.04923642676772</v>
      </c>
      <c r="P452" s="86">
        <v>536.03100063131319</v>
      </c>
      <c r="Q452" s="86">
        <v>696.36184595959594</v>
      </c>
      <c r="R452" s="86">
        <v>529.99811979166668</v>
      </c>
      <c r="S452" s="86">
        <v>449.53443955176772</v>
      </c>
      <c r="T452" s="86">
        <v>773.36325284090913</v>
      </c>
      <c r="U452" s="86">
        <v>1312.4184610164143</v>
      </c>
      <c r="V452" s="86">
        <v>553.72885953282832</v>
      </c>
      <c r="W452" s="86">
        <v>518.53943655303033</v>
      </c>
      <c r="X452" s="86">
        <v>1529.7444649621214</v>
      </c>
      <c r="Y452" s="86">
        <v>440.80481313131315</v>
      </c>
      <c r="Z452" s="86">
        <v>374.38347238005053</v>
      </c>
      <c r="AA452" s="86">
        <v>1951.5297653093435</v>
      </c>
      <c r="AB452" s="86">
        <v>887.77982986111112</v>
      </c>
      <c r="AC452" s="86">
        <v>518.72336205808085</v>
      </c>
      <c r="AD452" s="86">
        <v>1120.4114184027778</v>
      </c>
      <c r="AE452" s="86">
        <v>710.71797727272735</v>
      </c>
      <c r="AF452" s="86">
        <v>1173.9194488636365</v>
      </c>
      <c r="AG452" s="86">
        <v>647.04371306818189</v>
      </c>
      <c r="AH452" s="86">
        <v>885.0718996212122</v>
      </c>
      <c r="AI452" s="86">
        <v>1168.1357373737374</v>
      </c>
      <c r="AJ452" s="86">
        <v>1887.8865696022729</v>
      </c>
      <c r="AK452" s="86">
        <v>471.60425741792932</v>
      </c>
      <c r="AL452" s="86">
        <v>502.16882386363636</v>
      </c>
      <c r="AM452" s="86">
        <v>1006.6099976325758</v>
      </c>
      <c r="AN452" s="86">
        <v>372.79400804924245</v>
      </c>
      <c r="AO452" s="86">
        <v>837.7688694760102</v>
      </c>
      <c r="AP452" s="86">
        <v>1340.1806489898991</v>
      </c>
      <c r="AQ452" s="86">
        <v>1003.3857089646465</v>
      </c>
      <c r="AR452" s="86">
        <v>1162.6092730429293</v>
      </c>
      <c r="AS452" s="86">
        <v>1237.5104494949496</v>
      </c>
      <c r="AT452" s="86">
        <v>2034.7361725063133</v>
      </c>
      <c r="AU452" s="86">
        <v>2039.5263134469699</v>
      </c>
      <c r="AV452" s="86">
        <v>1229.9980868055557</v>
      </c>
      <c r="AW452" s="86">
        <v>2038.9776437815658</v>
      </c>
      <c r="AX452" s="86">
        <v>528.40430587121216</v>
      </c>
      <c r="AY452" s="86">
        <v>660.0738409090909</v>
      </c>
      <c r="AZ452" s="86">
        <v>708.08088320707077</v>
      </c>
      <c r="BA452" s="86">
        <v>1260.8988143939393</v>
      </c>
      <c r="BB452" s="86">
        <v>1950.5380588699495</v>
      </c>
      <c r="BC452" s="86">
        <v>2293.0315827020204</v>
      </c>
      <c r="BD452" s="86">
        <v>1265.0122834595961</v>
      </c>
      <c r="BE452" s="86">
        <v>1253.6200868055557</v>
      </c>
    </row>
    <row r="453" spans="4:57" x14ac:dyDescent="0.3">
      <c r="D453" s="2" t="s">
        <v>533</v>
      </c>
      <c r="E453" s="2" t="s">
        <v>533</v>
      </c>
      <c r="F453" s="2" t="s">
        <v>1809</v>
      </c>
      <c r="G453" s="2" t="s">
        <v>109</v>
      </c>
      <c r="H453" s="2">
        <v>79742</v>
      </c>
      <c r="I453" s="2">
        <v>31.324400000000001</v>
      </c>
      <c r="J453" s="2">
        <v>-102.77209999999999</v>
      </c>
      <c r="K453" s="2" t="s">
        <v>1323</v>
      </c>
      <c r="L453" s="5">
        <v>0.53652814315506303</v>
      </c>
      <c r="N453" s="2" t="s">
        <v>533</v>
      </c>
      <c r="O453" s="86">
        <v>493.20866919191923</v>
      </c>
      <c r="P453" s="86">
        <v>1506.4642184343436</v>
      </c>
      <c r="Q453" s="86">
        <v>1648.874754419192</v>
      </c>
      <c r="R453" s="86">
        <v>586.87894633838391</v>
      </c>
      <c r="S453" s="86">
        <v>673.49729592803033</v>
      </c>
      <c r="T453" s="86">
        <v>289.01531912878789</v>
      </c>
      <c r="U453" s="86">
        <v>1209.7818154987374</v>
      </c>
      <c r="V453" s="86">
        <v>997.72813557449501</v>
      </c>
      <c r="W453" s="86">
        <v>687.6726085858586</v>
      </c>
      <c r="X453" s="86">
        <v>1450.2737339015152</v>
      </c>
      <c r="Y453" s="86">
        <v>627.65945612373741</v>
      </c>
      <c r="Z453" s="86">
        <v>705.42825489267682</v>
      </c>
      <c r="AA453" s="86">
        <v>1123.2001267361111</v>
      </c>
      <c r="AB453" s="86">
        <v>740.54622032828286</v>
      </c>
      <c r="AC453" s="86">
        <v>574.65038573232323</v>
      </c>
      <c r="AD453" s="86">
        <v>1704.2083697916667</v>
      </c>
      <c r="AE453" s="86">
        <v>353.61356044823236</v>
      </c>
      <c r="AF453" s="86">
        <v>1006.0315022095961</v>
      </c>
      <c r="AG453" s="86">
        <v>739.28856755050504</v>
      </c>
      <c r="AH453" s="86">
        <v>541.24305176767677</v>
      </c>
      <c r="AI453" s="86">
        <v>848.79135101010104</v>
      </c>
      <c r="AJ453" s="86">
        <v>1040.1583825757577</v>
      </c>
      <c r="AK453" s="86">
        <v>1416.2916327335859</v>
      </c>
      <c r="AL453" s="86">
        <v>899.41498216540413</v>
      </c>
      <c r="AM453" s="86">
        <v>801.14594602272734</v>
      </c>
      <c r="AN453" s="86">
        <v>751.32263936237382</v>
      </c>
      <c r="AO453" s="86">
        <v>319.60536174242424</v>
      </c>
      <c r="AP453" s="86">
        <v>737.33746590909095</v>
      </c>
      <c r="AQ453" s="86">
        <v>62.72418955176768</v>
      </c>
      <c r="AR453" s="86">
        <v>802.8696262626263</v>
      </c>
      <c r="AS453" s="86">
        <v>1125.3202410037879</v>
      </c>
      <c r="AT453" s="86">
        <v>1461.7404949494951</v>
      </c>
      <c r="AU453" s="86">
        <v>1296.0627612058081</v>
      </c>
      <c r="AV453" s="86">
        <v>666.03588557449496</v>
      </c>
      <c r="AW453" s="86">
        <v>1210.6473838383838</v>
      </c>
      <c r="AX453" s="86">
        <v>650.80300126262625</v>
      </c>
      <c r="AY453" s="86">
        <v>440.2716777146465</v>
      </c>
      <c r="AZ453" s="86">
        <v>355.8306084280303</v>
      </c>
      <c r="BA453" s="86">
        <v>941.55504940025253</v>
      </c>
      <c r="BB453" s="86">
        <v>1122.2077989267677</v>
      </c>
      <c r="BC453" s="86">
        <v>2386.4918368055555</v>
      </c>
      <c r="BD453" s="86">
        <v>1349.5956464646465</v>
      </c>
      <c r="BE453" s="86">
        <v>1085.7321401515153</v>
      </c>
    </row>
    <row r="454" spans="4:57" x14ac:dyDescent="0.3">
      <c r="D454" s="2" t="s">
        <v>534</v>
      </c>
      <c r="E454" s="2" t="s">
        <v>534</v>
      </c>
      <c r="F454" s="2" t="s">
        <v>1810</v>
      </c>
      <c r="G454" s="2" t="s">
        <v>81</v>
      </c>
      <c r="H454" s="2">
        <v>47615</v>
      </c>
      <c r="I454" s="2">
        <v>37.973799999999997</v>
      </c>
      <c r="J454" s="2">
        <v>-86.9405</v>
      </c>
      <c r="K454" s="2" t="s">
        <v>1323</v>
      </c>
      <c r="L454" s="5">
        <v>0.94867579866429297</v>
      </c>
      <c r="N454" s="2" t="s">
        <v>534</v>
      </c>
      <c r="O454" s="86">
        <v>824.14719744318188</v>
      </c>
      <c r="P454" s="86">
        <v>374.21508112373738</v>
      </c>
      <c r="Q454" s="86">
        <v>536.12420612373739</v>
      </c>
      <c r="R454" s="86">
        <v>677.94692613636369</v>
      </c>
      <c r="S454" s="86">
        <v>602.34857260101012</v>
      </c>
      <c r="T454" s="86">
        <v>937.84112121212127</v>
      </c>
      <c r="U454" s="86">
        <v>1434.6419300820708</v>
      </c>
      <c r="V454" s="86">
        <v>593.59533412247481</v>
      </c>
      <c r="W454" s="86">
        <v>640.76290561868689</v>
      </c>
      <c r="X454" s="86">
        <v>1651.9679340277778</v>
      </c>
      <c r="Y454" s="86">
        <v>585.90277414772731</v>
      </c>
      <c r="Z454" s="86">
        <v>519.48143339646469</v>
      </c>
      <c r="AA454" s="86">
        <v>2096.6277263257575</v>
      </c>
      <c r="AB454" s="86">
        <v>1010.0032989267677</v>
      </c>
      <c r="AC454" s="86">
        <v>656.32263052398991</v>
      </c>
      <c r="AD454" s="86">
        <v>1057.3753011363638</v>
      </c>
      <c r="AE454" s="86">
        <v>848.31724573863642</v>
      </c>
      <c r="AF454" s="86">
        <v>1296.1429179292929</v>
      </c>
      <c r="AG454" s="86">
        <v>798.90901420454554</v>
      </c>
      <c r="AH454" s="86">
        <v>1007.2953686868688</v>
      </c>
      <c r="AI454" s="86">
        <v>1290.359206439394</v>
      </c>
      <c r="AJ454" s="86">
        <v>2032.9839092487375</v>
      </c>
      <c r="AK454" s="86">
        <v>399.20160953282829</v>
      </c>
      <c r="AL454" s="86">
        <v>575.93537878787879</v>
      </c>
      <c r="AM454" s="86">
        <v>1128.8334666982323</v>
      </c>
      <c r="AN454" s="86">
        <v>515.25736047979797</v>
      </c>
      <c r="AO454" s="86">
        <v>982.86683049242424</v>
      </c>
      <c r="AP454" s="86">
        <v>1462.4041180555557</v>
      </c>
      <c r="AQ454" s="86">
        <v>1140.9843560606062</v>
      </c>
      <c r="AR454" s="86">
        <v>1284.832742108586</v>
      </c>
      <c r="AS454" s="86">
        <v>1359.7339185606061</v>
      </c>
      <c r="AT454" s="86">
        <v>2156.9596415719698</v>
      </c>
      <c r="AU454" s="86">
        <v>2184.6242744633842</v>
      </c>
      <c r="AV454" s="86">
        <v>1352.2215558712121</v>
      </c>
      <c r="AW454" s="86">
        <v>2184.0756047979798</v>
      </c>
      <c r="AX454" s="86">
        <v>650.62777493686872</v>
      </c>
      <c r="AY454" s="86">
        <v>805.17180192550506</v>
      </c>
      <c r="AZ454" s="86">
        <v>845.68015167297983</v>
      </c>
      <c r="BA454" s="86">
        <v>1383.1229048295456</v>
      </c>
      <c r="BB454" s="86">
        <v>2095.6360198863636</v>
      </c>
      <c r="BC454" s="86">
        <v>2382.9779897411618</v>
      </c>
      <c r="BD454" s="86">
        <v>1354.9586904987375</v>
      </c>
      <c r="BE454" s="86">
        <v>1375.8435558712122</v>
      </c>
    </row>
    <row r="455" spans="4:57" x14ac:dyDescent="0.3">
      <c r="D455" s="2" t="s">
        <v>535</v>
      </c>
      <c r="E455" s="2" t="s">
        <v>535</v>
      </c>
      <c r="F455" s="2" t="s">
        <v>1811</v>
      </c>
      <c r="G455" s="2" t="s">
        <v>103</v>
      </c>
      <c r="H455" s="2">
        <v>73547</v>
      </c>
      <c r="I455" s="2">
        <v>34.9878</v>
      </c>
      <c r="J455" s="2">
        <v>-99.415599999999998</v>
      </c>
      <c r="K455" s="2" t="s">
        <v>1323</v>
      </c>
      <c r="L455" s="5">
        <v>1.6084602149192599</v>
      </c>
      <c r="N455" s="2" t="s">
        <v>535</v>
      </c>
      <c r="O455" s="86">
        <v>129.90857260101012</v>
      </c>
      <c r="P455" s="86">
        <v>1157.113877209596</v>
      </c>
      <c r="Q455" s="86">
        <v>1300.2961546717172</v>
      </c>
      <c r="R455" s="86">
        <v>430.01037436868688</v>
      </c>
      <c r="S455" s="86">
        <v>329.03340798611111</v>
      </c>
      <c r="T455" s="86">
        <v>176.7586240530303</v>
      </c>
      <c r="U455" s="86">
        <v>1038.2489127209597</v>
      </c>
      <c r="V455" s="86">
        <v>829.2467806186869</v>
      </c>
      <c r="W455" s="86">
        <v>338.19861474116163</v>
      </c>
      <c r="X455" s="86">
        <v>1278.7408311237375</v>
      </c>
      <c r="Y455" s="86">
        <v>279.08085637626266</v>
      </c>
      <c r="Z455" s="86">
        <v>356.84965514520206</v>
      </c>
      <c r="AA455" s="86">
        <v>1286.676968118687</v>
      </c>
      <c r="AB455" s="86">
        <v>559.81331407828281</v>
      </c>
      <c r="AC455" s="86">
        <v>415.04032954545454</v>
      </c>
      <c r="AD455" s="86">
        <v>1555.5667359532829</v>
      </c>
      <c r="AE455" s="86">
        <v>203.42409406565659</v>
      </c>
      <c r="AF455" s="86">
        <v>834.49859943181821</v>
      </c>
      <c r="AG455" s="86">
        <v>645.41820928030302</v>
      </c>
      <c r="AH455" s="86">
        <v>360.51014551767679</v>
      </c>
      <c r="AI455" s="86">
        <v>741.02902477904047</v>
      </c>
      <c r="AJ455" s="86">
        <v>1223.0331510416668</v>
      </c>
      <c r="AK455" s="86">
        <v>1067.7124116161617</v>
      </c>
      <c r="AL455" s="86">
        <v>739.80492597853538</v>
      </c>
      <c r="AM455" s="86">
        <v>629.61304324494949</v>
      </c>
      <c r="AN455" s="86">
        <v>406.85813005050505</v>
      </c>
      <c r="AO455" s="86">
        <v>159.56221070075759</v>
      </c>
      <c r="AP455" s="86">
        <v>762.30348910984856</v>
      </c>
      <c r="AQ455" s="86">
        <v>347.43900726010105</v>
      </c>
      <c r="AR455" s="86">
        <v>715.59138178661624</v>
      </c>
      <c r="AS455" s="86">
        <v>953.78733822601021</v>
      </c>
      <c r="AT455" s="86">
        <v>1511.3780119949495</v>
      </c>
      <c r="AU455" s="86">
        <v>1374.6728948863638</v>
      </c>
      <c r="AV455" s="86">
        <v>691.00190877525256</v>
      </c>
      <c r="AW455" s="86">
        <v>1374.1248465909091</v>
      </c>
      <c r="AX455" s="86">
        <v>301.32962878787879</v>
      </c>
      <c r="AY455" s="86">
        <v>185.78775078914143</v>
      </c>
      <c r="AZ455" s="86">
        <v>224.54632275883839</v>
      </c>
      <c r="BA455" s="86">
        <v>833.79272316919196</v>
      </c>
      <c r="BB455" s="86">
        <v>1285.6846403093434</v>
      </c>
      <c r="BC455" s="86">
        <v>2214.958934027778</v>
      </c>
      <c r="BD455" s="86">
        <v>1119.8820112058081</v>
      </c>
      <c r="BE455" s="86">
        <v>914.19923737373745</v>
      </c>
    </row>
    <row r="456" spans="4:57" x14ac:dyDescent="0.3">
      <c r="D456" s="2" t="s">
        <v>536</v>
      </c>
      <c r="E456" s="2" t="s">
        <v>536</v>
      </c>
      <c r="F456" s="2" t="s">
        <v>1812</v>
      </c>
      <c r="G456" s="2" t="s">
        <v>92</v>
      </c>
      <c r="H456" s="2">
        <v>64456</v>
      </c>
      <c r="I456" s="2">
        <v>40.479199999999999</v>
      </c>
      <c r="J456" s="2">
        <v>-94.353800000000007</v>
      </c>
      <c r="K456" s="2" t="s">
        <v>1323</v>
      </c>
      <c r="L456" s="5">
        <v>1.25968230139003</v>
      </c>
      <c r="N456" s="2" t="s">
        <v>536</v>
      </c>
      <c r="O456" s="86">
        <v>503.78997806186874</v>
      </c>
      <c r="P456" s="86">
        <v>798.10931107954548</v>
      </c>
      <c r="Q456" s="86">
        <v>901.79482907196973</v>
      </c>
      <c r="R456" s="86">
        <v>655.13332844065656</v>
      </c>
      <c r="S456" s="86">
        <v>415.1820018939394</v>
      </c>
      <c r="T456" s="86">
        <v>686.37705224116166</v>
      </c>
      <c r="U456" s="86">
        <v>938.77069065656576</v>
      </c>
      <c r="V456" s="86">
        <v>945.34913431186874</v>
      </c>
      <c r="W456" s="86">
        <v>297.3820654987374</v>
      </c>
      <c r="X456" s="86">
        <v>1147.7877356376264</v>
      </c>
      <c r="Y456" s="86">
        <v>330.03505634469701</v>
      </c>
      <c r="Z456" s="86">
        <v>270.77562563131312</v>
      </c>
      <c r="AA456" s="86">
        <v>1708.428093118687</v>
      </c>
      <c r="AB456" s="86">
        <v>514.13205950126269</v>
      </c>
      <c r="AC456" s="86">
        <v>641.31281802398996</v>
      </c>
      <c r="AD456" s="86">
        <v>1540.1853442234849</v>
      </c>
      <c r="AE456" s="86">
        <v>672.3384409722222</v>
      </c>
      <c r="AF456" s="86">
        <v>800.27167850378794</v>
      </c>
      <c r="AG456" s="86">
        <v>875.77744791666669</v>
      </c>
      <c r="AH456" s="86">
        <v>638.46010858585862</v>
      </c>
      <c r="AI456" s="86">
        <v>867.27586426767687</v>
      </c>
      <c r="AJ456" s="86">
        <v>1644.7842760416668</v>
      </c>
      <c r="AK456" s="86">
        <v>586.85160606060606</v>
      </c>
      <c r="AL456" s="86">
        <v>865.25579056186871</v>
      </c>
      <c r="AM456" s="86">
        <v>619.13550315656573</v>
      </c>
      <c r="AN456" s="86">
        <v>428.48056155303033</v>
      </c>
      <c r="AO456" s="86">
        <v>731.40214015151514</v>
      </c>
      <c r="AP456" s="86">
        <v>1039.3207758838385</v>
      </c>
      <c r="AQ456" s="86">
        <v>908.56838289141422</v>
      </c>
      <c r="AR456" s="86">
        <v>861.75002130681821</v>
      </c>
      <c r="AS456" s="86">
        <v>855.55372017045454</v>
      </c>
      <c r="AT456" s="86">
        <v>1661.0884021464647</v>
      </c>
      <c r="AU456" s="86">
        <v>1796.4240198863638</v>
      </c>
      <c r="AV456" s="86">
        <v>983.38629577020208</v>
      </c>
      <c r="AW456" s="86">
        <v>1795.8753502209597</v>
      </c>
      <c r="AX456" s="86">
        <v>306.40435716540406</v>
      </c>
      <c r="AY456" s="86">
        <v>553.70711158459596</v>
      </c>
      <c r="AZ456" s="86">
        <v>690.64772790404049</v>
      </c>
      <c r="BA456" s="86">
        <v>957.11415293560606</v>
      </c>
      <c r="BB456" s="86">
        <v>1707.4357653093434</v>
      </c>
      <c r="BC456" s="86">
        <v>1938.12370864899</v>
      </c>
      <c r="BD456" s="86">
        <v>910.10378803661627</v>
      </c>
      <c r="BE456" s="86">
        <v>879.97231644570707</v>
      </c>
    </row>
    <row r="457" spans="4:57" x14ac:dyDescent="0.3">
      <c r="D457" s="2" t="s">
        <v>537</v>
      </c>
      <c r="E457" s="2" t="s">
        <v>537</v>
      </c>
      <c r="F457" s="2" t="s">
        <v>1813</v>
      </c>
      <c r="G457" s="2" t="s">
        <v>77</v>
      </c>
      <c r="H457" s="2">
        <v>30642</v>
      </c>
      <c r="I457" s="2">
        <v>33.2271</v>
      </c>
      <c r="J457" s="2">
        <v>-84.842299999999994</v>
      </c>
      <c r="K457" s="2" t="s">
        <v>1323</v>
      </c>
      <c r="L457" s="5">
        <v>5.18805251728618</v>
      </c>
      <c r="N457" s="2" t="s">
        <v>537</v>
      </c>
      <c r="O457" s="86">
        <v>1077.2610036300505</v>
      </c>
      <c r="P457" s="86">
        <v>585.65360479797982</v>
      </c>
      <c r="Q457" s="86">
        <v>750.78018339646474</v>
      </c>
      <c r="R457" s="86">
        <v>690.9323153409091</v>
      </c>
      <c r="S457" s="86">
        <v>750.18118276515156</v>
      </c>
      <c r="T457" s="86">
        <v>991.33113194444445</v>
      </c>
      <c r="U457" s="86">
        <v>1853.9572848800506</v>
      </c>
      <c r="V457" s="86">
        <v>394.22070801767677</v>
      </c>
      <c r="W457" s="86">
        <v>1060.0782604166668</v>
      </c>
      <c r="X457" s="86">
        <v>2071.2832888257576</v>
      </c>
      <c r="Y457" s="86">
        <v>874.95723958333338</v>
      </c>
      <c r="Z457" s="86">
        <v>830.6088235479798</v>
      </c>
      <c r="AA457" s="86">
        <v>2308.1495135732325</v>
      </c>
      <c r="AB457" s="86">
        <v>1431.1672293244951</v>
      </c>
      <c r="AC457" s="86">
        <v>723.42250726010104</v>
      </c>
      <c r="AD457" s="86">
        <v>646.76285385101016</v>
      </c>
      <c r="AE457" s="86">
        <v>928.68585637626268</v>
      </c>
      <c r="AF457" s="86">
        <v>1717.3068483270204</v>
      </c>
      <c r="AG457" s="86">
        <v>655.3601284722223</v>
      </c>
      <c r="AH457" s="86">
        <v>1353.2629719065658</v>
      </c>
      <c r="AI457" s="86">
        <v>1711.5231368371212</v>
      </c>
      <c r="AJ457" s="86">
        <v>2244.5056964962123</v>
      </c>
      <c r="AK457" s="86">
        <v>835.02365703914143</v>
      </c>
      <c r="AL457" s="86">
        <v>456.08616429924245</v>
      </c>
      <c r="AM457" s="86">
        <v>1549.9973970959597</v>
      </c>
      <c r="AN457" s="86">
        <v>673.44075126262635</v>
      </c>
      <c r="AO457" s="86">
        <v>1194.388617739899</v>
      </c>
      <c r="AP457" s="86">
        <v>1783.776034564394</v>
      </c>
      <c r="AQ457" s="86">
        <v>1221.3535880681818</v>
      </c>
      <c r="AR457" s="86">
        <v>1705.9966725063132</v>
      </c>
      <c r="AS457" s="86">
        <v>1780.8978489583335</v>
      </c>
      <c r="AT457" s="86">
        <v>2532.8505574494952</v>
      </c>
      <c r="AU457" s="86">
        <v>2396.1460617108587</v>
      </c>
      <c r="AV457" s="86">
        <v>1712.4744542297981</v>
      </c>
      <c r="AW457" s="86">
        <v>2395.5973920454549</v>
      </c>
      <c r="AX457" s="86">
        <v>1030.8111144255051</v>
      </c>
      <c r="AY457" s="86">
        <v>963.12590719696971</v>
      </c>
      <c r="AZ457" s="86">
        <v>926.04876231060609</v>
      </c>
      <c r="BA457" s="86">
        <v>1804.2868352272728</v>
      </c>
      <c r="BB457" s="86">
        <v>2307.1578071338386</v>
      </c>
      <c r="BC457" s="86">
        <v>2853.4376837121213</v>
      </c>
      <c r="BD457" s="86">
        <v>1825.4177630997476</v>
      </c>
      <c r="BE457" s="86">
        <v>1797.0074862689396</v>
      </c>
    </row>
    <row r="458" spans="4:57" x14ac:dyDescent="0.3">
      <c r="D458" s="2" t="s">
        <v>538</v>
      </c>
      <c r="E458" s="2" t="s">
        <v>538</v>
      </c>
      <c r="F458" s="2" t="s">
        <v>1814</v>
      </c>
      <c r="G458" s="2" t="s">
        <v>84</v>
      </c>
      <c r="H458" s="2">
        <v>41143</v>
      </c>
      <c r="I458" s="2">
        <v>38.336399999999998</v>
      </c>
      <c r="J458" s="2">
        <v>-82.992400000000004</v>
      </c>
      <c r="K458" s="2" t="s">
        <v>1323</v>
      </c>
      <c r="L458" s="5">
        <v>10.088362712699</v>
      </c>
      <c r="N458" s="2" t="s">
        <v>538</v>
      </c>
      <c r="O458" s="86">
        <v>1044.4843601641414</v>
      </c>
      <c r="P458" s="86">
        <v>132.13369839015152</v>
      </c>
      <c r="Q458" s="86">
        <v>381.74857039141415</v>
      </c>
      <c r="R458" s="86">
        <v>865.51365909090919</v>
      </c>
      <c r="S458" s="86">
        <v>816.8852468434344</v>
      </c>
      <c r="T458" s="86">
        <v>1108.8787921401515</v>
      </c>
      <c r="U458" s="86">
        <v>1665.613218118687</v>
      </c>
      <c r="V458" s="86">
        <v>756.57445817550513</v>
      </c>
      <c r="W458" s="86">
        <v>861.10006833964655</v>
      </c>
      <c r="X458" s="86">
        <v>1811.6811376262626</v>
      </c>
      <c r="Y458" s="86">
        <v>806.23931549873737</v>
      </c>
      <c r="Z458" s="86">
        <v>737.95945722853537</v>
      </c>
      <c r="AA458" s="86">
        <v>2315.1063715277778</v>
      </c>
      <c r="AB458" s="86">
        <v>1228.481944128788</v>
      </c>
      <c r="AC458" s="86">
        <v>852.38038383838386</v>
      </c>
      <c r="AD458" s="86">
        <v>1072.1297305871212</v>
      </c>
      <c r="AE458" s="86">
        <v>1044.3749990530303</v>
      </c>
      <c r="AF458" s="86">
        <v>1514.6215631313132</v>
      </c>
      <c r="AG458" s="86">
        <v>960.02962073863637</v>
      </c>
      <c r="AH458" s="86">
        <v>1225.7733925189395</v>
      </c>
      <c r="AI458" s="86">
        <v>1508.8372302714647</v>
      </c>
      <c r="AJ458" s="86">
        <v>2251.4625544507576</v>
      </c>
      <c r="AK458" s="86">
        <v>395.41560243055557</v>
      </c>
      <c r="AL458" s="86">
        <v>737.05598532196973</v>
      </c>
      <c r="AM458" s="86">
        <v>1347.311490530303</v>
      </c>
      <c r="AN458" s="86">
        <v>738.2856764520202</v>
      </c>
      <c r="AO458" s="86">
        <v>1201.3448543244949</v>
      </c>
      <c r="AP458" s="86">
        <v>1680.8821418876264</v>
      </c>
      <c r="AQ458" s="86">
        <v>1337.0421093750001</v>
      </c>
      <c r="AR458" s="86">
        <v>1503.3113873106061</v>
      </c>
      <c r="AS458" s="86">
        <v>1515.134814709596</v>
      </c>
      <c r="AT458" s="86">
        <v>2375.4382867739901</v>
      </c>
      <c r="AU458" s="86">
        <v>2403.1022982954546</v>
      </c>
      <c r="AV458" s="86">
        <v>1570.7002010732324</v>
      </c>
      <c r="AW458" s="86">
        <v>2402.5536286300508</v>
      </c>
      <c r="AX458" s="86">
        <v>869.10579876893939</v>
      </c>
      <c r="AY458" s="86">
        <v>1023.6498257575759</v>
      </c>
      <c r="AZ458" s="86">
        <v>1041.7379049873739</v>
      </c>
      <c r="BA458" s="86">
        <v>1601.6009286616163</v>
      </c>
      <c r="BB458" s="86">
        <v>2314.1140437184345</v>
      </c>
      <c r="BC458" s="86">
        <v>2474.7400397727274</v>
      </c>
      <c r="BD458" s="86">
        <v>1446.7201191603535</v>
      </c>
      <c r="BE458" s="86">
        <v>1594.3222010732325</v>
      </c>
    </row>
    <row r="459" spans="4:57" x14ac:dyDescent="0.3">
      <c r="D459" s="2" t="s">
        <v>539</v>
      </c>
      <c r="E459" s="2" t="s">
        <v>539</v>
      </c>
      <c r="F459" s="2" t="s">
        <v>1815</v>
      </c>
      <c r="G459" s="2" t="s">
        <v>68</v>
      </c>
      <c r="H459" s="2">
        <v>35073</v>
      </c>
      <c r="I459" s="2">
        <v>33.6601</v>
      </c>
      <c r="J459" s="2">
        <v>-86.974100000000007</v>
      </c>
      <c r="K459" s="2" t="s">
        <v>1323</v>
      </c>
      <c r="L459" s="5">
        <v>6.3633881268148604</v>
      </c>
      <c r="N459" s="2" t="s">
        <v>539</v>
      </c>
      <c r="O459" s="86">
        <v>842.74666414141416</v>
      </c>
      <c r="P459" s="86">
        <v>625.0372749368687</v>
      </c>
      <c r="Q459" s="86">
        <v>810.3136382575758</v>
      </c>
      <c r="R459" s="86">
        <v>479.0116085858586</v>
      </c>
      <c r="S459" s="86">
        <v>515.66684327651512</v>
      </c>
      <c r="T459" s="86">
        <v>779.40980381944451</v>
      </c>
      <c r="U459" s="86">
        <v>1651.4366627209597</v>
      </c>
      <c r="V459" s="86">
        <v>269.31416351010103</v>
      </c>
      <c r="W459" s="86">
        <v>833.16638226010105</v>
      </c>
      <c r="X459" s="86">
        <v>1868.7626666666667</v>
      </c>
      <c r="Y459" s="86">
        <v>640.44290009469705</v>
      </c>
      <c r="Z459" s="86">
        <v>596.09448405934347</v>
      </c>
      <c r="AA459" s="86">
        <v>2073.6351740845962</v>
      </c>
      <c r="AB459" s="86">
        <v>1226.7980315656566</v>
      </c>
      <c r="AC459" s="86">
        <v>518.99055113636371</v>
      </c>
      <c r="AD459" s="86">
        <v>822.26631060606064</v>
      </c>
      <c r="AE459" s="86">
        <v>724.25390025252534</v>
      </c>
      <c r="AF459" s="86">
        <v>1512.9376505681819</v>
      </c>
      <c r="AG459" s="86">
        <v>474.62784359217176</v>
      </c>
      <c r="AH459" s="86">
        <v>1118.7486324179295</v>
      </c>
      <c r="AI459" s="86">
        <v>1500.8836949179295</v>
      </c>
      <c r="AJ459" s="86">
        <v>2009.991357007576</v>
      </c>
      <c r="AK459" s="86">
        <v>701.5950236742425</v>
      </c>
      <c r="AL459" s="86">
        <v>251.65420817550506</v>
      </c>
      <c r="AM459" s="86">
        <v>1339.3579551767677</v>
      </c>
      <c r="AN459" s="86">
        <v>438.92579040404041</v>
      </c>
      <c r="AO459" s="86">
        <v>959.8736568813132</v>
      </c>
      <c r="AP459" s="86">
        <v>1549.2610737058083</v>
      </c>
      <c r="AQ459" s="86">
        <v>1016.921010574495</v>
      </c>
      <c r="AR459" s="86">
        <v>1495.3578519570708</v>
      </c>
      <c r="AS459" s="86">
        <v>1576.528651199495</v>
      </c>
      <c r="AT459" s="86">
        <v>2298.3362179608589</v>
      </c>
      <c r="AU459" s="86">
        <v>2161.631100852273</v>
      </c>
      <c r="AV459" s="86">
        <v>1477.9594933712121</v>
      </c>
      <c r="AW459" s="86">
        <v>2161.0830525568181</v>
      </c>
      <c r="AX459" s="86">
        <v>796.2967749368687</v>
      </c>
      <c r="AY459" s="86">
        <v>678.7149393939394</v>
      </c>
      <c r="AZ459" s="86">
        <v>721.61680618686876</v>
      </c>
      <c r="BA459" s="86">
        <v>1593.6473933080808</v>
      </c>
      <c r="BB459" s="86">
        <v>2072.6428462752529</v>
      </c>
      <c r="BC459" s="86">
        <v>2678.6425886994953</v>
      </c>
      <c r="BD459" s="86">
        <v>1650.6226680871214</v>
      </c>
      <c r="BE459" s="86">
        <v>1592.6382885101011</v>
      </c>
    </row>
    <row r="460" spans="4:57" x14ac:dyDescent="0.3">
      <c r="D460" s="2" t="s">
        <v>540</v>
      </c>
      <c r="E460" s="2" t="s">
        <v>540</v>
      </c>
      <c r="F460" s="2" t="s">
        <v>1816</v>
      </c>
      <c r="G460" s="2" t="s">
        <v>80</v>
      </c>
      <c r="H460" s="2">
        <v>62844</v>
      </c>
      <c r="I460" s="2">
        <v>38.2699</v>
      </c>
      <c r="J460" s="2">
        <v>-88.008600000000001</v>
      </c>
      <c r="K460" s="2" t="s">
        <v>1323</v>
      </c>
      <c r="L460" s="5">
        <v>1.4729980853825599</v>
      </c>
      <c r="N460" s="2" t="s">
        <v>540</v>
      </c>
      <c r="O460" s="86">
        <v>742.63029513888898</v>
      </c>
      <c r="P460" s="86">
        <v>423.55620470328284</v>
      </c>
      <c r="Q460" s="86">
        <v>585.4653297032828</v>
      </c>
      <c r="R460" s="86">
        <v>627.62714488636368</v>
      </c>
      <c r="S460" s="86">
        <v>553.01117724116159</v>
      </c>
      <c r="T460" s="86">
        <v>856.32421890782837</v>
      </c>
      <c r="U460" s="86">
        <v>1353.1250277777779</v>
      </c>
      <c r="V460" s="86">
        <v>638.44022474747476</v>
      </c>
      <c r="W460" s="86">
        <v>559.24662468434349</v>
      </c>
      <c r="X460" s="86">
        <v>1570.4510317234849</v>
      </c>
      <c r="Y460" s="86">
        <v>504.38587184343436</v>
      </c>
      <c r="Z460" s="86">
        <v>437.96453109217174</v>
      </c>
      <c r="AA460" s="86">
        <v>2015.1114453914142</v>
      </c>
      <c r="AB460" s="86">
        <v>928.48701799242428</v>
      </c>
      <c r="AC460" s="86">
        <v>616.35238715277785</v>
      </c>
      <c r="AD460" s="86">
        <v>1102.2201917613636</v>
      </c>
      <c r="AE460" s="86">
        <v>808.34700236742424</v>
      </c>
      <c r="AF460" s="86">
        <v>1214.6266369949496</v>
      </c>
      <c r="AG460" s="86">
        <v>744.67273816287877</v>
      </c>
      <c r="AH460" s="86">
        <v>925.77846638257586</v>
      </c>
      <c r="AI460" s="86">
        <v>1208.8423041351011</v>
      </c>
      <c r="AJ460" s="86">
        <v>1951.467628314394</v>
      </c>
      <c r="AK460" s="86">
        <v>416.61239551767682</v>
      </c>
      <c r="AL460" s="86">
        <v>599.79784895833336</v>
      </c>
      <c r="AM460" s="86">
        <v>1047.3165643939394</v>
      </c>
      <c r="AN460" s="86">
        <v>470.14030981691923</v>
      </c>
      <c r="AO460" s="86">
        <v>901.34992818813134</v>
      </c>
      <c r="AP460" s="86">
        <v>1380.8872157512626</v>
      </c>
      <c r="AQ460" s="86">
        <v>1078.5155495580809</v>
      </c>
      <c r="AR460" s="86">
        <v>1203.3164611742425</v>
      </c>
      <c r="AS460" s="86">
        <v>1278.2170162563132</v>
      </c>
      <c r="AT460" s="86">
        <v>2075.4427392676771</v>
      </c>
      <c r="AU460" s="86">
        <v>2103.107372159091</v>
      </c>
      <c r="AV460" s="86">
        <v>1270.7052749368688</v>
      </c>
      <c r="AW460" s="86">
        <v>2102.5587024936872</v>
      </c>
      <c r="AX460" s="86">
        <v>569.11087263257582</v>
      </c>
      <c r="AY460" s="86">
        <v>723.65489962121217</v>
      </c>
      <c r="AZ460" s="86">
        <v>805.71052967171727</v>
      </c>
      <c r="BA460" s="86">
        <v>1301.6060025252525</v>
      </c>
      <c r="BB460" s="86">
        <v>2014.1191175820709</v>
      </c>
      <c r="BC460" s="86">
        <v>2302.8075961174245</v>
      </c>
      <c r="BD460" s="86">
        <v>1274.7876755050506</v>
      </c>
      <c r="BE460" s="86">
        <v>1294.3266535669193</v>
      </c>
    </row>
    <row r="461" spans="4:57" x14ac:dyDescent="0.3">
      <c r="D461" s="2" t="s">
        <v>541</v>
      </c>
      <c r="E461" s="2" t="s">
        <v>763</v>
      </c>
      <c r="F461" s="2" t="s">
        <v>1817</v>
      </c>
      <c r="G461" s="2" t="s">
        <v>90</v>
      </c>
      <c r="H461" s="2">
        <v>56537</v>
      </c>
      <c r="I461" s="2">
        <v>46.2697</v>
      </c>
      <c r="J461" s="2">
        <v>-96.087400000000002</v>
      </c>
      <c r="K461" s="2" t="s">
        <v>1323</v>
      </c>
      <c r="L461" s="5">
        <v>2641.5802120191101</v>
      </c>
      <c r="N461" s="2" t="s">
        <v>541</v>
      </c>
      <c r="O461" s="86">
        <v>847.99413336489908</v>
      </c>
      <c r="P461" s="86">
        <v>1039.9974477588385</v>
      </c>
      <c r="Q461" s="86">
        <v>1062.3972130681818</v>
      </c>
      <c r="R461" s="86">
        <v>1130.9939700126263</v>
      </c>
      <c r="S461" s="86">
        <v>891.04264346590912</v>
      </c>
      <c r="T461" s="86">
        <v>1094.8501227904042</v>
      </c>
      <c r="U461" s="86">
        <v>802.75343008207074</v>
      </c>
      <c r="V461" s="86">
        <v>1353.8284185606062</v>
      </c>
      <c r="W461" s="86">
        <v>662.92530760732325</v>
      </c>
      <c r="X461" s="86">
        <v>842.30424873737377</v>
      </c>
      <c r="Y461" s="86">
        <v>772.07018197601019</v>
      </c>
      <c r="Z461" s="86">
        <v>740.59841540404045</v>
      </c>
      <c r="AA461" s="86">
        <v>1841.8871736111112</v>
      </c>
      <c r="AB461" s="86">
        <v>750.11966714015159</v>
      </c>
      <c r="AC461" s="86">
        <v>1076.3016084280302</v>
      </c>
      <c r="AD461" s="86">
        <v>1965.9269070391415</v>
      </c>
      <c r="AE461" s="86">
        <v>1080.8115115214648</v>
      </c>
      <c r="AF461" s="86">
        <v>884.49216145833338</v>
      </c>
      <c r="AG461" s="86">
        <v>1351.6380894886365</v>
      </c>
      <c r="AH461" s="86">
        <v>898.55811300505059</v>
      </c>
      <c r="AI461" s="86">
        <v>997.77287421085862</v>
      </c>
      <c r="AJ461" s="86">
        <v>1778.2433565340909</v>
      </c>
      <c r="AK461" s="86">
        <v>750.00222821969703</v>
      </c>
      <c r="AL461" s="86">
        <v>1302.2677615214648</v>
      </c>
      <c r="AM461" s="86">
        <v>778.46097190656565</v>
      </c>
      <c r="AN461" s="86">
        <v>904.34120312499999</v>
      </c>
      <c r="AO461" s="86">
        <v>1036.3413069760102</v>
      </c>
      <c r="AP461" s="86">
        <v>1275.3083835227274</v>
      </c>
      <c r="AQ461" s="86">
        <v>1317.0414534406566</v>
      </c>
      <c r="AR461" s="86">
        <v>1097.7376289457072</v>
      </c>
      <c r="AS461" s="86">
        <v>646.47515956439395</v>
      </c>
      <c r="AT461" s="86">
        <v>1727.5420541351011</v>
      </c>
      <c r="AU461" s="86">
        <v>1897.480521622475</v>
      </c>
      <c r="AV461" s="86">
        <v>1261.0883322285354</v>
      </c>
      <c r="AW461" s="86">
        <v>1929.3350520833335</v>
      </c>
      <c r="AX461" s="86">
        <v>714.8774277146465</v>
      </c>
      <c r="AY461" s="86">
        <v>962.18018213383846</v>
      </c>
      <c r="AZ461" s="86">
        <v>1099.120798453283</v>
      </c>
      <c r="BA461" s="86">
        <v>1041.3346358901515</v>
      </c>
      <c r="BB461" s="86">
        <v>1840.8948458017678</v>
      </c>
      <c r="BC461" s="86">
        <v>1474.6221153724748</v>
      </c>
      <c r="BD461" s="86">
        <v>446.60219476010104</v>
      </c>
      <c r="BE461" s="86">
        <v>877.50361363636364</v>
      </c>
    </row>
    <row r="462" spans="4:57" x14ac:dyDescent="0.3">
      <c r="D462" s="2" t="s">
        <v>542</v>
      </c>
      <c r="E462" s="2" t="s">
        <v>542</v>
      </c>
      <c r="F462" s="2" t="s">
        <v>1818</v>
      </c>
      <c r="G462" s="2" t="s">
        <v>90</v>
      </c>
      <c r="H462" s="2">
        <v>56082</v>
      </c>
      <c r="I462" s="2">
        <v>44.334099999999999</v>
      </c>
      <c r="J462" s="2">
        <v>-94.061700000000002</v>
      </c>
      <c r="K462" s="2" t="s">
        <v>1323</v>
      </c>
      <c r="L462" s="5">
        <v>5.5730783694107497</v>
      </c>
      <c r="N462" s="2" t="s">
        <v>542</v>
      </c>
      <c r="O462" s="86">
        <v>785.38489725378793</v>
      </c>
      <c r="P462" s="86">
        <v>903.25629119318182</v>
      </c>
      <c r="Q462" s="86">
        <v>925.6560565025253</v>
      </c>
      <c r="R462" s="86">
        <v>958.17483143939398</v>
      </c>
      <c r="S462" s="86">
        <v>718.22350489267683</v>
      </c>
      <c r="T462" s="86">
        <v>999.146723169192</v>
      </c>
      <c r="U462" s="86">
        <v>858.19764930555561</v>
      </c>
      <c r="V462" s="86">
        <v>1163.5941444128789</v>
      </c>
      <c r="W462" s="86">
        <v>600.3160714962122</v>
      </c>
      <c r="X462" s="86">
        <v>1004.2655688131314</v>
      </c>
      <c r="Y462" s="86">
        <v>635.38370596590914</v>
      </c>
      <c r="Z462" s="86">
        <v>573.55739599116168</v>
      </c>
      <c r="AA462" s="86">
        <v>1851.0909053030305</v>
      </c>
      <c r="AB462" s="86">
        <v>656.79549305555554</v>
      </c>
      <c r="AC462" s="86">
        <v>944.35432102272728</v>
      </c>
      <c r="AD462" s="86">
        <v>1759.535150094697</v>
      </c>
      <c r="AE462" s="86">
        <v>987.69673910984852</v>
      </c>
      <c r="AF462" s="86">
        <v>939.00867534722227</v>
      </c>
      <c r="AG462" s="86">
        <v>1178.818950915404</v>
      </c>
      <c r="AH462" s="86">
        <v>861.0248825757576</v>
      </c>
      <c r="AI462" s="86">
        <v>1052.2893880997476</v>
      </c>
      <c r="AJ462" s="86">
        <v>1787.4470882260102</v>
      </c>
      <c r="AK462" s="86">
        <v>613.26169302398989</v>
      </c>
      <c r="AL462" s="86">
        <v>1112.0341087436868</v>
      </c>
      <c r="AM462" s="86">
        <v>771.34690735479808</v>
      </c>
      <c r="AN462" s="86">
        <v>731.5220645517677</v>
      </c>
      <c r="AO462" s="86">
        <v>973.73207086489901</v>
      </c>
      <c r="AP462" s="86">
        <v>1181.9842094381313</v>
      </c>
      <c r="AQ462" s="86">
        <v>1223.9260596590909</v>
      </c>
      <c r="AR462" s="86">
        <v>1004.4128334911617</v>
      </c>
      <c r="AS462" s="86">
        <v>712.03155334595965</v>
      </c>
      <c r="AT462" s="86">
        <v>1799.825398989899</v>
      </c>
      <c r="AU462" s="86">
        <v>1969.7632451073234</v>
      </c>
      <c r="AV462" s="86">
        <v>1167.7635367739899</v>
      </c>
      <c r="AW462" s="86">
        <v>1938.5387837752526</v>
      </c>
      <c r="AX462" s="86">
        <v>621.76265530303033</v>
      </c>
      <c r="AY462" s="86">
        <v>869.06540972222228</v>
      </c>
      <c r="AZ462" s="86">
        <v>1006.0060260416667</v>
      </c>
      <c r="BA462" s="86">
        <v>1095.8505284090909</v>
      </c>
      <c r="BB462" s="86">
        <v>1850.0985774936869</v>
      </c>
      <c r="BC462" s="86">
        <v>1673.8295929608587</v>
      </c>
      <c r="BD462" s="86">
        <v>645.81029371843442</v>
      </c>
      <c r="BE462" s="86">
        <v>932.02012752525252</v>
      </c>
    </row>
    <row r="463" spans="4:57" x14ac:dyDescent="0.3">
      <c r="D463" s="2" t="s">
        <v>543</v>
      </c>
      <c r="E463" s="2" t="s">
        <v>543</v>
      </c>
      <c r="F463" s="2" t="s">
        <v>1819</v>
      </c>
      <c r="G463" s="2" t="s">
        <v>92</v>
      </c>
      <c r="H463" s="2">
        <v>63545</v>
      </c>
      <c r="I463" s="2">
        <v>40.254800000000003</v>
      </c>
      <c r="J463" s="2">
        <v>-92.953100000000006</v>
      </c>
      <c r="K463" s="2" t="s">
        <v>1323</v>
      </c>
      <c r="L463" s="5">
        <v>1.4495477699716399</v>
      </c>
      <c r="N463" s="2" t="s">
        <v>543</v>
      </c>
      <c r="O463" s="86">
        <v>535.52023453282834</v>
      </c>
      <c r="P463" s="86">
        <v>705.79237768308087</v>
      </c>
      <c r="Q463" s="86">
        <v>848.97527651515156</v>
      </c>
      <c r="R463" s="86">
        <v>651.52565451388887</v>
      </c>
      <c r="S463" s="86">
        <v>437.1834690656566</v>
      </c>
      <c r="T463" s="86">
        <v>718.10668734217177</v>
      </c>
      <c r="U463" s="86">
        <v>1096.7042907196969</v>
      </c>
      <c r="V463" s="86">
        <v>851.9274051452021</v>
      </c>
      <c r="W463" s="86">
        <v>328.26974431818184</v>
      </c>
      <c r="X463" s="86">
        <v>1242.7722102272728</v>
      </c>
      <c r="Y463" s="86">
        <v>354.34367013888891</v>
      </c>
      <c r="Z463" s="86">
        <v>292.51736016414145</v>
      </c>
      <c r="AA463" s="86">
        <v>1817.4020907512627</v>
      </c>
      <c r="AB463" s="86">
        <v>624.6526469381314</v>
      </c>
      <c r="AC463" s="86">
        <v>663.31428519570716</v>
      </c>
      <c r="AD463" s="86">
        <v>1447.8684108270202</v>
      </c>
      <c r="AE463" s="86">
        <v>706.65670328282829</v>
      </c>
      <c r="AF463" s="86">
        <v>910.79226594065665</v>
      </c>
      <c r="AG463" s="86">
        <v>805.79876420454548</v>
      </c>
      <c r="AH463" s="86">
        <v>693.18664551767677</v>
      </c>
      <c r="AI463" s="86">
        <v>976.25048327020204</v>
      </c>
      <c r="AJ463" s="86">
        <v>1753.7582736742424</v>
      </c>
      <c r="AK463" s="86">
        <v>515.42202351641413</v>
      </c>
      <c r="AL463" s="86">
        <v>800.36736947601014</v>
      </c>
      <c r="AM463" s="86">
        <v>729.65609059343433</v>
      </c>
      <c r="AN463" s="86">
        <v>381.89583506944444</v>
      </c>
      <c r="AO463" s="86">
        <v>765.72040246212123</v>
      </c>
      <c r="AP463" s="86">
        <v>1148.2953948863637</v>
      </c>
      <c r="AQ463" s="86">
        <v>942.8860238320708</v>
      </c>
      <c r="AR463" s="86">
        <v>970.724018939394</v>
      </c>
      <c r="AS463" s="86">
        <v>950.53819476010108</v>
      </c>
      <c r="AT463" s="86">
        <v>1771.6089895833334</v>
      </c>
      <c r="AU463" s="86">
        <v>1905.3980175189395</v>
      </c>
      <c r="AV463" s="86">
        <v>1038.1128327020203</v>
      </c>
      <c r="AW463" s="86">
        <v>1904.849969223485</v>
      </c>
      <c r="AX463" s="86">
        <v>340.7226194760101</v>
      </c>
      <c r="AY463" s="86">
        <v>588.02537389520205</v>
      </c>
      <c r="AZ463" s="86">
        <v>724.96599021464647</v>
      </c>
      <c r="BA463" s="86">
        <v>1069.0141816603536</v>
      </c>
      <c r="BB463" s="86">
        <v>1816.4097629419193</v>
      </c>
      <c r="BC463" s="86">
        <v>2015.0250749684344</v>
      </c>
      <c r="BD463" s="86">
        <v>987.00577572601014</v>
      </c>
      <c r="BE463" s="86">
        <v>990.49290388257577</v>
      </c>
    </row>
    <row r="464" spans="4:57" x14ac:dyDescent="0.3">
      <c r="D464" s="2" t="s">
        <v>1820</v>
      </c>
      <c r="E464" s="2" t="s">
        <v>1820</v>
      </c>
      <c r="F464" s="2" t="s">
        <v>1821</v>
      </c>
      <c r="G464" s="2" t="s">
        <v>109</v>
      </c>
      <c r="H464" s="2">
        <v>79245</v>
      </c>
      <c r="I464" s="2">
        <v>34.741700000000002</v>
      </c>
      <c r="J464" s="2">
        <v>-100.5488</v>
      </c>
      <c r="K464" s="2" t="s">
        <v>1323</v>
      </c>
      <c r="L464" s="5">
        <v>3153.1591104776599</v>
      </c>
      <c r="N464" s="2" t="s">
        <v>1820</v>
      </c>
      <c r="O464" s="86">
        <v>178.81225173611111</v>
      </c>
      <c r="P464" s="86">
        <v>1220.3531824494951</v>
      </c>
      <c r="Q464" s="86">
        <v>1363.5354599116163</v>
      </c>
      <c r="R464" s="86">
        <v>455.7506245265152</v>
      </c>
      <c r="S464" s="86">
        <v>388.15862279040408</v>
      </c>
      <c r="T464" s="86">
        <v>193.89227904040405</v>
      </c>
      <c r="U464" s="86">
        <v>1009.3769580176768</v>
      </c>
      <c r="V464" s="86">
        <v>854.98703077651521</v>
      </c>
      <c r="W464" s="86">
        <v>402.33331407828285</v>
      </c>
      <c r="X464" s="86">
        <v>1249.8688764204546</v>
      </c>
      <c r="Y464" s="86">
        <v>342.32016161616161</v>
      </c>
      <c r="Z464" s="86">
        <v>420.08896038510102</v>
      </c>
      <c r="AA464" s="86">
        <v>1220.773849905303</v>
      </c>
      <c r="AB464" s="86">
        <v>514.82488699494957</v>
      </c>
      <c r="AC464" s="86">
        <v>440.77995833333335</v>
      </c>
      <c r="AD464" s="86">
        <v>1581.3063647411616</v>
      </c>
      <c r="AE464" s="86">
        <v>229.16372285353538</v>
      </c>
      <c r="AF464" s="86">
        <v>809.33311647727282</v>
      </c>
      <c r="AG464" s="86">
        <v>671.15783806818183</v>
      </c>
      <c r="AH464" s="86">
        <v>315.52171843434343</v>
      </c>
      <c r="AI464" s="86">
        <v>694.7779739583334</v>
      </c>
      <c r="AJ464" s="86">
        <v>1157.130032828283</v>
      </c>
      <c r="AK464" s="86">
        <v>1130.9523382260102</v>
      </c>
      <c r="AL464" s="86">
        <v>765.54455476641419</v>
      </c>
      <c r="AM464" s="86">
        <v>604.44756029040411</v>
      </c>
      <c r="AN464" s="86">
        <v>465.98334485479802</v>
      </c>
      <c r="AO464" s="86">
        <v>99.946113636363648</v>
      </c>
      <c r="AP464" s="86">
        <v>696.40037089646466</v>
      </c>
      <c r="AQ464" s="86">
        <v>288.8202089646465</v>
      </c>
      <c r="AR464" s="86">
        <v>669.34033096590917</v>
      </c>
      <c r="AS464" s="86">
        <v>928.62247664141421</v>
      </c>
      <c r="AT464" s="86">
        <v>1445.4748937815657</v>
      </c>
      <c r="AU464" s="86">
        <v>1308.7697766729798</v>
      </c>
      <c r="AV464" s="86">
        <v>625.09879056186867</v>
      </c>
      <c r="AW464" s="86">
        <v>1308.2217283775253</v>
      </c>
      <c r="AX464" s="86">
        <v>365.46432812500001</v>
      </c>
      <c r="AY464" s="86">
        <v>217.82247853535355</v>
      </c>
      <c r="AZ464" s="86">
        <v>250.28595154671717</v>
      </c>
      <c r="BA464" s="86">
        <v>787.54167234848489</v>
      </c>
      <c r="BB464" s="86">
        <v>1219.7815220959596</v>
      </c>
      <c r="BC464" s="86">
        <v>2189.7934510732325</v>
      </c>
      <c r="BD464" s="86">
        <v>1129.190754419192</v>
      </c>
      <c r="BE464" s="86">
        <v>889.03375441919195</v>
      </c>
    </row>
    <row r="465" spans="4:57" x14ac:dyDescent="0.3">
      <c r="D465" s="2" t="s">
        <v>544</v>
      </c>
      <c r="E465" s="2" t="s">
        <v>544</v>
      </c>
      <c r="F465" s="2" t="s">
        <v>1822</v>
      </c>
      <c r="G465" s="2" t="s">
        <v>77</v>
      </c>
      <c r="H465" s="2">
        <v>30642</v>
      </c>
      <c r="I465" s="2">
        <v>33.5717</v>
      </c>
      <c r="J465" s="2">
        <v>-83.176500000000004</v>
      </c>
      <c r="K465" s="2" t="s">
        <v>1323</v>
      </c>
      <c r="L465" s="5">
        <v>5.9175213632111303</v>
      </c>
      <c r="N465" s="2" t="s">
        <v>544</v>
      </c>
      <c r="O465" s="86">
        <v>1077.2610036300505</v>
      </c>
      <c r="P465" s="86">
        <v>585.65360479797982</v>
      </c>
      <c r="Q465" s="86">
        <v>750.78018339646474</v>
      </c>
      <c r="R465" s="86">
        <v>690.9323153409091</v>
      </c>
      <c r="S465" s="86">
        <v>750.18118276515156</v>
      </c>
      <c r="T465" s="86">
        <v>991.33113194444445</v>
      </c>
      <c r="U465" s="86">
        <v>1853.9572848800506</v>
      </c>
      <c r="V465" s="86">
        <v>394.22070801767677</v>
      </c>
      <c r="W465" s="86">
        <v>1060.0782604166668</v>
      </c>
      <c r="X465" s="86">
        <v>2071.2832888257576</v>
      </c>
      <c r="Y465" s="86">
        <v>874.95723958333338</v>
      </c>
      <c r="Z465" s="86">
        <v>830.6088235479798</v>
      </c>
      <c r="AA465" s="86">
        <v>2308.1495135732325</v>
      </c>
      <c r="AB465" s="86">
        <v>1431.1672293244951</v>
      </c>
      <c r="AC465" s="86">
        <v>723.42250726010104</v>
      </c>
      <c r="AD465" s="86">
        <v>646.76285385101016</v>
      </c>
      <c r="AE465" s="86">
        <v>928.68585637626268</v>
      </c>
      <c r="AF465" s="86">
        <v>1717.3068483270204</v>
      </c>
      <c r="AG465" s="86">
        <v>655.3601284722223</v>
      </c>
      <c r="AH465" s="86">
        <v>1353.2629719065658</v>
      </c>
      <c r="AI465" s="86">
        <v>1711.5231368371212</v>
      </c>
      <c r="AJ465" s="86">
        <v>2244.5056964962123</v>
      </c>
      <c r="AK465" s="86">
        <v>835.02365703914143</v>
      </c>
      <c r="AL465" s="86">
        <v>456.08616429924245</v>
      </c>
      <c r="AM465" s="86">
        <v>1549.9973970959597</v>
      </c>
      <c r="AN465" s="86">
        <v>673.44075126262635</v>
      </c>
      <c r="AO465" s="86">
        <v>1194.388617739899</v>
      </c>
      <c r="AP465" s="86">
        <v>1783.776034564394</v>
      </c>
      <c r="AQ465" s="86">
        <v>1221.3535880681818</v>
      </c>
      <c r="AR465" s="86">
        <v>1705.9966725063132</v>
      </c>
      <c r="AS465" s="86">
        <v>1780.8978489583335</v>
      </c>
      <c r="AT465" s="86">
        <v>2532.8505574494952</v>
      </c>
      <c r="AU465" s="86">
        <v>2396.1460617108587</v>
      </c>
      <c r="AV465" s="86">
        <v>1712.4744542297981</v>
      </c>
      <c r="AW465" s="86">
        <v>2395.5973920454549</v>
      </c>
      <c r="AX465" s="86">
        <v>1030.8111144255051</v>
      </c>
      <c r="AY465" s="86">
        <v>963.12590719696971</v>
      </c>
      <c r="AZ465" s="86">
        <v>926.04876231060609</v>
      </c>
      <c r="BA465" s="86">
        <v>1804.2868352272728</v>
      </c>
      <c r="BB465" s="86">
        <v>2307.1578071338386</v>
      </c>
      <c r="BC465" s="86">
        <v>2853.4376837121213</v>
      </c>
      <c r="BD465" s="86">
        <v>1825.4177630997476</v>
      </c>
      <c r="BE465" s="86">
        <v>1797.0074862689396</v>
      </c>
    </row>
    <row r="466" spans="4:57" x14ac:dyDescent="0.3">
      <c r="D466" s="2" t="s">
        <v>545</v>
      </c>
      <c r="E466" s="2" t="s">
        <v>545</v>
      </c>
      <c r="F466" s="2" t="s">
        <v>1823</v>
      </c>
      <c r="G466" s="2" t="s">
        <v>105</v>
      </c>
      <c r="H466" s="2">
        <v>15601</v>
      </c>
      <c r="I466" s="2">
        <v>40.335599999999999</v>
      </c>
      <c r="J466" s="2">
        <v>-79.550700000000006</v>
      </c>
      <c r="K466" s="2" t="s">
        <v>1323</v>
      </c>
      <c r="L466" s="5">
        <v>2.5214564528311501</v>
      </c>
      <c r="N466" s="2" t="s">
        <v>545</v>
      </c>
      <c r="O466" s="86">
        <v>1233.1260631313132</v>
      </c>
      <c r="P466" s="86">
        <v>182.19436837121214</v>
      </c>
      <c r="Q466" s="86">
        <v>73.166311553030312</v>
      </c>
      <c r="R466" s="86">
        <v>1130.8330351957072</v>
      </c>
      <c r="S466" s="86">
        <v>1043.5069452335858</v>
      </c>
      <c r="T466" s="86">
        <v>1346.820608270202</v>
      </c>
      <c r="U466" s="86">
        <v>1750.5787236426768</v>
      </c>
      <c r="V466" s="86">
        <v>983.12842724116172</v>
      </c>
      <c r="W466" s="86">
        <v>1045.9060546085859</v>
      </c>
      <c r="X466" s="86">
        <v>1896.6466431502527</v>
      </c>
      <c r="Y466" s="86">
        <v>994.88163983585866</v>
      </c>
      <c r="Z466" s="86">
        <v>928.46029908459604</v>
      </c>
      <c r="AA466" s="86">
        <v>2505.6072133838384</v>
      </c>
      <c r="AB466" s="86">
        <v>1354.516275094697</v>
      </c>
      <c r="AC466" s="86">
        <v>1119.5582774621212</v>
      </c>
      <c r="AD466" s="86">
        <v>1159.7161745580809</v>
      </c>
      <c r="AE466" s="86">
        <v>1311.5528926767677</v>
      </c>
      <c r="AF466" s="86">
        <v>1640.6558940972222</v>
      </c>
      <c r="AG466" s="86">
        <v>1195.8432447916666</v>
      </c>
      <c r="AH466" s="86">
        <v>1412.4385176767678</v>
      </c>
      <c r="AI466" s="86">
        <v>1695.5023554292929</v>
      </c>
      <c r="AJ466" s="86">
        <v>2441.9633963068181</v>
      </c>
      <c r="AK466" s="86">
        <v>390.08797648358586</v>
      </c>
      <c r="AL466" s="86">
        <v>972.8689880050506</v>
      </c>
      <c r="AM466" s="86">
        <v>1459.51971875</v>
      </c>
      <c r="AN466" s="86">
        <v>1005.4635700757576</v>
      </c>
      <c r="AO466" s="86">
        <v>1391.8456961805557</v>
      </c>
      <c r="AP466" s="86">
        <v>1867.5472670454546</v>
      </c>
      <c r="AQ466" s="86">
        <v>1569.0113175505051</v>
      </c>
      <c r="AR466" s="86">
        <v>1689.9758910984849</v>
      </c>
      <c r="AS466" s="86">
        <v>1598.5282542613638</v>
      </c>
      <c r="AT466" s="86">
        <v>2501.4726177398993</v>
      </c>
      <c r="AU466" s="86">
        <v>2593.6031401515152</v>
      </c>
      <c r="AV466" s="86">
        <v>1757.3647048611112</v>
      </c>
      <c r="AW466" s="86">
        <v>2593.0544704861113</v>
      </c>
      <c r="AX466" s="86">
        <v>1055.7709239267676</v>
      </c>
      <c r="AY466" s="86">
        <v>1214.1506676136364</v>
      </c>
      <c r="AZ466" s="86">
        <v>1308.9157986111111</v>
      </c>
      <c r="BA466" s="86">
        <v>1797.4983685290406</v>
      </c>
      <c r="BB466" s="86">
        <v>2504.614885574495</v>
      </c>
      <c r="BC466" s="86">
        <v>2544.3819409722223</v>
      </c>
      <c r="BD466" s="86">
        <v>1516.3620203598487</v>
      </c>
      <c r="BE466" s="86">
        <v>1720.3565320391415</v>
      </c>
    </row>
    <row r="467" spans="4:57" x14ac:dyDescent="0.3">
      <c r="D467" s="2" t="s">
        <v>546</v>
      </c>
      <c r="E467" s="2" t="s">
        <v>546</v>
      </c>
      <c r="F467" s="2" t="s">
        <v>1824</v>
      </c>
      <c r="G467" s="2" t="s">
        <v>80</v>
      </c>
      <c r="H467" s="2">
        <v>62428</v>
      </c>
      <c r="I467" s="2">
        <v>39.264000000000003</v>
      </c>
      <c r="J467" s="2">
        <v>-88.119500000000002</v>
      </c>
      <c r="K467" s="2" t="s">
        <v>1323</v>
      </c>
      <c r="L467" s="5">
        <v>1.6652143094085401</v>
      </c>
      <c r="N467" s="2" t="s">
        <v>546</v>
      </c>
      <c r="O467" s="86">
        <v>738.22416082702023</v>
      </c>
      <c r="P467" s="86">
        <v>393.2588273358586</v>
      </c>
      <c r="Q467" s="86">
        <v>536.44110479797985</v>
      </c>
      <c r="R467" s="86">
        <v>673.33139015151517</v>
      </c>
      <c r="S467" s="86">
        <v>548.60442155934345</v>
      </c>
      <c r="T467" s="86">
        <v>851.91808459595961</v>
      </c>
      <c r="U467" s="86">
        <v>1380.5156365214648</v>
      </c>
      <c r="V467" s="86">
        <v>705.49598421717178</v>
      </c>
      <c r="W467" s="86">
        <v>551.00415230429292</v>
      </c>
      <c r="X467" s="86">
        <v>1526.5835560290404</v>
      </c>
      <c r="Y467" s="86">
        <v>499.97911616161616</v>
      </c>
      <c r="Z467" s="86">
        <v>433.55839678030304</v>
      </c>
      <c r="AA467" s="86">
        <v>2010.7046897095961</v>
      </c>
      <c r="AB467" s="86">
        <v>920.24454561237383</v>
      </c>
      <c r="AC467" s="86">
        <v>662.05725378787884</v>
      </c>
      <c r="AD467" s="86">
        <v>1169.2759512310606</v>
      </c>
      <c r="AE467" s="86">
        <v>854.05186900252534</v>
      </c>
      <c r="AF467" s="86">
        <v>1206.384164614899</v>
      </c>
      <c r="AG467" s="86">
        <v>790.37760479797987</v>
      </c>
      <c r="AH467" s="86">
        <v>917.53599400252529</v>
      </c>
      <c r="AI467" s="86">
        <v>1200.5998317550507</v>
      </c>
      <c r="AJ467" s="86">
        <v>1947.0608726325759</v>
      </c>
      <c r="AK467" s="86">
        <v>328.50400078914146</v>
      </c>
      <c r="AL467" s="86">
        <v>645.50271559343435</v>
      </c>
      <c r="AM467" s="86">
        <v>1039.074092013889</v>
      </c>
      <c r="AN467" s="86">
        <v>479.67647443181824</v>
      </c>
      <c r="AO467" s="86">
        <v>896.9437938762627</v>
      </c>
      <c r="AP467" s="86">
        <v>1372.6447433712121</v>
      </c>
      <c r="AQ467" s="86">
        <v>1074.1094152462122</v>
      </c>
      <c r="AR467" s="86">
        <v>1195.073988794192</v>
      </c>
      <c r="AS467" s="86">
        <v>1228.1445402462123</v>
      </c>
      <c r="AT467" s="86">
        <v>2067.200888257576</v>
      </c>
      <c r="AU467" s="86">
        <v>2098.7006164772729</v>
      </c>
      <c r="AV467" s="86">
        <v>1262.4628025568184</v>
      </c>
      <c r="AW467" s="86">
        <v>2098.1525681818184</v>
      </c>
      <c r="AX467" s="86">
        <v>560.86840025252525</v>
      </c>
      <c r="AY467" s="86">
        <v>719.24814393939403</v>
      </c>
      <c r="AZ467" s="86">
        <v>851.41477493686875</v>
      </c>
      <c r="BA467" s="86">
        <v>1293.363530145202</v>
      </c>
      <c r="BB467" s="86">
        <v>2009.7123619002525</v>
      </c>
      <c r="BC467" s="86">
        <v>2227.7529412878789</v>
      </c>
      <c r="BD467" s="86">
        <v>1199.733020675505</v>
      </c>
      <c r="BE467" s="86">
        <v>1286.0848025568182</v>
      </c>
    </row>
    <row r="468" spans="4:57" x14ac:dyDescent="0.3">
      <c r="D468" s="2" t="s">
        <v>547</v>
      </c>
      <c r="E468" s="2" t="s">
        <v>547</v>
      </c>
      <c r="F468" s="2" t="s">
        <v>1825</v>
      </c>
      <c r="G468" s="2" t="s">
        <v>100</v>
      </c>
      <c r="H468" s="2">
        <v>27834</v>
      </c>
      <c r="I468" s="2">
        <v>35.687600000000003</v>
      </c>
      <c r="J468" s="2">
        <v>-77.1661</v>
      </c>
      <c r="K468" s="2" t="s">
        <v>1323</v>
      </c>
      <c r="L468" s="5">
        <v>10.0135730229365</v>
      </c>
      <c r="N468" s="2" t="s">
        <v>547</v>
      </c>
      <c r="O468" s="86">
        <v>1455.2832184343436</v>
      </c>
      <c r="P468" s="86">
        <v>495.3362398989899</v>
      </c>
      <c r="Q468" s="86">
        <v>530.71020975378792</v>
      </c>
      <c r="R468" s="86">
        <v>1101.4577708333334</v>
      </c>
      <c r="S468" s="86">
        <v>1128.2033975694444</v>
      </c>
      <c r="T468" s="86">
        <v>1401.8559660669193</v>
      </c>
      <c r="U468" s="86">
        <v>2152.2900464015152</v>
      </c>
      <c r="V468" s="86">
        <v>804.74554214015154</v>
      </c>
      <c r="W468" s="86">
        <v>1339.5673568497475</v>
      </c>
      <c r="X468" s="86">
        <v>2298.357965909091</v>
      </c>
      <c r="Y468" s="86">
        <v>1207.1832463699495</v>
      </c>
      <c r="Z468" s="86">
        <v>1142.6285009469698</v>
      </c>
      <c r="AA468" s="86">
        <v>2686.189748106061</v>
      </c>
      <c r="AB468" s="86">
        <v>1708.8077501578284</v>
      </c>
      <c r="AC468" s="86">
        <v>1133.9479627525252</v>
      </c>
      <c r="AD468" s="86">
        <v>847.7859744318182</v>
      </c>
      <c r="AE468" s="86">
        <v>1339.2113118686868</v>
      </c>
      <c r="AF468" s="86">
        <v>1994.9473691603537</v>
      </c>
      <c r="AG468" s="86">
        <v>1065.8855839646465</v>
      </c>
      <c r="AH468" s="86">
        <v>1706.0998199179294</v>
      </c>
      <c r="AI468" s="86">
        <v>1989.1636576704545</v>
      </c>
      <c r="AJ468" s="86">
        <v>2622.5459310290407</v>
      </c>
      <c r="AK468" s="86">
        <v>822.70561916035354</v>
      </c>
      <c r="AL468" s="86">
        <v>866.61161979166673</v>
      </c>
      <c r="AM468" s="86">
        <v>1827.6379179292931</v>
      </c>
      <c r="AN468" s="86">
        <v>1051.4809857954547</v>
      </c>
      <c r="AO468" s="86">
        <v>1572.4288522727275</v>
      </c>
      <c r="AP468" s="86">
        <v>2161.2085692866162</v>
      </c>
      <c r="AQ468" s="86">
        <v>1631.8784221906567</v>
      </c>
      <c r="AR468" s="86">
        <v>1983.6371933396465</v>
      </c>
      <c r="AS468" s="86">
        <v>2006.1239504419193</v>
      </c>
      <c r="AT468" s="86">
        <v>2855.7640928030305</v>
      </c>
      <c r="AU468" s="86">
        <v>2774.1856748737373</v>
      </c>
      <c r="AV468" s="86">
        <v>2090.5140673926767</v>
      </c>
      <c r="AW468" s="86">
        <v>2773.6376265782828</v>
      </c>
      <c r="AX468" s="86">
        <v>1293.3840353535354</v>
      </c>
      <c r="AY468" s="86">
        <v>1373.6513626893941</v>
      </c>
      <c r="AZ468" s="86">
        <v>1336.5742178030305</v>
      </c>
      <c r="BA468" s="86">
        <v>2081.9273560606061</v>
      </c>
      <c r="BB468" s="86">
        <v>2685.1974202967172</v>
      </c>
      <c r="BC468" s="86">
        <v>2951.9770157828284</v>
      </c>
      <c r="BD468" s="86">
        <v>1923.9570951704547</v>
      </c>
      <c r="BE468" s="86">
        <v>2074.6480071022729</v>
      </c>
    </row>
    <row r="469" spans="4:57" x14ac:dyDescent="0.3">
      <c r="D469" s="2" t="s">
        <v>548</v>
      </c>
      <c r="E469" s="2" t="s">
        <v>548</v>
      </c>
      <c r="F469" s="2" t="s">
        <v>1826</v>
      </c>
      <c r="G469" s="2" t="s">
        <v>106</v>
      </c>
      <c r="H469" s="2">
        <v>29648</v>
      </c>
      <c r="I469" s="2">
        <v>34.195399999999999</v>
      </c>
      <c r="J469" s="2">
        <v>-82.161799999999999</v>
      </c>
      <c r="K469" s="2" t="s">
        <v>1323</v>
      </c>
      <c r="L469" s="5">
        <v>13.4148506099238</v>
      </c>
      <c r="N469" s="2" t="s">
        <v>548</v>
      </c>
      <c r="O469" s="86">
        <v>1176.3247719381313</v>
      </c>
      <c r="P469" s="86">
        <v>490.7648211805556</v>
      </c>
      <c r="Q469" s="86">
        <v>655.8907784090909</v>
      </c>
      <c r="R469" s="86">
        <v>789.99608364898995</v>
      </c>
      <c r="S469" s="86">
        <v>849.24495107323241</v>
      </c>
      <c r="T469" s="86">
        <v>1090.3942788825759</v>
      </c>
      <c r="U469" s="86">
        <v>1916.7610097853537</v>
      </c>
      <c r="V469" s="86">
        <v>493.28385495580812</v>
      </c>
      <c r="W469" s="86">
        <v>1122.8819853219698</v>
      </c>
      <c r="X469" s="86">
        <v>2134.0870137310608</v>
      </c>
      <c r="Y469" s="86">
        <v>974.02100789141423</v>
      </c>
      <c r="Z469" s="86">
        <v>905.58642850378794</v>
      </c>
      <c r="AA469" s="86">
        <v>2407.2132818813134</v>
      </c>
      <c r="AB469" s="86">
        <v>1493.9709542297981</v>
      </c>
      <c r="AC469" s="86">
        <v>822.4856541982324</v>
      </c>
      <c r="AD469" s="86">
        <v>659.57736631944442</v>
      </c>
      <c r="AE469" s="86">
        <v>1027.7496246843434</v>
      </c>
      <c r="AF469" s="86">
        <v>1780.1105732323233</v>
      </c>
      <c r="AG469" s="86">
        <v>754.42389678030304</v>
      </c>
      <c r="AH469" s="86">
        <v>1452.3267402146466</v>
      </c>
      <c r="AI469" s="86">
        <v>1774.3262403724748</v>
      </c>
      <c r="AJ469" s="86">
        <v>2343.5694648042931</v>
      </c>
      <c r="AK469" s="86">
        <v>772.25224337121222</v>
      </c>
      <c r="AL469" s="86">
        <v>555.14993260732331</v>
      </c>
      <c r="AM469" s="86">
        <v>1612.8011220012627</v>
      </c>
      <c r="AN469" s="86">
        <v>772.50451957070709</v>
      </c>
      <c r="AO469" s="86">
        <v>1293.4523860479799</v>
      </c>
      <c r="AP469" s="86">
        <v>1882.8391815025254</v>
      </c>
      <c r="AQ469" s="86">
        <v>1320.4167350063133</v>
      </c>
      <c r="AR469" s="86">
        <v>1768.8003974116164</v>
      </c>
      <c r="AS469" s="86">
        <v>1843.7009524936871</v>
      </c>
      <c r="AT469" s="86">
        <v>2631.9143257575761</v>
      </c>
      <c r="AU469" s="86">
        <v>2495.2092086489902</v>
      </c>
      <c r="AV469" s="86">
        <v>1811.5376011679293</v>
      </c>
      <c r="AW469" s="86">
        <v>2494.6611603535357</v>
      </c>
      <c r="AX469" s="86">
        <v>1056.3413415404041</v>
      </c>
      <c r="AY469" s="86">
        <v>1062.1896755050507</v>
      </c>
      <c r="AZ469" s="86">
        <v>1025.1125306186868</v>
      </c>
      <c r="BA469" s="86">
        <v>1867.0899387626264</v>
      </c>
      <c r="BB469" s="86">
        <v>2406.22095407197</v>
      </c>
      <c r="BC469" s="86">
        <v>2830.3811303661619</v>
      </c>
      <c r="BD469" s="86">
        <v>1802.361209753788</v>
      </c>
      <c r="BE469" s="86">
        <v>1859.8112111742425</v>
      </c>
    </row>
    <row r="470" spans="4:57" x14ac:dyDescent="0.3">
      <c r="D470" s="2" t="s">
        <v>549</v>
      </c>
      <c r="E470" s="2" t="s">
        <v>549</v>
      </c>
      <c r="F470" s="2" t="s">
        <v>1827</v>
      </c>
      <c r="G470" s="2" t="s">
        <v>106</v>
      </c>
      <c r="H470" s="2">
        <v>29650</v>
      </c>
      <c r="I470" s="2">
        <v>34.9011</v>
      </c>
      <c r="J470" s="2">
        <v>-82.266199999999998</v>
      </c>
      <c r="K470" s="2" t="s">
        <v>1323</v>
      </c>
      <c r="L470" s="5">
        <v>7.0307217094202503</v>
      </c>
      <c r="N470" s="2" t="s">
        <v>549</v>
      </c>
      <c r="O470" s="86">
        <v>1157.4823495896464</v>
      </c>
      <c r="P470" s="86">
        <v>443.88183712121213</v>
      </c>
      <c r="Q470" s="86">
        <v>609.00841571969704</v>
      </c>
      <c r="R470" s="86">
        <v>771.15428267045456</v>
      </c>
      <c r="S470" s="86">
        <v>830.40252872474753</v>
      </c>
      <c r="T470" s="86">
        <v>1071.5524779040404</v>
      </c>
      <c r="U470" s="86">
        <v>1878.4038428030303</v>
      </c>
      <c r="V470" s="86">
        <v>479.72929087752527</v>
      </c>
      <c r="W470" s="86">
        <v>1084.5248183396466</v>
      </c>
      <c r="X470" s="86">
        <v>2095.7298467487376</v>
      </c>
      <c r="Y470" s="86">
        <v>955.17858554292934</v>
      </c>
      <c r="Z470" s="86">
        <v>867.24728125000001</v>
      </c>
      <c r="AA470" s="86">
        <v>2388.3708595328285</v>
      </c>
      <c r="AB470" s="86">
        <v>1455.6318069760102</v>
      </c>
      <c r="AC470" s="86">
        <v>803.64385321969701</v>
      </c>
      <c r="AD470" s="86">
        <v>731.85946843434351</v>
      </c>
      <c r="AE470" s="86">
        <v>1008.9072023358586</v>
      </c>
      <c r="AF470" s="86">
        <v>1741.7714259785355</v>
      </c>
      <c r="AG470" s="86">
        <v>740.86933270202019</v>
      </c>
      <c r="AH470" s="86">
        <v>1452.9238767361112</v>
      </c>
      <c r="AI470" s="86">
        <v>1735.9877144886364</v>
      </c>
      <c r="AJ470" s="86">
        <v>2324.7276638257576</v>
      </c>
      <c r="AK470" s="86">
        <v>706.53305066287885</v>
      </c>
      <c r="AL470" s="86">
        <v>536.30751025883842</v>
      </c>
      <c r="AM470" s="86">
        <v>1574.4619747474749</v>
      </c>
      <c r="AN470" s="86">
        <v>753.66209722222231</v>
      </c>
      <c r="AO470" s="86">
        <v>1274.609963699495</v>
      </c>
      <c r="AP470" s="86">
        <v>1863.9973805239899</v>
      </c>
      <c r="AQ470" s="86">
        <v>1301.5749340277778</v>
      </c>
      <c r="AR470" s="86">
        <v>1730.4612501578283</v>
      </c>
      <c r="AS470" s="86">
        <v>1805.3624266098486</v>
      </c>
      <c r="AT470" s="86">
        <v>2602.5881496212123</v>
      </c>
      <c r="AU470" s="86">
        <v>2476.3674076704547</v>
      </c>
      <c r="AV470" s="86">
        <v>1792.695800189394</v>
      </c>
      <c r="AW470" s="86">
        <v>2475.8187380050508</v>
      </c>
      <c r="AX470" s="86">
        <v>1018.0021942866163</v>
      </c>
      <c r="AY470" s="86">
        <v>1043.3472531565658</v>
      </c>
      <c r="AZ470" s="86">
        <v>1006.2701082702021</v>
      </c>
      <c r="BA470" s="86">
        <v>1828.7507915088386</v>
      </c>
      <c r="BB470" s="86">
        <v>2387.3791530934345</v>
      </c>
      <c r="BC470" s="86">
        <v>2764.6619376578283</v>
      </c>
      <c r="BD470" s="86">
        <v>1736.6420170454546</v>
      </c>
      <c r="BE470" s="86">
        <v>1821.4720639204547</v>
      </c>
    </row>
    <row r="471" spans="4:57" x14ac:dyDescent="0.3">
      <c r="D471" s="2" t="s">
        <v>550</v>
      </c>
      <c r="E471" s="2" t="s">
        <v>550</v>
      </c>
      <c r="F471" s="2" t="s">
        <v>1828</v>
      </c>
      <c r="G471" s="2" t="s">
        <v>109</v>
      </c>
      <c r="H471" s="2">
        <v>78023</v>
      </c>
      <c r="I471" s="2">
        <v>29.632200000000001</v>
      </c>
      <c r="J471" s="2">
        <v>-98.760599999999997</v>
      </c>
      <c r="K471" s="2" t="s">
        <v>1323</v>
      </c>
      <c r="L471" s="5">
        <v>4.3228998079308099</v>
      </c>
      <c r="N471" s="2" t="s">
        <v>550</v>
      </c>
      <c r="O471" s="86">
        <v>556.28703961489907</v>
      </c>
      <c r="P471" s="86">
        <v>1386.0309161931818</v>
      </c>
      <c r="Q471" s="86">
        <v>1571.3072795138889</v>
      </c>
      <c r="R471" s="86">
        <v>417.34001972853537</v>
      </c>
      <c r="S471" s="86">
        <v>547.00066571969705</v>
      </c>
      <c r="T471" s="86">
        <v>270.72964425505052</v>
      </c>
      <c r="U471" s="86">
        <v>1417.3268350694445</v>
      </c>
      <c r="V471" s="86">
        <v>696.87261205808079</v>
      </c>
      <c r="W471" s="86">
        <v>671.79349952651523</v>
      </c>
      <c r="X471" s="86">
        <v>1657.8187534722224</v>
      </c>
      <c r="Y471" s="86">
        <v>572.16366319444444</v>
      </c>
      <c r="Z471" s="86">
        <v>631.18075962752528</v>
      </c>
      <c r="AA471" s="86">
        <v>1415.2520808080808</v>
      </c>
      <c r="AB471" s="86">
        <v>926.37498153409092</v>
      </c>
      <c r="AC471" s="86">
        <v>405.1083522727273</v>
      </c>
      <c r="AD471" s="86">
        <v>1403.353467645202</v>
      </c>
      <c r="AE471" s="86">
        <v>265.85686111111113</v>
      </c>
      <c r="AF471" s="86">
        <v>1213.5759004103536</v>
      </c>
      <c r="AG471" s="86">
        <v>438.43304403409093</v>
      </c>
      <c r="AH471" s="86">
        <v>727.07181297348484</v>
      </c>
      <c r="AI471" s="86">
        <v>1099.0201365214648</v>
      </c>
      <c r="AJ471" s="86">
        <v>1332.2103366477274</v>
      </c>
      <c r="AK471" s="86">
        <v>1378.7807716224747</v>
      </c>
      <c r="AL471" s="86">
        <v>638.7136275252526</v>
      </c>
      <c r="AM471" s="86">
        <v>1008.6903442234849</v>
      </c>
      <c r="AN471" s="86">
        <v>646.87967140151522</v>
      </c>
      <c r="AO471" s="86">
        <v>478.94822885101013</v>
      </c>
      <c r="AP471" s="86">
        <v>1028.8705760732323</v>
      </c>
      <c r="AQ471" s="86">
        <v>356.24444081439395</v>
      </c>
      <c r="AR471" s="86">
        <v>1073.5831148989901</v>
      </c>
      <c r="AS471" s="86">
        <v>1332.8646392045455</v>
      </c>
      <c r="AT471" s="86">
        <v>1753.7924490214648</v>
      </c>
      <c r="AU471" s="86">
        <v>1588.1140939078284</v>
      </c>
      <c r="AV471" s="86">
        <v>957.56899573863643</v>
      </c>
      <c r="AW471" s="86">
        <v>1502.6993379103535</v>
      </c>
      <c r="AX471" s="86">
        <v>634.91954261363639</v>
      </c>
      <c r="AY471" s="86">
        <v>383.2821114267677</v>
      </c>
      <c r="AZ471" s="86">
        <v>247.2076848169192</v>
      </c>
      <c r="BA471" s="86">
        <v>1191.7838349116162</v>
      </c>
      <c r="BB471" s="86">
        <v>1414.2597529987374</v>
      </c>
      <c r="BC471" s="86">
        <v>2594.0362350063133</v>
      </c>
      <c r="BD471" s="86">
        <v>1535.4244076704547</v>
      </c>
      <c r="BE471" s="86">
        <v>1293.2765383522728</v>
      </c>
    </row>
    <row r="472" spans="4:57" x14ac:dyDescent="0.3">
      <c r="D472" s="2" t="s">
        <v>551</v>
      </c>
      <c r="E472" s="2" t="s">
        <v>551</v>
      </c>
      <c r="F472" s="2" t="s">
        <v>1829</v>
      </c>
      <c r="G472" s="2" t="s">
        <v>103</v>
      </c>
      <c r="H472" s="2">
        <v>74344</v>
      </c>
      <c r="I472" s="2">
        <v>36.591999999999999</v>
      </c>
      <c r="J472" s="2">
        <v>-94.729699999999994</v>
      </c>
      <c r="K472" s="2" t="s">
        <v>1323</v>
      </c>
      <c r="L472" s="5">
        <v>9.1921123006590708</v>
      </c>
      <c r="N472" s="2" t="s">
        <v>551</v>
      </c>
      <c r="O472" s="86">
        <v>311.40949210858588</v>
      </c>
      <c r="P472" s="86">
        <v>840.06918102904046</v>
      </c>
      <c r="Q472" s="86">
        <v>983.25207986111116</v>
      </c>
      <c r="R472" s="86">
        <v>383.2827327967172</v>
      </c>
      <c r="S472" s="86">
        <v>138.99921496212121</v>
      </c>
      <c r="T472" s="86">
        <v>425.10341587752526</v>
      </c>
      <c r="U472" s="86">
        <v>1202.5695744949496</v>
      </c>
      <c r="V472" s="86">
        <v>698.36887089646473</v>
      </c>
      <c r="W472" s="86">
        <v>240.30488604797981</v>
      </c>
      <c r="X472" s="86">
        <v>1384.8043319128788</v>
      </c>
      <c r="Y472" s="86">
        <v>73.165068813131313</v>
      </c>
      <c r="Z472" s="86">
        <v>55.79032228535354</v>
      </c>
      <c r="AA472" s="86">
        <v>1583.8906423611113</v>
      </c>
      <c r="AB472" s="86">
        <v>686.92945012626262</v>
      </c>
      <c r="AC472" s="86">
        <v>353.94661474116162</v>
      </c>
      <c r="AD472" s="86">
        <v>1440.0565478219698</v>
      </c>
      <c r="AE472" s="86">
        <v>374.72833270202023</v>
      </c>
      <c r="AF472" s="86">
        <v>998.81863983585868</v>
      </c>
      <c r="AG472" s="86">
        <v>584.32822269570715</v>
      </c>
      <c r="AH472" s="86">
        <v>579.75245438762624</v>
      </c>
      <c r="AI472" s="86">
        <v>955.45882339015157</v>
      </c>
      <c r="AJ472" s="86">
        <v>1520.2468252840911</v>
      </c>
      <c r="AK472" s="86">
        <v>750.66833680555555</v>
      </c>
      <c r="AL472" s="86">
        <v>608.41997837752524</v>
      </c>
      <c r="AM472" s="86">
        <v>793.93308364898996</v>
      </c>
      <c r="AN472" s="86">
        <v>188.83246354166667</v>
      </c>
      <c r="AO472" s="86">
        <v>470.1291251578283</v>
      </c>
      <c r="AP472" s="86">
        <v>1059.5165419823234</v>
      </c>
      <c r="AQ472" s="86">
        <v>647.29474652777776</v>
      </c>
      <c r="AR472" s="86">
        <v>949.93235905934353</v>
      </c>
      <c r="AS472" s="86">
        <v>1092.570316445707</v>
      </c>
      <c r="AT472" s="86">
        <v>1808.5916862373738</v>
      </c>
      <c r="AU472" s="86">
        <v>1671.8865691287879</v>
      </c>
      <c r="AV472" s="86">
        <v>988.21496164772736</v>
      </c>
      <c r="AW472" s="86">
        <v>1671.337899463384</v>
      </c>
      <c r="AX472" s="86">
        <v>205.12416224747477</v>
      </c>
      <c r="AY472" s="86">
        <v>292.43409659090912</v>
      </c>
      <c r="AZ472" s="86">
        <v>390.60122806186871</v>
      </c>
      <c r="BA472" s="86">
        <v>1048.2225217803032</v>
      </c>
      <c r="BB472" s="86">
        <v>1582.8983145517677</v>
      </c>
      <c r="BC472" s="86">
        <v>2175.1396835542932</v>
      </c>
      <c r="BD472" s="86">
        <v>1147.1203843118687</v>
      </c>
      <c r="BE472" s="86">
        <v>1078.5192777777779</v>
      </c>
    </row>
    <row r="473" spans="4:57" x14ac:dyDescent="0.3">
      <c r="D473" s="2" t="s">
        <v>552</v>
      </c>
      <c r="E473" s="2" t="s">
        <v>552</v>
      </c>
      <c r="F473" s="2" t="s">
        <v>1830</v>
      </c>
      <c r="G473" s="2" t="s">
        <v>109</v>
      </c>
      <c r="H473" s="2">
        <v>79039</v>
      </c>
      <c r="I473" s="2">
        <v>36.290500000000002</v>
      </c>
      <c r="J473" s="2">
        <v>-101.5351</v>
      </c>
      <c r="K473" s="2" t="s">
        <v>1323</v>
      </c>
      <c r="L473" s="5">
        <v>1.0550996618620201</v>
      </c>
      <c r="N473" s="2" t="s">
        <v>552</v>
      </c>
      <c r="O473" s="86">
        <v>145.93867455808081</v>
      </c>
      <c r="P473" s="86">
        <v>1233.7890648674243</v>
      </c>
      <c r="Q473" s="86">
        <v>1376.9713423295455</v>
      </c>
      <c r="R473" s="86">
        <v>517.87394933712119</v>
      </c>
      <c r="S473" s="86">
        <v>405.70859564393942</v>
      </c>
      <c r="T473" s="86">
        <v>256.0156038510101</v>
      </c>
      <c r="U473" s="86">
        <v>935.61910227272733</v>
      </c>
      <c r="V473" s="86">
        <v>917.11035558712126</v>
      </c>
      <c r="W473" s="86">
        <v>353.53091824494953</v>
      </c>
      <c r="X473" s="86">
        <v>1176.1110206755052</v>
      </c>
      <c r="Y473" s="86">
        <v>355.7566654040404</v>
      </c>
      <c r="Z473" s="86">
        <v>433.52484280303031</v>
      </c>
      <c r="AA473" s="86">
        <v>1176.5229889520203</v>
      </c>
      <c r="AB473" s="86">
        <v>457.18350363005055</v>
      </c>
      <c r="AC473" s="86">
        <v>502.9032831439394</v>
      </c>
      <c r="AD473" s="86">
        <v>1643.4296895517678</v>
      </c>
      <c r="AE473" s="86">
        <v>291.28704766414143</v>
      </c>
      <c r="AF473" s="86">
        <v>731.86878898358589</v>
      </c>
      <c r="AG473" s="86">
        <v>733.28116287878788</v>
      </c>
      <c r="AH473" s="86">
        <v>257.88033506944447</v>
      </c>
      <c r="AI473" s="86">
        <v>638.39921433080815</v>
      </c>
      <c r="AJ473" s="86">
        <v>1112.8791718750001</v>
      </c>
      <c r="AK473" s="86">
        <v>1144.3882206439393</v>
      </c>
      <c r="AL473" s="86">
        <v>827.66787957702024</v>
      </c>
      <c r="AM473" s="86">
        <v>526.98323279671718</v>
      </c>
      <c r="AN473" s="86">
        <v>483.53331770833336</v>
      </c>
      <c r="AO473" s="86">
        <v>62.761471748737378</v>
      </c>
      <c r="AP473" s="86">
        <v>652.1488885732324</v>
      </c>
      <c r="AQ473" s="86">
        <v>311.07395233585862</v>
      </c>
      <c r="AR473" s="86">
        <v>612.96157133838392</v>
      </c>
      <c r="AS473" s="86">
        <v>851.15752777777777</v>
      </c>
      <c r="AT473" s="86">
        <v>1401.2240328282828</v>
      </c>
      <c r="AU473" s="86">
        <v>1264.5189157196971</v>
      </c>
      <c r="AV473" s="86">
        <v>580.8473082386364</v>
      </c>
      <c r="AW473" s="86">
        <v>1263.9708674242424</v>
      </c>
      <c r="AX473" s="86">
        <v>378.00481644570709</v>
      </c>
      <c r="AY473" s="86">
        <v>279.94580334595963</v>
      </c>
      <c r="AZ473" s="86">
        <v>312.40927635732322</v>
      </c>
      <c r="BA473" s="86">
        <v>731.16291272095964</v>
      </c>
      <c r="BB473" s="86">
        <v>1175.5306611426768</v>
      </c>
      <c r="BC473" s="86">
        <v>2112.3291235795455</v>
      </c>
      <c r="BD473" s="86">
        <v>1066.2329297664141</v>
      </c>
      <c r="BE473" s="86">
        <v>811.56942692550513</v>
      </c>
    </row>
    <row r="474" spans="4:57" x14ac:dyDescent="0.3">
      <c r="D474" s="2" t="s">
        <v>553</v>
      </c>
      <c r="E474" s="2" t="s">
        <v>553</v>
      </c>
      <c r="F474" s="2" t="s">
        <v>1831</v>
      </c>
      <c r="G474" s="2" t="s">
        <v>85</v>
      </c>
      <c r="H474" s="2">
        <v>70802</v>
      </c>
      <c r="I474" s="2">
        <v>30.438600000000001</v>
      </c>
      <c r="J474" s="2">
        <v>-91.170299999999997</v>
      </c>
      <c r="K474" s="2" t="s">
        <v>1323</v>
      </c>
      <c r="L474" s="5">
        <v>79.127102397086205</v>
      </c>
      <c r="N474" s="2" t="s">
        <v>553</v>
      </c>
      <c r="O474" s="86">
        <v>784.75109990530302</v>
      </c>
      <c r="P474" s="86">
        <v>1025.4567695707071</v>
      </c>
      <c r="Q474" s="86">
        <v>1210.7331328914142</v>
      </c>
      <c r="R474" s="86">
        <v>270.22136363636366</v>
      </c>
      <c r="S474" s="86">
        <v>508.56085653409093</v>
      </c>
      <c r="T474" s="86">
        <v>561.05232575757577</v>
      </c>
      <c r="U474" s="86">
        <v>1705.2789902146465</v>
      </c>
      <c r="V474" s="86">
        <v>211.58703109217174</v>
      </c>
      <c r="W474" s="86">
        <v>821.35413952020201</v>
      </c>
      <c r="X474" s="86">
        <v>1945.7702872474749</v>
      </c>
      <c r="Y474" s="86">
        <v>603.99768844696973</v>
      </c>
      <c r="Z474" s="86">
        <v>646.65287136994948</v>
      </c>
      <c r="AA474" s="86">
        <v>1879.0618735795456</v>
      </c>
      <c r="AB474" s="86">
        <v>1267.978703598485</v>
      </c>
      <c r="AC474" s="86">
        <v>293.14370107323236</v>
      </c>
      <c r="AD474" s="86">
        <v>918.0660225694445</v>
      </c>
      <c r="AE474" s="86">
        <v>498.40705018939394</v>
      </c>
      <c r="AF474" s="86">
        <v>1507.6864531250001</v>
      </c>
      <c r="AG474" s="86">
        <v>61.254028251262632</v>
      </c>
      <c r="AH474" s="86">
        <v>1013.8750550820707</v>
      </c>
      <c r="AI474" s="86">
        <v>1393.1313106060607</v>
      </c>
      <c r="AJ474" s="86">
        <v>1796.020129419192</v>
      </c>
      <c r="AK474" s="86">
        <v>1037.3404698547981</v>
      </c>
      <c r="AL474" s="86">
        <v>153.42618244949495</v>
      </c>
      <c r="AM474" s="86">
        <v>1302.8008969381315</v>
      </c>
      <c r="AN474" s="86">
        <v>431.00643039772729</v>
      </c>
      <c r="AO474" s="86">
        <v>795.1323276515152</v>
      </c>
      <c r="AP474" s="86">
        <v>1394.7537075441919</v>
      </c>
      <c r="AQ474" s="86">
        <v>791.07478188131313</v>
      </c>
      <c r="AR474" s="86">
        <v>1367.6936676136365</v>
      </c>
      <c r="AS474" s="86">
        <v>1626.9758132891416</v>
      </c>
      <c r="AT474" s="86">
        <v>2143.8282304292929</v>
      </c>
      <c r="AU474" s="86">
        <v>2007.1231133207073</v>
      </c>
      <c r="AV474" s="86">
        <v>1323.4515058396466</v>
      </c>
      <c r="AW474" s="86">
        <v>1966.5097520517677</v>
      </c>
      <c r="AX474" s="86">
        <v>784.48453219696978</v>
      </c>
      <c r="AY474" s="86">
        <v>532.84710101010103</v>
      </c>
      <c r="AZ474" s="86">
        <v>495.77057749368691</v>
      </c>
      <c r="BA474" s="86">
        <v>1485.8950089962123</v>
      </c>
      <c r="BB474" s="86">
        <v>1878.069545770202</v>
      </c>
      <c r="BC474" s="86">
        <v>2750.5922578914142</v>
      </c>
      <c r="BD474" s="86">
        <v>1722.5723372790405</v>
      </c>
      <c r="BE474" s="86">
        <v>1587.3870910669193</v>
      </c>
    </row>
    <row r="475" spans="4:57" x14ac:dyDescent="0.3">
      <c r="D475" s="2" t="s">
        <v>554</v>
      </c>
      <c r="E475" s="2" t="s">
        <v>554</v>
      </c>
      <c r="F475" s="2" t="s">
        <v>1585</v>
      </c>
      <c r="G475" s="2" t="s">
        <v>85</v>
      </c>
      <c r="H475" s="2">
        <v>71417</v>
      </c>
      <c r="I475" s="2">
        <v>31.533000000000001</v>
      </c>
      <c r="J475" s="2">
        <v>-92.657899999999998</v>
      </c>
      <c r="K475" s="2" t="s">
        <v>1323</v>
      </c>
      <c r="L475" s="5">
        <v>1.4794291255738901</v>
      </c>
      <c r="N475" s="2" t="s">
        <v>554</v>
      </c>
      <c r="O475" s="86">
        <v>651.05465609217174</v>
      </c>
      <c r="P475" s="86">
        <v>1036.6830604482325</v>
      </c>
      <c r="Q475" s="86">
        <v>1221.9594237689394</v>
      </c>
      <c r="R475" s="86">
        <v>136.52491982323232</v>
      </c>
      <c r="S475" s="86">
        <v>374.86441272095959</v>
      </c>
      <c r="T475" s="86">
        <v>427.35588194444449</v>
      </c>
      <c r="U475" s="86">
        <v>1571.5825464015152</v>
      </c>
      <c r="V475" s="86">
        <v>358.63795785984848</v>
      </c>
      <c r="W475" s="86">
        <v>687.65769570707073</v>
      </c>
      <c r="X475" s="86">
        <v>1812.074464804293</v>
      </c>
      <c r="Y475" s="86">
        <v>470.30186600378789</v>
      </c>
      <c r="Z475" s="86">
        <v>553.01676957070708</v>
      </c>
      <c r="AA475" s="86">
        <v>1796.2978817866162</v>
      </c>
      <c r="AB475" s="86">
        <v>1134.2822597853535</v>
      </c>
      <c r="AC475" s="86">
        <v>159.44787863005052</v>
      </c>
      <c r="AD475" s="86">
        <v>1065.1169493371212</v>
      </c>
      <c r="AE475" s="86">
        <v>364.71122774621216</v>
      </c>
      <c r="AF475" s="86">
        <v>1373.9906306818182</v>
      </c>
      <c r="AG475" s="86">
        <v>119.32105003156566</v>
      </c>
      <c r="AH475" s="86">
        <v>880.17861126893945</v>
      </c>
      <c r="AI475" s="86">
        <v>1259.4348667929294</v>
      </c>
      <c r="AJ475" s="86">
        <v>1713.2561376262627</v>
      </c>
      <c r="AK475" s="86">
        <v>989.79696953914151</v>
      </c>
      <c r="AL475" s="86">
        <v>222.56477398989901</v>
      </c>
      <c r="AM475" s="86">
        <v>1169.1050744949496</v>
      </c>
      <c r="AN475" s="86">
        <v>337.37032859848489</v>
      </c>
      <c r="AO475" s="86">
        <v>661.43650520833341</v>
      </c>
      <c r="AP475" s="86">
        <v>1261.0572637310606</v>
      </c>
      <c r="AQ475" s="86">
        <v>657.37833806818185</v>
      </c>
      <c r="AR475" s="86">
        <v>1233.997223800505</v>
      </c>
      <c r="AS475" s="86">
        <v>1493.2793694760103</v>
      </c>
      <c r="AT475" s="86">
        <v>2010.1324079861113</v>
      </c>
      <c r="AU475" s="86">
        <v>1873.4272908775254</v>
      </c>
      <c r="AV475" s="86">
        <v>1189.7556833964647</v>
      </c>
      <c r="AW475" s="86">
        <v>1883.7457602588386</v>
      </c>
      <c r="AX475" s="86">
        <v>650.78870975378788</v>
      </c>
      <c r="AY475" s="86">
        <v>399.15127856691919</v>
      </c>
      <c r="AZ475" s="86">
        <v>362.07413368055558</v>
      </c>
      <c r="BA475" s="86">
        <v>1352.198565183081</v>
      </c>
      <c r="BB475" s="86">
        <v>1795.3055539772729</v>
      </c>
      <c r="BC475" s="86">
        <v>2656.9555347222222</v>
      </c>
      <c r="BD475" s="86">
        <v>1628.9362354797981</v>
      </c>
      <c r="BE475" s="86">
        <v>1453.6912686237374</v>
      </c>
    </row>
    <row r="476" spans="4:57" x14ac:dyDescent="0.3">
      <c r="D476" s="2" t="s">
        <v>555</v>
      </c>
      <c r="E476" s="2" t="s">
        <v>555</v>
      </c>
      <c r="F476" s="2" t="s">
        <v>1832</v>
      </c>
      <c r="G476" s="2" t="s">
        <v>85</v>
      </c>
      <c r="H476" s="2">
        <v>70542</v>
      </c>
      <c r="I476" s="2">
        <v>30.0014</v>
      </c>
      <c r="J476" s="2">
        <v>-92.603099999999998</v>
      </c>
      <c r="K476" s="2" t="s">
        <v>1323</v>
      </c>
      <c r="L476" s="5">
        <v>0.85119502455937701</v>
      </c>
      <c r="N476" s="2" t="s">
        <v>555</v>
      </c>
      <c r="O476" s="86">
        <v>731.68548484848486</v>
      </c>
      <c r="P476" s="86">
        <v>1132.9481785037879</v>
      </c>
      <c r="Q476" s="86">
        <v>1318.2239204545456</v>
      </c>
      <c r="R476" s="86">
        <v>252.29049100378788</v>
      </c>
      <c r="S476" s="86">
        <v>490.62998390151517</v>
      </c>
      <c r="T476" s="86">
        <v>495.02058396464651</v>
      </c>
      <c r="U476" s="86">
        <v>1643.228987058081</v>
      </c>
      <c r="V476" s="86">
        <v>319.07844002525252</v>
      </c>
      <c r="W476" s="86">
        <v>768.28852446338385</v>
      </c>
      <c r="X476" s="86">
        <v>1883.7202840909092</v>
      </c>
      <c r="Y476" s="86">
        <v>586.06681581439398</v>
      </c>
      <c r="Z476" s="86">
        <v>645.18768102904039</v>
      </c>
      <c r="AA476" s="86">
        <v>1807.1451369949496</v>
      </c>
      <c r="AB476" s="86">
        <v>1148.6905861742425</v>
      </c>
      <c r="AC476" s="86">
        <v>275.21282844065661</v>
      </c>
      <c r="AD476" s="86">
        <v>1029.1489498106062</v>
      </c>
      <c r="AE476" s="86">
        <v>432.37655113636367</v>
      </c>
      <c r="AF476" s="86">
        <v>1443.1994370265152</v>
      </c>
      <c r="AG476" s="86">
        <v>49.945716540404042</v>
      </c>
      <c r="AH476" s="86">
        <v>949.38741761363644</v>
      </c>
      <c r="AI476" s="86">
        <v>1328.6436731376264</v>
      </c>
      <c r="AJ476" s="86">
        <v>1724.103392834596</v>
      </c>
      <c r="AK476" s="86">
        <v>1148.4233970959597</v>
      </c>
      <c r="AL476" s="86">
        <v>264.5091096906566</v>
      </c>
      <c r="AM476" s="86">
        <v>1238.3138808396466</v>
      </c>
      <c r="AN476" s="86">
        <v>456.60190135732324</v>
      </c>
      <c r="AO476" s="86">
        <v>730.6453115530303</v>
      </c>
      <c r="AP476" s="86">
        <v>1330.2660700757576</v>
      </c>
      <c r="AQ476" s="86">
        <v>748.13811837121216</v>
      </c>
      <c r="AR476" s="86">
        <v>1303.206030145202</v>
      </c>
      <c r="AS476" s="86">
        <v>1562.4881758207071</v>
      </c>
      <c r="AT476" s="86">
        <v>2145.6861265782832</v>
      </c>
      <c r="AU476" s="86">
        <v>1980.0077714646466</v>
      </c>
      <c r="AV476" s="86">
        <v>1258.9644897411617</v>
      </c>
      <c r="AW476" s="86">
        <v>1894.5930154671719</v>
      </c>
      <c r="AX476" s="86">
        <v>722.51344302398991</v>
      </c>
      <c r="AY476" s="86">
        <v>470.87601183712121</v>
      </c>
      <c r="AZ476" s="86">
        <v>429.73945707070709</v>
      </c>
      <c r="BA476" s="86">
        <v>1421.4073715277777</v>
      </c>
      <c r="BB476" s="86">
        <v>1806.1528091856062</v>
      </c>
      <c r="BC476" s="86">
        <v>2762.057776199495</v>
      </c>
      <c r="BD476" s="86">
        <v>1712.0227182765152</v>
      </c>
      <c r="BE476" s="86">
        <v>1522.9000749684344</v>
      </c>
    </row>
    <row r="477" spans="4:57" x14ac:dyDescent="0.3">
      <c r="D477" s="2" t="s">
        <v>556</v>
      </c>
      <c r="E477" s="2" t="s">
        <v>556</v>
      </c>
      <c r="F477" s="2" t="s">
        <v>1833</v>
      </c>
      <c r="G477" s="2" t="s">
        <v>76</v>
      </c>
      <c r="H477" s="2">
        <v>32563</v>
      </c>
      <c r="I477" s="2">
        <v>30.407399999999999</v>
      </c>
      <c r="J477" s="2">
        <v>-86.978499999999997</v>
      </c>
      <c r="K477" s="2" t="s">
        <v>1323</v>
      </c>
      <c r="L477" s="5">
        <v>23.576111412556799</v>
      </c>
      <c r="N477" s="2" t="s">
        <v>556</v>
      </c>
      <c r="O477" s="86">
        <v>1028.3200422979799</v>
      </c>
      <c r="P477" s="86">
        <v>877.27308538510101</v>
      </c>
      <c r="Q477" s="86">
        <v>1062.5494487058081</v>
      </c>
      <c r="R477" s="86">
        <v>504.22307291666669</v>
      </c>
      <c r="S477" s="86">
        <v>689.61190419823231</v>
      </c>
      <c r="T477" s="86">
        <v>804.6212681502526</v>
      </c>
      <c r="U477" s="86">
        <v>1969.3755102588384</v>
      </c>
      <c r="V477" s="86">
        <v>91.81486647727273</v>
      </c>
      <c r="W477" s="86">
        <v>1007.1114431818182</v>
      </c>
      <c r="X477" s="86">
        <v>2105.1380091540404</v>
      </c>
      <c r="Y477" s="86">
        <v>814.38796101641424</v>
      </c>
      <c r="Z477" s="86">
        <v>828.51791366792929</v>
      </c>
      <c r="AA477" s="86">
        <v>2154.4803754734849</v>
      </c>
      <c r="AB477" s="86">
        <v>1453.7360072601011</v>
      </c>
      <c r="AC477" s="86">
        <v>536.71264346590908</v>
      </c>
      <c r="AD477" s="86">
        <v>671.70340088383841</v>
      </c>
      <c r="AE477" s="86">
        <v>741.97599258207072</v>
      </c>
      <c r="AF477" s="86">
        <v>1765.6251969696971</v>
      </c>
      <c r="AG477" s="86">
        <v>336.67253014520202</v>
      </c>
      <c r="AH477" s="86">
        <v>1257.4439974747474</v>
      </c>
      <c r="AI477" s="86">
        <v>1636.7002529987374</v>
      </c>
      <c r="AJ477" s="86">
        <v>2071.4386313131313</v>
      </c>
      <c r="AK477" s="86">
        <v>953.83083412247481</v>
      </c>
      <c r="AL477" s="86">
        <v>185.48700773358587</v>
      </c>
      <c r="AM477" s="86">
        <v>1560.7396407828285</v>
      </c>
      <c r="AN477" s="86">
        <v>612.8714726957071</v>
      </c>
      <c r="AO477" s="86">
        <v>1038.7018914141415</v>
      </c>
      <c r="AP477" s="86">
        <v>1638.3226499368689</v>
      </c>
      <c r="AQ477" s="86">
        <v>1034.6437242739898</v>
      </c>
      <c r="AR477" s="86">
        <v>1611.2626100063133</v>
      </c>
      <c r="AS477" s="86">
        <v>1813.1450852272728</v>
      </c>
      <c r="AT477" s="86">
        <v>2387.3971728219699</v>
      </c>
      <c r="AU477" s="86">
        <v>2250.6926770833334</v>
      </c>
      <c r="AV477" s="86">
        <v>1567.0210696022727</v>
      </c>
      <c r="AW477" s="86">
        <v>2241.9282539457072</v>
      </c>
      <c r="AX477" s="86">
        <v>970.24183585858589</v>
      </c>
      <c r="AY477" s="86">
        <v>776.41604340277786</v>
      </c>
      <c r="AZ477" s="86">
        <v>739.33951988636363</v>
      </c>
      <c r="BA477" s="86">
        <v>1729.463951388889</v>
      </c>
      <c r="BB477" s="86">
        <v>2153.4880476641415</v>
      </c>
      <c r="BC477" s="86">
        <v>2915.0800681818182</v>
      </c>
      <c r="BD477" s="86">
        <v>1887.0601475694446</v>
      </c>
      <c r="BE477" s="86">
        <v>1845.3258349116163</v>
      </c>
    </row>
    <row r="478" spans="4:57" x14ac:dyDescent="0.3">
      <c r="D478" s="2" t="s">
        <v>557</v>
      </c>
      <c r="E478" s="2" t="s">
        <v>557</v>
      </c>
      <c r="F478" s="2" t="s">
        <v>1834</v>
      </c>
      <c r="G478" s="2" t="s">
        <v>82</v>
      </c>
      <c r="H478" s="2">
        <v>50115</v>
      </c>
      <c r="I478" s="2">
        <v>41.690800000000003</v>
      </c>
      <c r="J478" s="2">
        <v>-94.5578</v>
      </c>
      <c r="K478" s="2" t="s">
        <v>1323</v>
      </c>
      <c r="L478" s="5">
        <v>2.4689901932178202</v>
      </c>
      <c r="N478" s="2" t="s">
        <v>557</v>
      </c>
      <c r="O478" s="86">
        <v>573.99173358585858</v>
      </c>
      <c r="P478" s="86">
        <v>797.72157623106068</v>
      </c>
      <c r="Q478" s="86">
        <v>840.84837894570717</v>
      </c>
      <c r="R478" s="86">
        <v>737.29894097222223</v>
      </c>
      <c r="S478" s="86">
        <v>497.34761442550507</v>
      </c>
      <c r="T478" s="86">
        <v>741.1079387626263</v>
      </c>
      <c r="U478" s="86">
        <v>908.21730886994953</v>
      </c>
      <c r="V478" s="86">
        <v>1015.8013019255051</v>
      </c>
      <c r="W478" s="86">
        <v>388.92228645833336</v>
      </c>
      <c r="X478" s="86">
        <v>1054.2852283775253</v>
      </c>
      <c r="Y478" s="86">
        <v>406.16281707702024</v>
      </c>
      <c r="Z478" s="86">
        <v>346.9033863636364</v>
      </c>
      <c r="AA478" s="86">
        <v>1702.4840681818182</v>
      </c>
      <c r="AB478" s="86">
        <v>508.18865593434344</v>
      </c>
      <c r="AC478" s="86">
        <v>723.47843055555563</v>
      </c>
      <c r="AD478" s="86">
        <v>1619.3279919507577</v>
      </c>
      <c r="AE478" s="86">
        <v>727.06932749368696</v>
      </c>
      <c r="AF478" s="86">
        <v>794.32827493686875</v>
      </c>
      <c r="AG478" s="86">
        <v>957.94306044823236</v>
      </c>
      <c r="AH478" s="86">
        <v>649.63171890782837</v>
      </c>
      <c r="AI478" s="86">
        <v>861.33246070075757</v>
      </c>
      <c r="AJ478" s="86">
        <v>1638.840251104798</v>
      </c>
      <c r="AK478" s="86">
        <v>525.9051559343435</v>
      </c>
      <c r="AL478" s="86">
        <v>971.82695059974753</v>
      </c>
      <c r="AM478" s="86">
        <v>613.19147821969705</v>
      </c>
      <c r="AN478" s="86">
        <v>510.646174084596</v>
      </c>
      <c r="AO478" s="86">
        <v>762.33890719696979</v>
      </c>
      <c r="AP478" s="86">
        <v>1033.3773723169193</v>
      </c>
      <c r="AQ478" s="86">
        <v>963.29926941287886</v>
      </c>
      <c r="AR478" s="86">
        <v>855.80599636994953</v>
      </c>
      <c r="AS478" s="86">
        <v>762.05059154040407</v>
      </c>
      <c r="AT478" s="86">
        <v>1655.1449985795455</v>
      </c>
      <c r="AU478" s="86">
        <v>1790.479994949495</v>
      </c>
      <c r="AV478" s="86">
        <v>1019.1566996527778</v>
      </c>
      <c r="AW478" s="86">
        <v>1789.9319466540405</v>
      </c>
      <c r="AX478" s="86">
        <v>361.13524368686871</v>
      </c>
      <c r="AY478" s="86">
        <v>608.4379981060606</v>
      </c>
      <c r="AZ478" s="86">
        <v>745.37861442550513</v>
      </c>
      <c r="BA478" s="86">
        <v>951.17012799873737</v>
      </c>
      <c r="BB478" s="86">
        <v>1701.4917403724749</v>
      </c>
      <c r="BC478" s="86">
        <v>1844.6205800189396</v>
      </c>
      <c r="BD478" s="86">
        <v>816.60128077651518</v>
      </c>
      <c r="BE478" s="86">
        <v>874.02891287878788</v>
      </c>
    </row>
    <row r="479" spans="4:57" x14ac:dyDescent="0.3">
      <c r="D479" s="2" t="s">
        <v>558</v>
      </c>
      <c r="E479" s="2" t="s">
        <v>558</v>
      </c>
      <c r="F479" s="2" t="s">
        <v>1835</v>
      </c>
      <c r="G479" s="2" t="s">
        <v>103</v>
      </c>
      <c r="H479" s="2">
        <v>73942</v>
      </c>
      <c r="I479" s="2">
        <v>36.747700000000002</v>
      </c>
      <c r="J479" s="2">
        <v>-101.51560000000001</v>
      </c>
      <c r="K479" s="2" t="s">
        <v>1323</v>
      </c>
      <c r="L479" s="5">
        <v>7.2206248498163799</v>
      </c>
      <c r="N479" s="2" t="s">
        <v>558</v>
      </c>
      <c r="O479" s="86">
        <v>124.13728851010102</v>
      </c>
      <c r="P479" s="86">
        <v>1207.0844485479799</v>
      </c>
      <c r="Q479" s="86">
        <v>1350.2673473800505</v>
      </c>
      <c r="R479" s="86">
        <v>652.71122837752523</v>
      </c>
      <c r="S479" s="86">
        <v>467.06825678661619</v>
      </c>
      <c r="T479" s="86">
        <v>390.85350426136364</v>
      </c>
      <c r="U479" s="86">
        <v>828.27682212752529</v>
      </c>
      <c r="V479" s="86">
        <v>1051.9476346275253</v>
      </c>
      <c r="W479" s="86">
        <v>268.35601104797979</v>
      </c>
      <c r="X479" s="86">
        <v>1068.7681191603535</v>
      </c>
      <c r="Y479" s="86">
        <v>373.21778235479798</v>
      </c>
      <c r="Z479" s="86">
        <v>410.59691303661617</v>
      </c>
      <c r="AA479" s="86">
        <v>1213.3435080492425</v>
      </c>
      <c r="AB479" s="86">
        <v>346.93072664141414</v>
      </c>
      <c r="AC479" s="86">
        <v>603.35954150883845</v>
      </c>
      <c r="AD479" s="86">
        <v>1796.1170631313132</v>
      </c>
      <c r="AE479" s="86">
        <v>426.12432670454547</v>
      </c>
      <c r="AF479" s="86">
        <v>624.52588746843435</v>
      </c>
      <c r="AG479" s="86">
        <v>868.11844191919192</v>
      </c>
      <c r="AH479" s="86">
        <v>160.50855713383839</v>
      </c>
      <c r="AI479" s="86">
        <v>581.16607102272735</v>
      </c>
      <c r="AJ479" s="86">
        <v>1149.6996909722222</v>
      </c>
      <c r="AK479" s="86">
        <v>1095.1284965277778</v>
      </c>
      <c r="AL479" s="86">
        <v>962.50515861742429</v>
      </c>
      <c r="AM479" s="86">
        <v>419.64033128156569</v>
      </c>
      <c r="AN479" s="86">
        <v>544.89297885101018</v>
      </c>
      <c r="AO479" s="86">
        <v>172.5407648358586</v>
      </c>
      <c r="AP479" s="86">
        <v>575.40969981060607</v>
      </c>
      <c r="AQ479" s="86">
        <v>400.69538289141417</v>
      </c>
      <c r="AR479" s="86">
        <v>575.6402280618687</v>
      </c>
      <c r="AS479" s="86">
        <v>743.81524763257585</v>
      </c>
      <c r="AT479" s="86">
        <v>1438.0445519255052</v>
      </c>
      <c r="AU479" s="86">
        <v>1301.3394348169193</v>
      </c>
      <c r="AV479" s="86">
        <v>515.08896922348492</v>
      </c>
      <c r="AW479" s="86">
        <v>1300.7907651515152</v>
      </c>
      <c r="AX479" s="86">
        <v>269.78454056186871</v>
      </c>
      <c r="AY479" s="86">
        <v>379.34946101641418</v>
      </c>
      <c r="AZ479" s="86">
        <v>447.24655539772732</v>
      </c>
      <c r="BA479" s="86">
        <v>673.92976941287884</v>
      </c>
      <c r="BB479" s="86">
        <v>1212.3511802398991</v>
      </c>
      <c r="BC479" s="86">
        <v>2004.986222064394</v>
      </c>
      <c r="BD479" s="86">
        <v>932.0362831439395</v>
      </c>
      <c r="BE479" s="86">
        <v>704.22652541035359</v>
      </c>
    </row>
    <row r="480" spans="4:57" x14ac:dyDescent="0.3">
      <c r="D480" s="2" t="s">
        <v>559</v>
      </c>
      <c r="E480" s="2" t="s">
        <v>559</v>
      </c>
      <c r="F480" s="2" t="s">
        <v>1836</v>
      </c>
      <c r="G480" s="2" t="s">
        <v>90</v>
      </c>
      <c r="H480" s="2">
        <v>56728</v>
      </c>
      <c r="I480" s="2">
        <v>48.768099999999997</v>
      </c>
      <c r="J480" s="2">
        <v>-96.951700000000002</v>
      </c>
      <c r="K480" s="2" t="s">
        <v>1323</v>
      </c>
      <c r="L480" s="5">
        <v>2.0840459205278501</v>
      </c>
      <c r="N480" s="2" t="s">
        <v>559</v>
      </c>
      <c r="O480" s="86">
        <v>1000.8853162878788</v>
      </c>
      <c r="P480" s="86">
        <v>1246.1841526199496</v>
      </c>
      <c r="Q480" s="86">
        <v>1268.583917929293</v>
      </c>
      <c r="R480" s="86">
        <v>1283.8845315656567</v>
      </c>
      <c r="S480" s="86">
        <v>1043.933826388889</v>
      </c>
      <c r="T480" s="86">
        <v>1247.741305713384</v>
      </c>
      <c r="U480" s="86">
        <v>817.16237784090913</v>
      </c>
      <c r="V480" s="86">
        <v>1574.1003374368688</v>
      </c>
      <c r="W480" s="86">
        <v>815.8158691603536</v>
      </c>
      <c r="X480" s="86">
        <v>856.71319649621216</v>
      </c>
      <c r="Y480" s="86">
        <v>924.96136489898993</v>
      </c>
      <c r="Z480" s="86">
        <v>893.4889769570708</v>
      </c>
      <c r="AA480" s="86">
        <v>1964.1678087121213</v>
      </c>
      <c r="AB480" s="86">
        <v>903.01085006313133</v>
      </c>
      <c r="AC480" s="86">
        <v>1229.1921699810607</v>
      </c>
      <c r="AD480" s="86">
        <v>2172.114233270202</v>
      </c>
      <c r="AE480" s="86">
        <v>1233.7026944444444</v>
      </c>
      <c r="AF480" s="86">
        <v>1006.7727965593435</v>
      </c>
      <c r="AG480" s="86">
        <v>1504.5286510416668</v>
      </c>
      <c r="AH480" s="86">
        <v>1051.4492959280303</v>
      </c>
      <c r="AI480" s="86">
        <v>1120.0535093118688</v>
      </c>
      <c r="AJ480" s="86">
        <v>1900.5239916351011</v>
      </c>
      <c r="AK480" s="86">
        <v>956.18955445075767</v>
      </c>
      <c r="AL480" s="86">
        <v>1494.0076150568182</v>
      </c>
      <c r="AM480" s="86">
        <v>931.3521548295455</v>
      </c>
      <c r="AN480" s="86">
        <v>1057.2323860479798</v>
      </c>
      <c r="AO480" s="86">
        <v>1189.23248989899</v>
      </c>
      <c r="AP480" s="86">
        <v>1428.1995664457072</v>
      </c>
      <c r="AQ480" s="86">
        <v>1469.9320149936868</v>
      </c>
      <c r="AR480" s="86">
        <v>1250.6281904987375</v>
      </c>
      <c r="AS480" s="86">
        <v>768.7551732954546</v>
      </c>
      <c r="AT480" s="86">
        <v>1741.9516232638889</v>
      </c>
      <c r="AU480" s="86">
        <v>1911.8900907512627</v>
      </c>
      <c r="AV480" s="86">
        <v>1413.9788937815658</v>
      </c>
      <c r="AW480" s="86">
        <v>2051.6150658143943</v>
      </c>
      <c r="AX480" s="86">
        <v>867.76861063762635</v>
      </c>
      <c r="AY480" s="86">
        <v>1115.0713650568182</v>
      </c>
      <c r="AZ480" s="86">
        <v>1252.0113600063132</v>
      </c>
      <c r="BA480" s="86">
        <v>1163.6146496212123</v>
      </c>
      <c r="BB480" s="86">
        <v>1963.175480902778</v>
      </c>
      <c r="BC480" s="86">
        <v>1327.4922746212121</v>
      </c>
      <c r="BD480" s="86">
        <v>360.1876545138889</v>
      </c>
      <c r="BE480" s="86">
        <v>999.78424873737379</v>
      </c>
    </row>
    <row r="481" spans="4:57" x14ac:dyDescent="0.3">
      <c r="D481" s="2" t="s">
        <v>560</v>
      </c>
      <c r="E481" s="2" t="s">
        <v>560</v>
      </c>
      <c r="F481" s="2" t="s">
        <v>1837</v>
      </c>
      <c r="G481" s="2" t="s">
        <v>108</v>
      </c>
      <c r="H481" s="2">
        <v>38040</v>
      </c>
      <c r="I481" s="2">
        <v>35.878100000000003</v>
      </c>
      <c r="J481" s="2">
        <v>-89.490600000000001</v>
      </c>
      <c r="K481" s="2" t="s">
        <v>1323</v>
      </c>
      <c r="L481" s="5">
        <v>3.6661721920764498</v>
      </c>
      <c r="N481" s="2" t="s">
        <v>560</v>
      </c>
      <c r="O481" s="86">
        <v>692.737395044192</v>
      </c>
      <c r="P481" s="86">
        <v>574.48447995580807</v>
      </c>
      <c r="Q481" s="86">
        <v>759.76084327651517</v>
      </c>
      <c r="R481" s="86">
        <v>414.28598642676769</v>
      </c>
      <c r="S481" s="86">
        <v>365.65757417929296</v>
      </c>
      <c r="T481" s="86">
        <v>657.65111947601008</v>
      </c>
      <c r="U481" s="86">
        <v>1442.3332473169194</v>
      </c>
      <c r="V481" s="86">
        <v>418.55852619949496</v>
      </c>
      <c r="W481" s="86">
        <v>567.3188416982324</v>
      </c>
      <c r="X481" s="86">
        <v>1659.6592512626264</v>
      </c>
      <c r="Y481" s="86">
        <v>447.80392424242427</v>
      </c>
      <c r="Z481" s="86">
        <v>382.05490577651517</v>
      </c>
      <c r="AA481" s="86">
        <v>1923.6259049873738</v>
      </c>
      <c r="AB481" s="86">
        <v>1018.3669384469697</v>
      </c>
      <c r="AC481" s="86">
        <v>403.01185006313136</v>
      </c>
      <c r="AD481" s="86">
        <v>1080.0006237373739</v>
      </c>
      <c r="AE481" s="86">
        <v>595.00646527777781</v>
      </c>
      <c r="AF481" s="86">
        <v>1304.5065574494949</v>
      </c>
      <c r="AG481" s="86">
        <v>511.50801420454547</v>
      </c>
      <c r="AH481" s="86">
        <v>907.43811095328283</v>
      </c>
      <c r="AI481" s="86">
        <v>1298.7222245896464</v>
      </c>
      <c r="AJ481" s="86">
        <v>1859.9827092803032</v>
      </c>
      <c r="AK481" s="86">
        <v>604.14495312500003</v>
      </c>
      <c r="AL481" s="86">
        <v>366.63312500000001</v>
      </c>
      <c r="AM481" s="86">
        <v>1137.1971062184343</v>
      </c>
      <c r="AN481" s="86">
        <v>288.9171426767677</v>
      </c>
      <c r="AO481" s="86">
        <v>809.86500915404042</v>
      </c>
      <c r="AP481" s="86">
        <v>1399.2524259785355</v>
      </c>
      <c r="AQ481" s="86">
        <v>887.67357559974755</v>
      </c>
      <c r="AR481" s="86">
        <v>1293.196381628788</v>
      </c>
      <c r="AS481" s="86">
        <v>1368.0969367108587</v>
      </c>
      <c r="AT481" s="86">
        <v>2165.3232810921718</v>
      </c>
      <c r="AU481" s="86">
        <v>2011.622453125</v>
      </c>
      <c r="AV481" s="86">
        <v>1327.9508456439394</v>
      </c>
      <c r="AW481" s="86">
        <v>2011.0737834595961</v>
      </c>
      <c r="AX481" s="86">
        <v>532.8098188131313</v>
      </c>
      <c r="AY481" s="86">
        <v>528.70567029671724</v>
      </c>
      <c r="AZ481" s="86">
        <v>592.36937121212122</v>
      </c>
      <c r="BA481" s="86">
        <v>1391.485922979798</v>
      </c>
      <c r="BB481" s="86">
        <v>1922.6341985479798</v>
      </c>
      <c r="BC481" s="86">
        <v>2423.6186912878788</v>
      </c>
      <c r="BD481" s="86">
        <v>1395.5987706755052</v>
      </c>
      <c r="BE481" s="86">
        <v>1384.2071953914142</v>
      </c>
    </row>
    <row r="482" spans="4:57" x14ac:dyDescent="0.3">
      <c r="D482" s="2" t="s">
        <v>561</v>
      </c>
      <c r="E482" s="2" t="s">
        <v>561</v>
      </c>
      <c r="F482" s="2" t="s">
        <v>1838</v>
      </c>
      <c r="G482" s="2" t="s">
        <v>83</v>
      </c>
      <c r="H482" s="2">
        <v>67056</v>
      </c>
      <c r="I482" s="2">
        <v>38.024700000000003</v>
      </c>
      <c r="J482" s="2">
        <v>-97.518699999999995</v>
      </c>
      <c r="K482" s="2" t="s">
        <v>1323</v>
      </c>
      <c r="L482" s="5">
        <v>1.2703661214258299</v>
      </c>
      <c r="N482" s="2" t="s">
        <v>561</v>
      </c>
      <c r="O482" s="86">
        <v>199.9388300189394</v>
      </c>
      <c r="P482" s="86">
        <v>948.54173311237378</v>
      </c>
      <c r="Q482" s="86">
        <v>1091.724010574495</v>
      </c>
      <c r="R482" s="86">
        <v>517.95721291035352</v>
      </c>
      <c r="S482" s="86">
        <v>327.3619228219697</v>
      </c>
      <c r="T482" s="86">
        <v>418.66664457070709</v>
      </c>
      <c r="U482" s="86">
        <v>973.38845328282832</v>
      </c>
      <c r="V482" s="86">
        <v>914.72305224116167</v>
      </c>
      <c r="W482" s="86">
        <v>14.231857323232324</v>
      </c>
      <c r="X482" s="86">
        <v>1213.8803716856062</v>
      </c>
      <c r="Y482" s="86">
        <v>204.81782686237375</v>
      </c>
      <c r="Z482" s="86">
        <v>192.04556755050507</v>
      </c>
      <c r="AA482" s="86">
        <v>1439.1331920770203</v>
      </c>
      <c r="AB482" s="86">
        <v>457.34381707702022</v>
      </c>
      <c r="AC482" s="86">
        <v>488.621094854798</v>
      </c>
      <c r="AD482" s="86">
        <v>1654.1967880366162</v>
      </c>
      <c r="AE482" s="86">
        <v>404.62803330176769</v>
      </c>
      <c r="AF482" s="86">
        <v>769.23300678661622</v>
      </c>
      <c r="AG482" s="86">
        <v>787.11354845328287</v>
      </c>
      <c r="AH482" s="86">
        <v>355.42361111111114</v>
      </c>
      <c r="AI482" s="86">
        <v>725.8731903409091</v>
      </c>
      <c r="AJ482" s="86">
        <v>1375.4893750000001</v>
      </c>
      <c r="AK482" s="86">
        <v>834.44764709595961</v>
      </c>
      <c r="AL482" s="86">
        <v>824.77478109217179</v>
      </c>
      <c r="AM482" s="86">
        <v>564.3474505997475</v>
      </c>
      <c r="AN482" s="86">
        <v>405.18664488636364</v>
      </c>
      <c r="AO482" s="86">
        <v>400.77243276515156</v>
      </c>
      <c r="AP482" s="86">
        <v>765.54952572601019</v>
      </c>
      <c r="AQ482" s="86">
        <v>640.85797522095959</v>
      </c>
      <c r="AR482" s="86">
        <v>720.34672601010107</v>
      </c>
      <c r="AS482" s="86">
        <v>888.5223669507576</v>
      </c>
      <c r="AT482" s="86">
        <v>1568.6981470959597</v>
      </c>
      <c r="AU482" s="86">
        <v>1527.1291188446971</v>
      </c>
      <c r="AV482" s="86">
        <v>705.22941650883843</v>
      </c>
      <c r="AW482" s="86">
        <v>1526.5810705492424</v>
      </c>
      <c r="AX482" s="86">
        <v>47.872826388888889</v>
      </c>
      <c r="AY482" s="86">
        <v>285.99732528409095</v>
      </c>
      <c r="AZ482" s="86">
        <v>422.93732023358587</v>
      </c>
      <c r="BA482" s="86">
        <v>818.63688873106059</v>
      </c>
      <c r="BB482" s="86">
        <v>1438.1414856376264</v>
      </c>
      <c r="BC482" s="86">
        <v>1987.6226601957071</v>
      </c>
      <c r="BD482" s="86">
        <v>963.35892092803033</v>
      </c>
      <c r="BE482" s="86">
        <v>848.93364472853534</v>
      </c>
    </row>
    <row r="483" spans="4:57" x14ac:dyDescent="0.3">
      <c r="D483" s="2" t="s">
        <v>562</v>
      </c>
      <c r="E483" s="2" t="s">
        <v>562</v>
      </c>
      <c r="F483" s="2" t="s">
        <v>1839</v>
      </c>
      <c r="G483" s="2" t="s">
        <v>102</v>
      </c>
      <c r="H483" s="2">
        <v>45011</v>
      </c>
      <c r="I483" s="2">
        <v>39.424999999999997</v>
      </c>
      <c r="J483" s="2">
        <v>-84.498199999999997</v>
      </c>
      <c r="K483" s="2" t="s">
        <v>1323</v>
      </c>
      <c r="L483" s="5">
        <v>22.236140692301898</v>
      </c>
      <c r="N483" s="2" t="s">
        <v>562</v>
      </c>
      <c r="O483" s="86">
        <v>968.90713320707073</v>
      </c>
      <c r="P483" s="86">
        <v>195.52586063762627</v>
      </c>
      <c r="Q483" s="86">
        <v>344.8075055239899</v>
      </c>
      <c r="R483" s="86">
        <v>858.50895565025257</v>
      </c>
      <c r="S483" s="86">
        <v>779.28801530934345</v>
      </c>
      <c r="T483" s="86">
        <v>1082.6010569760101</v>
      </c>
      <c r="U483" s="86">
        <v>1550.6690980113638</v>
      </c>
      <c r="V483" s="86">
        <v>749.56975473484852</v>
      </c>
      <c r="W483" s="86">
        <v>781.68712468434353</v>
      </c>
      <c r="X483" s="86">
        <v>1696.7370175189394</v>
      </c>
      <c r="Y483" s="86">
        <v>730.66270991161616</v>
      </c>
      <c r="Z483" s="86">
        <v>664.24136916035354</v>
      </c>
      <c r="AA483" s="86">
        <v>2241.3882834595961</v>
      </c>
      <c r="AB483" s="86">
        <v>1119.329613320707</v>
      </c>
      <c r="AC483" s="86">
        <v>847.22487736742426</v>
      </c>
      <c r="AD483" s="86">
        <v>1155.9109049873739</v>
      </c>
      <c r="AE483" s="86">
        <v>1039.2194925820709</v>
      </c>
      <c r="AF483" s="86">
        <v>1405.4692323232323</v>
      </c>
      <c r="AG483" s="86">
        <v>954.87411426767687</v>
      </c>
      <c r="AH483" s="86">
        <v>1148.2195877525253</v>
      </c>
      <c r="AI483" s="86">
        <v>1431.2834255050507</v>
      </c>
      <c r="AJ483" s="86">
        <v>2177.7444663825759</v>
      </c>
      <c r="AK483" s="86">
        <v>250.308320864899</v>
      </c>
      <c r="AL483" s="86">
        <v>731.90047885101012</v>
      </c>
      <c r="AM483" s="86">
        <v>1224.3330569760101</v>
      </c>
      <c r="AN483" s="86">
        <v>733.13016998106059</v>
      </c>
      <c r="AO483" s="86">
        <v>1127.6267662563132</v>
      </c>
      <c r="AP483" s="86">
        <v>1603.3283371212121</v>
      </c>
      <c r="AQ483" s="86">
        <v>1304.7923876262628</v>
      </c>
      <c r="AR483" s="86">
        <v>1425.7569611742424</v>
      </c>
      <c r="AS483" s="86">
        <v>1400.1913159722224</v>
      </c>
      <c r="AT483" s="86">
        <v>2266.2859559659091</v>
      </c>
      <c r="AU483" s="86">
        <v>2329.3842102272729</v>
      </c>
      <c r="AV483" s="86">
        <v>1493.1457749368687</v>
      </c>
      <c r="AW483" s="86">
        <v>2328.8355405618686</v>
      </c>
      <c r="AX483" s="86">
        <v>791.55199400252525</v>
      </c>
      <c r="AY483" s="86">
        <v>949.93173768939403</v>
      </c>
      <c r="AZ483" s="86">
        <v>1036.5823985164143</v>
      </c>
      <c r="BA483" s="86">
        <v>1524.047123895202</v>
      </c>
      <c r="BB483" s="86">
        <v>2240.3959556502527</v>
      </c>
      <c r="BC483" s="86">
        <v>2359.7965410353536</v>
      </c>
      <c r="BD483" s="86">
        <v>1331.7766204229799</v>
      </c>
      <c r="BE483" s="86">
        <v>1485.1698702651515</v>
      </c>
    </row>
    <row r="484" spans="4:57" x14ac:dyDescent="0.3">
      <c r="D484" s="2" t="s">
        <v>563</v>
      </c>
      <c r="E484" s="2" t="s">
        <v>563</v>
      </c>
      <c r="F484" s="2" t="s">
        <v>1841</v>
      </c>
      <c r="G484" s="2" t="s">
        <v>108</v>
      </c>
      <c r="H484" s="2">
        <v>38057</v>
      </c>
      <c r="I484" s="2">
        <v>35.076500000000003</v>
      </c>
      <c r="J484" s="2">
        <v>-89.363399999999999</v>
      </c>
      <c r="K484" s="2" t="s">
        <v>1323</v>
      </c>
      <c r="L484" s="5">
        <v>1.2478673616806799</v>
      </c>
      <c r="N484" s="2" t="s">
        <v>563</v>
      </c>
      <c r="O484" s="86">
        <v>667.08165119949501</v>
      </c>
      <c r="P484" s="86">
        <v>624.58864583333332</v>
      </c>
      <c r="Q484" s="86">
        <v>809.86500915404042</v>
      </c>
      <c r="R484" s="86">
        <v>388.63024258207071</v>
      </c>
      <c r="S484" s="86">
        <v>340.00183033459598</v>
      </c>
      <c r="T484" s="86">
        <v>631.99537563131321</v>
      </c>
      <c r="U484" s="86">
        <v>1475.7722711489901</v>
      </c>
      <c r="V484" s="86">
        <v>349.37084643308083</v>
      </c>
      <c r="W484" s="86">
        <v>657.5013693181819</v>
      </c>
      <c r="X484" s="86">
        <v>1693.0976537247475</v>
      </c>
      <c r="Y484" s="86">
        <v>464.77788715277779</v>
      </c>
      <c r="Z484" s="86">
        <v>420.42947111742427</v>
      </c>
      <c r="AA484" s="86">
        <v>1897.9701611426769</v>
      </c>
      <c r="AB484" s="86">
        <v>1051.133639993687</v>
      </c>
      <c r="AC484" s="86">
        <v>377.35548484848488</v>
      </c>
      <c r="AD484" s="86">
        <v>1020.8319130366162</v>
      </c>
      <c r="AE484" s="86">
        <v>569.35010006313132</v>
      </c>
      <c r="AF484" s="86">
        <v>1337.2732589962122</v>
      </c>
      <c r="AG484" s="86">
        <v>465.85534264520203</v>
      </c>
      <c r="AH484" s="86">
        <v>943.0836194760102</v>
      </c>
      <c r="AI484" s="86">
        <v>1325.2193033459596</v>
      </c>
      <c r="AJ484" s="86">
        <v>1834.3263440656567</v>
      </c>
      <c r="AK484" s="86">
        <v>671.48654277146466</v>
      </c>
      <c r="AL484" s="86">
        <v>320.98045344065656</v>
      </c>
      <c r="AM484" s="86">
        <v>1163.6935636047981</v>
      </c>
      <c r="AN484" s="86">
        <v>263.26139883207071</v>
      </c>
      <c r="AO484" s="86">
        <v>784.20926530934344</v>
      </c>
      <c r="AP484" s="86">
        <v>1373.5966821338384</v>
      </c>
      <c r="AQ484" s="86">
        <v>862.01783175505057</v>
      </c>
      <c r="AR484" s="86">
        <v>1319.6928390151515</v>
      </c>
      <c r="AS484" s="86">
        <v>1400.8636382575758</v>
      </c>
      <c r="AT484" s="86">
        <v>2122.6712050189394</v>
      </c>
      <c r="AU484" s="86">
        <v>1985.9660879103537</v>
      </c>
      <c r="AV484" s="86">
        <v>1302.2944804292929</v>
      </c>
      <c r="AW484" s="86">
        <v>1985.418039614899</v>
      </c>
      <c r="AX484" s="86">
        <v>620.63176199494956</v>
      </c>
      <c r="AY484" s="86">
        <v>503.0499264520202</v>
      </c>
      <c r="AZ484" s="86">
        <v>566.71362736742424</v>
      </c>
      <c r="BA484" s="86">
        <v>1417.9823803661616</v>
      </c>
      <c r="BB484" s="86">
        <v>1896.9778333333334</v>
      </c>
      <c r="BC484" s="86">
        <v>2490.9602809343437</v>
      </c>
      <c r="BD484" s="86">
        <v>1462.9409816919192</v>
      </c>
      <c r="BE484" s="86">
        <v>1416.9738969381315</v>
      </c>
    </row>
    <row r="485" spans="4:57" x14ac:dyDescent="0.3">
      <c r="D485" s="2" t="s">
        <v>564</v>
      </c>
      <c r="E485" s="2" t="s">
        <v>564</v>
      </c>
      <c r="F485" s="2" t="s">
        <v>1842</v>
      </c>
      <c r="G485" s="2" t="s">
        <v>103</v>
      </c>
      <c r="H485" s="2">
        <v>73944</v>
      </c>
      <c r="I485" s="2">
        <v>36.616399999999999</v>
      </c>
      <c r="J485" s="2">
        <v>-101.19070000000001</v>
      </c>
      <c r="K485" s="2" t="s">
        <v>1323</v>
      </c>
      <c r="L485" s="5">
        <v>0.204654499433684</v>
      </c>
      <c r="N485" s="2" t="s">
        <v>564</v>
      </c>
      <c r="O485" s="86">
        <v>88.069248421717177</v>
      </c>
      <c r="P485" s="86">
        <v>1216.615642203283</v>
      </c>
      <c r="Q485" s="86">
        <v>1359.7985410353535</v>
      </c>
      <c r="R485" s="86">
        <v>608.96057023358594</v>
      </c>
      <c r="S485" s="86">
        <v>431.00021669823235</v>
      </c>
      <c r="T485" s="86">
        <v>347.10284611742424</v>
      </c>
      <c r="U485" s="86">
        <v>873.67286789772731</v>
      </c>
      <c r="V485" s="86">
        <v>1008.1969764835859</v>
      </c>
      <c r="W485" s="86">
        <v>271.2012640467172</v>
      </c>
      <c r="X485" s="86">
        <v>1114.1647863005051</v>
      </c>
      <c r="Y485" s="86">
        <v>337.14974226641414</v>
      </c>
      <c r="Z485" s="86">
        <v>392.40755050505055</v>
      </c>
      <c r="AA485" s="86">
        <v>1212.8805874368688</v>
      </c>
      <c r="AB485" s="86">
        <v>388.31769349747475</v>
      </c>
      <c r="AC485" s="86">
        <v>567.29150142045455</v>
      </c>
      <c r="AD485" s="86">
        <v>1760.0496444128789</v>
      </c>
      <c r="AE485" s="86">
        <v>382.37366856060606</v>
      </c>
      <c r="AF485" s="86">
        <v>669.92255460858587</v>
      </c>
      <c r="AG485" s="86">
        <v>824.36778377525252</v>
      </c>
      <c r="AH485" s="86">
        <v>195.93410069444445</v>
      </c>
      <c r="AI485" s="86">
        <v>626.56211679292937</v>
      </c>
      <c r="AJ485" s="86">
        <v>1149.2367703598486</v>
      </c>
      <c r="AK485" s="86">
        <v>1097.9892837752525</v>
      </c>
      <c r="AL485" s="86">
        <v>918.75450047348488</v>
      </c>
      <c r="AM485" s="86">
        <v>465.03637705176772</v>
      </c>
      <c r="AN485" s="86">
        <v>508.82493876262629</v>
      </c>
      <c r="AO485" s="86">
        <v>154.92865498737373</v>
      </c>
      <c r="AP485" s="86">
        <v>610.83524337121219</v>
      </c>
      <c r="AQ485" s="86">
        <v>388.30713020833338</v>
      </c>
      <c r="AR485" s="86">
        <v>621.03627383207072</v>
      </c>
      <c r="AS485" s="86">
        <v>789.21129340277787</v>
      </c>
      <c r="AT485" s="86">
        <v>1437.5816313131313</v>
      </c>
      <c r="AU485" s="86">
        <v>1300.877135574495</v>
      </c>
      <c r="AV485" s="86">
        <v>550.51513415404042</v>
      </c>
      <c r="AW485" s="86">
        <v>1300.3284659090909</v>
      </c>
      <c r="AX485" s="86">
        <v>272.64532780934343</v>
      </c>
      <c r="AY485" s="86">
        <v>343.28142092803034</v>
      </c>
      <c r="AZ485" s="86">
        <v>403.49589725378792</v>
      </c>
      <c r="BA485" s="86">
        <v>719.32581518308086</v>
      </c>
      <c r="BB485" s="86">
        <v>1211.8888809974749</v>
      </c>
      <c r="BC485" s="86">
        <v>2050.3828892045453</v>
      </c>
      <c r="BD485" s="86">
        <v>973.42325000000005</v>
      </c>
      <c r="BE485" s="86">
        <v>749.62257118055561</v>
      </c>
    </row>
    <row r="486" spans="4:57" x14ac:dyDescent="0.3">
      <c r="D486" s="2" t="s">
        <v>565</v>
      </c>
      <c r="E486" s="2" t="s">
        <v>565</v>
      </c>
      <c r="F486" s="2" t="s">
        <v>1843</v>
      </c>
      <c r="G486" s="2" t="s">
        <v>68</v>
      </c>
      <c r="H486" s="2">
        <v>35661</v>
      </c>
      <c r="I486" s="2">
        <v>34.768599999999999</v>
      </c>
      <c r="J486" s="2">
        <v>-87.558300000000003</v>
      </c>
      <c r="K486" s="2" t="s">
        <v>1323</v>
      </c>
      <c r="L486" s="5">
        <v>2.3681712090301898</v>
      </c>
      <c r="N486" s="2" t="s">
        <v>565</v>
      </c>
      <c r="O486" s="86">
        <v>779.29857859848494</v>
      </c>
      <c r="P486" s="86">
        <v>570.25108648989897</v>
      </c>
      <c r="Q486" s="86">
        <v>755.52682844065657</v>
      </c>
      <c r="R486" s="86">
        <v>500.84716998106063</v>
      </c>
      <c r="S486" s="86">
        <v>452.2187577335859</v>
      </c>
      <c r="T486" s="86">
        <v>744.21230303030302</v>
      </c>
      <c r="U486" s="86">
        <v>1598.2734925820707</v>
      </c>
      <c r="V486" s="86">
        <v>364.300502209596</v>
      </c>
      <c r="W486" s="86">
        <v>769.71767534722221</v>
      </c>
      <c r="X486" s="86">
        <v>1815.5988751578284</v>
      </c>
      <c r="Y486" s="86">
        <v>576.99481455176772</v>
      </c>
      <c r="Z486" s="86">
        <v>532.64639851641414</v>
      </c>
      <c r="AA486" s="86">
        <v>2010.1870885416668</v>
      </c>
      <c r="AB486" s="86">
        <v>1173.6348614267677</v>
      </c>
      <c r="AC486" s="86">
        <v>489.5724122474748</v>
      </c>
      <c r="AD486" s="86">
        <v>914.63978866792934</v>
      </c>
      <c r="AE486" s="86">
        <v>681.56702746212125</v>
      </c>
      <c r="AF486" s="86">
        <v>1459.7744804292929</v>
      </c>
      <c r="AG486" s="86">
        <v>512.619645044192</v>
      </c>
      <c r="AH486" s="86">
        <v>1055.2999255050506</v>
      </c>
      <c r="AI486" s="86">
        <v>1453.9901475694446</v>
      </c>
      <c r="AJ486" s="86">
        <v>1946.5432714646465</v>
      </c>
      <c r="AK486" s="86">
        <v>646.80821385732327</v>
      </c>
      <c r="AL486" s="86">
        <v>302.78052761994951</v>
      </c>
      <c r="AM486" s="86">
        <v>1292.4650291982323</v>
      </c>
      <c r="AN486" s="86">
        <v>375.47770486111114</v>
      </c>
      <c r="AO486" s="86">
        <v>896.42557133838386</v>
      </c>
      <c r="AP486" s="86">
        <v>1485.8129881628788</v>
      </c>
      <c r="AQ486" s="86">
        <v>974.23475915404049</v>
      </c>
      <c r="AR486" s="86">
        <v>1448.464304608586</v>
      </c>
      <c r="AS486" s="86">
        <v>1523.3648596906567</v>
      </c>
      <c r="AT486" s="86">
        <v>2234.8881324179292</v>
      </c>
      <c r="AU486" s="86">
        <v>2098.1830153093433</v>
      </c>
      <c r="AV486" s="86">
        <v>1414.5114078282829</v>
      </c>
      <c r="AW486" s="86">
        <v>2097.6349670138889</v>
      </c>
      <c r="AX486" s="86">
        <v>732.84868939393948</v>
      </c>
      <c r="AY486" s="86">
        <v>615.26685385101018</v>
      </c>
      <c r="AZ486" s="86">
        <v>678.92993339646466</v>
      </c>
      <c r="BA486" s="86">
        <v>1546.753845959596</v>
      </c>
      <c r="BB486" s="86">
        <v>2009.1947607323234</v>
      </c>
      <c r="BC486" s="86">
        <v>2578.886614267677</v>
      </c>
      <c r="BD486" s="86">
        <v>1550.8666936553032</v>
      </c>
      <c r="BE486" s="86">
        <v>1539.4751183712121</v>
      </c>
    </row>
    <row r="487" spans="4:57" x14ac:dyDescent="0.3">
      <c r="D487" s="2" t="s">
        <v>566</v>
      </c>
      <c r="E487" s="2" t="s">
        <v>566</v>
      </c>
      <c r="F487" s="2" t="s">
        <v>1844</v>
      </c>
      <c r="G487" s="2" t="s">
        <v>83</v>
      </c>
      <c r="H487" s="2">
        <v>67057</v>
      </c>
      <c r="I487" s="2">
        <v>37.083500000000001</v>
      </c>
      <c r="J487" s="2">
        <v>-98.802499999999995</v>
      </c>
      <c r="K487" s="2" t="s">
        <v>1323</v>
      </c>
      <c r="L487" s="5">
        <v>0.30257800962561499</v>
      </c>
      <c r="N487" s="2" t="s">
        <v>566</v>
      </c>
      <c r="O487" s="86">
        <v>92.269709280303033</v>
      </c>
      <c r="P487" s="86">
        <v>1059.0237956123738</v>
      </c>
      <c r="Q487" s="86">
        <v>1202.2066944444446</v>
      </c>
      <c r="R487" s="86">
        <v>522.45717408459598</v>
      </c>
      <c r="S487" s="86">
        <v>331.86250536616166</v>
      </c>
      <c r="T487" s="86">
        <v>352.23411916035354</v>
      </c>
      <c r="U487" s="86">
        <v>984.31089425505058</v>
      </c>
      <c r="V487" s="86">
        <v>919.22363478535362</v>
      </c>
      <c r="W487" s="86">
        <v>144.09941950757576</v>
      </c>
      <c r="X487" s="86">
        <v>1224.8028126578283</v>
      </c>
      <c r="Y487" s="86">
        <v>209.31840940656568</v>
      </c>
      <c r="Z487" s="86">
        <v>247.66501309974748</v>
      </c>
      <c r="AA487" s="86">
        <v>1375.0332894570709</v>
      </c>
      <c r="AB487" s="86">
        <v>468.67139125631314</v>
      </c>
      <c r="AC487" s="86">
        <v>493.1210560290404</v>
      </c>
      <c r="AD487" s="86">
        <v>1660.9113117108586</v>
      </c>
      <c r="AE487" s="86">
        <v>361.86908159722225</v>
      </c>
      <c r="AF487" s="86">
        <v>780.56058096590914</v>
      </c>
      <c r="AG487" s="86">
        <v>791.61350962752533</v>
      </c>
      <c r="AH487" s="86">
        <v>312.64912515782828</v>
      </c>
      <c r="AI487" s="86">
        <v>737.20076452020203</v>
      </c>
      <c r="AJ487" s="86">
        <v>1311.3894723800506</v>
      </c>
      <c r="AK487" s="86">
        <v>947.08337784090918</v>
      </c>
      <c r="AL487" s="86">
        <v>829.27474226641414</v>
      </c>
      <c r="AM487" s="86">
        <v>575.67502477904043</v>
      </c>
      <c r="AN487" s="86">
        <v>409.68722743055559</v>
      </c>
      <c r="AO487" s="86">
        <v>284.30036395202023</v>
      </c>
      <c r="AP487" s="86">
        <v>742.72225789141419</v>
      </c>
      <c r="AQ487" s="86">
        <v>521.29521227904047</v>
      </c>
      <c r="AR487" s="86">
        <v>731.67430018939399</v>
      </c>
      <c r="AS487" s="86">
        <v>899.84931976010103</v>
      </c>
      <c r="AT487" s="86">
        <v>1580.025099905303</v>
      </c>
      <c r="AU487" s="86">
        <v>1463.0292162247476</v>
      </c>
      <c r="AV487" s="86">
        <v>682.40214867424243</v>
      </c>
      <c r="AW487" s="86">
        <v>1462.481167929293</v>
      </c>
      <c r="AX487" s="86">
        <v>112.58353566919193</v>
      </c>
      <c r="AY487" s="86">
        <v>290.49728645833335</v>
      </c>
      <c r="AZ487" s="86">
        <v>382.99131029040404</v>
      </c>
      <c r="BA487" s="86">
        <v>829.96384154040413</v>
      </c>
      <c r="BB487" s="86">
        <v>1374.0409616477273</v>
      </c>
      <c r="BC487" s="86">
        <v>2050.642000473485</v>
      </c>
      <c r="BD487" s="86">
        <v>986.5397482638889</v>
      </c>
      <c r="BE487" s="86">
        <v>860.26121890782838</v>
      </c>
    </row>
    <row r="488" spans="4:57" x14ac:dyDescent="0.3">
      <c r="D488" s="2" t="s">
        <v>567</v>
      </c>
      <c r="E488" s="2" t="s">
        <v>567</v>
      </c>
      <c r="F488" s="2" t="s">
        <v>1845</v>
      </c>
      <c r="G488" s="2" t="s">
        <v>82</v>
      </c>
      <c r="H488" s="2">
        <v>51537</v>
      </c>
      <c r="I488" s="2">
        <v>41.6479</v>
      </c>
      <c r="J488" s="2">
        <v>-95.286699999999996</v>
      </c>
      <c r="K488" s="2" t="s">
        <v>1323</v>
      </c>
      <c r="L488" s="5">
        <v>15.3322489935906</v>
      </c>
      <c r="N488" s="2" t="s">
        <v>567</v>
      </c>
      <c r="O488" s="86">
        <v>535.9750773358586</v>
      </c>
      <c r="P488" s="86">
        <v>850.79154087752534</v>
      </c>
      <c r="Q488" s="86">
        <v>893.91834359217171</v>
      </c>
      <c r="R488" s="86">
        <v>765.42338762626264</v>
      </c>
      <c r="S488" s="86">
        <v>525.47206107954548</v>
      </c>
      <c r="T488" s="86">
        <v>729.2795404040404</v>
      </c>
      <c r="U488" s="86">
        <v>867.10436616161621</v>
      </c>
      <c r="V488" s="86">
        <v>1055.6391934974747</v>
      </c>
      <c r="W488" s="86">
        <v>350.90563020833338</v>
      </c>
      <c r="X488" s="86">
        <v>1013.172285669192</v>
      </c>
      <c r="Y488" s="86">
        <v>406.49959958964649</v>
      </c>
      <c r="Z488" s="86">
        <v>375.02783301767681</v>
      </c>
      <c r="AA488" s="86">
        <v>1664.4674119318183</v>
      </c>
      <c r="AB488" s="86">
        <v>470.17137831439396</v>
      </c>
      <c r="AC488" s="86">
        <v>710.73102604166672</v>
      </c>
      <c r="AD488" s="86">
        <v>1687.7476584595961</v>
      </c>
      <c r="AE488" s="86">
        <v>715.24155050505055</v>
      </c>
      <c r="AF488" s="86">
        <v>756.31099731691927</v>
      </c>
      <c r="AG488" s="86">
        <v>986.06750710227277</v>
      </c>
      <c r="AH488" s="86">
        <v>611.61506265782828</v>
      </c>
      <c r="AI488" s="86">
        <v>823.31518308080808</v>
      </c>
      <c r="AJ488" s="86">
        <v>1600.8235948547981</v>
      </c>
      <c r="AK488" s="86">
        <v>578.97574195075765</v>
      </c>
      <c r="AL488" s="86">
        <v>975.54584974747479</v>
      </c>
      <c r="AM488" s="86">
        <v>575.17482196969695</v>
      </c>
      <c r="AN488" s="86">
        <v>538.77062073863635</v>
      </c>
      <c r="AO488" s="86">
        <v>724.32225094696969</v>
      </c>
      <c r="AP488" s="86">
        <v>995.36071606691928</v>
      </c>
      <c r="AQ488" s="86">
        <v>951.47087105429296</v>
      </c>
      <c r="AR488" s="86">
        <v>817.78934011994954</v>
      </c>
      <c r="AS488" s="86">
        <v>720.93827020202025</v>
      </c>
      <c r="AT488" s="86">
        <v>1617.127720959596</v>
      </c>
      <c r="AU488" s="86">
        <v>1752.4633386994951</v>
      </c>
      <c r="AV488" s="86">
        <v>981.14004340277779</v>
      </c>
      <c r="AW488" s="86">
        <v>1751.914669034091</v>
      </c>
      <c r="AX488" s="86">
        <v>349.30746669823236</v>
      </c>
      <c r="AY488" s="86">
        <v>596.61022111742432</v>
      </c>
      <c r="AZ488" s="86">
        <v>733.55021606691923</v>
      </c>
      <c r="BA488" s="86">
        <v>913.15347174873739</v>
      </c>
      <c r="BB488" s="86">
        <v>1663.4750841224748</v>
      </c>
      <c r="BC488" s="86">
        <v>1803.5076373106062</v>
      </c>
      <c r="BD488" s="86">
        <v>775.48833806818186</v>
      </c>
      <c r="BE488" s="86">
        <v>836.0116352588384</v>
      </c>
    </row>
    <row r="489" spans="4:57" x14ac:dyDescent="0.3">
      <c r="D489" s="2" t="s">
        <v>568</v>
      </c>
      <c r="E489" s="2" t="s">
        <v>568</v>
      </c>
      <c r="F489" s="2" t="s">
        <v>1846</v>
      </c>
      <c r="G489" s="2" t="s">
        <v>108</v>
      </c>
      <c r="H489" s="2">
        <v>37748</v>
      </c>
      <c r="I489" s="2">
        <v>35.976999999999997</v>
      </c>
      <c r="J489" s="2">
        <v>-84.462500000000006</v>
      </c>
      <c r="K489" s="2" t="s">
        <v>1323</v>
      </c>
      <c r="L489" s="5">
        <v>10.290850571720499</v>
      </c>
      <c r="N489" s="2" t="s">
        <v>568</v>
      </c>
      <c r="O489" s="86">
        <v>979.51578235479803</v>
      </c>
      <c r="P489" s="86">
        <v>386.07392660984851</v>
      </c>
      <c r="Q489" s="86">
        <v>615.28425220959605</v>
      </c>
      <c r="R489" s="86">
        <v>701.06437373737378</v>
      </c>
      <c r="S489" s="86">
        <v>652.435961489899</v>
      </c>
      <c r="T489" s="86">
        <v>944.42950678661623</v>
      </c>
      <c r="U489" s="86">
        <v>1678.0176264204547</v>
      </c>
      <c r="V489" s="86">
        <v>478.03295091540406</v>
      </c>
      <c r="W489" s="86">
        <v>884.1386019570707</v>
      </c>
      <c r="X489" s="86">
        <v>1895.3430089962121</v>
      </c>
      <c r="Y489" s="86">
        <v>731.41581029040412</v>
      </c>
      <c r="Z489" s="86">
        <v>666.8430451388889</v>
      </c>
      <c r="AA489" s="86">
        <v>2210.4042922979797</v>
      </c>
      <c r="AB489" s="86">
        <v>1255.227570864899</v>
      </c>
      <c r="AC489" s="86">
        <v>689.78961600378796</v>
      </c>
      <c r="AD489" s="86">
        <v>860.06859422348487</v>
      </c>
      <c r="AE489" s="86">
        <v>881.78423121843434</v>
      </c>
      <c r="AF489" s="86">
        <v>1541.3671898674243</v>
      </c>
      <c r="AG489" s="86">
        <v>690.74714709595958</v>
      </c>
      <c r="AH489" s="86">
        <v>1252.519640625</v>
      </c>
      <c r="AI489" s="86">
        <v>1535.5834783775254</v>
      </c>
      <c r="AJ489" s="86">
        <v>2146.7604752209595</v>
      </c>
      <c r="AK489" s="86">
        <v>553.58035211489903</v>
      </c>
      <c r="AL489" s="86">
        <v>467.77351167929294</v>
      </c>
      <c r="AM489" s="86">
        <v>1374.0577386363636</v>
      </c>
      <c r="AN489" s="86">
        <v>575.69552998737379</v>
      </c>
      <c r="AO489" s="86">
        <v>1096.6433964646465</v>
      </c>
      <c r="AP489" s="86">
        <v>1707.6283899936871</v>
      </c>
      <c r="AQ489" s="86">
        <v>1174.4519629103536</v>
      </c>
      <c r="AR489" s="86">
        <v>1530.0570140467173</v>
      </c>
      <c r="AS489" s="86">
        <v>1604.9581904987374</v>
      </c>
      <c r="AT489" s="86">
        <v>2402.1839135101013</v>
      </c>
      <c r="AU489" s="86">
        <v>2298.4002190656565</v>
      </c>
      <c r="AV489" s="86">
        <v>1614.7286115845961</v>
      </c>
      <c r="AW489" s="86">
        <v>2297.8521707702021</v>
      </c>
      <c r="AX489" s="86">
        <v>817.59795817550514</v>
      </c>
      <c r="AY489" s="86">
        <v>815.48405760732328</v>
      </c>
      <c r="AZ489" s="86">
        <v>879.14713715277787</v>
      </c>
      <c r="BA489" s="86">
        <v>1628.3465553977273</v>
      </c>
      <c r="BB489" s="86">
        <v>2209.4119644886364</v>
      </c>
      <c r="BC489" s="86">
        <v>2611.7092391098486</v>
      </c>
      <c r="BD489" s="86">
        <v>1583.6899398674243</v>
      </c>
      <c r="BE489" s="86">
        <v>1621.0678278093435</v>
      </c>
    </row>
    <row r="490" spans="4:57" x14ac:dyDescent="0.3">
      <c r="D490" s="2" t="s">
        <v>569</v>
      </c>
      <c r="E490" s="2" t="s">
        <v>569</v>
      </c>
      <c r="F490" s="2" t="s">
        <v>1847</v>
      </c>
      <c r="G490" s="2" t="s">
        <v>71</v>
      </c>
      <c r="H490" s="2">
        <v>72432</v>
      </c>
      <c r="I490" s="2">
        <v>35.574100000000001</v>
      </c>
      <c r="J490" s="2">
        <v>-90.747600000000006</v>
      </c>
      <c r="K490" s="2" t="s">
        <v>1323</v>
      </c>
      <c r="L490" s="5">
        <v>2.0680010388969201</v>
      </c>
      <c r="N490" s="2" t="s">
        <v>569</v>
      </c>
      <c r="O490" s="86">
        <v>582.1608843118687</v>
      </c>
      <c r="P490" s="86">
        <v>675.13709122474756</v>
      </c>
      <c r="Q490" s="86">
        <v>860.41345454545456</v>
      </c>
      <c r="R490" s="86">
        <v>327.20720170454547</v>
      </c>
      <c r="S490" s="86">
        <v>255.08106344696972</v>
      </c>
      <c r="T490" s="86">
        <v>570.57233475378791</v>
      </c>
      <c r="U490" s="86">
        <v>1384.2854880050506</v>
      </c>
      <c r="V490" s="86">
        <v>439.40735211489903</v>
      </c>
      <c r="W490" s="86">
        <v>514.87894618055554</v>
      </c>
      <c r="X490" s="86">
        <v>1601.6108705808081</v>
      </c>
      <c r="Y490" s="86">
        <v>379.85712026515154</v>
      </c>
      <c r="Z490" s="86">
        <v>328.94268797348485</v>
      </c>
      <c r="AA490" s="86">
        <v>1813.0493942550506</v>
      </c>
      <c r="AB490" s="86">
        <v>959.64685684974756</v>
      </c>
      <c r="AC490" s="86">
        <v>315.93306534090908</v>
      </c>
      <c r="AD490" s="86">
        <v>1110.8684187184344</v>
      </c>
      <c r="AE490" s="86">
        <v>507.92768055555558</v>
      </c>
      <c r="AF490" s="86">
        <v>1245.7864758522728</v>
      </c>
      <c r="AG490" s="86">
        <v>504.18889756944446</v>
      </c>
      <c r="AH490" s="86">
        <v>858.16285258838388</v>
      </c>
      <c r="AI490" s="86">
        <v>1233.7318988320708</v>
      </c>
      <c r="AJ490" s="86">
        <v>1749.4055771780304</v>
      </c>
      <c r="AK490" s="86">
        <v>662.70161442550511</v>
      </c>
      <c r="AL490" s="86">
        <v>359.314008364899</v>
      </c>
      <c r="AM490" s="86">
        <v>1072.2067804608587</v>
      </c>
      <c r="AN490" s="86">
        <v>178.34063194444445</v>
      </c>
      <c r="AO490" s="86">
        <v>699.28849842171724</v>
      </c>
      <c r="AP490" s="86">
        <v>1288.6759152462123</v>
      </c>
      <c r="AQ490" s="86">
        <v>800.59479087752527</v>
      </c>
      <c r="AR490" s="86">
        <v>1228.2060558712121</v>
      </c>
      <c r="AS490" s="86">
        <v>1309.3768551136363</v>
      </c>
      <c r="AT490" s="86">
        <v>2037.7504381313133</v>
      </c>
      <c r="AU490" s="86">
        <v>1901.0459423926768</v>
      </c>
      <c r="AV490" s="86">
        <v>1217.3743349116162</v>
      </c>
      <c r="AW490" s="86">
        <v>1900.4972727272727</v>
      </c>
      <c r="AX490" s="86">
        <v>479.69760101010104</v>
      </c>
      <c r="AY490" s="86">
        <v>467.34663052398992</v>
      </c>
      <c r="AZ490" s="86">
        <v>505.290586489899</v>
      </c>
      <c r="BA490" s="86">
        <v>1326.4955972222224</v>
      </c>
      <c r="BB490" s="86">
        <v>1812.0576878156567</v>
      </c>
      <c r="BC490" s="86">
        <v>2391.9468435921717</v>
      </c>
      <c r="BD490" s="86">
        <v>1363.9269229797981</v>
      </c>
      <c r="BE490" s="86">
        <v>1325.4871137941921</v>
      </c>
    </row>
    <row r="491" spans="4:57" x14ac:dyDescent="0.3">
      <c r="D491" s="2" t="s">
        <v>570</v>
      </c>
      <c r="E491" s="2" t="s">
        <v>570</v>
      </c>
      <c r="F491" s="2" t="s">
        <v>1848</v>
      </c>
      <c r="G491" s="2" t="s">
        <v>82</v>
      </c>
      <c r="H491" s="2">
        <v>51346</v>
      </c>
      <c r="I491" s="2">
        <v>43.191299999999998</v>
      </c>
      <c r="J491" s="2">
        <v>-95.456800000000001</v>
      </c>
      <c r="K491" s="2" t="s">
        <v>1323</v>
      </c>
      <c r="L491" s="5">
        <v>1.2727071965391601</v>
      </c>
      <c r="N491" s="2" t="s">
        <v>570</v>
      </c>
      <c r="O491" s="86">
        <v>656.65941303661623</v>
      </c>
      <c r="P491" s="86">
        <v>920.28369191919194</v>
      </c>
      <c r="Q491" s="86">
        <v>963.41049463383843</v>
      </c>
      <c r="R491" s="86">
        <v>896.12607102272727</v>
      </c>
      <c r="S491" s="86">
        <v>656.17474447601012</v>
      </c>
      <c r="T491" s="86">
        <v>859.98222380050504</v>
      </c>
      <c r="U491" s="86">
        <v>787.50128330176767</v>
      </c>
      <c r="V491" s="86">
        <v>1162.8168106060607</v>
      </c>
      <c r="W491" s="86">
        <v>471.59058727904045</v>
      </c>
      <c r="X491" s="86">
        <v>933.56920280934344</v>
      </c>
      <c r="Y491" s="86">
        <v>537.20228298611119</v>
      </c>
      <c r="Z491" s="86">
        <v>505.73051641414145</v>
      </c>
      <c r="AA491" s="86">
        <v>1722.3654210858588</v>
      </c>
      <c r="AB491" s="86">
        <v>528.07000883838384</v>
      </c>
      <c r="AC491" s="86">
        <v>841.43370943813136</v>
      </c>
      <c r="AD491" s="86">
        <v>1758.7571949179294</v>
      </c>
      <c r="AE491" s="86">
        <v>845.94361253156569</v>
      </c>
      <c r="AF491" s="86">
        <v>814.20962784090909</v>
      </c>
      <c r="AG491" s="86">
        <v>1116.7701904987375</v>
      </c>
      <c r="AH491" s="86">
        <v>732.2993983585859</v>
      </c>
      <c r="AI491" s="86">
        <v>881.21381360479802</v>
      </c>
      <c r="AJ491" s="86">
        <v>1658.7216040088385</v>
      </c>
      <c r="AK491" s="86">
        <v>648.46789299242425</v>
      </c>
      <c r="AL491" s="86">
        <v>1111.2561535669192</v>
      </c>
      <c r="AM491" s="86">
        <v>633.07283112373739</v>
      </c>
      <c r="AN491" s="86">
        <v>669.47330413510099</v>
      </c>
      <c r="AO491" s="86">
        <v>845.00658664772732</v>
      </c>
      <c r="AP491" s="86">
        <v>1053.2587252209596</v>
      </c>
      <c r="AQ491" s="86">
        <v>1082.1735544507576</v>
      </c>
      <c r="AR491" s="86">
        <v>875.68734927398998</v>
      </c>
      <c r="AS491" s="86">
        <v>640.57711600378786</v>
      </c>
      <c r="AT491" s="86">
        <v>1675.026351483586</v>
      </c>
      <c r="AU491" s="86">
        <v>1810.3613478535353</v>
      </c>
      <c r="AV491" s="86">
        <v>1039.0380525568182</v>
      </c>
      <c r="AW491" s="86">
        <v>1809.8132995580809</v>
      </c>
      <c r="AX491" s="86">
        <v>480.0095287247475</v>
      </c>
      <c r="AY491" s="86">
        <v>727.31228314393945</v>
      </c>
      <c r="AZ491" s="86">
        <v>864.25289946338387</v>
      </c>
      <c r="BA491" s="86">
        <v>971.05210227272732</v>
      </c>
      <c r="BB491" s="86">
        <v>1721.3730932765152</v>
      </c>
      <c r="BC491" s="86">
        <v>1723.309903409091</v>
      </c>
      <c r="BD491" s="86">
        <v>695.29060416666675</v>
      </c>
      <c r="BE491" s="86">
        <v>860.56569018308085</v>
      </c>
    </row>
    <row r="492" spans="4:57" x14ac:dyDescent="0.3">
      <c r="D492" s="2" t="s">
        <v>571</v>
      </c>
      <c r="E492" s="2" t="s">
        <v>571</v>
      </c>
      <c r="F492" s="2" t="s">
        <v>1849</v>
      </c>
      <c r="G492" s="2" t="s">
        <v>68</v>
      </c>
      <c r="H492" s="2">
        <v>35640</v>
      </c>
      <c r="I492" s="2">
        <v>34.443600000000004</v>
      </c>
      <c r="J492" s="2">
        <v>-86.936899999999994</v>
      </c>
      <c r="K492" s="2" t="s">
        <v>1323</v>
      </c>
      <c r="L492" s="5">
        <v>2.5902173256309902</v>
      </c>
      <c r="N492" s="2" t="s">
        <v>571</v>
      </c>
      <c r="O492" s="86">
        <v>819.72490751262626</v>
      </c>
      <c r="P492" s="86">
        <v>562.29133743686873</v>
      </c>
      <c r="Q492" s="86">
        <v>747.56770075757584</v>
      </c>
      <c r="R492" s="86">
        <v>538.98002241161623</v>
      </c>
      <c r="S492" s="86">
        <v>492.64508664772728</v>
      </c>
      <c r="T492" s="86">
        <v>784.63863194444446</v>
      </c>
      <c r="U492" s="86">
        <v>1657.7827140151517</v>
      </c>
      <c r="V492" s="86">
        <v>321.793205334596</v>
      </c>
      <c r="W492" s="86">
        <v>810.14400426136365</v>
      </c>
      <c r="X492" s="86">
        <v>1875.1087179608587</v>
      </c>
      <c r="Y492" s="86">
        <v>617.42114346590915</v>
      </c>
      <c r="Z492" s="86">
        <v>573.07272743055557</v>
      </c>
      <c r="AA492" s="86">
        <v>2050.6134174558083</v>
      </c>
      <c r="AB492" s="86">
        <v>1234.992658459596</v>
      </c>
      <c r="AC492" s="86">
        <v>529.99874116161618</v>
      </c>
      <c r="AD492" s="86">
        <v>872.13311316287889</v>
      </c>
      <c r="AE492" s="86">
        <v>721.99335637626268</v>
      </c>
      <c r="AF492" s="86">
        <v>1521.1328988320709</v>
      </c>
      <c r="AG492" s="86">
        <v>527.10688541666673</v>
      </c>
      <c r="AH492" s="86">
        <v>1095.7262544191919</v>
      </c>
      <c r="AI492" s="86">
        <v>1515.3485659722223</v>
      </c>
      <c r="AJ492" s="86">
        <v>1986.9696003787881</v>
      </c>
      <c r="AK492" s="86">
        <v>638.84908617424242</v>
      </c>
      <c r="AL492" s="86">
        <v>304.13325000000003</v>
      </c>
      <c r="AM492" s="86">
        <v>1353.8228262310606</v>
      </c>
      <c r="AN492" s="86">
        <v>415.90403377525257</v>
      </c>
      <c r="AO492" s="86">
        <v>936.8519002525253</v>
      </c>
      <c r="AP492" s="86">
        <v>1526.2393170770204</v>
      </c>
      <c r="AQ492" s="86">
        <v>1014.6610880681819</v>
      </c>
      <c r="AR492" s="86">
        <v>1509.8227230113637</v>
      </c>
      <c r="AS492" s="86">
        <v>1584.7232780934344</v>
      </c>
      <c r="AT492" s="86">
        <v>2275.314461332071</v>
      </c>
      <c r="AU492" s="86">
        <v>2138.6093442234851</v>
      </c>
      <c r="AV492" s="86">
        <v>1454.9377367424242</v>
      </c>
      <c r="AW492" s="86">
        <v>2138.0612959280306</v>
      </c>
      <c r="AX492" s="86">
        <v>773.2750183080808</v>
      </c>
      <c r="AY492" s="86">
        <v>655.69318276515151</v>
      </c>
      <c r="AZ492" s="86">
        <v>719.3562623106061</v>
      </c>
      <c r="BA492" s="86">
        <v>1608.1122643623739</v>
      </c>
      <c r="BB492" s="86">
        <v>2049.621089646465</v>
      </c>
      <c r="BC492" s="86">
        <v>2657.2631128472221</v>
      </c>
      <c r="BD492" s="86">
        <v>1629.2431922348485</v>
      </c>
      <c r="BE492" s="86">
        <v>1600.8329154040405</v>
      </c>
    </row>
    <row r="493" spans="4:57" x14ac:dyDescent="0.3">
      <c r="D493" s="2" t="s">
        <v>572</v>
      </c>
      <c r="E493" s="2" t="s">
        <v>572</v>
      </c>
      <c r="F493" s="2" t="s">
        <v>1850</v>
      </c>
      <c r="G493" s="2" t="s">
        <v>77</v>
      </c>
      <c r="H493" s="2">
        <v>30643</v>
      </c>
      <c r="I493" s="2">
        <v>34.322400000000002</v>
      </c>
      <c r="J493" s="2">
        <v>-82.886399999999995</v>
      </c>
      <c r="K493" s="2" t="s">
        <v>1323</v>
      </c>
      <c r="L493" s="5">
        <v>4.5345551880037798</v>
      </c>
      <c r="N493" s="2" t="s">
        <v>572</v>
      </c>
      <c r="O493" s="86">
        <v>1112.3068901515153</v>
      </c>
      <c r="P493" s="86">
        <v>510.16274826388894</v>
      </c>
      <c r="Q493" s="86">
        <v>675.28932686237374</v>
      </c>
      <c r="R493" s="86">
        <v>725.97820186237379</v>
      </c>
      <c r="S493" s="86">
        <v>785.22706928661626</v>
      </c>
      <c r="T493" s="86">
        <v>1026.377018465909</v>
      </c>
      <c r="U493" s="86">
        <v>1875.3007212752527</v>
      </c>
      <c r="V493" s="86">
        <v>434.55383143939395</v>
      </c>
      <c r="W493" s="86">
        <v>1081.4216968118687</v>
      </c>
      <c r="X493" s="86">
        <v>2092.6267252209595</v>
      </c>
      <c r="Y493" s="86">
        <v>910.00312610479807</v>
      </c>
      <c r="Z493" s="86">
        <v>864.12676136363643</v>
      </c>
      <c r="AA493" s="86">
        <v>2343.1954000946971</v>
      </c>
      <c r="AB493" s="86">
        <v>1452.5112870896464</v>
      </c>
      <c r="AC493" s="86">
        <v>758.46839378156574</v>
      </c>
      <c r="AD493" s="86">
        <v>692.01349905303039</v>
      </c>
      <c r="AE493" s="86">
        <v>963.73174289772737</v>
      </c>
      <c r="AF493" s="86">
        <v>1738.6509060921719</v>
      </c>
      <c r="AG493" s="86">
        <v>695.69387326388892</v>
      </c>
      <c r="AH493" s="86">
        <v>1388.3088584280304</v>
      </c>
      <c r="AI493" s="86">
        <v>1732.8665732323234</v>
      </c>
      <c r="AJ493" s="86">
        <v>2279.5515830176769</v>
      </c>
      <c r="AK493" s="86">
        <v>767.61620217803033</v>
      </c>
      <c r="AL493" s="86">
        <v>491.13205082070709</v>
      </c>
      <c r="AM493" s="86">
        <v>1571.3408334911617</v>
      </c>
      <c r="AN493" s="86">
        <v>708.48663778409093</v>
      </c>
      <c r="AO493" s="86">
        <v>1229.4345042613636</v>
      </c>
      <c r="AP493" s="86">
        <v>1818.8219210858588</v>
      </c>
      <c r="AQ493" s="86">
        <v>1256.3994745896466</v>
      </c>
      <c r="AR493" s="86">
        <v>1727.3407302714647</v>
      </c>
      <c r="AS493" s="86">
        <v>1802.2412853535354</v>
      </c>
      <c r="AT493" s="86">
        <v>2567.8964439709598</v>
      </c>
      <c r="AU493" s="86">
        <v>2431.1919482323233</v>
      </c>
      <c r="AV493" s="86">
        <v>1747.5203407512627</v>
      </c>
      <c r="AW493" s="86">
        <v>2430.6432785669194</v>
      </c>
      <c r="AX493" s="86">
        <v>1014.8816744002526</v>
      </c>
      <c r="AY493" s="86">
        <v>998.1717937184344</v>
      </c>
      <c r="AZ493" s="86">
        <v>961.09464883207079</v>
      </c>
      <c r="BA493" s="86">
        <v>1825.6302716224748</v>
      </c>
      <c r="BB493" s="86">
        <v>2342.2036936553031</v>
      </c>
      <c r="BC493" s="86">
        <v>2825.74508917298</v>
      </c>
      <c r="BD493" s="86">
        <v>1797.7251685606061</v>
      </c>
      <c r="BE493" s="86">
        <v>1818.3515440340909</v>
      </c>
    </row>
    <row r="494" spans="4:57" x14ac:dyDescent="0.3">
      <c r="D494" s="2" t="s">
        <v>573</v>
      </c>
      <c r="E494" s="2" t="s">
        <v>573</v>
      </c>
      <c r="F494" s="2" t="s">
        <v>1851</v>
      </c>
      <c r="G494" s="2" t="s">
        <v>83</v>
      </c>
      <c r="H494" s="2">
        <v>66431</v>
      </c>
      <c r="I494" s="2">
        <v>38.841299999999997</v>
      </c>
      <c r="J494" s="2">
        <v>-96.001499999999993</v>
      </c>
      <c r="K494" s="2" t="s">
        <v>1323</v>
      </c>
      <c r="L494" s="5">
        <v>0.13106512965221201</v>
      </c>
      <c r="N494" s="2" t="s">
        <v>573</v>
      </c>
      <c r="O494" s="86">
        <v>322.40525473484848</v>
      </c>
      <c r="P494" s="86">
        <v>851.58565167297979</v>
      </c>
      <c r="Q494" s="86">
        <v>994.7679291351011</v>
      </c>
      <c r="R494" s="86">
        <v>527.16094460227271</v>
      </c>
      <c r="S494" s="86">
        <v>335.32788557449499</v>
      </c>
      <c r="T494" s="86">
        <v>504.99232891414147</v>
      </c>
      <c r="U494" s="86">
        <v>1020.5802582070708</v>
      </c>
      <c r="V494" s="86">
        <v>897.34768434343437</v>
      </c>
      <c r="W494" s="86">
        <v>114.94101325757576</v>
      </c>
      <c r="X494" s="86">
        <v>1261.071555239899</v>
      </c>
      <c r="Y494" s="86">
        <v>196.47966351010103</v>
      </c>
      <c r="Z494" s="86">
        <v>173.79655350378789</v>
      </c>
      <c r="AA494" s="86">
        <v>1614.6211145833333</v>
      </c>
      <c r="AB494" s="86">
        <v>504.94013383838387</v>
      </c>
      <c r="AC494" s="86">
        <v>497.82482654671719</v>
      </c>
      <c r="AD494" s="86">
        <v>1556.8306024305557</v>
      </c>
      <c r="AE494" s="86">
        <v>490.95371764520206</v>
      </c>
      <c r="AF494" s="86">
        <v>816.82932354797981</v>
      </c>
      <c r="AG494" s="86">
        <v>760.44310748106068</v>
      </c>
      <c r="AH494" s="86">
        <v>490.40566934974748</v>
      </c>
      <c r="AI494" s="86">
        <v>773.46950710227281</v>
      </c>
      <c r="AJ494" s="86">
        <v>1550.9772975063131</v>
      </c>
      <c r="AK494" s="86">
        <v>735.98039393939393</v>
      </c>
      <c r="AL494" s="86">
        <v>814.14438399621213</v>
      </c>
      <c r="AM494" s="86">
        <v>611.9437673611111</v>
      </c>
      <c r="AN494" s="86">
        <v>394.55624779040409</v>
      </c>
      <c r="AO494" s="86">
        <v>550.01803819444444</v>
      </c>
      <c r="AP494" s="86">
        <v>945.5144187184344</v>
      </c>
      <c r="AQ494" s="86">
        <v>727.18365956439402</v>
      </c>
      <c r="AR494" s="86">
        <v>767.94366414141416</v>
      </c>
      <c r="AS494" s="86">
        <v>918.34004671717173</v>
      </c>
      <c r="AT494" s="86">
        <v>1616.2944638573233</v>
      </c>
      <c r="AU494" s="86">
        <v>1702.6170413510101</v>
      </c>
      <c r="AV494" s="86">
        <v>835.3324779040405</v>
      </c>
      <c r="AW494" s="86">
        <v>1702.0689930555557</v>
      </c>
      <c r="AX494" s="86">
        <v>125.01963383838384</v>
      </c>
      <c r="AY494" s="86">
        <v>372.32238825757577</v>
      </c>
      <c r="AZ494" s="86">
        <v>509.26300457702024</v>
      </c>
      <c r="BA494" s="86">
        <v>866.2332054924243</v>
      </c>
      <c r="BB494" s="86">
        <v>1613.6294081439394</v>
      </c>
      <c r="BC494" s="86">
        <v>2000.9100351957072</v>
      </c>
      <c r="BD494" s="86">
        <v>972.89011458333334</v>
      </c>
      <c r="BE494" s="86">
        <v>896.52996148989905</v>
      </c>
    </row>
    <row r="495" spans="4:57" x14ac:dyDescent="0.3">
      <c r="D495" s="2" t="s">
        <v>574</v>
      </c>
      <c r="E495" s="2" t="s">
        <v>574</v>
      </c>
      <c r="F495" s="2" t="s">
        <v>1852</v>
      </c>
      <c r="G495" s="2" t="s">
        <v>103</v>
      </c>
      <c r="H495" s="2">
        <v>74436</v>
      </c>
      <c r="I495" s="2">
        <v>35.8001</v>
      </c>
      <c r="J495" s="2">
        <v>-95.698700000000002</v>
      </c>
      <c r="K495" s="2" t="s">
        <v>1323</v>
      </c>
      <c r="L495" s="5">
        <v>2.2055498075241502</v>
      </c>
      <c r="N495" s="2" t="s">
        <v>574</v>
      </c>
      <c r="O495" s="86">
        <v>259.86685479797978</v>
      </c>
      <c r="P495" s="86">
        <v>926.02701436237373</v>
      </c>
      <c r="Q495" s="86">
        <v>1069.2099131944444</v>
      </c>
      <c r="R495" s="86">
        <v>298.09353409090909</v>
      </c>
      <c r="S495" s="86">
        <v>103.10267297979799</v>
      </c>
      <c r="T495" s="86">
        <v>352.42922932449494</v>
      </c>
      <c r="U495" s="86">
        <v>1213.8803716856062</v>
      </c>
      <c r="V495" s="86">
        <v>690.46380239898997</v>
      </c>
      <c r="W495" s="86">
        <v>251.61630460858586</v>
      </c>
      <c r="X495" s="86">
        <v>1454.3722900883838</v>
      </c>
      <c r="Y495" s="86">
        <v>56.502412247474751</v>
      </c>
      <c r="Z495" s="86">
        <v>125.7634136679293</v>
      </c>
      <c r="AA495" s="86">
        <v>1511.2158344381314</v>
      </c>
      <c r="AB495" s="86">
        <v>698.24086868686868</v>
      </c>
      <c r="AC495" s="86">
        <v>268.75741603535357</v>
      </c>
      <c r="AD495" s="86">
        <v>1432.1521006944445</v>
      </c>
      <c r="AE495" s="86">
        <v>289.53913399621212</v>
      </c>
      <c r="AF495" s="86">
        <v>1010.1300583964647</v>
      </c>
      <c r="AG495" s="86">
        <v>531.37569696969695</v>
      </c>
      <c r="AH495" s="86">
        <v>535.86820170454553</v>
      </c>
      <c r="AI495" s="86">
        <v>966.77024195075762</v>
      </c>
      <c r="AJ495" s="86">
        <v>1447.5720173611112</v>
      </c>
      <c r="AK495" s="86">
        <v>836.62617013888894</v>
      </c>
      <c r="AL495" s="86">
        <v>600.51553124999998</v>
      </c>
      <c r="AM495" s="86">
        <v>805.24450220959602</v>
      </c>
      <c r="AN495" s="86">
        <v>180.92739504419194</v>
      </c>
      <c r="AO495" s="86">
        <v>397.45493860479797</v>
      </c>
      <c r="AP495" s="86">
        <v>986.84235542929298</v>
      </c>
      <c r="AQ495" s="86">
        <v>574.62055997474749</v>
      </c>
      <c r="AR495" s="86">
        <v>961.24377761994958</v>
      </c>
      <c r="AS495" s="86">
        <v>1129.4187971906567</v>
      </c>
      <c r="AT495" s="86">
        <v>1735.9168783143941</v>
      </c>
      <c r="AU495" s="86">
        <v>1599.2117612058082</v>
      </c>
      <c r="AV495" s="86">
        <v>915.54015372474748</v>
      </c>
      <c r="AW495" s="86">
        <v>1598.6637129103535</v>
      </c>
      <c r="AX495" s="86">
        <v>214.74731865530305</v>
      </c>
      <c r="AY495" s="86">
        <v>181.1995550820707</v>
      </c>
      <c r="AZ495" s="86">
        <v>305.4120293560606</v>
      </c>
      <c r="BA495" s="86">
        <v>1059.5333189709597</v>
      </c>
      <c r="BB495" s="86">
        <v>1510.2235066287878</v>
      </c>
      <c r="BC495" s="86">
        <v>2252.7233140782828</v>
      </c>
      <c r="BD495" s="86">
        <v>1204.255972537879</v>
      </c>
      <c r="BE495" s="86">
        <v>1089.8306963383839</v>
      </c>
    </row>
    <row r="496" spans="4:57" x14ac:dyDescent="0.3">
      <c r="D496" s="2" t="s">
        <v>575</v>
      </c>
      <c r="E496" s="2" t="s">
        <v>575</v>
      </c>
      <c r="F496" s="2" t="s">
        <v>1853</v>
      </c>
      <c r="G496" s="2" t="s">
        <v>94</v>
      </c>
      <c r="H496" s="2">
        <v>68901</v>
      </c>
      <c r="I496" s="2">
        <v>40.597000000000001</v>
      </c>
      <c r="J496" s="2">
        <v>-98.331100000000006</v>
      </c>
      <c r="K496" s="2" t="s">
        <v>1323</v>
      </c>
      <c r="L496" s="5">
        <v>4.5653134078756796</v>
      </c>
      <c r="N496" s="2" t="s">
        <v>575</v>
      </c>
      <c r="O496" s="86">
        <v>339.2145546085859</v>
      </c>
      <c r="P496" s="86">
        <v>997.4895295138889</v>
      </c>
      <c r="Q496" s="86">
        <v>1080.7363257575757</v>
      </c>
      <c r="R496" s="86">
        <v>730.80748910984858</v>
      </c>
      <c r="S496" s="86">
        <v>540.2128203914142</v>
      </c>
      <c r="T496" s="86">
        <v>631.51754214015159</v>
      </c>
      <c r="U496" s="86">
        <v>709.84557386363645</v>
      </c>
      <c r="V496" s="86">
        <v>1127.5739498106061</v>
      </c>
      <c r="W496" s="86">
        <v>211.97973690025253</v>
      </c>
      <c r="X496" s="86">
        <v>950.33749226641419</v>
      </c>
      <c r="Y496" s="86">
        <v>417.66872443181819</v>
      </c>
      <c r="Z496" s="86">
        <v>400.54873958333337</v>
      </c>
      <c r="AA496" s="86">
        <v>1479.5029763257576</v>
      </c>
      <c r="AB496" s="86">
        <v>285.20756407828287</v>
      </c>
      <c r="AC496" s="86">
        <v>701.47137105429294</v>
      </c>
      <c r="AD496" s="86">
        <v>1739.3250924873739</v>
      </c>
      <c r="AE496" s="86">
        <v>617.47893087121213</v>
      </c>
      <c r="AF496" s="86">
        <v>571.34718308080812</v>
      </c>
      <c r="AG496" s="86">
        <v>999.96382465277782</v>
      </c>
      <c r="AH496" s="86">
        <v>404.07066445707073</v>
      </c>
      <c r="AI496" s="86">
        <v>638.35136884469705</v>
      </c>
      <c r="AJ496" s="86">
        <v>1415.8591592487373</v>
      </c>
      <c r="AK496" s="86">
        <v>765.79372411616168</v>
      </c>
      <c r="AL496" s="86">
        <v>1037.6250572916667</v>
      </c>
      <c r="AM496" s="86">
        <v>390.21100773358586</v>
      </c>
      <c r="AN496" s="86">
        <v>618.03754245580808</v>
      </c>
      <c r="AO496" s="86">
        <v>531.5496805555556</v>
      </c>
      <c r="AP496" s="86">
        <v>810.39628046085863</v>
      </c>
      <c r="AQ496" s="86">
        <v>768.54452888257583</v>
      </c>
      <c r="AR496" s="86">
        <v>632.8255258838384</v>
      </c>
      <c r="AS496" s="86">
        <v>628.83322395833341</v>
      </c>
      <c r="AT496" s="86">
        <v>1432.1639067234848</v>
      </c>
      <c r="AU496" s="86">
        <v>1567.499524463384</v>
      </c>
      <c r="AV496" s="86">
        <v>796.17622916666676</v>
      </c>
      <c r="AW496" s="86">
        <v>1566.9508547979799</v>
      </c>
      <c r="AX496" s="86">
        <v>256.37537705176771</v>
      </c>
      <c r="AY496" s="86">
        <v>498.84760148358589</v>
      </c>
      <c r="AZ496" s="86">
        <v>635.78821780303031</v>
      </c>
      <c r="BA496" s="86">
        <v>728.18965751262635</v>
      </c>
      <c r="BB496" s="86">
        <v>1478.5112698863636</v>
      </c>
      <c r="BC496" s="86">
        <v>1793.1580994318183</v>
      </c>
      <c r="BD496" s="86">
        <v>752.78472285353541</v>
      </c>
      <c r="BE496" s="86">
        <v>651.04782102272736</v>
      </c>
    </row>
    <row r="497" spans="4:57" x14ac:dyDescent="0.3">
      <c r="D497" s="2" t="s">
        <v>576</v>
      </c>
      <c r="E497" s="2" t="s">
        <v>576</v>
      </c>
      <c r="F497" s="2" t="s">
        <v>1854</v>
      </c>
      <c r="G497" s="2" t="s">
        <v>76</v>
      </c>
      <c r="H497" s="2">
        <v>32333</v>
      </c>
      <c r="I497" s="2">
        <v>30.5946</v>
      </c>
      <c r="J497" s="2">
        <v>-84.399000000000001</v>
      </c>
      <c r="K497" s="2" t="s">
        <v>1323</v>
      </c>
      <c r="L497" s="5">
        <v>1.85937094182686</v>
      </c>
      <c r="N497" s="2" t="s">
        <v>576</v>
      </c>
      <c r="O497" s="86">
        <v>1133.853514520202</v>
      </c>
      <c r="P497" s="86">
        <v>835.37286695075761</v>
      </c>
      <c r="Q497" s="86">
        <v>956.78606960227273</v>
      </c>
      <c r="R497" s="86">
        <v>662.54254371843433</v>
      </c>
      <c r="S497" s="86">
        <v>806.77369365530308</v>
      </c>
      <c r="T497" s="86">
        <v>962.9407389520203</v>
      </c>
      <c r="U497" s="86">
        <v>2001.1262719381314</v>
      </c>
      <c r="V497" s="86">
        <v>250.13433727904041</v>
      </c>
      <c r="W497" s="86">
        <v>1124.2726112689395</v>
      </c>
      <c r="X497" s="86">
        <v>2218.4522758838384</v>
      </c>
      <c r="Y497" s="86">
        <v>931.54975047348489</v>
      </c>
      <c r="Z497" s="86">
        <v>887.20133443813131</v>
      </c>
      <c r="AA497" s="86">
        <v>2312.7998462752525</v>
      </c>
      <c r="AB497" s="86">
        <v>1517.9048819444445</v>
      </c>
      <c r="AC497" s="86">
        <v>695.03211426767677</v>
      </c>
      <c r="AD497" s="86">
        <v>495.24676262626264</v>
      </c>
      <c r="AE497" s="86">
        <v>900.29546338383841</v>
      </c>
      <c r="AF497" s="86">
        <v>1804.0445009469697</v>
      </c>
      <c r="AG497" s="86">
        <v>494.99200094696971</v>
      </c>
      <c r="AH497" s="86">
        <v>1415.7634682765151</v>
      </c>
      <c r="AI497" s="86">
        <v>1791.9905452967173</v>
      </c>
      <c r="AJ497" s="86">
        <v>2229.758102114899</v>
      </c>
      <c r="AK497" s="86">
        <v>982.19264409722223</v>
      </c>
      <c r="AL497" s="86">
        <v>343.80647853535356</v>
      </c>
      <c r="AM497" s="86">
        <v>1630.4648055555556</v>
      </c>
      <c r="AN497" s="86">
        <v>730.03264078282837</v>
      </c>
      <c r="AO497" s="86">
        <v>1197.0207408459596</v>
      </c>
      <c r="AP497" s="86">
        <v>1796.6421207386365</v>
      </c>
      <c r="AQ497" s="86">
        <v>1192.9631950757575</v>
      </c>
      <c r="AR497" s="86">
        <v>1786.4647023358586</v>
      </c>
      <c r="AS497" s="86">
        <v>1867.6355015782829</v>
      </c>
      <c r="AT497" s="86">
        <v>2545.7166436237376</v>
      </c>
      <c r="AU497" s="86">
        <v>2409.0115265151517</v>
      </c>
      <c r="AV497" s="86">
        <v>1725.3405404040404</v>
      </c>
      <c r="AW497" s="86">
        <v>2400.2477247474749</v>
      </c>
      <c r="AX497" s="86">
        <v>1087.4036253156567</v>
      </c>
      <c r="AY497" s="86">
        <v>934.73551420454555</v>
      </c>
      <c r="AZ497" s="86">
        <v>897.65899068813133</v>
      </c>
      <c r="BA497" s="86">
        <v>1884.7542436868687</v>
      </c>
      <c r="BB497" s="86">
        <v>2311.8075184659092</v>
      </c>
      <c r="BC497" s="86">
        <v>3000.6066707702021</v>
      </c>
      <c r="BD497" s="86">
        <v>1972.5867501578284</v>
      </c>
      <c r="BE497" s="86">
        <v>1883.745138888889</v>
      </c>
    </row>
    <row r="498" spans="4:57" x14ac:dyDescent="0.3">
      <c r="D498" s="2" t="s">
        <v>577</v>
      </c>
      <c r="E498" s="2" t="s">
        <v>577</v>
      </c>
      <c r="F498" s="2" t="s">
        <v>1855</v>
      </c>
      <c r="G498" s="2" t="s">
        <v>82</v>
      </c>
      <c r="H498" s="2">
        <v>51346</v>
      </c>
      <c r="I498" s="2">
        <v>43.033299999999997</v>
      </c>
      <c r="J498" s="2">
        <v>-96.427099999999996</v>
      </c>
      <c r="K498" s="2" t="s">
        <v>1323</v>
      </c>
      <c r="L498" s="5">
        <v>2.9693978380018402</v>
      </c>
      <c r="N498" s="2" t="s">
        <v>577</v>
      </c>
      <c r="O498" s="86">
        <v>656.65941303661623</v>
      </c>
      <c r="P498" s="86">
        <v>920.28369191919194</v>
      </c>
      <c r="Q498" s="86">
        <v>963.41049463383843</v>
      </c>
      <c r="R498" s="86">
        <v>896.12607102272727</v>
      </c>
      <c r="S498" s="86">
        <v>656.17474447601012</v>
      </c>
      <c r="T498" s="86">
        <v>859.98222380050504</v>
      </c>
      <c r="U498" s="86">
        <v>787.50128330176767</v>
      </c>
      <c r="V498" s="86">
        <v>1162.8168106060607</v>
      </c>
      <c r="W498" s="86">
        <v>471.59058727904045</v>
      </c>
      <c r="X498" s="86">
        <v>933.56920280934344</v>
      </c>
      <c r="Y498" s="86">
        <v>537.20228298611119</v>
      </c>
      <c r="Z498" s="86">
        <v>505.73051641414145</v>
      </c>
      <c r="AA498" s="86">
        <v>1722.3654210858588</v>
      </c>
      <c r="AB498" s="86">
        <v>528.07000883838384</v>
      </c>
      <c r="AC498" s="86">
        <v>841.43370943813136</v>
      </c>
      <c r="AD498" s="86">
        <v>1758.7571949179294</v>
      </c>
      <c r="AE498" s="86">
        <v>845.94361253156569</v>
      </c>
      <c r="AF498" s="86">
        <v>814.20962784090909</v>
      </c>
      <c r="AG498" s="86">
        <v>1116.7701904987375</v>
      </c>
      <c r="AH498" s="86">
        <v>732.2993983585859</v>
      </c>
      <c r="AI498" s="86">
        <v>881.21381360479802</v>
      </c>
      <c r="AJ498" s="86">
        <v>1658.7216040088385</v>
      </c>
      <c r="AK498" s="86">
        <v>648.46789299242425</v>
      </c>
      <c r="AL498" s="86">
        <v>1111.2561535669192</v>
      </c>
      <c r="AM498" s="86">
        <v>633.07283112373739</v>
      </c>
      <c r="AN498" s="86">
        <v>669.47330413510099</v>
      </c>
      <c r="AO498" s="86">
        <v>845.00658664772732</v>
      </c>
      <c r="AP498" s="86">
        <v>1053.2587252209596</v>
      </c>
      <c r="AQ498" s="86">
        <v>1082.1735544507576</v>
      </c>
      <c r="AR498" s="86">
        <v>875.68734927398998</v>
      </c>
      <c r="AS498" s="86">
        <v>640.57711600378786</v>
      </c>
      <c r="AT498" s="86">
        <v>1675.026351483586</v>
      </c>
      <c r="AU498" s="86">
        <v>1810.3613478535353</v>
      </c>
      <c r="AV498" s="86">
        <v>1039.0380525568182</v>
      </c>
      <c r="AW498" s="86">
        <v>1809.8132995580809</v>
      </c>
      <c r="AX498" s="86">
        <v>480.0095287247475</v>
      </c>
      <c r="AY498" s="86">
        <v>727.31228314393945</v>
      </c>
      <c r="AZ498" s="86">
        <v>864.25289946338387</v>
      </c>
      <c r="BA498" s="86">
        <v>971.05210227272732</v>
      </c>
      <c r="BB498" s="86">
        <v>1721.3730932765152</v>
      </c>
      <c r="BC498" s="86">
        <v>1723.309903409091</v>
      </c>
      <c r="BD498" s="86">
        <v>695.29060416666675</v>
      </c>
      <c r="BE498" s="86">
        <v>860.56569018308085</v>
      </c>
    </row>
    <row r="499" spans="4:57" x14ac:dyDescent="0.3">
      <c r="D499" s="2" t="s">
        <v>578</v>
      </c>
      <c r="E499" s="2" t="s">
        <v>578</v>
      </c>
      <c r="F499" s="2" t="s">
        <v>1856</v>
      </c>
      <c r="G499" s="2" t="s">
        <v>77</v>
      </c>
      <c r="H499" s="2">
        <v>31036</v>
      </c>
      <c r="I499" s="2">
        <v>32.268000000000001</v>
      </c>
      <c r="J499" s="2">
        <v>-83.526600000000002</v>
      </c>
      <c r="K499" s="2" t="s">
        <v>1323</v>
      </c>
      <c r="L499" s="5">
        <v>4.4350573608211503</v>
      </c>
      <c r="N499" s="2" t="s">
        <v>578</v>
      </c>
      <c r="O499" s="86">
        <v>1131.9869191919192</v>
      </c>
      <c r="P499" s="86">
        <v>651.59586931818183</v>
      </c>
      <c r="Q499" s="86">
        <v>816.72244791666674</v>
      </c>
      <c r="R499" s="86">
        <v>678.75967803030312</v>
      </c>
      <c r="S499" s="86">
        <v>804.90709832702021</v>
      </c>
      <c r="T499" s="86">
        <v>979.15787326388897</v>
      </c>
      <c r="U499" s="86">
        <v>1908.8621549873737</v>
      </c>
      <c r="V499" s="86">
        <v>361.06130066287881</v>
      </c>
      <c r="W499" s="86">
        <v>1114.98313052399</v>
      </c>
      <c r="X499" s="86">
        <v>2126.188158933081</v>
      </c>
      <c r="Y499" s="86">
        <v>929.68315514520202</v>
      </c>
      <c r="Z499" s="86">
        <v>886.89748453282834</v>
      </c>
      <c r="AA499" s="86">
        <v>2364.4375531881315</v>
      </c>
      <c r="AB499" s="86">
        <v>1487.6348448547981</v>
      </c>
      <c r="AC499" s="86">
        <v>711.22563652146471</v>
      </c>
      <c r="AD499" s="86">
        <v>549.57810827020205</v>
      </c>
      <c r="AE499" s="86">
        <v>916.48898563762634</v>
      </c>
      <c r="AF499" s="86">
        <v>1773.7744638573233</v>
      </c>
      <c r="AG499" s="86">
        <v>622.17773042929298</v>
      </c>
      <c r="AH499" s="86">
        <v>1409.5510115214647</v>
      </c>
      <c r="AI499" s="86">
        <v>1767.9901309974748</v>
      </c>
      <c r="AJ499" s="86">
        <v>2265.0338955176767</v>
      </c>
      <c r="AK499" s="86">
        <v>891.49065119949501</v>
      </c>
      <c r="AL499" s="86">
        <v>454.93228030303032</v>
      </c>
      <c r="AM499" s="86">
        <v>1606.4643912563133</v>
      </c>
      <c r="AN499" s="86">
        <v>729.72879087752528</v>
      </c>
      <c r="AO499" s="86">
        <v>1250.676657354798</v>
      </c>
      <c r="AP499" s="86">
        <v>1840.0640741792931</v>
      </c>
      <c r="AQ499" s="86">
        <v>1209.1567173295455</v>
      </c>
      <c r="AR499" s="86">
        <v>1762.4642880366162</v>
      </c>
      <c r="AS499" s="86">
        <v>1837.3648431186871</v>
      </c>
      <c r="AT499" s="86">
        <v>2589.1392184343435</v>
      </c>
      <c r="AU499" s="86">
        <v>2452.4341013257576</v>
      </c>
      <c r="AV499" s="86">
        <v>1768.762493844697</v>
      </c>
      <c r="AW499" s="86">
        <v>2451.8854316603538</v>
      </c>
      <c r="AX499" s="86">
        <v>1087.0991540404041</v>
      </c>
      <c r="AY499" s="86">
        <v>950.92903645833337</v>
      </c>
      <c r="AZ499" s="86">
        <v>913.85189157196976</v>
      </c>
      <c r="BA499" s="86">
        <v>1860.7538293876264</v>
      </c>
      <c r="BB499" s="86">
        <v>2363.4458467487375</v>
      </c>
      <c r="BC499" s="86">
        <v>2909.9046778724751</v>
      </c>
      <c r="BD499" s="86">
        <v>1881.8847572601012</v>
      </c>
      <c r="BE499" s="86">
        <v>1853.4751017992426</v>
      </c>
    </row>
    <row r="500" spans="4:57" x14ac:dyDescent="0.3">
      <c r="D500" s="2" t="s">
        <v>579</v>
      </c>
      <c r="E500" s="2" t="s">
        <v>579</v>
      </c>
      <c r="F500" s="2" t="s">
        <v>1857</v>
      </c>
      <c r="G500" s="2" t="s">
        <v>90</v>
      </c>
      <c r="H500" s="2">
        <v>56549</v>
      </c>
      <c r="I500" s="2">
        <v>46.849800000000002</v>
      </c>
      <c r="J500" s="2">
        <v>-96.314599999999999</v>
      </c>
      <c r="K500" s="2" t="s">
        <v>1323</v>
      </c>
      <c r="L500" s="5">
        <v>2.4748065657750802</v>
      </c>
      <c r="N500" s="2" t="s">
        <v>579</v>
      </c>
      <c r="O500" s="86">
        <v>883.26433443813141</v>
      </c>
      <c r="P500" s="86">
        <v>1085.399085858586</v>
      </c>
      <c r="Q500" s="86">
        <v>1107.7988511679293</v>
      </c>
      <c r="R500" s="86">
        <v>1166.2641710858586</v>
      </c>
      <c r="S500" s="86">
        <v>926.31284453914145</v>
      </c>
      <c r="T500" s="86">
        <v>1130.1203238636365</v>
      </c>
      <c r="U500" s="86">
        <v>774.13064472853534</v>
      </c>
      <c r="V500" s="86">
        <v>1399.2300566603535</v>
      </c>
      <c r="W500" s="86">
        <v>698.19550868055558</v>
      </c>
      <c r="X500" s="86">
        <v>813.68146338383838</v>
      </c>
      <c r="Y500" s="86">
        <v>807.34038304924252</v>
      </c>
      <c r="Z500" s="86">
        <v>775.86861647727278</v>
      </c>
      <c r="AA500" s="86">
        <v>1869.3834152462123</v>
      </c>
      <c r="AB500" s="86">
        <v>785.38986821338392</v>
      </c>
      <c r="AC500" s="86">
        <v>1111.5718095012626</v>
      </c>
      <c r="AD500" s="86">
        <v>2011.3291665088384</v>
      </c>
      <c r="AE500" s="86">
        <v>1116.0817125946971</v>
      </c>
      <c r="AF500" s="86">
        <v>911.98840309343439</v>
      </c>
      <c r="AG500" s="86">
        <v>1386.9082905618689</v>
      </c>
      <c r="AH500" s="86">
        <v>933.82831407828292</v>
      </c>
      <c r="AI500" s="86">
        <v>1025.2697372159091</v>
      </c>
      <c r="AJ500" s="86">
        <v>1805.7402195391414</v>
      </c>
      <c r="AK500" s="86">
        <v>795.40448768939393</v>
      </c>
      <c r="AL500" s="86">
        <v>1347.6693996212123</v>
      </c>
      <c r="AM500" s="86">
        <v>813.73117297979798</v>
      </c>
      <c r="AN500" s="86">
        <v>939.61140419823232</v>
      </c>
      <c r="AO500" s="86">
        <v>1071.6115080492425</v>
      </c>
      <c r="AP500" s="86">
        <v>1310.5785845959597</v>
      </c>
      <c r="AQ500" s="86">
        <v>1352.3116545138889</v>
      </c>
      <c r="AR500" s="86">
        <v>1133.0078300189396</v>
      </c>
      <c r="AS500" s="86">
        <v>673.97140119949495</v>
      </c>
      <c r="AT500" s="86">
        <v>1698.9198901515153</v>
      </c>
      <c r="AU500" s="86">
        <v>1868.8577362689396</v>
      </c>
      <c r="AV500" s="86">
        <v>1296.3585333017677</v>
      </c>
      <c r="AW500" s="86">
        <v>1956.8312937184344</v>
      </c>
      <c r="AX500" s="86">
        <v>750.14762878787883</v>
      </c>
      <c r="AY500" s="86">
        <v>997.45038320707079</v>
      </c>
      <c r="AZ500" s="86">
        <v>1134.3909995265153</v>
      </c>
      <c r="BA500" s="86">
        <v>1068.8308775252526</v>
      </c>
      <c r="BB500" s="86">
        <v>1868.3917088068183</v>
      </c>
      <c r="BC500" s="86">
        <v>1445.999951388889</v>
      </c>
      <c r="BD500" s="86">
        <v>417.98003077651515</v>
      </c>
      <c r="BE500" s="86">
        <v>905.00047664141414</v>
      </c>
    </row>
    <row r="501" spans="4:57" x14ac:dyDescent="0.3">
      <c r="D501" s="2" t="s">
        <v>580</v>
      </c>
      <c r="E501" s="2" t="s">
        <v>580</v>
      </c>
      <c r="F501" s="2" t="s">
        <v>1858</v>
      </c>
      <c r="G501" s="2" t="s">
        <v>84</v>
      </c>
      <c r="H501" s="2">
        <v>41701</v>
      </c>
      <c r="I501" s="2">
        <v>37.309199999999997</v>
      </c>
      <c r="J501" s="2">
        <v>-83.056799999999996</v>
      </c>
      <c r="K501" s="2" t="s">
        <v>1323</v>
      </c>
      <c r="L501" s="5">
        <v>7.0396911685846302</v>
      </c>
      <c r="N501" s="2" t="s">
        <v>580</v>
      </c>
      <c r="O501" s="86">
        <v>1058.4334941603536</v>
      </c>
      <c r="P501" s="86">
        <v>218.33635148358587</v>
      </c>
      <c r="Q501" s="86">
        <v>467.95184485479803</v>
      </c>
      <c r="R501" s="86">
        <v>815.45485321969704</v>
      </c>
      <c r="S501" s="86">
        <v>766.82644097222226</v>
      </c>
      <c r="T501" s="86">
        <v>1058.8199862689394</v>
      </c>
      <c r="U501" s="86">
        <v>1668.928848169192</v>
      </c>
      <c r="V501" s="86">
        <v>658.46262863005052</v>
      </c>
      <c r="W501" s="86">
        <v>875.04982370580808</v>
      </c>
      <c r="X501" s="86">
        <v>1873.2657346906567</v>
      </c>
      <c r="Y501" s="86">
        <v>820.18907086489901</v>
      </c>
      <c r="Z501" s="86">
        <v>753.76773011363639</v>
      </c>
      <c r="AA501" s="86">
        <v>2330.9146444128787</v>
      </c>
      <c r="AB501" s="86">
        <v>1244.2902170138889</v>
      </c>
      <c r="AC501" s="86">
        <v>804.1800954861111</v>
      </c>
      <c r="AD501" s="86">
        <v>979.25294286616167</v>
      </c>
      <c r="AE501" s="86">
        <v>996.1747107007576</v>
      </c>
      <c r="AF501" s="86">
        <v>1530.4298360164141</v>
      </c>
      <c r="AG501" s="86">
        <v>871.17682481060615</v>
      </c>
      <c r="AH501" s="86">
        <v>1241.5822867739901</v>
      </c>
      <c r="AI501" s="86">
        <v>1524.6455031565658</v>
      </c>
      <c r="AJ501" s="86">
        <v>2267.2708273358585</v>
      </c>
      <c r="AK501" s="86">
        <v>478.19015751262629</v>
      </c>
      <c r="AL501" s="86">
        <v>648.2031893939394</v>
      </c>
      <c r="AM501" s="86">
        <v>1363.1197634154041</v>
      </c>
      <c r="AN501" s="86">
        <v>690.08600946969705</v>
      </c>
      <c r="AO501" s="86">
        <v>1217.1531272095961</v>
      </c>
      <c r="AP501" s="86">
        <v>1696.6904147727273</v>
      </c>
      <c r="AQ501" s="86">
        <v>1288.8424423926767</v>
      </c>
      <c r="AR501" s="86">
        <v>1519.1196601957072</v>
      </c>
      <c r="AS501" s="86">
        <v>1576.71941177399</v>
      </c>
      <c r="AT501" s="86">
        <v>2391.246559659091</v>
      </c>
      <c r="AU501" s="86">
        <v>2418.9105711805555</v>
      </c>
      <c r="AV501" s="86">
        <v>1586.5084739583335</v>
      </c>
      <c r="AW501" s="86">
        <v>2418.362522885101</v>
      </c>
      <c r="AX501" s="86">
        <v>884.91407165404041</v>
      </c>
      <c r="AY501" s="86">
        <v>929.87453708964654</v>
      </c>
      <c r="AZ501" s="86">
        <v>993.53761663510102</v>
      </c>
      <c r="BA501" s="86">
        <v>1617.4092015467172</v>
      </c>
      <c r="BB501" s="86">
        <v>2329.9223166035354</v>
      </c>
      <c r="BC501" s="86">
        <v>2536.3190445075761</v>
      </c>
      <c r="BD501" s="86">
        <v>1508.299123895202</v>
      </c>
      <c r="BE501" s="86">
        <v>1610.1304739583334</v>
      </c>
    </row>
    <row r="502" spans="4:57" x14ac:dyDescent="0.3">
      <c r="D502" s="2" t="s">
        <v>581</v>
      </c>
      <c r="E502" s="2" t="s">
        <v>581</v>
      </c>
      <c r="F502" s="2" t="s">
        <v>1859</v>
      </c>
      <c r="G502" s="2" t="s">
        <v>84</v>
      </c>
      <c r="H502" s="2">
        <v>42071</v>
      </c>
      <c r="I502" s="2">
        <v>36.525599999999997</v>
      </c>
      <c r="J502" s="2">
        <v>-88.325999999999993</v>
      </c>
      <c r="K502" s="2" t="s">
        <v>1323</v>
      </c>
      <c r="L502" s="5">
        <v>0.40262851457343002</v>
      </c>
      <c r="N502" s="2" t="s">
        <v>581</v>
      </c>
      <c r="O502" s="86">
        <v>718.40805176767685</v>
      </c>
      <c r="P502" s="86">
        <v>490.6647806186869</v>
      </c>
      <c r="Q502" s="86">
        <v>675.94114393939401</v>
      </c>
      <c r="R502" s="86">
        <v>510.6915340909091</v>
      </c>
      <c r="S502" s="86">
        <v>444.702666824495</v>
      </c>
      <c r="T502" s="86">
        <v>754.0566671401516</v>
      </c>
      <c r="U502" s="86">
        <v>1444.6329375</v>
      </c>
      <c r="V502" s="86">
        <v>444.8188630050505</v>
      </c>
      <c r="W502" s="86">
        <v>599.6785459280303</v>
      </c>
      <c r="X502" s="86">
        <v>1661.9589414457071</v>
      </c>
      <c r="Y502" s="86">
        <v>480.16362847222223</v>
      </c>
      <c r="Z502" s="86">
        <v>413.74228772095961</v>
      </c>
      <c r="AA502" s="86">
        <v>1990.8892020202022</v>
      </c>
      <c r="AB502" s="86">
        <v>1019.9949277146466</v>
      </c>
      <c r="AC502" s="86">
        <v>499.41739772727277</v>
      </c>
      <c r="AD502" s="86">
        <v>1026.6504212436869</v>
      </c>
      <c r="AE502" s="86">
        <v>691.41201294191922</v>
      </c>
      <c r="AF502" s="86">
        <v>1306.1345467171718</v>
      </c>
      <c r="AG502" s="86">
        <v>604.28103314393945</v>
      </c>
      <c r="AH502" s="86">
        <v>1017.286376104798</v>
      </c>
      <c r="AI502" s="86">
        <v>1300.3502138573233</v>
      </c>
      <c r="AJ502" s="86">
        <v>1927.245384943182</v>
      </c>
      <c r="AK502" s="86">
        <v>543.01582023358594</v>
      </c>
      <c r="AL502" s="86">
        <v>416.70622238005052</v>
      </c>
      <c r="AM502" s="86">
        <v>1138.8244741161616</v>
      </c>
      <c r="AN502" s="86">
        <v>367.96161395202023</v>
      </c>
      <c r="AO502" s="86">
        <v>877.12768481691921</v>
      </c>
      <c r="AP502" s="86">
        <v>1472.395125473485</v>
      </c>
      <c r="AQ502" s="86">
        <v>984.07912326388896</v>
      </c>
      <c r="AR502" s="86">
        <v>1294.8243708964646</v>
      </c>
      <c r="AS502" s="86">
        <v>1369.7249259785353</v>
      </c>
      <c r="AT502" s="86">
        <v>2166.9512703598484</v>
      </c>
      <c r="AU502" s="86">
        <v>2078.8851287878788</v>
      </c>
      <c r="AV502" s="86">
        <v>1395.2135213068182</v>
      </c>
      <c r="AW502" s="86">
        <v>2078.3364591224749</v>
      </c>
      <c r="AX502" s="86">
        <v>564.4972007575758</v>
      </c>
      <c r="AY502" s="86">
        <v>625.11121796085865</v>
      </c>
      <c r="AZ502" s="86">
        <v>688.77491887626263</v>
      </c>
      <c r="BA502" s="86">
        <v>1393.1139122474749</v>
      </c>
      <c r="BB502" s="86">
        <v>1989.8968742108586</v>
      </c>
      <c r="BC502" s="86">
        <v>2442.2647607323233</v>
      </c>
      <c r="BD502" s="86">
        <v>1414.2448401199495</v>
      </c>
      <c r="BE502" s="86">
        <v>1385.8351846590911</v>
      </c>
    </row>
    <row r="503" spans="4:57" x14ac:dyDescent="0.3">
      <c r="D503" s="2" t="s">
        <v>582</v>
      </c>
      <c r="E503" s="2" t="s">
        <v>582</v>
      </c>
      <c r="F503" s="2" t="s">
        <v>1860</v>
      </c>
      <c r="G503" s="2" t="s">
        <v>71</v>
      </c>
      <c r="H503" s="2">
        <v>72064</v>
      </c>
      <c r="I503" s="2">
        <v>34.793999999999997</v>
      </c>
      <c r="J503" s="2">
        <v>-91.583699999999993</v>
      </c>
      <c r="K503" s="2" t="s">
        <v>1323</v>
      </c>
      <c r="L503" s="5">
        <v>3.6301351013728702</v>
      </c>
      <c r="N503" s="2" t="s">
        <v>582</v>
      </c>
      <c r="O503" s="86">
        <v>528.98963636363635</v>
      </c>
      <c r="P503" s="86">
        <v>745.85209832702026</v>
      </c>
      <c r="Q503" s="86">
        <v>931.12846164772736</v>
      </c>
      <c r="R503" s="86">
        <v>250.53760637626263</v>
      </c>
      <c r="S503" s="86">
        <v>201.90981549873737</v>
      </c>
      <c r="T503" s="86">
        <v>493.90336079545455</v>
      </c>
      <c r="U503" s="86">
        <v>1481.6728001893939</v>
      </c>
      <c r="V503" s="86">
        <v>423.66183759469698</v>
      </c>
      <c r="W503" s="86">
        <v>519.40873311237374</v>
      </c>
      <c r="X503" s="86">
        <v>1654.418617108586</v>
      </c>
      <c r="Y503" s="86">
        <v>326.68587231691919</v>
      </c>
      <c r="Z503" s="86">
        <v>340.81520359848486</v>
      </c>
      <c r="AA503" s="86">
        <v>1759.8781463068183</v>
      </c>
      <c r="AB503" s="86">
        <v>966.03329719065664</v>
      </c>
      <c r="AC503" s="86">
        <v>239.26347001262627</v>
      </c>
      <c r="AD503" s="86">
        <v>1148.760179608586</v>
      </c>
      <c r="AE503" s="86">
        <v>431.25808522727277</v>
      </c>
      <c r="AF503" s="86">
        <v>1277.9224869002526</v>
      </c>
      <c r="AG503" s="86">
        <v>375.54729829545454</v>
      </c>
      <c r="AH503" s="86">
        <v>804.99098327020204</v>
      </c>
      <c r="AI503" s="86">
        <v>1234.5626704545455</v>
      </c>
      <c r="AJ503" s="86">
        <v>1696.234329229798</v>
      </c>
      <c r="AK503" s="86">
        <v>738.60443923611115</v>
      </c>
      <c r="AL503" s="86">
        <v>345.72899715909091</v>
      </c>
      <c r="AM503" s="86">
        <v>1073.036930713384</v>
      </c>
      <c r="AN503" s="86">
        <v>125.16876262626263</v>
      </c>
      <c r="AO503" s="86">
        <v>646.11662910353539</v>
      </c>
      <c r="AP503" s="86">
        <v>1235.5040459280303</v>
      </c>
      <c r="AQ503" s="86">
        <v>723.92519554924252</v>
      </c>
      <c r="AR503" s="86">
        <v>1229.0362061237374</v>
      </c>
      <c r="AS503" s="86">
        <v>1362.1846016414142</v>
      </c>
      <c r="AT503" s="86">
        <v>1984.579190183081</v>
      </c>
      <c r="AU503" s="86">
        <v>1847.8740730744951</v>
      </c>
      <c r="AV503" s="86">
        <v>1164.2024655934345</v>
      </c>
      <c r="AW503" s="86">
        <v>1847.325403409091</v>
      </c>
      <c r="AX503" s="86">
        <v>482.53974715909095</v>
      </c>
      <c r="AY503" s="86">
        <v>364.95791161616165</v>
      </c>
      <c r="AZ503" s="86">
        <v>428.62099116161619</v>
      </c>
      <c r="BA503" s="86">
        <v>1327.3263688446971</v>
      </c>
      <c r="BB503" s="86">
        <v>1758.8858184974749</v>
      </c>
      <c r="BC503" s="86">
        <v>2444.7545901199496</v>
      </c>
      <c r="BD503" s="86">
        <v>1416.7346695075757</v>
      </c>
      <c r="BE503" s="86">
        <v>1357.6231248421718</v>
      </c>
    </row>
    <row r="504" spans="4:57" x14ac:dyDescent="0.3">
      <c r="D504" s="2" t="s">
        <v>583</v>
      </c>
      <c r="E504" s="2" t="s">
        <v>583</v>
      </c>
      <c r="F504" s="2" t="s">
        <v>1861</v>
      </c>
      <c r="G504" s="2" t="s">
        <v>109</v>
      </c>
      <c r="H504" s="2">
        <v>75948</v>
      </c>
      <c r="I504" s="2">
        <v>31.328099999999999</v>
      </c>
      <c r="J504" s="2">
        <v>-93.808199999999999</v>
      </c>
      <c r="K504" s="2" t="s">
        <v>1323</v>
      </c>
      <c r="L504" s="5">
        <v>2.42532177748059</v>
      </c>
      <c r="N504" s="2" t="s">
        <v>583</v>
      </c>
      <c r="O504" s="86">
        <v>597.83369854797979</v>
      </c>
      <c r="P504" s="86">
        <v>1102.785638415404</v>
      </c>
      <c r="Q504" s="86">
        <v>1288.0620017361111</v>
      </c>
      <c r="R504" s="86">
        <v>125.43346622474748</v>
      </c>
      <c r="S504" s="86">
        <v>359.74523910984851</v>
      </c>
      <c r="T504" s="86">
        <v>374.13492440025254</v>
      </c>
      <c r="U504" s="86">
        <v>1518.3615888573233</v>
      </c>
      <c r="V504" s="86">
        <v>422.64465498737377</v>
      </c>
      <c r="W504" s="86">
        <v>634.43673816287878</v>
      </c>
      <c r="X504" s="86">
        <v>1758.8535072601012</v>
      </c>
      <c r="Y504" s="86">
        <v>435.23236742424245</v>
      </c>
      <c r="Z504" s="86">
        <v>493.46467361111115</v>
      </c>
      <c r="AA504" s="86">
        <v>1743.0763028724748</v>
      </c>
      <c r="AB504" s="86">
        <v>1081.0613022411617</v>
      </c>
      <c r="AC504" s="86">
        <v>123.48982102272728</v>
      </c>
      <c r="AD504" s="86">
        <v>1129.1242678345959</v>
      </c>
      <c r="AE504" s="86">
        <v>311.48964883207071</v>
      </c>
      <c r="AF504" s="86">
        <v>1320.7690517676767</v>
      </c>
      <c r="AG504" s="86">
        <v>179.11299479166667</v>
      </c>
      <c r="AH504" s="86">
        <v>826.9576537247475</v>
      </c>
      <c r="AI504" s="86">
        <v>1206.2139092487375</v>
      </c>
      <c r="AJ504" s="86">
        <v>1660.0345587121212</v>
      </c>
      <c r="AK504" s="86">
        <v>1095.5379793244949</v>
      </c>
      <c r="AL504" s="86">
        <v>310.51161253156567</v>
      </c>
      <c r="AM504" s="86">
        <v>1115.8834955808081</v>
      </c>
      <c r="AN504" s="86">
        <v>402.73036947601014</v>
      </c>
      <c r="AO504" s="86">
        <v>608.21554766414147</v>
      </c>
      <c r="AP504" s="86">
        <v>1207.8363061868688</v>
      </c>
      <c r="AQ504" s="86">
        <v>604.1573805239899</v>
      </c>
      <c r="AR504" s="86">
        <v>1180.7762662563132</v>
      </c>
      <c r="AS504" s="86">
        <v>1440.0584119318182</v>
      </c>
      <c r="AT504" s="86">
        <v>1956.9108290719698</v>
      </c>
      <c r="AU504" s="86">
        <v>1820.2057119633839</v>
      </c>
      <c r="AV504" s="86">
        <v>1136.5347258522727</v>
      </c>
      <c r="AW504" s="86">
        <v>1830.5241813446971</v>
      </c>
      <c r="AX504" s="86">
        <v>597.56713083964655</v>
      </c>
      <c r="AY504" s="86">
        <v>345.9296996527778</v>
      </c>
      <c r="AZ504" s="86">
        <v>308.85317613636363</v>
      </c>
      <c r="BA504" s="86">
        <v>1298.9776076388889</v>
      </c>
      <c r="BB504" s="86">
        <v>1742.0845964330808</v>
      </c>
      <c r="BC504" s="86">
        <v>2611.3401453598485</v>
      </c>
      <c r="BD504" s="86">
        <v>1587.0764060921717</v>
      </c>
      <c r="BE504" s="86">
        <v>1400.469689709596</v>
      </c>
    </row>
    <row r="505" spans="4:57" x14ac:dyDescent="0.3">
      <c r="D505" s="2" t="s">
        <v>584</v>
      </c>
      <c r="E505" s="2" t="s">
        <v>584</v>
      </c>
      <c r="F505" s="2" t="s">
        <v>1862</v>
      </c>
      <c r="G505" s="2" t="s">
        <v>109</v>
      </c>
      <c r="H505" s="2">
        <v>77445</v>
      </c>
      <c r="I505" s="2">
        <v>30.061199999999999</v>
      </c>
      <c r="J505" s="2">
        <v>-96.070400000000006</v>
      </c>
      <c r="K505" s="2" t="s">
        <v>1323</v>
      </c>
      <c r="L505" s="5">
        <v>4.9983742905005704</v>
      </c>
      <c r="N505" s="2" t="s">
        <v>584</v>
      </c>
      <c r="O505" s="86">
        <v>572.79186821338385</v>
      </c>
      <c r="P505" s="86">
        <v>1221.647496054293</v>
      </c>
      <c r="Q505" s="86">
        <v>1406.9238593750001</v>
      </c>
      <c r="R505" s="86">
        <v>253.40460732323234</v>
      </c>
      <c r="S505" s="86">
        <v>468.8615304608586</v>
      </c>
      <c r="T505" s="86">
        <v>299.02248216540403</v>
      </c>
      <c r="U505" s="86">
        <v>1473.2600724431818</v>
      </c>
      <c r="V505" s="86">
        <v>533.42311095328284</v>
      </c>
      <c r="W505" s="86">
        <v>609.39490782828284</v>
      </c>
      <c r="X505" s="86">
        <v>1713.7513694760103</v>
      </c>
      <c r="Y505" s="86">
        <v>494.0245279356061</v>
      </c>
      <c r="Z505" s="86">
        <v>553.04473121843432</v>
      </c>
      <c r="AA505" s="86">
        <v>1553.5665460858586</v>
      </c>
      <c r="AB505" s="86">
        <v>978.7048945707071</v>
      </c>
      <c r="AC505" s="86">
        <v>241.84650489267679</v>
      </c>
      <c r="AD505" s="86">
        <v>1239.9008596906567</v>
      </c>
      <c r="AE505" s="86">
        <v>253.64942708333334</v>
      </c>
      <c r="AF505" s="86">
        <v>1273.2137454229799</v>
      </c>
      <c r="AG505" s="86">
        <v>274.98105744949498</v>
      </c>
      <c r="AH505" s="86">
        <v>779.40172601010102</v>
      </c>
      <c r="AI505" s="86">
        <v>1158.657981534091</v>
      </c>
      <c r="AJ505" s="86">
        <v>1470.524801925505</v>
      </c>
      <c r="AK505" s="86">
        <v>1214.3998369633839</v>
      </c>
      <c r="AL505" s="86">
        <v>475.26101957070711</v>
      </c>
      <c r="AM505" s="86">
        <v>1068.3281892361113</v>
      </c>
      <c r="AN505" s="86">
        <v>521.59222711489906</v>
      </c>
      <c r="AO505" s="86">
        <v>560.65961994949498</v>
      </c>
      <c r="AP505" s="86">
        <v>1126.4368428030305</v>
      </c>
      <c r="AQ505" s="86">
        <v>460.79925536616162</v>
      </c>
      <c r="AR505" s="86">
        <v>1133.2203385416667</v>
      </c>
      <c r="AS505" s="86">
        <v>1392.5024842171717</v>
      </c>
      <c r="AT505" s="86">
        <v>1892.107535669192</v>
      </c>
      <c r="AU505" s="86">
        <v>1726.4291805555556</v>
      </c>
      <c r="AV505" s="86">
        <v>1055.1352624684343</v>
      </c>
      <c r="AW505" s="86">
        <v>1641.0144245580809</v>
      </c>
      <c r="AX505" s="86">
        <v>572.523436395202</v>
      </c>
      <c r="AY505" s="86">
        <v>320.88600520833336</v>
      </c>
      <c r="AZ505" s="86">
        <v>251.01233301767678</v>
      </c>
      <c r="BA505" s="86">
        <v>1251.4216799242424</v>
      </c>
      <c r="BB505" s="86">
        <v>1552.5748396464646</v>
      </c>
      <c r="BC505" s="86">
        <v>2586.296450915404</v>
      </c>
      <c r="BD505" s="86">
        <v>1562.0327116477274</v>
      </c>
      <c r="BE505" s="86">
        <v>1352.9143833648991</v>
      </c>
    </row>
    <row r="506" spans="4:57" x14ac:dyDescent="0.3">
      <c r="D506" s="2" t="s">
        <v>585</v>
      </c>
      <c r="E506" s="2" t="s">
        <v>585</v>
      </c>
      <c r="F506" s="2" t="s">
        <v>1863</v>
      </c>
      <c r="G506" s="2" t="s">
        <v>84</v>
      </c>
      <c r="H506" s="2">
        <v>42420</v>
      </c>
      <c r="I506" s="2">
        <v>37.8249</v>
      </c>
      <c r="J506" s="2">
        <v>-87.5334</v>
      </c>
      <c r="K506" s="2" t="s">
        <v>1323</v>
      </c>
      <c r="L506" s="5">
        <v>17.239323652549398</v>
      </c>
      <c r="N506" s="2" t="s">
        <v>585</v>
      </c>
      <c r="O506" s="86">
        <v>805.93173737373741</v>
      </c>
      <c r="P506" s="86">
        <v>422.74283143939397</v>
      </c>
      <c r="Q506" s="86">
        <v>584.65195643939398</v>
      </c>
      <c r="R506" s="86">
        <v>640.66783601641418</v>
      </c>
      <c r="S506" s="86">
        <v>565.06886111111112</v>
      </c>
      <c r="T506" s="86">
        <v>884.03296906565663</v>
      </c>
      <c r="U506" s="86">
        <v>1416.4270913825758</v>
      </c>
      <c r="V506" s="86">
        <v>590.94705539772735</v>
      </c>
      <c r="W506" s="86">
        <v>622.54806691919191</v>
      </c>
      <c r="X506" s="86">
        <v>1633.7524739583334</v>
      </c>
      <c r="Y506" s="86">
        <v>567.68731407828284</v>
      </c>
      <c r="Z506" s="86">
        <v>501.27094428661621</v>
      </c>
      <c r="AA506" s="86">
        <v>2078.4178585858585</v>
      </c>
      <c r="AB506" s="86">
        <v>991.7934311868687</v>
      </c>
      <c r="AC506" s="86">
        <v>629.39307828282836</v>
      </c>
      <c r="AD506" s="86">
        <v>1054.7270224116162</v>
      </c>
      <c r="AE506" s="86">
        <v>821.38769349747474</v>
      </c>
      <c r="AF506" s="86">
        <v>1277.933050189394</v>
      </c>
      <c r="AG506" s="86">
        <v>726.07389283459599</v>
      </c>
      <c r="AH506" s="86">
        <v>989.08487957702027</v>
      </c>
      <c r="AI506" s="86">
        <v>1272.1487173295454</v>
      </c>
      <c r="AJ506" s="86">
        <v>2014.7740415088385</v>
      </c>
      <c r="AK506" s="86">
        <v>418.71138320707075</v>
      </c>
      <c r="AL506" s="86">
        <v>573.28710006313133</v>
      </c>
      <c r="AM506" s="86">
        <v>1110.6229775883839</v>
      </c>
      <c r="AN506" s="86">
        <v>488.32842960858591</v>
      </c>
      <c r="AO506" s="86">
        <v>964.65634138257576</v>
      </c>
      <c r="AP506" s="86">
        <v>1444.1936289457071</v>
      </c>
      <c r="AQ506" s="86">
        <v>1114.0554251893941</v>
      </c>
      <c r="AR506" s="86">
        <v>1266.622874368687</v>
      </c>
      <c r="AS506" s="86">
        <v>1341.5234294507577</v>
      </c>
      <c r="AT506" s="86">
        <v>2138.7497738320708</v>
      </c>
      <c r="AU506" s="86">
        <v>2166.4137853535353</v>
      </c>
      <c r="AV506" s="86">
        <v>1334.0116881313131</v>
      </c>
      <c r="AW506" s="86">
        <v>2165.8651156881315</v>
      </c>
      <c r="AX506" s="86">
        <v>632.41728582702024</v>
      </c>
      <c r="AY506" s="86">
        <v>786.96131281565658</v>
      </c>
      <c r="AZ506" s="86">
        <v>818.75122080176777</v>
      </c>
      <c r="BA506" s="86">
        <v>1364.912415719697</v>
      </c>
      <c r="BB506" s="86">
        <v>2077.4255307765152</v>
      </c>
      <c r="BC506" s="86">
        <v>2364.7681220012628</v>
      </c>
      <c r="BD506" s="86">
        <v>1336.7482013888889</v>
      </c>
      <c r="BE506" s="86">
        <v>1357.6336881313132</v>
      </c>
    </row>
    <row r="507" spans="4:57" x14ac:dyDescent="0.3">
      <c r="D507" s="2" t="s">
        <v>586</v>
      </c>
      <c r="E507" s="2" t="s">
        <v>586</v>
      </c>
      <c r="F507" s="2" t="s">
        <v>1863</v>
      </c>
      <c r="G507" s="2" t="s">
        <v>108</v>
      </c>
      <c r="H507" s="2">
        <v>38340</v>
      </c>
      <c r="I507" s="2">
        <v>35.403700000000001</v>
      </c>
      <c r="J507" s="2">
        <v>-88.677599999999998</v>
      </c>
      <c r="K507" s="2" t="s">
        <v>1323</v>
      </c>
      <c r="L507" s="5">
        <v>5.6270755812699598</v>
      </c>
      <c r="N507" s="2" t="s">
        <v>586</v>
      </c>
      <c r="O507" s="86">
        <v>708.14674842171723</v>
      </c>
      <c r="P507" s="86">
        <v>574.16882402146473</v>
      </c>
      <c r="Q507" s="86">
        <v>759.44456597222222</v>
      </c>
      <c r="R507" s="86">
        <v>429.69533980429293</v>
      </c>
      <c r="S507" s="86">
        <v>381.0669275568182</v>
      </c>
      <c r="T507" s="86">
        <v>673.06047285353543</v>
      </c>
      <c r="U507" s="86">
        <v>1498.5765482954546</v>
      </c>
      <c r="V507" s="86">
        <v>351.26478203914144</v>
      </c>
      <c r="W507" s="86">
        <v>623.56152130681824</v>
      </c>
      <c r="X507" s="86">
        <v>1715.9025522411616</v>
      </c>
      <c r="Y507" s="86">
        <v>505.84298437500001</v>
      </c>
      <c r="Z507" s="86">
        <v>437.62588446969698</v>
      </c>
      <c r="AA507" s="86">
        <v>1939.0352583648992</v>
      </c>
      <c r="AB507" s="86">
        <v>1073.9379171401515</v>
      </c>
      <c r="AC507" s="86">
        <v>418.4212034406566</v>
      </c>
      <c r="AD507" s="86">
        <v>1022.9048031881314</v>
      </c>
      <c r="AE507" s="86">
        <v>610.41581865530304</v>
      </c>
      <c r="AF507" s="86">
        <v>1360.0775361426768</v>
      </c>
      <c r="AG507" s="86">
        <v>491.23271275252529</v>
      </c>
      <c r="AH507" s="86">
        <v>984.14871669823242</v>
      </c>
      <c r="AI507" s="86">
        <v>1354.2932032828282</v>
      </c>
      <c r="AJ507" s="86">
        <v>1875.3920626578283</v>
      </c>
      <c r="AK507" s="86">
        <v>650.72595138888892</v>
      </c>
      <c r="AL507" s="86">
        <v>323.15214141414145</v>
      </c>
      <c r="AM507" s="86">
        <v>1192.7680849116161</v>
      </c>
      <c r="AN507" s="86">
        <v>304.32649605429293</v>
      </c>
      <c r="AO507" s="86">
        <v>825.27436253156566</v>
      </c>
      <c r="AP507" s="86">
        <v>1414.6617793560606</v>
      </c>
      <c r="AQ507" s="86">
        <v>903.08292897727279</v>
      </c>
      <c r="AR507" s="86">
        <v>1348.7673603219698</v>
      </c>
      <c r="AS507" s="86">
        <v>1423.6685367739899</v>
      </c>
      <c r="AT507" s="86">
        <v>2163.7363022411619</v>
      </c>
      <c r="AU507" s="86">
        <v>2027.0318065025253</v>
      </c>
      <c r="AV507" s="86">
        <v>1343.3601990214647</v>
      </c>
      <c r="AW507" s="86">
        <v>2026.4831368371213</v>
      </c>
      <c r="AX507" s="86">
        <v>588.38079750631312</v>
      </c>
      <c r="AY507" s="86">
        <v>544.11502367424248</v>
      </c>
      <c r="AZ507" s="86">
        <v>607.77872458964646</v>
      </c>
      <c r="BA507" s="86">
        <v>1447.0569016729798</v>
      </c>
      <c r="BB507" s="86">
        <v>1938.0435519255052</v>
      </c>
      <c r="BC507" s="86">
        <v>2479.1896699810609</v>
      </c>
      <c r="BD507" s="86">
        <v>1451.1703707386364</v>
      </c>
      <c r="BE507" s="86">
        <v>1439.778174084596</v>
      </c>
    </row>
    <row r="508" spans="4:57" x14ac:dyDescent="0.3">
      <c r="D508" s="2" t="s">
        <v>587</v>
      </c>
      <c r="E508" s="2" t="s">
        <v>587</v>
      </c>
      <c r="F508" s="2" t="s">
        <v>1864</v>
      </c>
      <c r="G508" s="2" t="s">
        <v>90</v>
      </c>
      <c r="H508" s="2">
        <v>56551</v>
      </c>
      <c r="I508" s="2">
        <v>46.323700000000002</v>
      </c>
      <c r="J508" s="2">
        <v>-95.454899999999995</v>
      </c>
      <c r="K508" s="2" t="s">
        <v>1323</v>
      </c>
      <c r="L508" s="5">
        <v>3.02001709509112</v>
      </c>
      <c r="N508" s="2" t="s">
        <v>587</v>
      </c>
      <c r="O508" s="86">
        <v>881.98244823232324</v>
      </c>
      <c r="P508" s="86">
        <v>1027.8689277146466</v>
      </c>
      <c r="Q508" s="86">
        <v>1050.26869302399</v>
      </c>
      <c r="R508" s="86">
        <v>1136.2805855429294</v>
      </c>
      <c r="S508" s="86">
        <v>896.32925899621216</v>
      </c>
      <c r="T508" s="86">
        <v>1128.8384376578283</v>
      </c>
      <c r="U508" s="86">
        <v>839.62117329545458</v>
      </c>
      <c r="V508" s="86">
        <v>1341.6998985164141</v>
      </c>
      <c r="W508" s="86">
        <v>696.91362247474751</v>
      </c>
      <c r="X508" s="86">
        <v>879.17137058080812</v>
      </c>
      <c r="Y508" s="86">
        <v>806.05849684343434</v>
      </c>
      <c r="Z508" s="86">
        <v>751.71285969065661</v>
      </c>
      <c r="AA508" s="86">
        <v>1875.8754884785355</v>
      </c>
      <c r="AB508" s="86">
        <v>784.10798200757574</v>
      </c>
      <c r="AC508" s="86">
        <v>1122.5097847222223</v>
      </c>
      <c r="AD508" s="86">
        <v>1953.8487179608587</v>
      </c>
      <c r="AE508" s="86">
        <v>1114.799826388889</v>
      </c>
      <c r="AF508" s="86">
        <v>918.48047632575765</v>
      </c>
      <c r="AG508" s="86">
        <v>1356.9744146148992</v>
      </c>
      <c r="AH508" s="86">
        <v>932.54642787247485</v>
      </c>
      <c r="AI508" s="86">
        <v>1031.7611890782828</v>
      </c>
      <c r="AJ508" s="86">
        <v>1812.2316714015153</v>
      </c>
      <c r="AK508" s="86">
        <v>737.92341777146464</v>
      </c>
      <c r="AL508" s="86">
        <v>1290.1889510732324</v>
      </c>
      <c r="AM508" s="86">
        <v>812.44928677398991</v>
      </c>
      <c r="AN508" s="86">
        <v>909.67752825126263</v>
      </c>
      <c r="AO508" s="86">
        <v>1070.3296218434343</v>
      </c>
      <c r="AP508" s="86">
        <v>1309.2966983901515</v>
      </c>
      <c r="AQ508" s="86">
        <v>1351.029768308081</v>
      </c>
      <c r="AR508" s="86">
        <v>1131.7259438131314</v>
      </c>
      <c r="AS508" s="86">
        <v>680.46347443181821</v>
      </c>
      <c r="AT508" s="86">
        <v>1764.409797348485</v>
      </c>
      <c r="AU508" s="86">
        <v>1934.3482648358588</v>
      </c>
      <c r="AV508" s="86">
        <v>1295.0766470959597</v>
      </c>
      <c r="AW508" s="86">
        <v>1963.3233669507576</v>
      </c>
      <c r="AX508" s="86">
        <v>748.86574258207077</v>
      </c>
      <c r="AY508" s="86">
        <v>996.16849700126272</v>
      </c>
      <c r="AZ508" s="86">
        <v>1133.1091133207071</v>
      </c>
      <c r="BA508" s="86">
        <v>1075.3229507575759</v>
      </c>
      <c r="BB508" s="86">
        <v>1874.883160669192</v>
      </c>
      <c r="BC508" s="86">
        <v>1511.4898585858587</v>
      </c>
      <c r="BD508" s="86">
        <v>483.46993797348489</v>
      </c>
      <c r="BE508" s="86">
        <v>911.4919285037879</v>
      </c>
    </row>
    <row r="509" spans="4:57" x14ac:dyDescent="0.3">
      <c r="D509" s="2" t="s">
        <v>588</v>
      </c>
      <c r="E509" s="2" t="s">
        <v>588</v>
      </c>
      <c r="F509" s="2" t="s">
        <v>1864</v>
      </c>
      <c r="G509" s="2" t="s">
        <v>108</v>
      </c>
      <c r="H509" s="2">
        <v>38462</v>
      </c>
      <c r="I509" s="2">
        <v>35.650799999999997</v>
      </c>
      <c r="J509" s="2">
        <v>-89.694500000000005</v>
      </c>
      <c r="K509" s="2" t="s">
        <v>1323</v>
      </c>
      <c r="L509" s="5">
        <v>1.2641785316682199</v>
      </c>
      <c r="N509" s="2" t="s">
        <v>588</v>
      </c>
      <c r="O509" s="86">
        <v>786.66305523989899</v>
      </c>
      <c r="P509" s="86">
        <v>523.24879940025255</v>
      </c>
      <c r="Q509" s="86">
        <v>708.52516272095966</v>
      </c>
      <c r="R509" s="86">
        <v>508.2116466224748</v>
      </c>
      <c r="S509" s="86">
        <v>459.58323437500002</v>
      </c>
      <c r="T509" s="86">
        <v>751.57677967171719</v>
      </c>
      <c r="U509" s="86">
        <v>1557.1953465909091</v>
      </c>
      <c r="V509" s="86">
        <v>403.82833017676768</v>
      </c>
      <c r="W509" s="86">
        <v>682.18094097222229</v>
      </c>
      <c r="X509" s="86">
        <v>1774.5213505366162</v>
      </c>
      <c r="Y509" s="86">
        <v>584.35929119318189</v>
      </c>
      <c r="Z509" s="86">
        <v>496.24468276515154</v>
      </c>
      <c r="AA509" s="86">
        <v>2017.5515651830808</v>
      </c>
      <c r="AB509" s="86">
        <v>1132.5567154356061</v>
      </c>
      <c r="AC509" s="86">
        <v>496.93688888888892</v>
      </c>
      <c r="AD509" s="86">
        <v>965.08570801767678</v>
      </c>
      <c r="AE509" s="86">
        <v>688.93150410353542</v>
      </c>
      <c r="AF509" s="86">
        <v>1418.6963344381313</v>
      </c>
      <c r="AG509" s="86">
        <v>548.85296953914144</v>
      </c>
      <c r="AH509" s="86">
        <v>1062.6644021464647</v>
      </c>
      <c r="AI509" s="86">
        <v>1412.9126229482324</v>
      </c>
      <c r="AJ509" s="86">
        <v>1953.9077481060608</v>
      </c>
      <c r="AK509" s="86">
        <v>599.80592676767685</v>
      </c>
      <c r="AL509" s="86">
        <v>375.7156895517677</v>
      </c>
      <c r="AM509" s="86">
        <v>1251.3868832070707</v>
      </c>
      <c r="AN509" s="86">
        <v>382.84218150252525</v>
      </c>
      <c r="AO509" s="86">
        <v>903.79004797979803</v>
      </c>
      <c r="AP509" s="86">
        <v>1493.1774648042931</v>
      </c>
      <c r="AQ509" s="86">
        <v>981.59923579545455</v>
      </c>
      <c r="AR509" s="86">
        <v>1407.3861586174244</v>
      </c>
      <c r="AS509" s="86">
        <v>1482.2873350694445</v>
      </c>
      <c r="AT509" s="86">
        <v>2242.2526090593437</v>
      </c>
      <c r="AU509" s="86">
        <v>2105.5474919507578</v>
      </c>
      <c r="AV509" s="86">
        <v>1421.875884469697</v>
      </c>
      <c r="AW509" s="86">
        <v>2104.9994436553034</v>
      </c>
      <c r="AX509" s="86">
        <v>646.99959580176767</v>
      </c>
      <c r="AY509" s="86">
        <v>622.63133049242424</v>
      </c>
      <c r="AZ509" s="86">
        <v>686.29441003787883</v>
      </c>
      <c r="BA509" s="86">
        <v>1505.676321338384</v>
      </c>
      <c r="BB509" s="86">
        <v>2016.5592373737375</v>
      </c>
      <c r="BC509" s="86">
        <v>2537.8090896464646</v>
      </c>
      <c r="BD509" s="86">
        <v>1509.7891690340909</v>
      </c>
      <c r="BE509" s="86">
        <v>1498.3969723800506</v>
      </c>
    </row>
    <row r="510" spans="4:57" x14ac:dyDescent="0.3">
      <c r="D510" s="2" t="s">
        <v>589</v>
      </c>
      <c r="E510" s="2" t="s">
        <v>589</v>
      </c>
      <c r="F510" s="2" t="s">
        <v>1866</v>
      </c>
      <c r="G510" s="2" t="s">
        <v>105</v>
      </c>
      <c r="H510" s="2">
        <v>16055</v>
      </c>
      <c r="I510" s="2">
        <v>40.721899999999998</v>
      </c>
      <c r="J510" s="2">
        <v>-79.746899999999997</v>
      </c>
      <c r="K510" s="2" t="s">
        <v>1323</v>
      </c>
      <c r="L510" s="5">
        <v>0.25378485977140802</v>
      </c>
      <c r="N510" s="2" t="s">
        <v>589</v>
      </c>
      <c r="O510" s="86">
        <v>1243.0375351957071</v>
      </c>
      <c r="P510" s="86">
        <v>192.10521906565657</v>
      </c>
      <c r="Q510" s="86">
        <v>51.435140309343439</v>
      </c>
      <c r="R510" s="86">
        <v>1140.7438858901517</v>
      </c>
      <c r="S510" s="86">
        <v>1053.4177959280303</v>
      </c>
      <c r="T510" s="86">
        <v>1356.7314589646464</v>
      </c>
      <c r="U510" s="86">
        <v>1726.0625722853536</v>
      </c>
      <c r="V510" s="86">
        <v>1031.8046849747475</v>
      </c>
      <c r="W510" s="86">
        <v>1055.81752667298</v>
      </c>
      <c r="X510" s="86">
        <v>1872.1304917929294</v>
      </c>
      <c r="Y510" s="86">
        <v>1004.7924905303031</v>
      </c>
      <c r="Z510" s="86">
        <v>938.37177114898998</v>
      </c>
      <c r="AA510" s="86">
        <v>2524.2955359848488</v>
      </c>
      <c r="AB510" s="86">
        <v>1330.0001237373738</v>
      </c>
      <c r="AC510" s="86">
        <v>1129.4691281565656</v>
      </c>
      <c r="AD510" s="86">
        <v>1202.4906605113638</v>
      </c>
      <c r="AE510" s="86">
        <v>1321.4637433712121</v>
      </c>
      <c r="AF510" s="86">
        <v>1616.139742739899</v>
      </c>
      <c r="AG510" s="86">
        <v>1237.1189864267678</v>
      </c>
      <c r="AH510" s="86">
        <v>1422.3493683712122</v>
      </c>
      <c r="AI510" s="86">
        <v>1683.1439285037879</v>
      </c>
      <c r="AJ510" s="86">
        <v>2460.6517189078286</v>
      </c>
      <c r="AK510" s="86">
        <v>365.57182512626264</v>
      </c>
      <c r="AL510" s="86">
        <v>1014.1447296401516</v>
      </c>
      <c r="AM510" s="86">
        <v>1435.0029460227274</v>
      </c>
      <c r="AN510" s="86">
        <v>1015.3750421401515</v>
      </c>
      <c r="AO510" s="86">
        <v>1401.7565468750001</v>
      </c>
      <c r="AP510" s="86">
        <v>1855.1888401199496</v>
      </c>
      <c r="AQ510" s="86">
        <v>1578.9227896148991</v>
      </c>
      <c r="AR510" s="86">
        <v>1677.6174641729799</v>
      </c>
      <c r="AS510" s="86">
        <v>1574.0121029040404</v>
      </c>
      <c r="AT510" s="86">
        <v>2476.9564663825759</v>
      </c>
      <c r="AU510" s="86">
        <v>2612.2914627525256</v>
      </c>
      <c r="AV510" s="86">
        <v>1767.2761769255051</v>
      </c>
      <c r="AW510" s="86">
        <v>2611.7434144570707</v>
      </c>
      <c r="AX510" s="86">
        <v>1065.6817746212121</v>
      </c>
      <c r="AY510" s="86">
        <v>1224.0615183080808</v>
      </c>
      <c r="AZ510" s="86">
        <v>1318.8272706755051</v>
      </c>
      <c r="BA510" s="86">
        <v>1772.9822171717174</v>
      </c>
      <c r="BB510" s="86">
        <v>2523.303208175505</v>
      </c>
      <c r="BC510" s="86">
        <v>2519.8651682449495</v>
      </c>
      <c r="BD510" s="86">
        <v>1491.8458690025254</v>
      </c>
      <c r="BE510" s="86">
        <v>1695.8403806818183</v>
      </c>
    </row>
    <row r="511" spans="4:57" x14ac:dyDescent="0.3">
      <c r="D511" s="2" t="s">
        <v>590</v>
      </c>
      <c r="E511" s="2" t="s">
        <v>590</v>
      </c>
      <c r="F511" s="2" t="s">
        <v>1867</v>
      </c>
      <c r="G511" s="2" t="s">
        <v>92</v>
      </c>
      <c r="H511" s="2">
        <v>65041</v>
      </c>
      <c r="I511" s="2">
        <v>38.578200000000002</v>
      </c>
      <c r="J511" s="2">
        <v>-91.5047</v>
      </c>
      <c r="K511" s="2" t="s">
        <v>1323</v>
      </c>
      <c r="L511" s="5">
        <v>2.4054007888748301</v>
      </c>
      <c r="N511" s="2" t="s">
        <v>590</v>
      </c>
      <c r="O511" s="86">
        <v>569.88199273989903</v>
      </c>
      <c r="P511" s="86">
        <v>596.43748027146466</v>
      </c>
      <c r="Q511" s="86">
        <v>739.62037910353536</v>
      </c>
      <c r="R511" s="86">
        <v>548.25707575757576</v>
      </c>
      <c r="S511" s="86">
        <v>380.26287484217175</v>
      </c>
      <c r="T511" s="86">
        <v>683.57653787878792</v>
      </c>
      <c r="U511" s="86">
        <v>1178.2932719381313</v>
      </c>
      <c r="V511" s="86">
        <v>692.52115830176774</v>
      </c>
      <c r="W511" s="86">
        <v>384.41424747474747</v>
      </c>
      <c r="X511" s="86">
        <v>1395.6186545138889</v>
      </c>
      <c r="Y511" s="86">
        <v>331.63756944444447</v>
      </c>
      <c r="Z511" s="86">
        <v>265.21685006313135</v>
      </c>
      <c r="AA511" s="86">
        <v>1842.3631429924244</v>
      </c>
      <c r="AB511" s="86">
        <v>753.65464078282832</v>
      </c>
      <c r="AC511" s="86">
        <v>536.98293939393943</v>
      </c>
      <c r="AD511" s="86">
        <v>1295.2469024621212</v>
      </c>
      <c r="AE511" s="86">
        <v>669.53792660984857</v>
      </c>
      <c r="AF511" s="86">
        <v>1039.7942597853537</v>
      </c>
      <c r="AG511" s="86">
        <v>785.83539046717181</v>
      </c>
      <c r="AH511" s="86">
        <v>750.94608917297978</v>
      </c>
      <c r="AI511" s="86">
        <v>1034.0099269255052</v>
      </c>
      <c r="AJ511" s="86">
        <v>1778.7193259154042</v>
      </c>
      <c r="AK511" s="86">
        <v>507.03663604797981</v>
      </c>
      <c r="AL511" s="86">
        <v>640.96050126262628</v>
      </c>
      <c r="AM511" s="86">
        <v>872.48418718434345</v>
      </c>
      <c r="AN511" s="86">
        <v>311.33492771464648</v>
      </c>
      <c r="AO511" s="86">
        <v>728.60162578914151</v>
      </c>
      <c r="AP511" s="86">
        <v>1206.0548385416666</v>
      </c>
      <c r="AQ511" s="86">
        <v>905.76786852904047</v>
      </c>
      <c r="AR511" s="86">
        <v>1028.4840839646465</v>
      </c>
      <c r="AS511" s="86">
        <v>1103.3846390467172</v>
      </c>
      <c r="AT511" s="86">
        <v>1900.6109834280303</v>
      </c>
      <c r="AU511" s="86">
        <v>1930.3590697601012</v>
      </c>
      <c r="AV511" s="86">
        <v>1095.8728977272729</v>
      </c>
      <c r="AW511" s="86">
        <v>1929.8110214646465</v>
      </c>
      <c r="AX511" s="86">
        <v>394.2784954229798</v>
      </c>
      <c r="AY511" s="86">
        <v>550.90659722222222</v>
      </c>
      <c r="AZ511" s="86">
        <v>651.14226925505056</v>
      </c>
      <c r="BA511" s="86">
        <v>1126.7736253156565</v>
      </c>
      <c r="BB511" s="86">
        <v>1841.3708151830808</v>
      </c>
      <c r="BC511" s="86">
        <v>2185.9546275252528</v>
      </c>
      <c r="BD511" s="86">
        <v>1157.9347069128789</v>
      </c>
      <c r="BE511" s="86">
        <v>1119.4948977272727</v>
      </c>
    </row>
    <row r="512" spans="4:57" x14ac:dyDescent="0.3">
      <c r="D512" s="2" t="s">
        <v>591</v>
      </c>
      <c r="E512" s="2" t="s">
        <v>591</v>
      </c>
      <c r="F512" s="2" t="s">
        <v>1868</v>
      </c>
      <c r="G512" s="2" t="s">
        <v>83</v>
      </c>
      <c r="H512" s="2">
        <v>67062</v>
      </c>
      <c r="I512" s="2">
        <v>38.1511</v>
      </c>
      <c r="J512" s="2">
        <v>-97.445400000000006</v>
      </c>
      <c r="K512" s="2" t="s">
        <v>1323</v>
      </c>
      <c r="L512" s="5">
        <v>2.5601042843038502</v>
      </c>
      <c r="N512" s="2" t="s">
        <v>591</v>
      </c>
      <c r="O512" s="86">
        <v>209.76828125</v>
      </c>
      <c r="P512" s="86">
        <v>942.41875363005056</v>
      </c>
      <c r="Q512" s="86">
        <v>1085.6016524621214</v>
      </c>
      <c r="R512" s="86">
        <v>523.67568055555557</v>
      </c>
      <c r="S512" s="86">
        <v>333.08039046717175</v>
      </c>
      <c r="T512" s="86">
        <v>424.38511221590909</v>
      </c>
      <c r="U512" s="86">
        <v>966.78577619949499</v>
      </c>
      <c r="V512" s="86">
        <v>920.44151988636372</v>
      </c>
      <c r="W512" s="86">
        <v>0</v>
      </c>
      <c r="X512" s="86">
        <v>1207.2776946022727</v>
      </c>
      <c r="Y512" s="86">
        <v>210.53629450757578</v>
      </c>
      <c r="Z512" s="86">
        <v>193.41630965909093</v>
      </c>
      <c r="AA512" s="86">
        <v>1448.9638860479799</v>
      </c>
      <c r="AB512" s="86">
        <v>451.14627320075761</v>
      </c>
      <c r="AC512" s="86">
        <v>494.3395625</v>
      </c>
      <c r="AD512" s="86">
        <v>1648.0756726641414</v>
      </c>
      <c r="AE512" s="86">
        <v>410.34650094696974</v>
      </c>
      <c r="AF512" s="86">
        <v>763.03484154040405</v>
      </c>
      <c r="AG512" s="86">
        <v>792.83201609848493</v>
      </c>
      <c r="AH512" s="86">
        <v>354.37784548611114</v>
      </c>
      <c r="AI512" s="86">
        <v>719.67502509469705</v>
      </c>
      <c r="AJ512" s="86">
        <v>1385.3206903409091</v>
      </c>
      <c r="AK512" s="86">
        <v>828.32653172348489</v>
      </c>
      <c r="AL512" s="86">
        <v>830.49324873737373</v>
      </c>
      <c r="AM512" s="86">
        <v>558.14928535353533</v>
      </c>
      <c r="AN512" s="86">
        <v>410.90511253156569</v>
      </c>
      <c r="AO512" s="86">
        <v>410.60312673611111</v>
      </c>
      <c r="AP512" s="86">
        <v>891.71993671085863</v>
      </c>
      <c r="AQ512" s="86">
        <v>646.57644286616164</v>
      </c>
      <c r="AR512" s="86">
        <v>714.14918213383839</v>
      </c>
      <c r="AS512" s="86">
        <v>882.32420170454554</v>
      </c>
      <c r="AT512" s="86">
        <v>1562.4999818497477</v>
      </c>
      <c r="AU512" s="86">
        <v>1536.9604341856061</v>
      </c>
      <c r="AV512" s="86">
        <v>704.18365088383837</v>
      </c>
      <c r="AW512" s="86">
        <v>1536.411764520202</v>
      </c>
      <c r="AX512" s="86">
        <v>49.243568497474747</v>
      </c>
      <c r="AY512" s="86">
        <v>291.71579292929295</v>
      </c>
      <c r="AZ512" s="86">
        <v>428.65578787878792</v>
      </c>
      <c r="BA512" s="86">
        <v>812.43872348484854</v>
      </c>
      <c r="BB512" s="86">
        <v>1447.972179608586</v>
      </c>
      <c r="BC512" s="86">
        <v>1981.4251163194444</v>
      </c>
      <c r="BD512" s="86">
        <v>957.16137705176777</v>
      </c>
      <c r="BE512" s="86">
        <v>842.73547948232329</v>
      </c>
    </row>
    <row r="513" spans="4:57" x14ac:dyDescent="0.3">
      <c r="D513" s="2" t="s">
        <v>592</v>
      </c>
      <c r="E513" s="2" t="s">
        <v>592</v>
      </c>
      <c r="F513" s="2" t="s">
        <v>1869</v>
      </c>
      <c r="G513" s="2" t="s">
        <v>90</v>
      </c>
      <c r="H513" s="2">
        <v>55746</v>
      </c>
      <c r="I513" s="2">
        <v>47.408000000000001</v>
      </c>
      <c r="J513" s="2">
        <v>-92.966899999999995</v>
      </c>
      <c r="K513" s="2" t="s">
        <v>1323</v>
      </c>
      <c r="L513" s="5">
        <v>1.8788166357341001</v>
      </c>
      <c r="N513" s="2" t="s">
        <v>592</v>
      </c>
      <c r="O513" s="86">
        <v>1016.9098259154041</v>
      </c>
      <c r="P513" s="86">
        <v>997.33853661616172</v>
      </c>
      <c r="Q513" s="86">
        <v>1019.7383019255051</v>
      </c>
      <c r="R513" s="86">
        <v>1158.5250083648991</v>
      </c>
      <c r="S513" s="86">
        <v>918.57368181818185</v>
      </c>
      <c r="T513" s="86">
        <v>1199.4969000946971</v>
      </c>
      <c r="U513" s="86">
        <v>956.10691224747484</v>
      </c>
      <c r="V513" s="86">
        <v>1331.8785250946971</v>
      </c>
      <c r="W513" s="86">
        <v>809.65995707070715</v>
      </c>
      <c r="X513" s="86">
        <v>995.65773090277787</v>
      </c>
      <c r="Y513" s="86">
        <v>835.73326152146467</v>
      </c>
      <c r="Z513" s="86">
        <v>773.90757291666671</v>
      </c>
      <c r="AA513" s="86">
        <v>2051.3596827651518</v>
      </c>
      <c r="AB513" s="86">
        <v>977.18875189393941</v>
      </c>
      <c r="AC513" s="86">
        <v>1144.7044979482323</v>
      </c>
      <c r="AD513" s="86">
        <v>1923.2679958964648</v>
      </c>
      <c r="AE513" s="86">
        <v>1188.0469160353537</v>
      </c>
      <c r="AF513" s="86">
        <v>1093.9646706123738</v>
      </c>
      <c r="AG513" s="86">
        <v>1379.1691278409091</v>
      </c>
      <c r="AH513" s="86">
        <v>1118.6318148674243</v>
      </c>
      <c r="AI513" s="86">
        <v>1207.245383364899</v>
      </c>
      <c r="AJ513" s="86">
        <v>1987.7158656881313</v>
      </c>
      <c r="AK513" s="86">
        <v>707.34331707702029</v>
      </c>
      <c r="AL513" s="86">
        <v>1280.3178680555557</v>
      </c>
      <c r="AM513" s="86">
        <v>983.7199714330809</v>
      </c>
      <c r="AN513" s="86">
        <v>931.87224147727272</v>
      </c>
      <c r="AO513" s="86">
        <v>1247.1106152146465</v>
      </c>
      <c r="AP513" s="86">
        <v>1502.3774682765152</v>
      </c>
      <c r="AQ513" s="86">
        <v>1424.2762365845961</v>
      </c>
      <c r="AR513" s="86">
        <v>1324.806713699495</v>
      </c>
      <c r="AS513" s="86">
        <v>855.94766871843444</v>
      </c>
      <c r="AT513" s="86">
        <v>1880.8955363005052</v>
      </c>
      <c r="AU513" s="86">
        <v>2050.8340037878788</v>
      </c>
      <c r="AV513" s="86">
        <v>1488.1574169823234</v>
      </c>
      <c r="AW513" s="86">
        <v>2138.8075612373736</v>
      </c>
      <c r="AX513" s="86">
        <v>822.11283222853535</v>
      </c>
      <c r="AY513" s="86">
        <v>1069.4155866477274</v>
      </c>
      <c r="AZ513" s="86">
        <v>1206.3555815972222</v>
      </c>
      <c r="BA513" s="86">
        <v>1250.8071450441919</v>
      </c>
      <c r="BB513" s="86">
        <v>2050.367354955808</v>
      </c>
      <c r="BC513" s="86">
        <v>1577.0698644255051</v>
      </c>
      <c r="BD513" s="86">
        <v>553.82579324494952</v>
      </c>
      <c r="BE513" s="86">
        <v>1086.9761227904041</v>
      </c>
    </row>
    <row r="514" spans="4:57" x14ac:dyDescent="0.3">
      <c r="D514" s="2" t="s">
        <v>593</v>
      </c>
      <c r="E514" s="2" t="s">
        <v>593</v>
      </c>
      <c r="F514" s="2" t="s">
        <v>1870</v>
      </c>
      <c r="G514" s="2" t="s">
        <v>84</v>
      </c>
      <c r="H514" s="2">
        <v>42420</v>
      </c>
      <c r="I514" s="2">
        <v>36.5745</v>
      </c>
      <c r="J514" s="2">
        <v>-89.108900000000006</v>
      </c>
      <c r="K514" s="2" t="s">
        <v>1323</v>
      </c>
      <c r="L514" s="5">
        <v>3.4914295323442501</v>
      </c>
      <c r="N514" s="2" t="s">
        <v>593</v>
      </c>
      <c r="O514" s="86">
        <v>805.93173737373741</v>
      </c>
      <c r="P514" s="86">
        <v>422.74283143939397</v>
      </c>
      <c r="Q514" s="86">
        <v>584.65195643939398</v>
      </c>
      <c r="R514" s="86">
        <v>640.66783601641418</v>
      </c>
      <c r="S514" s="86">
        <v>565.06886111111112</v>
      </c>
      <c r="T514" s="86">
        <v>884.03296906565663</v>
      </c>
      <c r="U514" s="86">
        <v>1416.4270913825758</v>
      </c>
      <c r="V514" s="86">
        <v>590.94705539772735</v>
      </c>
      <c r="W514" s="86">
        <v>622.54806691919191</v>
      </c>
      <c r="X514" s="86">
        <v>1633.7524739583334</v>
      </c>
      <c r="Y514" s="86">
        <v>567.68731407828284</v>
      </c>
      <c r="Z514" s="86">
        <v>501.27094428661621</v>
      </c>
      <c r="AA514" s="86">
        <v>2078.4178585858585</v>
      </c>
      <c r="AB514" s="86">
        <v>991.7934311868687</v>
      </c>
      <c r="AC514" s="86">
        <v>629.39307828282836</v>
      </c>
      <c r="AD514" s="86">
        <v>1054.7270224116162</v>
      </c>
      <c r="AE514" s="86">
        <v>821.38769349747474</v>
      </c>
      <c r="AF514" s="86">
        <v>1277.933050189394</v>
      </c>
      <c r="AG514" s="86">
        <v>726.07389283459599</v>
      </c>
      <c r="AH514" s="86">
        <v>989.08487957702027</v>
      </c>
      <c r="AI514" s="86">
        <v>1272.1487173295454</v>
      </c>
      <c r="AJ514" s="86">
        <v>2014.7740415088385</v>
      </c>
      <c r="AK514" s="86">
        <v>418.71138320707075</v>
      </c>
      <c r="AL514" s="86">
        <v>573.28710006313133</v>
      </c>
      <c r="AM514" s="86">
        <v>1110.6229775883839</v>
      </c>
      <c r="AN514" s="86">
        <v>488.32842960858591</v>
      </c>
      <c r="AO514" s="86">
        <v>964.65634138257576</v>
      </c>
      <c r="AP514" s="86">
        <v>1444.1936289457071</v>
      </c>
      <c r="AQ514" s="86">
        <v>1114.0554251893941</v>
      </c>
      <c r="AR514" s="86">
        <v>1266.622874368687</v>
      </c>
      <c r="AS514" s="86">
        <v>1341.5234294507577</v>
      </c>
      <c r="AT514" s="86">
        <v>2138.7497738320708</v>
      </c>
      <c r="AU514" s="86">
        <v>2166.4137853535353</v>
      </c>
      <c r="AV514" s="86">
        <v>1334.0116881313131</v>
      </c>
      <c r="AW514" s="86">
        <v>2165.8651156881315</v>
      </c>
      <c r="AX514" s="86">
        <v>632.41728582702024</v>
      </c>
      <c r="AY514" s="86">
        <v>786.96131281565658</v>
      </c>
      <c r="AZ514" s="86">
        <v>818.75122080176777</v>
      </c>
      <c r="BA514" s="86">
        <v>1364.912415719697</v>
      </c>
      <c r="BB514" s="86">
        <v>2077.4255307765152</v>
      </c>
      <c r="BC514" s="86">
        <v>2364.7681220012628</v>
      </c>
      <c r="BD514" s="86">
        <v>1336.7482013888889</v>
      </c>
      <c r="BE514" s="86">
        <v>1357.6336881313132</v>
      </c>
    </row>
    <row r="515" spans="4:57" x14ac:dyDescent="0.3">
      <c r="D515" s="2" t="s">
        <v>594</v>
      </c>
      <c r="E515" s="2" t="s">
        <v>594</v>
      </c>
      <c r="F515" s="2" t="s">
        <v>1871</v>
      </c>
      <c r="G515" s="2" t="s">
        <v>77</v>
      </c>
      <c r="H515" s="2">
        <v>31036</v>
      </c>
      <c r="I515" s="2">
        <v>33.184600000000003</v>
      </c>
      <c r="J515" s="2">
        <v>-84.907600000000002</v>
      </c>
      <c r="K515" s="2" t="s">
        <v>1323</v>
      </c>
      <c r="L515" s="5">
        <v>6.6368539277466301</v>
      </c>
      <c r="N515" s="2" t="s">
        <v>594</v>
      </c>
      <c r="O515" s="86">
        <v>1131.9869191919192</v>
      </c>
      <c r="P515" s="86">
        <v>651.59586931818183</v>
      </c>
      <c r="Q515" s="86">
        <v>816.72244791666674</v>
      </c>
      <c r="R515" s="86">
        <v>678.75967803030312</v>
      </c>
      <c r="S515" s="86">
        <v>804.90709832702021</v>
      </c>
      <c r="T515" s="86">
        <v>979.15787326388897</v>
      </c>
      <c r="U515" s="86">
        <v>1908.8621549873737</v>
      </c>
      <c r="V515" s="86">
        <v>361.06130066287881</v>
      </c>
      <c r="W515" s="86">
        <v>1114.98313052399</v>
      </c>
      <c r="X515" s="86">
        <v>2126.188158933081</v>
      </c>
      <c r="Y515" s="86">
        <v>929.68315514520202</v>
      </c>
      <c r="Z515" s="86">
        <v>886.89748453282834</v>
      </c>
      <c r="AA515" s="86">
        <v>2364.4375531881315</v>
      </c>
      <c r="AB515" s="86">
        <v>1487.6348448547981</v>
      </c>
      <c r="AC515" s="86">
        <v>711.22563652146471</v>
      </c>
      <c r="AD515" s="86">
        <v>549.57810827020205</v>
      </c>
      <c r="AE515" s="86">
        <v>916.48898563762634</v>
      </c>
      <c r="AF515" s="86">
        <v>1773.7744638573233</v>
      </c>
      <c r="AG515" s="86">
        <v>622.17773042929298</v>
      </c>
      <c r="AH515" s="86">
        <v>1409.5510115214647</v>
      </c>
      <c r="AI515" s="86">
        <v>1767.9901309974748</v>
      </c>
      <c r="AJ515" s="86">
        <v>2265.0338955176767</v>
      </c>
      <c r="AK515" s="86">
        <v>891.49065119949501</v>
      </c>
      <c r="AL515" s="86">
        <v>454.93228030303032</v>
      </c>
      <c r="AM515" s="86">
        <v>1606.4643912563133</v>
      </c>
      <c r="AN515" s="86">
        <v>729.72879087752528</v>
      </c>
      <c r="AO515" s="86">
        <v>1250.676657354798</v>
      </c>
      <c r="AP515" s="86">
        <v>1840.0640741792931</v>
      </c>
      <c r="AQ515" s="86">
        <v>1209.1567173295455</v>
      </c>
      <c r="AR515" s="86">
        <v>1762.4642880366162</v>
      </c>
      <c r="AS515" s="86">
        <v>1837.3648431186871</v>
      </c>
      <c r="AT515" s="86">
        <v>2589.1392184343435</v>
      </c>
      <c r="AU515" s="86">
        <v>2452.4341013257576</v>
      </c>
      <c r="AV515" s="86">
        <v>1768.762493844697</v>
      </c>
      <c r="AW515" s="86">
        <v>2451.8854316603538</v>
      </c>
      <c r="AX515" s="86">
        <v>1087.0991540404041</v>
      </c>
      <c r="AY515" s="86">
        <v>950.92903645833337</v>
      </c>
      <c r="AZ515" s="86">
        <v>913.85189157196976</v>
      </c>
      <c r="BA515" s="86">
        <v>1860.7538293876264</v>
      </c>
      <c r="BB515" s="86">
        <v>2363.4458467487375</v>
      </c>
      <c r="BC515" s="86">
        <v>2909.9046778724751</v>
      </c>
      <c r="BD515" s="86">
        <v>1881.8847572601012</v>
      </c>
      <c r="BE515" s="86">
        <v>1853.4751017992426</v>
      </c>
    </row>
    <row r="516" spans="4:57" x14ac:dyDescent="0.3">
      <c r="D516" s="2" t="s">
        <v>595</v>
      </c>
      <c r="E516" s="2" t="s">
        <v>595</v>
      </c>
      <c r="F516" s="2" t="s">
        <v>1872</v>
      </c>
      <c r="G516" s="2" t="s">
        <v>108</v>
      </c>
      <c r="H516" s="2">
        <v>38462</v>
      </c>
      <c r="I516" s="2">
        <v>35.5289</v>
      </c>
      <c r="J516" s="2">
        <v>-87.537499999999994</v>
      </c>
      <c r="K516" s="2" t="s">
        <v>1323</v>
      </c>
      <c r="L516" s="5">
        <v>4.3366426988654796</v>
      </c>
      <c r="N516" s="2" t="s">
        <v>595</v>
      </c>
      <c r="O516" s="86">
        <v>786.66305523989899</v>
      </c>
      <c r="P516" s="86">
        <v>523.24879940025255</v>
      </c>
      <c r="Q516" s="86">
        <v>708.52516272095966</v>
      </c>
      <c r="R516" s="86">
        <v>508.2116466224748</v>
      </c>
      <c r="S516" s="86">
        <v>459.58323437500002</v>
      </c>
      <c r="T516" s="86">
        <v>751.57677967171719</v>
      </c>
      <c r="U516" s="86">
        <v>1557.1953465909091</v>
      </c>
      <c r="V516" s="86">
        <v>403.82833017676768</v>
      </c>
      <c r="W516" s="86">
        <v>682.18094097222229</v>
      </c>
      <c r="X516" s="86">
        <v>1774.5213505366162</v>
      </c>
      <c r="Y516" s="86">
        <v>584.35929119318189</v>
      </c>
      <c r="Z516" s="86">
        <v>496.24468276515154</v>
      </c>
      <c r="AA516" s="86">
        <v>2017.5515651830808</v>
      </c>
      <c r="AB516" s="86">
        <v>1132.5567154356061</v>
      </c>
      <c r="AC516" s="86">
        <v>496.93688888888892</v>
      </c>
      <c r="AD516" s="86">
        <v>965.08570801767678</v>
      </c>
      <c r="AE516" s="86">
        <v>688.93150410353542</v>
      </c>
      <c r="AF516" s="86">
        <v>1418.6963344381313</v>
      </c>
      <c r="AG516" s="86">
        <v>548.85296953914144</v>
      </c>
      <c r="AH516" s="86">
        <v>1062.6644021464647</v>
      </c>
      <c r="AI516" s="86">
        <v>1412.9126229482324</v>
      </c>
      <c r="AJ516" s="86">
        <v>1953.9077481060608</v>
      </c>
      <c r="AK516" s="86">
        <v>599.80592676767685</v>
      </c>
      <c r="AL516" s="86">
        <v>375.7156895517677</v>
      </c>
      <c r="AM516" s="86">
        <v>1251.3868832070707</v>
      </c>
      <c r="AN516" s="86">
        <v>382.84218150252525</v>
      </c>
      <c r="AO516" s="86">
        <v>903.79004797979803</v>
      </c>
      <c r="AP516" s="86">
        <v>1493.1774648042931</v>
      </c>
      <c r="AQ516" s="86">
        <v>981.59923579545455</v>
      </c>
      <c r="AR516" s="86">
        <v>1407.3861586174244</v>
      </c>
      <c r="AS516" s="86">
        <v>1482.2873350694445</v>
      </c>
      <c r="AT516" s="86">
        <v>2242.2526090593437</v>
      </c>
      <c r="AU516" s="86">
        <v>2105.5474919507578</v>
      </c>
      <c r="AV516" s="86">
        <v>1421.875884469697</v>
      </c>
      <c r="AW516" s="86">
        <v>2104.9994436553034</v>
      </c>
      <c r="AX516" s="86">
        <v>646.99959580176767</v>
      </c>
      <c r="AY516" s="86">
        <v>622.63133049242424</v>
      </c>
      <c r="AZ516" s="86">
        <v>686.29441003787883</v>
      </c>
      <c r="BA516" s="86">
        <v>1505.676321338384</v>
      </c>
      <c r="BB516" s="86">
        <v>2016.5592373737375</v>
      </c>
      <c r="BC516" s="86">
        <v>2537.8090896464646</v>
      </c>
      <c r="BD516" s="86">
        <v>1509.7891690340909</v>
      </c>
      <c r="BE516" s="86">
        <v>1498.3969723800506</v>
      </c>
    </row>
    <row r="517" spans="4:57" x14ac:dyDescent="0.3">
      <c r="D517" s="2" t="s">
        <v>596</v>
      </c>
      <c r="E517" s="2" t="s">
        <v>596</v>
      </c>
      <c r="F517" s="2" t="s">
        <v>1873</v>
      </c>
      <c r="G517" s="2" t="s">
        <v>91</v>
      </c>
      <c r="H517" s="2">
        <v>38635</v>
      </c>
      <c r="I517" s="2">
        <v>34.7746</v>
      </c>
      <c r="J517" s="2">
        <v>-89.453299999999999</v>
      </c>
      <c r="K517" s="2" t="s">
        <v>1323</v>
      </c>
      <c r="L517" s="5">
        <v>17.035541918471999</v>
      </c>
      <c r="N517" s="2" t="s">
        <v>596</v>
      </c>
      <c r="O517" s="86">
        <v>672.47762784090912</v>
      </c>
      <c r="P517" s="86">
        <v>642.11127840909091</v>
      </c>
      <c r="Q517" s="86">
        <v>827.38764172979802</v>
      </c>
      <c r="R517" s="86">
        <v>394.02621922348487</v>
      </c>
      <c r="S517" s="86">
        <v>345.39780697601014</v>
      </c>
      <c r="T517" s="86">
        <v>637.39135227272732</v>
      </c>
      <c r="U517" s="86">
        <v>1481.1682477904042</v>
      </c>
      <c r="V517" s="86">
        <v>328.21009280303031</v>
      </c>
      <c r="W517" s="86">
        <v>662.89734595959601</v>
      </c>
      <c r="X517" s="86">
        <v>1698.4936303661616</v>
      </c>
      <c r="Y517" s="86">
        <v>470.17386379419196</v>
      </c>
      <c r="Z517" s="86">
        <v>425.82544775883838</v>
      </c>
      <c r="AA517" s="86">
        <v>1903.3661377840911</v>
      </c>
      <c r="AB517" s="86">
        <v>1056.5296166351011</v>
      </c>
      <c r="AC517" s="86">
        <v>382.75146148989899</v>
      </c>
      <c r="AD517" s="86">
        <v>999.67115940656572</v>
      </c>
      <c r="AE517" s="86">
        <v>574.74607670454543</v>
      </c>
      <c r="AF517" s="86">
        <v>1342.6692356376263</v>
      </c>
      <c r="AG517" s="86">
        <v>435.68596748737377</v>
      </c>
      <c r="AH517" s="86">
        <v>948.47959611742431</v>
      </c>
      <c r="AI517" s="86">
        <v>1330.6146586174243</v>
      </c>
      <c r="AJ517" s="86">
        <v>1839.7223207070708</v>
      </c>
      <c r="AK517" s="86">
        <v>707.72111000631321</v>
      </c>
      <c r="AL517" s="86">
        <v>290.8110782828283</v>
      </c>
      <c r="AM517" s="86">
        <v>1169.0889188762626</v>
      </c>
      <c r="AN517" s="86">
        <v>268.65737547348488</v>
      </c>
      <c r="AO517" s="86">
        <v>789.60462058080816</v>
      </c>
      <c r="AP517" s="86">
        <v>1378.9920374053031</v>
      </c>
      <c r="AQ517" s="86">
        <v>867.41380839646467</v>
      </c>
      <c r="AR517" s="86">
        <v>1325.0888156565657</v>
      </c>
      <c r="AS517" s="86">
        <v>1406.2596148989899</v>
      </c>
      <c r="AT517" s="86">
        <v>2128.0671816603535</v>
      </c>
      <c r="AU517" s="86">
        <v>1991.3620645517678</v>
      </c>
      <c r="AV517" s="86">
        <v>1307.6904570707072</v>
      </c>
      <c r="AW517" s="86">
        <v>1990.8140162563132</v>
      </c>
      <c r="AX517" s="86">
        <v>626.02773863636367</v>
      </c>
      <c r="AY517" s="86">
        <v>508.44590309343437</v>
      </c>
      <c r="AZ517" s="86">
        <v>572.10898263888896</v>
      </c>
      <c r="BA517" s="86">
        <v>1423.3783570075759</v>
      </c>
      <c r="BB517" s="86">
        <v>1902.3738099747475</v>
      </c>
      <c r="BC517" s="86">
        <v>2488.8296033775255</v>
      </c>
      <c r="BD517" s="86">
        <v>1460.8096827651516</v>
      </c>
      <c r="BE517" s="86">
        <v>1422.369252209596</v>
      </c>
    </row>
    <row r="518" spans="4:57" x14ac:dyDescent="0.3">
      <c r="D518" s="2" t="s">
        <v>597</v>
      </c>
      <c r="E518" s="2" t="s">
        <v>597</v>
      </c>
      <c r="F518" s="2" t="s">
        <v>1874</v>
      </c>
      <c r="G518" s="2" t="s">
        <v>88</v>
      </c>
      <c r="H518" s="242" t="s">
        <v>7512</v>
      </c>
      <c r="I518" s="2">
        <v>42.223799999999997</v>
      </c>
      <c r="J518" s="2">
        <v>-72.640900000000002</v>
      </c>
      <c r="K518" s="2" t="s">
        <v>1323</v>
      </c>
      <c r="L518" s="5">
        <v>51.653576923378999</v>
      </c>
      <c r="N518" s="2" t="s">
        <v>597</v>
      </c>
      <c r="O518" s="86">
        <v>1720.0091862373738</v>
      </c>
      <c r="P518" s="86">
        <v>658.64344728535355</v>
      </c>
      <c r="Q518" s="86">
        <v>456.73114630681823</v>
      </c>
      <c r="R518" s="86">
        <v>1592.3891191603536</v>
      </c>
      <c r="S518" s="86">
        <v>1530.3770195707073</v>
      </c>
      <c r="T518" s="86">
        <v>1833.7031100063132</v>
      </c>
      <c r="U518" s="86">
        <v>2154.8115656565656</v>
      </c>
      <c r="V518" s="86">
        <v>1336.1566571969697</v>
      </c>
      <c r="W518" s="86">
        <v>1532.7891777146465</v>
      </c>
      <c r="X518" s="86">
        <v>2322.1806684027779</v>
      </c>
      <c r="Y518" s="86">
        <v>1481.7647629419193</v>
      </c>
      <c r="Z518" s="86">
        <v>1415.3434221906566</v>
      </c>
      <c r="AA518" s="86">
        <v>2958.9289027777781</v>
      </c>
      <c r="AB518" s="86">
        <v>1764.6328691603537</v>
      </c>
      <c r="AC518" s="86">
        <v>1584.8978830492424</v>
      </c>
      <c r="AD518" s="86">
        <v>1424.3122760416668</v>
      </c>
      <c r="AE518" s="86">
        <v>1776.8924982638889</v>
      </c>
      <c r="AF518" s="86">
        <v>2050.7724881628787</v>
      </c>
      <c r="AG518" s="86">
        <v>1580.515982165404</v>
      </c>
      <c r="AH518" s="86">
        <v>1899.3216407828284</v>
      </c>
      <c r="AI518" s="86">
        <v>2117.7772952967171</v>
      </c>
      <c r="AJ518" s="86">
        <v>2895.2850857007579</v>
      </c>
      <c r="AK518" s="86">
        <v>800.20457054924248</v>
      </c>
      <c r="AL518" s="86">
        <v>1357.5423467487374</v>
      </c>
      <c r="AM518" s="86">
        <v>1869.6363128156568</v>
      </c>
      <c r="AN518" s="86">
        <v>1470.8031756628789</v>
      </c>
      <c r="AO518" s="86">
        <v>1878.7288192866163</v>
      </c>
      <c r="AP518" s="86">
        <v>2289.8222069128788</v>
      </c>
      <c r="AQ518" s="86">
        <v>2055.8944406565656</v>
      </c>
      <c r="AR518" s="86">
        <v>2112.2508309659092</v>
      </c>
      <c r="AS518" s="86">
        <v>2008.6454696969697</v>
      </c>
      <c r="AT518" s="86">
        <v>2911.5892118055558</v>
      </c>
      <c r="AU518" s="86">
        <v>3046.9248295454545</v>
      </c>
      <c r="AV518" s="86">
        <v>2244.2478279671718</v>
      </c>
      <c r="AW518" s="86">
        <v>3046.3761598800506</v>
      </c>
      <c r="AX518" s="86">
        <v>1542.6534256628788</v>
      </c>
      <c r="AY518" s="86">
        <v>1701.033790719697</v>
      </c>
      <c r="AZ518" s="86">
        <v>1774.2554041982323</v>
      </c>
      <c r="BA518" s="86">
        <v>2207.6149625946969</v>
      </c>
      <c r="BB518" s="86">
        <v>2957.9365749684343</v>
      </c>
      <c r="BC518" s="86">
        <v>2954.4985350378788</v>
      </c>
      <c r="BD518" s="86">
        <v>1926.4786144255052</v>
      </c>
      <c r="BE518" s="86">
        <v>2130.4731261047982</v>
      </c>
    </row>
    <row r="519" spans="4:57" x14ac:dyDescent="0.3">
      <c r="D519" s="2" t="s">
        <v>598</v>
      </c>
      <c r="E519" s="2" t="s">
        <v>598</v>
      </c>
      <c r="F519" s="2" t="s">
        <v>1875</v>
      </c>
      <c r="G519" s="2" t="s">
        <v>103</v>
      </c>
      <c r="H519" s="2">
        <v>73945</v>
      </c>
      <c r="I519" s="2">
        <v>36.832000000000001</v>
      </c>
      <c r="J519" s="2">
        <v>-101.2505</v>
      </c>
      <c r="K519" s="2" t="s">
        <v>1323</v>
      </c>
      <c r="L519" s="5">
        <v>0.87168496489686198</v>
      </c>
      <c r="N519" s="2" t="s">
        <v>598</v>
      </c>
      <c r="O519" s="86">
        <v>111.25256123737374</v>
      </c>
      <c r="P519" s="86">
        <v>1187.7797269570708</v>
      </c>
      <c r="Q519" s="86">
        <v>1330.962004419192</v>
      </c>
      <c r="R519" s="86">
        <v>639.84079261363638</v>
      </c>
      <c r="S519" s="86">
        <v>454.18352951388891</v>
      </c>
      <c r="T519" s="86">
        <v>377.98306849747479</v>
      </c>
      <c r="U519" s="86">
        <v>842.51675726010103</v>
      </c>
      <c r="V519" s="86">
        <v>1039.0771988636363</v>
      </c>
      <c r="W519" s="86">
        <v>249.05066808712124</v>
      </c>
      <c r="X519" s="86">
        <v>1083.0086756628789</v>
      </c>
      <c r="Y519" s="86">
        <v>360.3330550820707</v>
      </c>
      <c r="Z519" s="86">
        <v>391.30710432449496</v>
      </c>
      <c r="AA519" s="86">
        <v>1208.8534887941919</v>
      </c>
      <c r="AB519" s="86">
        <v>361.17128314393943</v>
      </c>
      <c r="AC519" s="86">
        <v>590.47481423611111</v>
      </c>
      <c r="AD519" s="86">
        <v>1783.2329572285355</v>
      </c>
      <c r="AE519" s="86">
        <v>413.25389094065656</v>
      </c>
      <c r="AF519" s="86">
        <v>638.76644397095959</v>
      </c>
      <c r="AG519" s="86">
        <v>855.24800615530307</v>
      </c>
      <c r="AH519" s="86">
        <v>184.55805965909093</v>
      </c>
      <c r="AI519" s="86">
        <v>595.40600615530309</v>
      </c>
      <c r="AJ519" s="86">
        <v>1145.2096717171719</v>
      </c>
      <c r="AK519" s="86">
        <v>1075.8386878156566</v>
      </c>
      <c r="AL519" s="86">
        <v>949.63472285353544</v>
      </c>
      <c r="AM519" s="86">
        <v>433.88026641414143</v>
      </c>
      <c r="AN519" s="86">
        <v>532.00825157828285</v>
      </c>
      <c r="AO519" s="86">
        <v>176.11737026515152</v>
      </c>
      <c r="AP519" s="86">
        <v>599.45858096590916</v>
      </c>
      <c r="AQ519" s="86">
        <v>410.23527572601012</v>
      </c>
      <c r="AR519" s="86">
        <v>589.88016319444444</v>
      </c>
      <c r="AS519" s="86">
        <v>758.05518276515159</v>
      </c>
      <c r="AT519" s="86">
        <v>1433.5545326704546</v>
      </c>
      <c r="AU519" s="86">
        <v>1296.8494155618687</v>
      </c>
      <c r="AV519" s="86">
        <v>539.1384717487374</v>
      </c>
      <c r="AW519" s="86">
        <v>1296.3013672664142</v>
      </c>
      <c r="AX519" s="86">
        <v>250.4947318497475</v>
      </c>
      <c r="AY519" s="86">
        <v>366.46473374368691</v>
      </c>
      <c r="AZ519" s="86">
        <v>434.37611963383841</v>
      </c>
      <c r="BA519" s="86">
        <v>688.16970454545458</v>
      </c>
      <c r="BB519" s="86">
        <v>1207.8611609848485</v>
      </c>
      <c r="BC519" s="86">
        <v>2019.2267785669194</v>
      </c>
      <c r="BD519" s="86">
        <v>946.27621827651524</v>
      </c>
      <c r="BE519" s="86">
        <v>718.46646054292933</v>
      </c>
    </row>
    <row r="520" spans="4:57" x14ac:dyDescent="0.3">
      <c r="D520" s="2" t="s">
        <v>599</v>
      </c>
      <c r="E520" s="2" t="s">
        <v>599</v>
      </c>
      <c r="F520" s="2" t="s">
        <v>1876</v>
      </c>
      <c r="G520" s="2" t="s">
        <v>85</v>
      </c>
      <c r="H520" s="2">
        <v>71439</v>
      </c>
      <c r="I520" s="2">
        <v>31.336500000000001</v>
      </c>
      <c r="J520" s="2">
        <v>-93.396600000000007</v>
      </c>
      <c r="K520" s="2" t="s">
        <v>1323</v>
      </c>
      <c r="L520" s="5">
        <v>1.17596947950164</v>
      </c>
      <c r="N520" s="2" t="s">
        <v>599</v>
      </c>
      <c r="O520" s="86">
        <v>619.27469002525254</v>
      </c>
      <c r="P520" s="86">
        <v>1097.5375478219698</v>
      </c>
      <c r="Q520" s="86">
        <v>1282.8139111426769</v>
      </c>
      <c r="R520" s="86">
        <v>117.89252051767677</v>
      </c>
      <c r="S520" s="86">
        <v>361.5037160669192</v>
      </c>
      <c r="T520" s="86">
        <v>395.57591587752529</v>
      </c>
      <c r="U520" s="86">
        <v>1539.8025803345961</v>
      </c>
      <c r="V520" s="86">
        <v>387.64164299242424</v>
      </c>
      <c r="W520" s="86">
        <v>655.87772964015153</v>
      </c>
      <c r="X520" s="86">
        <v>1780.2938773674243</v>
      </c>
      <c r="Y520" s="86">
        <v>456.940547979798</v>
      </c>
      <c r="Z520" s="86">
        <v>505.72181723484852</v>
      </c>
      <c r="AA520" s="86">
        <v>1764.5197798295455</v>
      </c>
      <c r="AB520" s="86">
        <v>1102.5041578282828</v>
      </c>
      <c r="AC520" s="86">
        <v>135.74696464646465</v>
      </c>
      <c r="AD520" s="86">
        <v>1094.1212558396464</v>
      </c>
      <c r="AE520" s="86">
        <v>332.93312578914146</v>
      </c>
      <c r="AF520" s="86">
        <v>1342.2125287247475</v>
      </c>
      <c r="AG520" s="86">
        <v>148.32473516414143</v>
      </c>
      <c r="AH520" s="86">
        <v>848.40050931186875</v>
      </c>
      <c r="AI520" s="86">
        <v>1227.6567648358587</v>
      </c>
      <c r="AJ520" s="86">
        <v>1681.478035669192</v>
      </c>
      <c r="AK520" s="86">
        <v>1090.2898887310607</v>
      </c>
      <c r="AL520" s="86">
        <v>275.5086005366162</v>
      </c>
      <c r="AM520" s="86">
        <v>1137.3269725378789</v>
      </c>
      <c r="AN520" s="86">
        <v>397.48227888257577</v>
      </c>
      <c r="AO520" s="86">
        <v>629.65840325126271</v>
      </c>
      <c r="AP520" s="86">
        <v>1229.2791617739899</v>
      </c>
      <c r="AQ520" s="86">
        <v>625.60023611111114</v>
      </c>
      <c r="AR520" s="86">
        <v>1202.2191218434343</v>
      </c>
      <c r="AS520" s="86">
        <v>1461.5012675189394</v>
      </c>
      <c r="AT520" s="86">
        <v>1978.3543060290406</v>
      </c>
      <c r="AU520" s="86">
        <v>1841.6491889204547</v>
      </c>
      <c r="AV520" s="86">
        <v>1157.977581439394</v>
      </c>
      <c r="AW520" s="86">
        <v>1851.9670369318183</v>
      </c>
      <c r="AX520" s="86">
        <v>619.01060779671718</v>
      </c>
      <c r="AY520" s="86">
        <v>367.37317660984849</v>
      </c>
      <c r="AZ520" s="86">
        <v>330.29603172348487</v>
      </c>
      <c r="BA520" s="86">
        <v>1320.4204632260103</v>
      </c>
      <c r="BB520" s="86">
        <v>1763.5274520202022</v>
      </c>
      <c r="BC520" s="86">
        <v>2632.9321297348488</v>
      </c>
      <c r="BD520" s="86">
        <v>1608.5192616792931</v>
      </c>
      <c r="BE520" s="86">
        <v>1421.9125452967173</v>
      </c>
    </row>
    <row r="521" spans="4:57" x14ac:dyDescent="0.3">
      <c r="D521" s="2" t="s">
        <v>600</v>
      </c>
      <c r="E521" s="2" t="s">
        <v>600</v>
      </c>
      <c r="F521" s="2" t="s">
        <v>1877</v>
      </c>
      <c r="G521" s="2" t="s">
        <v>108</v>
      </c>
      <c r="H521" s="2">
        <v>37034</v>
      </c>
      <c r="I521" s="2">
        <v>35.641800000000003</v>
      </c>
      <c r="J521" s="2">
        <v>-86.690700000000007</v>
      </c>
      <c r="K521" s="2" t="s">
        <v>1323</v>
      </c>
      <c r="L521" s="5">
        <v>1.35072886677878</v>
      </c>
      <c r="N521" s="2" t="s">
        <v>600</v>
      </c>
      <c r="O521" s="86">
        <v>852.86318828914148</v>
      </c>
      <c r="P521" s="86">
        <v>484.88604008838388</v>
      </c>
      <c r="Q521" s="86">
        <v>670.16240340909098</v>
      </c>
      <c r="R521" s="86">
        <v>574.41177967171723</v>
      </c>
      <c r="S521" s="86">
        <v>525.78336742424244</v>
      </c>
      <c r="T521" s="86">
        <v>817.77691272095967</v>
      </c>
      <c r="U521" s="86">
        <v>1580.3774166666667</v>
      </c>
      <c r="V521" s="86">
        <v>409.81025868055559</v>
      </c>
      <c r="W521" s="86">
        <v>786.49839220328283</v>
      </c>
      <c r="X521" s="86">
        <v>1797.7027992424244</v>
      </c>
      <c r="Y521" s="86">
        <v>650.55942424242426</v>
      </c>
      <c r="Z521" s="86">
        <v>562.44543718434352</v>
      </c>
      <c r="AA521" s="86">
        <v>2083.7516982323232</v>
      </c>
      <c r="AB521" s="86">
        <v>1157.5873611111112</v>
      </c>
      <c r="AC521" s="86">
        <v>563.13764330808078</v>
      </c>
      <c r="AD521" s="86">
        <v>889.67500820707073</v>
      </c>
      <c r="AE521" s="86">
        <v>755.13225852272728</v>
      </c>
      <c r="AF521" s="86">
        <v>1443.7269801136365</v>
      </c>
      <c r="AG521" s="86">
        <v>615.12393876262627</v>
      </c>
      <c r="AH521" s="86">
        <v>1154.8794308712122</v>
      </c>
      <c r="AI521" s="86">
        <v>1437.9432686237374</v>
      </c>
      <c r="AJ521" s="86">
        <v>2020.1085025252526</v>
      </c>
      <c r="AK521" s="86">
        <v>561.44316745580807</v>
      </c>
      <c r="AL521" s="86">
        <v>392.15030334595963</v>
      </c>
      <c r="AM521" s="86">
        <v>1276.4175288825759</v>
      </c>
      <c r="AN521" s="86">
        <v>449.04293592171717</v>
      </c>
      <c r="AO521" s="86">
        <v>969.9908023989899</v>
      </c>
      <c r="AP521" s="86">
        <v>1559.3782192234848</v>
      </c>
      <c r="AQ521" s="86">
        <v>1047.799368844697</v>
      </c>
      <c r="AR521" s="86">
        <v>1432.4168042929293</v>
      </c>
      <c r="AS521" s="86">
        <v>1507.3179807449496</v>
      </c>
      <c r="AT521" s="86">
        <v>2304.5437037563133</v>
      </c>
      <c r="AU521" s="86">
        <v>2171.7482463699498</v>
      </c>
      <c r="AV521" s="86">
        <v>1488.076638888889</v>
      </c>
      <c r="AW521" s="86">
        <v>2171.1995767045455</v>
      </c>
      <c r="AX521" s="86">
        <v>713.20035022095965</v>
      </c>
      <c r="AY521" s="86">
        <v>688.83146354166672</v>
      </c>
      <c r="AZ521" s="86">
        <v>752.4951644570707</v>
      </c>
      <c r="BA521" s="86">
        <v>1530.7063456439396</v>
      </c>
      <c r="BB521" s="86">
        <v>2082.7599917929292</v>
      </c>
      <c r="BC521" s="86">
        <v>2579.8571941287878</v>
      </c>
      <c r="BD521" s="86">
        <v>1551.8378948863638</v>
      </c>
      <c r="BE521" s="86">
        <v>1523.4276180555557</v>
      </c>
    </row>
    <row r="522" spans="4:57" x14ac:dyDescent="0.3">
      <c r="D522" s="2" t="s">
        <v>601</v>
      </c>
      <c r="E522" s="2" t="s">
        <v>601</v>
      </c>
      <c r="F522" s="2" t="s">
        <v>1878</v>
      </c>
      <c r="G522" s="2" t="s">
        <v>85</v>
      </c>
      <c r="H522" s="2">
        <v>70360</v>
      </c>
      <c r="I522" s="2">
        <v>29.607600000000001</v>
      </c>
      <c r="J522" s="2">
        <v>-90.814599999999999</v>
      </c>
      <c r="K522" s="2" t="s">
        <v>1323</v>
      </c>
      <c r="L522" s="5">
        <v>14.0900506447319</v>
      </c>
      <c r="N522" s="2" t="s">
        <v>601</v>
      </c>
      <c r="O522" s="86">
        <v>845.6919577020202</v>
      </c>
      <c r="P522" s="86">
        <v>1033.8527203282829</v>
      </c>
      <c r="Q522" s="86">
        <v>1219.12908364899</v>
      </c>
      <c r="R522" s="86">
        <v>331.16160006313135</v>
      </c>
      <c r="S522" s="86">
        <v>569.50171433080811</v>
      </c>
      <c r="T522" s="86">
        <v>621.99318355429295</v>
      </c>
      <c r="U522" s="86">
        <v>1766.2198480113636</v>
      </c>
      <c r="V522" s="86">
        <v>219.61885905934344</v>
      </c>
      <c r="W522" s="86">
        <v>882.29499731691919</v>
      </c>
      <c r="X522" s="86">
        <v>2006.7111450441921</v>
      </c>
      <c r="Y522" s="86">
        <v>664.93854624368691</v>
      </c>
      <c r="Z522" s="86">
        <v>724.05879008838383</v>
      </c>
      <c r="AA522" s="86">
        <v>1925.1022799873738</v>
      </c>
      <c r="AB522" s="86">
        <v>1328.9189400252526</v>
      </c>
      <c r="AC522" s="86">
        <v>354.08455886994949</v>
      </c>
      <c r="AD522" s="86">
        <v>926.09785053661619</v>
      </c>
      <c r="AE522" s="86">
        <v>559.34790798611118</v>
      </c>
      <c r="AF522" s="86">
        <v>1568.6273109217173</v>
      </c>
      <c r="AG522" s="86">
        <v>94.519068497474748</v>
      </c>
      <c r="AH522" s="86">
        <v>1074.8152915088385</v>
      </c>
      <c r="AI522" s="86">
        <v>1454.0715470328284</v>
      </c>
      <c r="AJ522" s="86">
        <v>1842.0605358270202</v>
      </c>
      <c r="AK522" s="86">
        <v>1088.0169174558082</v>
      </c>
      <c r="AL522" s="86">
        <v>179.1229367108586</v>
      </c>
      <c r="AM522" s="86">
        <v>1363.7417547348487</v>
      </c>
      <c r="AN522" s="86">
        <v>535.47363178661624</v>
      </c>
      <c r="AO522" s="86">
        <v>856.07318544823238</v>
      </c>
      <c r="AP522" s="86">
        <v>1455.6939439709597</v>
      </c>
      <c r="AQ522" s="86">
        <v>852.01563967803031</v>
      </c>
      <c r="AR522" s="86">
        <v>1428.6345254103537</v>
      </c>
      <c r="AS522" s="86">
        <v>1687.9160497159091</v>
      </c>
      <c r="AT522" s="86">
        <v>2204.7690882260104</v>
      </c>
      <c r="AU522" s="86">
        <v>2068.0639711174244</v>
      </c>
      <c r="AV522" s="86">
        <v>1384.3923636363636</v>
      </c>
      <c r="AW522" s="86">
        <v>2012.5501584595961</v>
      </c>
      <c r="AX522" s="86">
        <v>845.42538999368696</v>
      </c>
      <c r="AY522" s="86">
        <v>593.78795880681821</v>
      </c>
      <c r="AZ522" s="86">
        <v>556.7108139204546</v>
      </c>
      <c r="BA522" s="86">
        <v>1546.8352454229798</v>
      </c>
      <c r="BB522" s="86">
        <v>1924.1099521780304</v>
      </c>
      <c r="BC522" s="86">
        <v>2840.9295066287882</v>
      </c>
      <c r="BD522" s="86">
        <v>1834.9340438762626</v>
      </c>
      <c r="BE522" s="86">
        <v>1648.3279488636365</v>
      </c>
    </row>
    <row r="523" spans="4:57" x14ac:dyDescent="0.3">
      <c r="D523" s="2" t="s">
        <v>602</v>
      </c>
      <c r="E523" s="2" t="s">
        <v>602</v>
      </c>
      <c r="F523" s="2" t="s">
        <v>1879</v>
      </c>
      <c r="G523" s="2" t="s">
        <v>83</v>
      </c>
      <c r="H523" s="2">
        <v>67349</v>
      </c>
      <c r="I523" s="2">
        <v>37.504600000000003</v>
      </c>
      <c r="J523" s="2">
        <v>-96.281400000000005</v>
      </c>
      <c r="K523" s="2" t="s">
        <v>1323</v>
      </c>
      <c r="L523" s="5">
        <v>0.68639541924393699</v>
      </c>
      <c r="N523" s="2" t="s">
        <v>602</v>
      </c>
      <c r="O523" s="86">
        <v>251.20122948232324</v>
      </c>
      <c r="P523" s="86">
        <v>928.75420707070714</v>
      </c>
      <c r="Q523" s="86">
        <v>1071.9371059027778</v>
      </c>
      <c r="R523" s="86">
        <v>431.23571590909091</v>
      </c>
      <c r="S523" s="86">
        <v>236.69410527146465</v>
      </c>
      <c r="T523" s="86">
        <v>434.03374479166666</v>
      </c>
      <c r="U523" s="86">
        <v>1067.9242987689395</v>
      </c>
      <c r="V523" s="86">
        <v>824.05523469065656</v>
      </c>
      <c r="W523" s="86">
        <v>105.66023169191919</v>
      </c>
      <c r="X523" s="86">
        <v>1308.4162171717173</v>
      </c>
      <c r="Y523" s="86">
        <v>106.14055066287879</v>
      </c>
      <c r="Z523" s="86">
        <v>109.17470012626264</v>
      </c>
      <c r="AA523" s="86">
        <v>1508.4929913194446</v>
      </c>
      <c r="AB523" s="86">
        <v>552.28479577020209</v>
      </c>
      <c r="AC523" s="86">
        <v>401.8995978535354</v>
      </c>
      <c r="AD523" s="86">
        <v>1527.0377774621213</v>
      </c>
      <c r="AE523" s="86">
        <v>419.99513352272731</v>
      </c>
      <c r="AF523" s="86">
        <v>864.17336410984854</v>
      </c>
      <c r="AG523" s="86">
        <v>664.51787878787877</v>
      </c>
      <c r="AH523" s="86">
        <v>445.10780003156566</v>
      </c>
      <c r="AI523" s="86">
        <v>820.81354766414142</v>
      </c>
      <c r="AJ523" s="86">
        <v>1444.8491742424244</v>
      </c>
      <c r="AK523" s="86">
        <v>814.66136379419197</v>
      </c>
      <c r="AL523" s="86">
        <v>734.10634217171719</v>
      </c>
      <c r="AM523" s="86">
        <v>659.28780792297982</v>
      </c>
      <c r="AN523" s="86">
        <v>314.51882733585859</v>
      </c>
      <c r="AO523" s="86">
        <v>479.05883270202025</v>
      </c>
      <c r="AP523" s="86">
        <v>855.23309327651521</v>
      </c>
      <c r="AQ523" s="86">
        <v>656.22445407196972</v>
      </c>
      <c r="AR523" s="86">
        <v>815.28770470328288</v>
      </c>
      <c r="AS523" s="86">
        <v>983.46272427398992</v>
      </c>
      <c r="AT523" s="86">
        <v>1663.638504419192</v>
      </c>
      <c r="AU523" s="86">
        <v>1596.4889180871212</v>
      </c>
      <c r="AV523" s="86">
        <v>794.91298405934344</v>
      </c>
      <c r="AW523" s="86">
        <v>1595.9408697916667</v>
      </c>
      <c r="AX523" s="86">
        <v>70.478886521464645</v>
      </c>
      <c r="AY523" s="86">
        <v>301.36380413510102</v>
      </c>
      <c r="AZ523" s="86">
        <v>438.30442045454549</v>
      </c>
      <c r="BA523" s="86">
        <v>913.57724605429303</v>
      </c>
      <c r="BB523" s="86">
        <v>1507.5012848800507</v>
      </c>
      <c r="BC523" s="86">
        <v>2098.2718712121214</v>
      </c>
      <c r="BD523" s="86">
        <v>1058.2998996212123</v>
      </c>
      <c r="BE523" s="86">
        <v>943.87400205176777</v>
      </c>
    </row>
    <row r="524" spans="4:57" x14ac:dyDescent="0.3">
      <c r="D524" s="2" t="s">
        <v>603</v>
      </c>
      <c r="E524" s="2" t="s">
        <v>603</v>
      </c>
      <c r="F524" s="2" t="s">
        <v>1880</v>
      </c>
      <c r="G524" s="2" t="s">
        <v>109</v>
      </c>
      <c r="H524" s="2">
        <v>77362</v>
      </c>
      <c r="I524" s="2">
        <v>30.154599999999999</v>
      </c>
      <c r="J524" s="2">
        <v>-95.6648</v>
      </c>
      <c r="K524" s="2" t="s">
        <v>1323</v>
      </c>
      <c r="L524" s="5">
        <v>9.0522908907618707</v>
      </c>
      <c r="N524" s="2" t="s">
        <v>603</v>
      </c>
      <c r="O524" s="86">
        <v>577.31047048611117</v>
      </c>
      <c r="P524" s="86">
        <v>1221.3281119002527</v>
      </c>
      <c r="Q524" s="86">
        <v>1406.6038538510102</v>
      </c>
      <c r="R524" s="86">
        <v>244.25866303661618</v>
      </c>
      <c r="S524" s="86">
        <v>474.41782054924244</v>
      </c>
      <c r="T524" s="86">
        <v>310.00830287247476</v>
      </c>
      <c r="U524" s="86">
        <v>1484.2458931502526</v>
      </c>
      <c r="V524" s="86">
        <v>515.96447948232321</v>
      </c>
      <c r="W524" s="86">
        <v>613.91351010101016</v>
      </c>
      <c r="X524" s="86">
        <v>1724.7371901830809</v>
      </c>
      <c r="Y524" s="86">
        <v>499.58081802398993</v>
      </c>
      <c r="Z524" s="86">
        <v>558.60102130681821</v>
      </c>
      <c r="AA524" s="86">
        <v>1623.821739425505</v>
      </c>
      <c r="AB524" s="86">
        <v>989.69071527777783</v>
      </c>
      <c r="AC524" s="86">
        <v>241.52774210858587</v>
      </c>
      <c r="AD524" s="86">
        <v>1222.444713699495</v>
      </c>
      <c r="AE524" s="86">
        <v>264.63524779040404</v>
      </c>
      <c r="AF524" s="86">
        <v>1284.1995661300505</v>
      </c>
      <c r="AG524" s="86">
        <v>257.52429008838385</v>
      </c>
      <c r="AH524" s="86">
        <v>790.38754671717174</v>
      </c>
      <c r="AI524" s="86">
        <v>1169.6438022411617</v>
      </c>
      <c r="AJ524" s="86">
        <v>1540.7799952651517</v>
      </c>
      <c r="AK524" s="86">
        <v>1214.081074179293</v>
      </c>
      <c r="AL524" s="86">
        <v>457.80487357954547</v>
      </c>
      <c r="AM524" s="86">
        <v>1079.3140099431819</v>
      </c>
      <c r="AN524" s="86">
        <v>521.27346433080811</v>
      </c>
      <c r="AO524" s="86">
        <v>571.64544065656571</v>
      </c>
      <c r="AP524" s="86">
        <v>1137.4226635101011</v>
      </c>
      <c r="AQ524" s="86">
        <v>490.44108743686871</v>
      </c>
      <c r="AR524" s="86">
        <v>1144.2067806186869</v>
      </c>
      <c r="AS524" s="86">
        <v>1403.4883049242426</v>
      </c>
      <c r="AT524" s="86">
        <v>1962.3627290088384</v>
      </c>
      <c r="AU524" s="86">
        <v>1796.684373895202</v>
      </c>
      <c r="AV524" s="86">
        <v>1066.1210831755052</v>
      </c>
      <c r="AW524" s="86">
        <v>1711.2696178977274</v>
      </c>
      <c r="AX524" s="86">
        <v>577.04452414772732</v>
      </c>
      <c r="AY524" s="86">
        <v>325.40709296085862</v>
      </c>
      <c r="AZ524" s="86">
        <v>261.99815372474751</v>
      </c>
      <c r="BA524" s="86">
        <v>1262.4075006313133</v>
      </c>
      <c r="BB524" s="86">
        <v>1622.8294116161617</v>
      </c>
      <c r="BC524" s="86">
        <v>2590.8169172979801</v>
      </c>
      <c r="BD524" s="86">
        <v>1566.5531780303031</v>
      </c>
      <c r="BE524" s="86">
        <v>1363.9002040719697</v>
      </c>
    </row>
    <row r="525" spans="4:57" x14ac:dyDescent="0.3">
      <c r="D525" s="2" t="s">
        <v>604</v>
      </c>
      <c r="E525" s="2" t="s">
        <v>604</v>
      </c>
      <c r="F525" s="2" t="s">
        <v>1881</v>
      </c>
      <c r="G525" s="2" t="s">
        <v>103</v>
      </c>
      <c r="H525" s="2">
        <v>74441</v>
      </c>
      <c r="I525" s="2">
        <v>35.9709</v>
      </c>
      <c r="J525" s="2">
        <v>-95.144099999999995</v>
      </c>
      <c r="K525" s="2" t="s">
        <v>1323</v>
      </c>
      <c r="L525" s="5">
        <v>0.96748733500301898</v>
      </c>
      <c r="N525" s="2" t="s">
        <v>604</v>
      </c>
      <c r="O525" s="86">
        <v>271.88601373106064</v>
      </c>
      <c r="P525" s="86">
        <v>909.73469428661622</v>
      </c>
      <c r="Q525" s="86">
        <v>1052.9169717487375</v>
      </c>
      <c r="R525" s="86">
        <v>315.67395407196972</v>
      </c>
      <c r="S525" s="86">
        <v>92.57045233585859</v>
      </c>
      <c r="T525" s="86">
        <v>382.91550315656565</v>
      </c>
      <c r="U525" s="86">
        <v>1225.8995306186869</v>
      </c>
      <c r="V525" s="86">
        <v>679.9315817550505</v>
      </c>
      <c r="W525" s="86">
        <v>263.6354635416667</v>
      </c>
      <c r="X525" s="86">
        <v>1466.3914490214647</v>
      </c>
      <c r="Y525" s="86">
        <v>70.91260274621213</v>
      </c>
      <c r="Z525" s="86">
        <v>109.25920643939395</v>
      </c>
      <c r="AA525" s="86">
        <v>1541.7021082702022</v>
      </c>
      <c r="AB525" s="86">
        <v>710.26002761994948</v>
      </c>
      <c r="AC525" s="86">
        <v>286.33783601641414</v>
      </c>
      <c r="AD525" s="86">
        <v>1421.6192586805557</v>
      </c>
      <c r="AE525" s="86">
        <v>307.11893260732325</v>
      </c>
      <c r="AF525" s="86">
        <v>1022.1492173295455</v>
      </c>
      <c r="AG525" s="86">
        <v>548.95611695075763</v>
      </c>
      <c r="AH525" s="86">
        <v>547.88736063762633</v>
      </c>
      <c r="AI525" s="86">
        <v>978.78940088383843</v>
      </c>
      <c r="AJ525" s="86">
        <v>1478.058291193182</v>
      </c>
      <c r="AK525" s="86">
        <v>820.33385006313131</v>
      </c>
      <c r="AL525" s="86">
        <v>589.98268923611113</v>
      </c>
      <c r="AM525" s="86">
        <v>817.26366114267682</v>
      </c>
      <c r="AN525" s="86">
        <v>170.39517440025253</v>
      </c>
      <c r="AO525" s="86">
        <v>427.94121243686868</v>
      </c>
      <c r="AP525" s="86">
        <v>1017.3286292613637</v>
      </c>
      <c r="AQ525" s="86">
        <v>605.10683380681826</v>
      </c>
      <c r="AR525" s="86">
        <v>973.26293655303039</v>
      </c>
      <c r="AS525" s="86">
        <v>1141.4379561237374</v>
      </c>
      <c r="AT525" s="86">
        <v>1766.4031521464647</v>
      </c>
      <c r="AU525" s="86">
        <v>1629.698035037879</v>
      </c>
      <c r="AV525" s="86">
        <v>946.02642755681825</v>
      </c>
      <c r="AW525" s="86">
        <v>1629.1499867424243</v>
      </c>
      <c r="AX525" s="86">
        <v>226.76647758838385</v>
      </c>
      <c r="AY525" s="86">
        <v>204.68361095328285</v>
      </c>
      <c r="AZ525" s="86">
        <v>322.99244933712123</v>
      </c>
      <c r="BA525" s="86">
        <v>1071.55309927399</v>
      </c>
      <c r="BB525" s="86">
        <v>1540.7097804608586</v>
      </c>
      <c r="BC525" s="86">
        <v>2236.4303726325757</v>
      </c>
      <c r="BD525" s="86">
        <v>1208.410452020202</v>
      </c>
      <c r="BE525" s="86">
        <v>1101.8498552714648</v>
      </c>
    </row>
    <row r="526" spans="4:57" x14ac:dyDescent="0.3">
      <c r="D526" s="2" t="s">
        <v>605</v>
      </c>
      <c r="E526" s="2" t="s">
        <v>605</v>
      </c>
      <c r="F526" s="2" t="s">
        <v>1882</v>
      </c>
      <c r="G526" s="2" t="s">
        <v>83</v>
      </c>
      <c r="H526" s="2">
        <v>66748</v>
      </c>
      <c r="I526" s="2">
        <v>37.783900000000003</v>
      </c>
      <c r="J526" s="2">
        <v>-95.389300000000006</v>
      </c>
      <c r="K526" s="2" t="s">
        <v>1323</v>
      </c>
      <c r="L526" s="5">
        <v>1.4810286669514099</v>
      </c>
      <c r="N526" s="2" t="s">
        <v>605</v>
      </c>
      <c r="O526" s="86">
        <v>305.485351010101</v>
      </c>
      <c r="P526" s="86">
        <v>867.5455388257576</v>
      </c>
      <c r="Q526" s="86">
        <v>1010.7284376578283</v>
      </c>
      <c r="R526" s="86">
        <v>443.27165183080808</v>
      </c>
      <c r="S526" s="86">
        <v>240.76656392045456</v>
      </c>
      <c r="T526" s="86">
        <v>465.15070912247478</v>
      </c>
      <c r="U526" s="86">
        <v>1112.6703915719697</v>
      </c>
      <c r="V526" s="86">
        <v>806.91785148358588</v>
      </c>
      <c r="W526" s="86">
        <v>150.4063244949495</v>
      </c>
      <c r="X526" s="86">
        <v>1303.3079348169192</v>
      </c>
      <c r="Y526" s="86">
        <v>101.91834185606061</v>
      </c>
      <c r="Z526" s="86">
        <v>76.621749842171724</v>
      </c>
      <c r="AA526" s="86">
        <v>1553.2390841224749</v>
      </c>
      <c r="AB526" s="86">
        <v>597.03026720328285</v>
      </c>
      <c r="AC526" s="86">
        <v>413.93553377525257</v>
      </c>
      <c r="AD526" s="86">
        <v>1491.6097484217173</v>
      </c>
      <c r="AE526" s="86">
        <v>451.11271922348487</v>
      </c>
      <c r="AF526" s="86">
        <v>908.91945691287879</v>
      </c>
      <c r="AG526" s="86">
        <v>676.55319333964655</v>
      </c>
      <c r="AH526" s="86">
        <v>489.85389283459597</v>
      </c>
      <c r="AI526" s="86">
        <v>865.55964046717179</v>
      </c>
      <c r="AJ526" s="86">
        <v>1489.5952670454546</v>
      </c>
      <c r="AK526" s="86">
        <v>753.45269554924243</v>
      </c>
      <c r="AL526" s="86">
        <v>716.969580334596</v>
      </c>
      <c r="AM526" s="86">
        <v>704.03390072601019</v>
      </c>
      <c r="AN526" s="86">
        <v>297.3820654987374</v>
      </c>
      <c r="AO526" s="86">
        <v>510.17641840277781</v>
      </c>
      <c r="AP526" s="86">
        <v>899.97918607954546</v>
      </c>
      <c r="AQ526" s="86">
        <v>687.34203977272728</v>
      </c>
      <c r="AR526" s="86">
        <v>860.03317613636364</v>
      </c>
      <c r="AS526" s="86">
        <v>1011.0739193497475</v>
      </c>
      <c r="AT526" s="86">
        <v>1708.3845972222223</v>
      </c>
      <c r="AU526" s="86">
        <v>1641.2350108901517</v>
      </c>
      <c r="AV526" s="86">
        <v>839.65907686237381</v>
      </c>
      <c r="AW526" s="86">
        <v>1640.686962594697</v>
      </c>
      <c r="AX526" s="86">
        <v>115.22497932449495</v>
      </c>
      <c r="AY526" s="86">
        <v>332.48138983585858</v>
      </c>
      <c r="AZ526" s="86">
        <v>450.82626767676771</v>
      </c>
      <c r="BA526" s="86">
        <v>958.32333885732328</v>
      </c>
      <c r="BB526" s="86">
        <v>1552.2467563131313</v>
      </c>
      <c r="BC526" s="86">
        <v>2093.6439078282829</v>
      </c>
      <c r="BD526" s="86">
        <v>1065.6239872159092</v>
      </c>
      <c r="BE526" s="86">
        <v>988.62009485479803</v>
      </c>
    </row>
    <row r="527" spans="4:57" x14ac:dyDescent="0.3">
      <c r="D527" s="2" t="s">
        <v>606</v>
      </c>
      <c r="E527" s="2" t="s">
        <v>606</v>
      </c>
      <c r="F527" s="2" t="s">
        <v>1883</v>
      </c>
      <c r="G527" s="2" t="s">
        <v>108</v>
      </c>
      <c r="H527" s="2">
        <v>37185</v>
      </c>
      <c r="I527" s="2">
        <v>36.029800000000002</v>
      </c>
      <c r="J527" s="2">
        <v>-87.819500000000005</v>
      </c>
      <c r="K527" s="2" t="s">
        <v>1323</v>
      </c>
      <c r="L527" s="5">
        <v>8.1389622126952705</v>
      </c>
      <c r="N527" s="2" t="s">
        <v>606</v>
      </c>
      <c r="O527" s="86">
        <v>779.57570959595967</v>
      </c>
      <c r="P527" s="86">
        <v>513.73127588383841</v>
      </c>
      <c r="Q527" s="86">
        <v>699.00763920454551</v>
      </c>
      <c r="R527" s="86">
        <v>501.12430097853536</v>
      </c>
      <c r="S527" s="86">
        <v>452.49588873106063</v>
      </c>
      <c r="T527" s="86">
        <v>744.48943402777786</v>
      </c>
      <c r="U527" s="86">
        <v>1484.5876466224747</v>
      </c>
      <c r="V527" s="86">
        <v>423.7469652777778</v>
      </c>
      <c r="W527" s="86">
        <v>659.25301120580809</v>
      </c>
      <c r="X527" s="86">
        <v>1701.913650568182</v>
      </c>
      <c r="Y527" s="86">
        <v>577.27194554924245</v>
      </c>
      <c r="Z527" s="86">
        <v>473.3173743686869</v>
      </c>
      <c r="AA527" s="86">
        <v>2010.4642195391416</v>
      </c>
      <c r="AB527" s="86">
        <v>1059.9490154671719</v>
      </c>
      <c r="AC527" s="86">
        <v>489.84954324494953</v>
      </c>
      <c r="AD527" s="86">
        <v>981.56195359848493</v>
      </c>
      <c r="AE527" s="86">
        <v>681.84415845959597</v>
      </c>
      <c r="AF527" s="86">
        <v>1346.0886344696971</v>
      </c>
      <c r="AG527" s="86">
        <v>594.71380003156571</v>
      </c>
      <c r="AH527" s="86">
        <v>998.70057954545462</v>
      </c>
      <c r="AI527" s="86">
        <v>1340.304922979798</v>
      </c>
      <c r="AJ527" s="86">
        <v>1946.8204024621214</v>
      </c>
      <c r="AK527" s="86">
        <v>553.58470170454552</v>
      </c>
      <c r="AL527" s="86">
        <v>395.63432465277782</v>
      </c>
      <c r="AM527" s="86">
        <v>1178.7791832386365</v>
      </c>
      <c r="AN527" s="86">
        <v>375.75545722853536</v>
      </c>
      <c r="AO527" s="86">
        <v>896.70270233585859</v>
      </c>
      <c r="AP527" s="86">
        <v>1486.0901191603537</v>
      </c>
      <c r="AQ527" s="86">
        <v>974.51189015151522</v>
      </c>
      <c r="AR527" s="86">
        <v>1334.77845864899</v>
      </c>
      <c r="AS527" s="86">
        <v>1409.6796351010103</v>
      </c>
      <c r="AT527" s="86">
        <v>2206.905358112374</v>
      </c>
      <c r="AU527" s="86">
        <v>2098.4601463068184</v>
      </c>
      <c r="AV527" s="86">
        <v>1414.7885388257575</v>
      </c>
      <c r="AW527" s="86">
        <v>2097.9120980113639</v>
      </c>
      <c r="AX527" s="86">
        <v>624.07228740530309</v>
      </c>
      <c r="AY527" s="86">
        <v>615.54398484848491</v>
      </c>
      <c r="AZ527" s="86">
        <v>679.20706439393939</v>
      </c>
      <c r="BA527" s="86">
        <v>1433.068</v>
      </c>
      <c r="BB527" s="86">
        <v>2009.471891729798</v>
      </c>
      <c r="BC527" s="86">
        <v>2501.0072116477272</v>
      </c>
      <c r="BD527" s="86">
        <v>1472.9879124053032</v>
      </c>
      <c r="BE527" s="86">
        <v>1425.7892724116161</v>
      </c>
    </row>
    <row r="528" spans="4:57" x14ac:dyDescent="0.3">
      <c r="D528" s="2" t="s">
        <v>607</v>
      </c>
      <c r="E528" s="2" t="s">
        <v>607</v>
      </c>
      <c r="F528" s="2" t="s">
        <v>1884</v>
      </c>
      <c r="G528" s="2" t="s">
        <v>81</v>
      </c>
      <c r="H528" s="2">
        <v>47542</v>
      </c>
      <c r="I528" s="2">
        <v>38.292900000000003</v>
      </c>
      <c r="J528" s="2">
        <v>-86.946399999999997</v>
      </c>
      <c r="K528" s="2" t="s">
        <v>1323</v>
      </c>
      <c r="L528" s="5">
        <v>3.6546299678628502</v>
      </c>
      <c r="N528" s="2" t="s">
        <v>607</v>
      </c>
      <c r="O528" s="86">
        <v>811.37680224116161</v>
      </c>
      <c r="P528" s="86">
        <v>366.18760274621212</v>
      </c>
      <c r="Q528" s="86">
        <v>528.0967277462122</v>
      </c>
      <c r="R528" s="86">
        <v>696.37365198863642</v>
      </c>
      <c r="S528" s="86">
        <v>621.75768434343433</v>
      </c>
      <c r="T528" s="86">
        <v>925.07072601010111</v>
      </c>
      <c r="U528" s="86">
        <v>1421.8715348800506</v>
      </c>
      <c r="V528" s="86">
        <v>615.6458895202021</v>
      </c>
      <c r="W528" s="86">
        <v>627.99313178661623</v>
      </c>
      <c r="X528" s="86">
        <v>1639.1975388257576</v>
      </c>
      <c r="Y528" s="86">
        <v>573.13237894570705</v>
      </c>
      <c r="Z528" s="86">
        <v>506.71103819444448</v>
      </c>
      <c r="AA528" s="86">
        <v>2083.8579524936868</v>
      </c>
      <c r="AB528" s="86">
        <v>997.23352509469703</v>
      </c>
      <c r="AC528" s="86">
        <v>685.0988942550506</v>
      </c>
      <c r="AD528" s="86">
        <v>1079.4258565340911</v>
      </c>
      <c r="AE528" s="86">
        <v>877.09350946969698</v>
      </c>
      <c r="AF528" s="86">
        <v>1283.3731440972224</v>
      </c>
      <c r="AG528" s="86">
        <v>813.41924526515152</v>
      </c>
      <c r="AH528" s="86">
        <v>994.52497348484849</v>
      </c>
      <c r="AI528" s="86">
        <v>1277.5888112373739</v>
      </c>
      <c r="AJ528" s="86">
        <v>2020.2141354166667</v>
      </c>
      <c r="AK528" s="86">
        <v>357.79724431818181</v>
      </c>
      <c r="AL528" s="86">
        <v>597.98593418560608</v>
      </c>
      <c r="AM528" s="86">
        <v>1116.0630714962122</v>
      </c>
      <c r="AN528" s="86">
        <v>538.88681691919192</v>
      </c>
      <c r="AO528" s="86">
        <v>970.09643529040409</v>
      </c>
      <c r="AP528" s="86">
        <v>1449.6337228535353</v>
      </c>
      <c r="AQ528" s="86">
        <v>1147.2620566603537</v>
      </c>
      <c r="AR528" s="86">
        <v>1272.0629682765152</v>
      </c>
      <c r="AS528" s="86">
        <v>1346.9635233585859</v>
      </c>
      <c r="AT528" s="86">
        <v>2144.189867739899</v>
      </c>
      <c r="AU528" s="86">
        <v>2171.8538792613635</v>
      </c>
      <c r="AV528" s="86">
        <v>1339.4517820391416</v>
      </c>
      <c r="AW528" s="86">
        <v>2171.3052095959597</v>
      </c>
      <c r="AX528" s="86">
        <v>637.85737973484856</v>
      </c>
      <c r="AY528" s="86">
        <v>792.40140672348491</v>
      </c>
      <c r="AZ528" s="86">
        <v>874.4570367739899</v>
      </c>
      <c r="BA528" s="86">
        <v>1370.3525096275253</v>
      </c>
      <c r="BB528" s="86">
        <v>2082.8656246843434</v>
      </c>
      <c r="BC528" s="86">
        <v>2349.4258765782829</v>
      </c>
      <c r="BD528" s="86">
        <v>1321.4059559659092</v>
      </c>
      <c r="BE528" s="86">
        <v>1363.0737820391414</v>
      </c>
    </row>
    <row r="529" spans="4:57" x14ac:dyDescent="0.3">
      <c r="D529" s="2" t="s">
        <v>608</v>
      </c>
      <c r="E529" s="2" t="s">
        <v>608</v>
      </c>
      <c r="F529" s="2" t="s">
        <v>1607</v>
      </c>
      <c r="G529" s="2" t="s">
        <v>109</v>
      </c>
      <c r="H529" s="2">
        <v>75949</v>
      </c>
      <c r="I529" s="2">
        <v>31.213100000000001</v>
      </c>
      <c r="J529" s="2">
        <v>-94.499899999999997</v>
      </c>
      <c r="K529" s="2" t="s">
        <v>1323</v>
      </c>
      <c r="L529" s="5">
        <v>2.6795614125565299</v>
      </c>
      <c r="N529" s="2" t="s">
        <v>608</v>
      </c>
      <c r="O529" s="86">
        <v>557.49187594696969</v>
      </c>
      <c r="P529" s="86">
        <v>1107.1221792929293</v>
      </c>
      <c r="Q529" s="86">
        <v>1292.3985426136364</v>
      </c>
      <c r="R529" s="86">
        <v>130.05273042929295</v>
      </c>
      <c r="S529" s="86">
        <v>345.35244696969698</v>
      </c>
      <c r="T529" s="86">
        <v>320.82697506313133</v>
      </c>
      <c r="U529" s="86">
        <v>1469.0347567866163</v>
      </c>
      <c r="V529" s="86">
        <v>466.83151483585863</v>
      </c>
      <c r="W529" s="86">
        <v>594.09491556186867</v>
      </c>
      <c r="X529" s="86">
        <v>1709.5266751893939</v>
      </c>
      <c r="Y529" s="86">
        <v>412.49581960227277</v>
      </c>
      <c r="Z529" s="86">
        <v>471.61047111742425</v>
      </c>
      <c r="AA529" s="86">
        <v>1653.3026366792931</v>
      </c>
      <c r="AB529" s="86">
        <v>974.49635590277785</v>
      </c>
      <c r="AC529" s="86">
        <v>127.32056676136364</v>
      </c>
      <c r="AD529" s="86">
        <v>1173.3111276830809</v>
      </c>
      <c r="AE529" s="86">
        <v>258.1816994949495</v>
      </c>
      <c r="AF529" s="86">
        <v>1269.0045853851011</v>
      </c>
      <c r="AG529" s="86">
        <v>208.39132544191921</v>
      </c>
      <c r="AH529" s="86">
        <v>775.19318734217177</v>
      </c>
      <c r="AI529" s="86">
        <v>1154.4494428661617</v>
      </c>
      <c r="AJ529" s="86">
        <v>1570.2608925189395</v>
      </c>
      <c r="AK529" s="86">
        <v>1099.8745202020202</v>
      </c>
      <c r="AL529" s="86">
        <v>361.80756597222222</v>
      </c>
      <c r="AM529" s="86">
        <v>1064.1190291982323</v>
      </c>
      <c r="AN529" s="86">
        <v>407.06628898358588</v>
      </c>
      <c r="AO529" s="86">
        <v>556.45045991161624</v>
      </c>
      <c r="AP529" s="86">
        <v>1156.0712184343436</v>
      </c>
      <c r="AQ529" s="86">
        <v>550.84943118686874</v>
      </c>
      <c r="AR529" s="86">
        <v>1129.0117998737373</v>
      </c>
      <c r="AS529" s="86">
        <v>1388.2939455492426</v>
      </c>
      <c r="AT529" s="86">
        <v>1905.146362689394</v>
      </c>
      <c r="AU529" s="86">
        <v>1768.4412455808081</v>
      </c>
      <c r="AV529" s="86">
        <v>1084.7696380997475</v>
      </c>
      <c r="AW529" s="86">
        <v>1740.7498937815658</v>
      </c>
      <c r="AX529" s="86">
        <v>548.31921275252523</v>
      </c>
      <c r="AY529" s="86">
        <v>296.68178156565659</v>
      </c>
      <c r="AZ529" s="86">
        <v>255.54522679924244</v>
      </c>
      <c r="BA529" s="86">
        <v>1247.2131412563133</v>
      </c>
      <c r="BB529" s="86">
        <v>1652.3103088699495</v>
      </c>
      <c r="BC529" s="86">
        <v>2562.0916059027777</v>
      </c>
      <c r="BD529" s="86">
        <v>1537.8278666351011</v>
      </c>
      <c r="BE529" s="86">
        <v>1348.7052233270203</v>
      </c>
    </row>
    <row r="530" spans="4:57" x14ac:dyDescent="0.3">
      <c r="D530" s="2" t="s">
        <v>609</v>
      </c>
      <c r="E530" s="2" t="s">
        <v>609</v>
      </c>
      <c r="F530" s="2" t="s">
        <v>1885</v>
      </c>
      <c r="G530" s="2" t="s">
        <v>68</v>
      </c>
      <c r="H530" s="2">
        <v>35806</v>
      </c>
      <c r="I530" s="2">
        <v>34.752800000000001</v>
      </c>
      <c r="J530" s="2">
        <v>-86.690100000000001</v>
      </c>
      <c r="K530" s="2" t="s">
        <v>1323</v>
      </c>
      <c r="L530" s="5">
        <v>175.036767978721</v>
      </c>
      <c r="N530" s="2" t="s">
        <v>609</v>
      </c>
      <c r="O530" s="86">
        <v>834.92237373737373</v>
      </c>
      <c r="P530" s="86">
        <v>543.83975678661614</v>
      </c>
      <c r="Q530" s="86">
        <v>729.11612010732324</v>
      </c>
      <c r="R530" s="86">
        <v>569.90809027777777</v>
      </c>
      <c r="S530" s="86">
        <v>507.84255287247476</v>
      </c>
      <c r="T530" s="86">
        <v>799.83609816919193</v>
      </c>
      <c r="U530" s="86">
        <v>1639.3311333648992</v>
      </c>
      <c r="V530" s="86">
        <v>352.72127320075759</v>
      </c>
      <c r="W530" s="86">
        <v>825.34209185606062</v>
      </c>
      <c r="X530" s="86">
        <v>1856.6571373106062</v>
      </c>
      <c r="Y530" s="86">
        <v>632.61860969065663</v>
      </c>
      <c r="Z530" s="86">
        <v>588.27019365530305</v>
      </c>
      <c r="AA530" s="86">
        <v>2065.8108836805559</v>
      </c>
      <c r="AB530" s="86">
        <v>1216.5416991792929</v>
      </c>
      <c r="AC530" s="86">
        <v>545.19620738636365</v>
      </c>
      <c r="AD530" s="86">
        <v>850.53553645833335</v>
      </c>
      <c r="AE530" s="86">
        <v>737.19082260101015</v>
      </c>
      <c r="AF530" s="86">
        <v>1502.6813181818184</v>
      </c>
      <c r="AG530" s="86">
        <v>558.03557465277777</v>
      </c>
      <c r="AH530" s="86">
        <v>1110.9243420138889</v>
      </c>
      <c r="AI530" s="86">
        <v>1496.8969853219699</v>
      </c>
      <c r="AJ530" s="86">
        <v>2002.1670666035354</v>
      </c>
      <c r="AK530" s="86">
        <v>620.39750552398993</v>
      </c>
      <c r="AL530" s="86">
        <v>335.06131786616163</v>
      </c>
      <c r="AM530" s="86">
        <v>1335.3712455808081</v>
      </c>
      <c r="AN530" s="86">
        <v>431.10212136994954</v>
      </c>
      <c r="AO530" s="86">
        <v>952.04998784722227</v>
      </c>
      <c r="AP530" s="86">
        <v>1541.4374046717173</v>
      </c>
      <c r="AQ530" s="86">
        <v>1029.8585542929293</v>
      </c>
      <c r="AR530" s="86">
        <v>1491.3711423611112</v>
      </c>
      <c r="AS530" s="86">
        <v>1566.2716974431819</v>
      </c>
      <c r="AT530" s="86">
        <v>2290.5119275568181</v>
      </c>
      <c r="AU530" s="86">
        <v>2153.8068104482322</v>
      </c>
      <c r="AV530" s="86">
        <v>1470.1358243371212</v>
      </c>
      <c r="AW530" s="86">
        <v>2153.2587621527778</v>
      </c>
      <c r="AX530" s="86">
        <v>788.47248453282828</v>
      </c>
      <c r="AY530" s="86">
        <v>670.89064898989898</v>
      </c>
      <c r="AZ530" s="86">
        <v>734.55434990530307</v>
      </c>
      <c r="BA530" s="86">
        <v>1589.6606837121212</v>
      </c>
      <c r="BB530" s="86">
        <v>2064.8191772411619</v>
      </c>
      <c r="BC530" s="86">
        <v>2638.8115321969699</v>
      </c>
      <c r="BD530" s="86">
        <v>1610.791611584596</v>
      </c>
      <c r="BE530" s="86">
        <v>1582.3819561237374</v>
      </c>
    </row>
    <row r="531" spans="4:57" x14ac:dyDescent="0.3">
      <c r="D531" s="2" t="s">
        <v>610</v>
      </c>
      <c r="E531" s="2" t="s">
        <v>610</v>
      </c>
      <c r="F531" s="2" t="s">
        <v>1886</v>
      </c>
      <c r="G531" s="2" t="s">
        <v>90</v>
      </c>
      <c r="H531" s="2">
        <v>55350</v>
      </c>
      <c r="I531" s="2">
        <v>44.8994</v>
      </c>
      <c r="J531" s="2">
        <v>-94.4101</v>
      </c>
      <c r="K531" s="2" t="s">
        <v>1323</v>
      </c>
      <c r="L531" s="5">
        <v>1.8437964964562401</v>
      </c>
      <c r="N531" s="2" t="s">
        <v>610</v>
      </c>
      <c r="O531" s="86">
        <v>808.50669444444452</v>
      </c>
      <c r="P531" s="86">
        <v>923.60615703914141</v>
      </c>
      <c r="Q531" s="86">
        <v>946.00592234848489</v>
      </c>
      <c r="R531" s="86">
        <v>1006.9778486426768</v>
      </c>
      <c r="S531" s="86">
        <v>767.02652209595965</v>
      </c>
      <c r="T531" s="86">
        <v>1011.8295052083333</v>
      </c>
      <c r="U531" s="86">
        <v>873.1956557765152</v>
      </c>
      <c r="V531" s="86">
        <v>1212.3971616161616</v>
      </c>
      <c r="W531" s="86">
        <v>623.43786868686868</v>
      </c>
      <c r="X531" s="86">
        <v>996.26480934343442</v>
      </c>
      <c r="Y531" s="86">
        <v>684.18610179924246</v>
      </c>
      <c r="Z531" s="86">
        <v>622.3604131944445</v>
      </c>
      <c r="AA531" s="86">
        <v>1873.895182449495</v>
      </c>
      <c r="AB531" s="86">
        <v>679.59977020202018</v>
      </c>
      <c r="AC531" s="86">
        <v>993.1573382260101</v>
      </c>
      <c r="AD531" s="86">
        <v>1808.3375459280303</v>
      </c>
      <c r="AE531" s="86">
        <v>997.47399526515153</v>
      </c>
      <c r="AF531" s="86">
        <v>954.00606044823235</v>
      </c>
      <c r="AG531" s="86">
        <v>1227.6219681186869</v>
      </c>
      <c r="AH531" s="86">
        <v>883.82978109217174</v>
      </c>
      <c r="AI531" s="86">
        <v>1067.2873945707072</v>
      </c>
      <c r="AJ531" s="86">
        <v>1810.2513653724748</v>
      </c>
      <c r="AK531" s="86">
        <v>633.61093749999998</v>
      </c>
      <c r="AL531" s="86">
        <v>1160.8365045770202</v>
      </c>
      <c r="AM531" s="86">
        <v>786.34491382575766</v>
      </c>
      <c r="AN531" s="86">
        <v>780.32508175505052</v>
      </c>
      <c r="AO531" s="86">
        <v>996.53634801136366</v>
      </c>
      <c r="AP531" s="86">
        <v>1204.7884865845961</v>
      </c>
      <c r="AQ531" s="86">
        <v>1233.703315814394</v>
      </c>
      <c r="AR531" s="86">
        <v>1027.2177320075757</v>
      </c>
      <c r="AS531" s="86">
        <v>668.07397900883836</v>
      </c>
      <c r="AT531" s="86">
        <v>1814.8227840909092</v>
      </c>
      <c r="AU531" s="86">
        <v>1984.761251578283</v>
      </c>
      <c r="AV531" s="86">
        <v>1190.5684352904041</v>
      </c>
      <c r="AW531" s="86">
        <v>1961.3430609217173</v>
      </c>
      <c r="AX531" s="86">
        <v>631.53991145833334</v>
      </c>
      <c r="AY531" s="86">
        <v>878.84266587752529</v>
      </c>
      <c r="AZ531" s="86">
        <v>1015.7826608270202</v>
      </c>
      <c r="BA531" s="86">
        <v>1110.8485348800505</v>
      </c>
      <c r="BB531" s="86">
        <v>1872.903476010101</v>
      </c>
      <c r="BC531" s="86">
        <v>1628.5832973484848</v>
      </c>
      <c r="BD531" s="86">
        <v>600.56337673611119</v>
      </c>
      <c r="BE531" s="86">
        <v>947.01751262626271</v>
      </c>
    </row>
    <row r="532" spans="4:57" x14ac:dyDescent="0.3">
      <c r="D532" s="2" t="s">
        <v>611</v>
      </c>
      <c r="E532" s="2" t="s">
        <v>611</v>
      </c>
      <c r="F532" s="2" t="s">
        <v>1418</v>
      </c>
      <c r="G532" s="2" t="s">
        <v>109</v>
      </c>
      <c r="H532" s="2">
        <v>75973</v>
      </c>
      <c r="I532" s="2">
        <v>31.7074</v>
      </c>
      <c r="J532" s="2">
        <v>-93.983199999999997</v>
      </c>
      <c r="K532" s="2" t="s">
        <v>1323</v>
      </c>
      <c r="L532" s="5">
        <v>1.8470824395537799</v>
      </c>
      <c r="N532" s="2" t="s">
        <v>611</v>
      </c>
      <c r="O532" s="86">
        <v>564.36671306818187</v>
      </c>
      <c r="P532" s="86">
        <v>1061.4316041666668</v>
      </c>
      <c r="Q532" s="86">
        <v>1246.7073461174243</v>
      </c>
      <c r="R532" s="86">
        <v>77.543862847222229</v>
      </c>
      <c r="S532" s="86">
        <v>326.27825363005053</v>
      </c>
      <c r="T532" s="86">
        <v>340.66793892045456</v>
      </c>
      <c r="U532" s="86">
        <v>1484.8946033775253</v>
      </c>
      <c r="V532" s="86">
        <v>463.19650063131314</v>
      </c>
      <c r="W532" s="86">
        <v>600.96975268308086</v>
      </c>
      <c r="X532" s="86">
        <v>1725.3859004103535</v>
      </c>
      <c r="Y532" s="86">
        <v>401.76538194444447</v>
      </c>
      <c r="Z532" s="86">
        <v>459.99768813131317</v>
      </c>
      <c r="AA532" s="86">
        <v>1709.6093173926768</v>
      </c>
      <c r="AB532" s="86">
        <v>1047.5943167613636</v>
      </c>
      <c r="AC532" s="86">
        <v>90.0228355429293</v>
      </c>
      <c r="AD532" s="86">
        <v>1169.675492108586</v>
      </c>
      <c r="AE532" s="86">
        <v>278.02266335227273</v>
      </c>
      <c r="AF532" s="86">
        <v>1287.3020662878789</v>
      </c>
      <c r="AG532" s="86">
        <v>223.87959280303031</v>
      </c>
      <c r="AH532" s="86">
        <v>793.49066824494957</v>
      </c>
      <c r="AI532" s="86">
        <v>1172.7469237689395</v>
      </c>
      <c r="AJ532" s="86">
        <v>1626.5675732323234</v>
      </c>
      <c r="AK532" s="86">
        <v>1054.1814595959597</v>
      </c>
      <c r="AL532" s="86">
        <v>336.52775094696972</v>
      </c>
      <c r="AM532" s="86">
        <v>1082.4165101010101</v>
      </c>
      <c r="AN532" s="86">
        <v>361.37384974747476</v>
      </c>
      <c r="AO532" s="86">
        <v>574.74794081439393</v>
      </c>
      <c r="AP532" s="86">
        <v>1174.3686993371214</v>
      </c>
      <c r="AQ532" s="86">
        <v>570.69039504419197</v>
      </c>
      <c r="AR532" s="86">
        <v>1147.3092807765152</v>
      </c>
      <c r="AS532" s="86">
        <v>1406.5914264520202</v>
      </c>
      <c r="AT532" s="86">
        <v>1923.4438435921718</v>
      </c>
      <c r="AU532" s="86">
        <v>1786.7387264835859</v>
      </c>
      <c r="AV532" s="86">
        <v>1103.0671190025253</v>
      </c>
      <c r="AW532" s="86">
        <v>1797.0571958648991</v>
      </c>
      <c r="AX532" s="86">
        <v>564.10014535984851</v>
      </c>
      <c r="AY532" s="86">
        <v>312.46271417297982</v>
      </c>
      <c r="AZ532" s="86">
        <v>275.3855692866162</v>
      </c>
      <c r="BA532" s="86">
        <v>1265.5106221590909</v>
      </c>
      <c r="BB532" s="86">
        <v>1708.6169895833334</v>
      </c>
      <c r="BC532" s="86">
        <v>2577.8731598800505</v>
      </c>
      <c r="BD532" s="86">
        <v>1553.6094206123739</v>
      </c>
      <c r="BE532" s="86">
        <v>1367.0027042297982</v>
      </c>
    </row>
    <row r="533" spans="4:57" x14ac:dyDescent="0.3">
      <c r="D533" s="2" t="s">
        <v>612</v>
      </c>
      <c r="E533" s="2" t="s">
        <v>612</v>
      </c>
      <c r="F533" s="2" t="s">
        <v>1887</v>
      </c>
      <c r="G533" s="2" t="s">
        <v>85</v>
      </c>
      <c r="H533" s="2">
        <v>70764</v>
      </c>
      <c r="I533" s="2">
        <v>30.188199999999998</v>
      </c>
      <c r="J533" s="2">
        <v>-91.324100000000001</v>
      </c>
      <c r="K533" s="2" t="s">
        <v>1323</v>
      </c>
      <c r="L533" s="5">
        <v>3.0169678177903601</v>
      </c>
      <c r="N533" s="2" t="s">
        <v>612</v>
      </c>
      <c r="O533" s="86">
        <v>801.43177619949495</v>
      </c>
      <c r="P533" s="86">
        <v>1056.3506620896464</v>
      </c>
      <c r="Q533" s="86">
        <v>1241.6270254103536</v>
      </c>
      <c r="R533" s="86">
        <v>286.90141856060609</v>
      </c>
      <c r="S533" s="86">
        <v>525.24153282828286</v>
      </c>
      <c r="T533" s="86">
        <v>577.7330020517677</v>
      </c>
      <c r="U533" s="86">
        <v>1721.9596665088384</v>
      </c>
      <c r="V533" s="86">
        <v>242.48092361111114</v>
      </c>
      <c r="W533" s="86">
        <v>838.03481581439394</v>
      </c>
      <c r="X533" s="86">
        <v>1962.4509635416669</v>
      </c>
      <c r="Y533" s="86">
        <v>620.67836474116166</v>
      </c>
      <c r="Z533" s="86">
        <v>679.79860858585857</v>
      </c>
      <c r="AA533" s="86">
        <v>1892.5797768308082</v>
      </c>
      <c r="AB533" s="86">
        <v>1284.6593798926767</v>
      </c>
      <c r="AC533" s="86">
        <v>309.82437736742423</v>
      </c>
      <c r="AD533" s="86">
        <v>948.95991508838392</v>
      </c>
      <c r="AE533" s="86">
        <v>515.08772648358593</v>
      </c>
      <c r="AF533" s="86">
        <v>1524.367129419192</v>
      </c>
      <c r="AG533" s="86">
        <v>74.772552872474748</v>
      </c>
      <c r="AH533" s="86">
        <v>1030.5557313762627</v>
      </c>
      <c r="AI533" s="86">
        <v>1409.8119869002526</v>
      </c>
      <c r="AJ533" s="86">
        <v>1809.5380326704546</v>
      </c>
      <c r="AK533" s="86">
        <v>1068.2343623737374</v>
      </c>
      <c r="AL533" s="86">
        <v>184.32007496843434</v>
      </c>
      <c r="AM533" s="86">
        <v>1319.4815732323234</v>
      </c>
      <c r="AN533" s="86">
        <v>461.50326751893942</v>
      </c>
      <c r="AO533" s="86">
        <v>811.81300394570712</v>
      </c>
      <c r="AP533" s="86">
        <v>1411.4337624684345</v>
      </c>
      <c r="AQ533" s="86">
        <v>807.75545817550505</v>
      </c>
      <c r="AR533" s="86">
        <v>1384.3743439078285</v>
      </c>
      <c r="AS533" s="86">
        <v>1643.6564895833335</v>
      </c>
      <c r="AT533" s="86">
        <v>2160.5089067234849</v>
      </c>
      <c r="AU533" s="86">
        <v>2023.8037896148992</v>
      </c>
      <c r="AV533" s="86">
        <v>1340.1321821338383</v>
      </c>
      <c r="AW533" s="86">
        <v>1980.0276553030303</v>
      </c>
      <c r="AX533" s="86">
        <v>801.16520849116171</v>
      </c>
      <c r="AY533" s="86">
        <v>549.52777730429295</v>
      </c>
      <c r="AZ533" s="86">
        <v>512.45063241792934</v>
      </c>
      <c r="BA533" s="86">
        <v>1502.5750639204546</v>
      </c>
      <c r="BB533" s="86">
        <v>1891.5880703914142</v>
      </c>
      <c r="BC533" s="86">
        <v>2781.0890950126263</v>
      </c>
      <c r="BD533" s="86">
        <v>1753.0691744002527</v>
      </c>
      <c r="BE533" s="86">
        <v>1604.0677673611112</v>
      </c>
    </row>
    <row r="534" spans="4:57" x14ac:dyDescent="0.3">
      <c r="D534" s="2" t="s">
        <v>613</v>
      </c>
      <c r="E534" s="2" t="s">
        <v>613</v>
      </c>
      <c r="F534" s="2" t="s">
        <v>1888</v>
      </c>
      <c r="G534" s="2" t="s">
        <v>73</v>
      </c>
      <c r="H534" s="2">
        <v>81137</v>
      </c>
      <c r="I534" s="2">
        <v>37.107500000000002</v>
      </c>
      <c r="J534" s="2">
        <v>-107.6681</v>
      </c>
      <c r="K534" s="2" t="s">
        <v>1323</v>
      </c>
      <c r="L534" s="5">
        <v>0.23151149895979301</v>
      </c>
      <c r="N534" s="2" t="s">
        <v>613</v>
      </c>
      <c r="O534" s="86">
        <v>569.64711489898991</v>
      </c>
      <c r="P534" s="86">
        <v>1591.1513502209598</v>
      </c>
      <c r="Q534" s="86">
        <v>1734.3342490530304</v>
      </c>
      <c r="R534" s="86">
        <v>1031.4343484848484</v>
      </c>
      <c r="S534" s="86">
        <v>932.84841366792932</v>
      </c>
      <c r="T534" s="86">
        <v>737.7046955492425</v>
      </c>
      <c r="U534" s="86">
        <v>711.4244749053031</v>
      </c>
      <c r="V534" s="86">
        <v>1430.6707547348485</v>
      </c>
      <c r="W534" s="86">
        <v>643.42050489267683</v>
      </c>
      <c r="X534" s="86">
        <v>905.98348390151523</v>
      </c>
      <c r="Y534" s="86">
        <v>882.89648342803036</v>
      </c>
      <c r="Z534" s="86">
        <v>822.51547995580813</v>
      </c>
      <c r="AA534" s="86">
        <v>845.57389741161626</v>
      </c>
      <c r="AB534" s="86">
        <v>456.75786521464647</v>
      </c>
      <c r="AC534" s="86">
        <v>1016.4636822916667</v>
      </c>
      <c r="AD534" s="86">
        <v>2156.9900886994951</v>
      </c>
      <c r="AE534" s="86">
        <v>804.84744681186874</v>
      </c>
      <c r="AF534" s="86">
        <v>457.75019302398994</v>
      </c>
      <c r="AG534" s="86">
        <v>1246.8415620265152</v>
      </c>
      <c r="AH534" s="86">
        <v>331.46544996843437</v>
      </c>
      <c r="AI534" s="86">
        <v>294.64244539141418</v>
      </c>
      <c r="AJ534" s="86">
        <v>781.93008033459603</v>
      </c>
      <c r="AK534" s="86">
        <v>1473.6378653724748</v>
      </c>
      <c r="AL534" s="86">
        <v>1341.2282787247475</v>
      </c>
      <c r="AM534" s="86">
        <v>410.41174479166671</v>
      </c>
      <c r="AN534" s="86">
        <v>1010.6737571022728</v>
      </c>
      <c r="AO534" s="86">
        <v>555.36989756944445</v>
      </c>
      <c r="AP534" s="86">
        <v>139.15517881944444</v>
      </c>
      <c r="AQ534" s="86">
        <v>593.60900426136368</v>
      </c>
      <c r="AR534" s="86">
        <v>199.63684422348487</v>
      </c>
      <c r="AS534" s="86">
        <v>734.5866611426768</v>
      </c>
      <c r="AT534" s="86">
        <v>966.06560842803037</v>
      </c>
      <c r="AU534" s="86">
        <v>933.56982417929294</v>
      </c>
      <c r="AV534" s="86">
        <v>78.835069602272725</v>
      </c>
      <c r="AW534" s="86">
        <v>933.02115451388897</v>
      </c>
      <c r="AX534" s="86">
        <v>678.34273879419197</v>
      </c>
      <c r="AY534" s="86">
        <v>793.50620249368694</v>
      </c>
      <c r="AZ534" s="86">
        <v>820.75078929924246</v>
      </c>
      <c r="BA534" s="86">
        <v>328.88303645833332</v>
      </c>
      <c r="BB534" s="86">
        <v>844.58156960227279</v>
      </c>
      <c r="BC534" s="86">
        <v>1850.1545007891416</v>
      </c>
      <c r="BD534" s="86">
        <v>1021.1370056818182</v>
      </c>
      <c r="BE534" s="86">
        <v>537.88206171085858</v>
      </c>
    </row>
    <row r="535" spans="4:57" x14ac:dyDescent="0.3">
      <c r="D535" s="2" t="s">
        <v>614</v>
      </c>
      <c r="E535" s="2" t="s">
        <v>614</v>
      </c>
      <c r="F535" s="2" t="s">
        <v>1889</v>
      </c>
      <c r="G535" s="2" t="s">
        <v>80</v>
      </c>
      <c r="H535" s="2">
        <v>62450</v>
      </c>
      <c r="I535" s="2">
        <v>38.7074</v>
      </c>
      <c r="J535" s="2">
        <v>-88.085800000000006</v>
      </c>
      <c r="K535" s="2" t="s">
        <v>1323</v>
      </c>
      <c r="L535" s="5">
        <v>5.6707621742787397</v>
      </c>
      <c r="N535" s="2" t="s">
        <v>614</v>
      </c>
      <c r="O535" s="86">
        <v>736.44269318181819</v>
      </c>
      <c r="P535" s="86">
        <v>429.35420770202023</v>
      </c>
      <c r="Q535" s="86">
        <v>572.53710653409098</v>
      </c>
      <c r="R535" s="86">
        <v>653.23007228535357</v>
      </c>
      <c r="S535" s="86">
        <v>546.82357528409091</v>
      </c>
      <c r="T535" s="86">
        <v>850.13723832070707</v>
      </c>
      <c r="U535" s="86">
        <v>1346.9380471906566</v>
      </c>
      <c r="V535" s="86">
        <v>667.64461237373746</v>
      </c>
      <c r="W535" s="86">
        <v>553.0590227272728</v>
      </c>
      <c r="X535" s="86">
        <v>1566.9794378156566</v>
      </c>
      <c r="Y535" s="86">
        <v>498.19826988636368</v>
      </c>
      <c r="Z535" s="86">
        <v>431.77692913510106</v>
      </c>
      <c r="AA535" s="86">
        <v>2008.9238434343436</v>
      </c>
      <c r="AB535" s="86">
        <v>922.2994160353536</v>
      </c>
      <c r="AC535" s="86">
        <v>641.95531455176774</v>
      </c>
      <c r="AD535" s="86">
        <v>1131.4245793876264</v>
      </c>
      <c r="AE535" s="86">
        <v>833.94992976641413</v>
      </c>
      <c r="AF535" s="86">
        <v>1208.4390350378787</v>
      </c>
      <c r="AG535" s="86">
        <v>770.27566556186878</v>
      </c>
      <c r="AH535" s="86">
        <v>919.59148579545456</v>
      </c>
      <c r="AI535" s="86">
        <v>1202.6547021780304</v>
      </c>
      <c r="AJ535" s="86">
        <v>1945.2800263573233</v>
      </c>
      <c r="AK535" s="86">
        <v>370.79319681186871</v>
      </c>
      <c r="AL535" s="86">
        <v>625.40077635732325</v>
      </c>
      <c r="AM535" s="86">
        <v>1041.1289624368687</v>
      </c>
      <c r="AN535" s="86">
        <v>495.74323721590912</v>
      </c>
      <c r="AO535" s="86">
        <v>895.16232623106066</v>
      </c>
      <c r="AP535" s="86">
        <v>1374.6996137941919</v>
      </c>
      <c r="AQ535" s="86">
        <v>1072.3279476010102</v>
      </c>
      <c r="AR535" s="86">
        <v>1197.1288592171718</v>
      </c>
      <c r="AS535" s="86">
        <v>1270.4337362689394</v>
      </c>
      <c r="AT535" s="86">
        <v>2069.2557586805556</v>
      </c>
      <c r="AU535" s="86">
        <v>2096.9197702020201</v>
      </c>
      <c r="AV535" s="86">
        <v>1264.5176729797981</v>
      </c>
      <c r="AW535" s="86">
        <v>2096.3717219065657</v>
      </c>
      <c r="AX535" s="86">
        <v>562.92327067550514</v>
      </c>
      <c r="AY535" s="86">
        <v>717.46729766414148</v>
      </c>
      <c r="AZ535" s="86">
        <v>831.31283570075766</v>
      </c>
      <c r="BA535" s="86">
        <v>1295.4184005681818</v>
      </c>
      <c r="BB535" s="86">
        <v>2007.9315156250002</v>
      </c>
      <c r="BC535" s="86">
        <v>2270.042137310606</v>
      </c>
      <c r="BD535" s="86">
        <v>1242.0222166982323</v>
      </c>
      <c r="BE535" s="86">
        <v>1288.139672979798</v>
      </c>
    </row>
    <row r="536" spans="4:57" x14ac:dyDescent="0.3">
      <c r="D536" s="2" t="s">
        <v>615</v>
      </c>
      <c r="E536" s="2" t="s">
        <v>1890</v>
      </c>
      <c r="F536" s="2" t="s">
        <v>1555</v>
      </c>
      <c r="G536" s="2" t="s">
        <v>81</v>
      </c>
      <c r="H536" s="2">
        <v>46214</v>
      </c>
      <c r="I536" s="2">
        <v>39.792999999999999</v>
      </c>
      <c r="J536" s="2">
        <v>-86.285300000000007</v>
      </c>
      <c r="K536" s="2" t="s">
        <v>1323</v>
      </c>
      <c r="L536" s="5">
        <v>6100.2332818982304</v>
      </c>
      <c r="N536" s="2" t="s">
        <v>615</v>
      </c>
      <c r="O536" s="86">
        <v>853.21736916035354</v>
      </c>
      <c r="P536" s="86">
        <v>286.93559390782832</v>
      </c>
      <c r="Q536" s="86">
        <v>430.11849273989901</v>
      </c>
      <c r="R536" s="86">
        <v>788.32521985479798</v>
      </c>
      <c r="S536" s="86">
        <v>663.59825126262626</v>
      </c>
      <c r="T536" s="86">
        <v>966.91191429924243</v>
      </c>
      <c r="U536" s="86">
        <v>1424.0419801136363</v>
      </c>
      <c r="V536" s="86">
        <v>740.88983791035355</v>
      </c>
      <c r="W536" s="86">
        <v>665.99736063762634</v>
      </c>
      <c r="X536" s="86">
        <v>1570.1098996212122</v>
      </c>
      <c r="Y536" s="86">
        <v>614.97294586489897</v>
      </c>
      <c r="Z536" s="86">
        <v>549.03378819444447</v>
      </c>
      <c r="AA536" s="86">
        <v>2126.1800811237376</v>
      </c>
      <c r="AB536" s="86">
        <v>992.70249542297984</v>
      </c>
      <c r="AC536" s="86">
        <v>777.53264520202026</v>
      </c>
      <c r="AD536" s="86">
        <v>1205.1519880050505</v>
      </c>
      <c r="AE536" s="86">
        <v>969.52726041666676</v>
      </c>
      <c r="AF536" s="86">
        <v>1278.8421144255051</v>
      </c>
      <c r="AG536" s="86">
        <v>905.8529962121213</v>
      </c>
      <c r="AH536" s="86">
        <v>1033.0113854166668</v>
      </c>
      <c r="AI536" s="86">
        <v>1316.075223169192</v>
      </c>
      <c r="AJ536" s="86">
        <v>2062.5362640467174</v>
      </c>
      <c r="AK536" s="86">
        <v>239.21811000631314</v>
      </c>
      <c r="AL536" s="86">
        <v>723.71206565656564</v>
      </c>
      <c r="AM536" s="86">
        <v>1097.7059390782829</v>
      </c>
      <c r="AN536" s="86">
        <v>595.15186584595961</v>
      </c>
      <c r="AO536" s="86">
        <v>1012.4185639204546</v>
      </c>
      <c r="AP536" s="86">
        <v>1488.1201347853537</v>
      </c>
      <c r="AQ536" s="86">
        <v>1189.5848066603537</v>
      </c>
      <c r="AR536" s="86">
        <v>1310.5493802083333</v>
      </c>
      <c r="AS536" s="86">
        <v>1273.5635767045455</v>
      </c>
      <c r="AT536" s="86">
        <v>2139.6588380681819</v>
      </c>
      <c r="AU536" s="86">
        <v>2214.1760078914144</v>
      </c>
      <c r="AV536" s="86">
        <v>1377.9381939709597</v>
      </c>
      <c r="AW536" s="86">
        <v>2213.6279595959595</v>
      </c>
      <c r="AX536" s="86">
        <v>676.34379166666668</v>
      </c>
      <c r="AY536" s="86">
        <v>834.72353535353545</v>
      </c>
      <c r="AZ536" s="86">
        <v>966.89016635101018</v>
      </c>
      <c r="BA536" s="86">
        <v>1408.8389215593436</v>
      </c>
      <c r="BB536" s="86">
        <v>2125.1877533143938</v>
      </c>
      <c r="BC536" s="86">
        <v>2235.8736251578284</v>
      </c>
      <c r="BD536" s="86">
        <v>1207.8537045454545</v>
      </c>
      <c r="BE536" s="86">
        <v>1358.5427523674243</v>
      </c>
    </row>
    <row r="537" spans="4:57" x14ac:dyDescent="0.3">
      <c r="D537" s="2" t="s">
        <v>616</v>
      </c>
      <c r="E537" s="2" t="s">
        <v>616</v>
      </c>
      <c r="F537" s="2" t="s">
        <v>1891</v>
      </c>
      <c r="G537" s="2" t="s">
        <v>81</v>
      </c>
      <c r="H537" s="2">
        <v>47454</v>
      </c>
      <c r="I537" s="2">
        <v>38.513100000000001</v>
      </c>
      <c r="J537" s="2">
        <v>-86.455200000000005</v>
      </c>
      <c r="K537" s="2" t="s">
        <v>1323</v>
      </c>
      <c r="L537" s="5">
        <v>456.64704480409603</v>
      </c>
      <c r="N537" s="2" t="s">
        <v>616</v>
      </c>
      <c r="O537" s="86">
        <v>858.38965261994952</v>
      </c>
      <c r="P537" s="86">
        <v>333.82479166666667</v>
      </c>
      <c r="Q537" s="86">
        <v>495.73391666666669</v>
      </c>
      <c r="R537" s="86">
        <v>743.38588099747483</v>
      </c>
      <c r="S537" s="86">
        <v>668.76991335227274</v>
      </c>
      <c r="T537" s="86">
        <v>972.0835763888889</v>
      </c>
      <c r="U537" s="86">
        <v>1468.8843852588384</v>
      </c>
      <c r="V537" s="86">
        <v>663.16515640782836</v>
      </c>
      <c r="W537" s="86">
        <v>675.00536079545464</v>
      </c>
      <c r="X537" s="86">
        <v>1686.2103892045454</v>
      </c>
      <c r="Y537" s="86">
        <v>620.14460795454545</v>
      </c>
      <c r="Z537" s="86">
        <v>553.72388857323233</v>
      </c>
      <c r="AA537" s="86">
        <v>2130.8701815025252</v>
      </c>
      <c r="AB537" s="86">
        <v>1044.2457541035353</v>
      </c>
      <c r="AC537" s="86">
        <v>732.11174463383838</v>
      </c>
      <c r="AD537" s="86">
        <v>1112.1291783459596</v>
      </c>
      <c r="AE537" s="86">
        <v>924.10635984848489</v>
      </c>
      <c r="AF537" s="86">
        <v>1330.3853731060606</v>
      </c>
      <c r="AG537" s="86">
        <v>860.43209564393942</v>
      </c>
      <c r="AH537" s="86">
        <v>1041.5378238636365</v>
      </c>
      <c r="AI537" s="86">
        <v>1324.6010402462123</v>
      </c>
      <c r="AJ537" s="86">
        <v>2067.2263644255054</v>
      </c>
      <c r="AK537" s="86">
        <v>327.3880203598485</v>
      </c>
      <c r="AL537" s="86">
        <v>630.68925599747479</v>
      </c>
      <c r="AM537" s="86">
        <v>1163.0759218749999</v>
      </c>
      <c r="AN537" s="86">
        <v>585.89966729797982</v>
      </c>
      <c r="AO537" s="86">
        <v>1017.109285669192</v>
      </c>
      <c r="AP537" s="86">
        <v>1496.6465732323234</v>
      </c>
      <c r="AQ537" s="86">
        <v>1194.2749070391415</v>
      </c>
      <c r="AR537" s="86">
        <v>1319.0751972853536</v>
      </c>
      <c r="AS537" s="86">
        <v>1373.0169439709596</v>
      </c>
      <c r="AT537" s="86">
        <v>2191.2020967487374</v>
      </c>
      <c r="AU537" s="86">
        <v>2218.8661082702019</v>
      </c>
      <c r="AV537" s="86">
        <v>1386.46401104798</v>
      </c>
      <c r="AW537" s="86">
        <v>2218.3180599747475</v>
      </c>
      <c r="AX537" s="86">
        <v>684.87023011363635</v>
      </c>
      <c r="AY537" s="86">
        <v>839.41363573232331</v>
      </c>
      <c r="AZ537" s="86">
        <v>921.4692657828283</v>
      </c>
      <c r="BA537" s="86">
        <v>1417.3647386363637</v>
      </c>
      <c r="BB537" s="86">
        <v>2129.8778536931818</v>
      </c>
      <c r="BC537" s="86">
        <v>2335.2729332386366</v>
      </c>
      <c r="BD537" s="86">
        <v>1307.2536339962121</v>
      </c>
      <c r="BE537" s="86">
        <v>1410.0860110479798</v>
      </c>
    </row>
    <row r="538" spans="4:57" x14ac:dyDescent="0.3">
      <c r="D538" s="2" t="s">
        <v>617</v>
      </c>
      <c r="E538" s="2" t="s">
        <v>617</v>
      </c>
      <c r="F538" s="2" t="s">
        <v>1892</v>
      </c>
      <c r="G538" s="2" t="s">
        <v>81</v>
      </c>
      <c r="H538" s="2">
        <v>47112</v>
      </c>
      <c r="I538" s="2">
        <v>38.184100000000001</v>
      </c>
      <c r="J538" s="2">
        <v>-86.152299999999997</v>
      </c>
      <c r="K538" s="2" t="s">
        <v>1323</v>
      </c>
      <c r="L538" s="5">
        <v>25.541926574575701</v>
      </c>
      <c r="N538" s="2" t="s">
        <v>617</v>
      </c>
      <c r="O538" s="86">
        <v>855.30144397095967</v>
      </c>
      <c r="P538" s="86">
        <v>313.72160969065658</v>
      </c>
      <c r="Q538" s="86">
        <v>475.6301133207071</v>
      </c>
      <c r="R538" s="86">
        <v>740.29829371843437</v>
      </c>
      <c r="S538" s="86">
        <v>665.68232607323239</v>
      </c>
      <c r="T538" s="86">
        <v>968.99598910984855</v>
      </c>
      <c r="U538" s="86">
        <v>1465.7967979797982</v>
      </c>
      <c r="V538" s="86">
        <v>620.08992739898997</v>
      </c>
      <c r="W538" s="86">
        <v>671.91777351641417</v>
      </c>
      <c r="X538" s="86">
        <v>1683.1221805555556</v>
      </c>
      <c r="Y538" s="86">
        <v>617.0570206755051</v>
      </c>
      <c r="Z538" s="86">
        <v>550.63630129419198</v>
      </c>
      <c r="AA538" s="86">
        <v>2127.7825942234849</v>
      </c>
      <c r="AB538" s="86">
        <v>1041.1581668244951</v>
      </c>
      <c r="AC538" s="86">
        <v>729.02415735479804</v>
      </c>
      <c r="AD538" s="86">
        <v>1083.8698944128789</v>
      </c>
      <c r="AE538" s="86">
        <v>921.01877256944454</v>
      </c>
      <c r="AF538" s="86">
        <v>1327.2977858270203</v>
      </c>
      <c r="AG538" s="86">
        <v>825.40422885101009</v>
      </c>
      <c r="AH538" s="86">
        <v>1038.450236584596</v>
      </c>
      <c r="AI538" s="86">
        <v>1321.5134529671718</v>
      </c>
      <c r="AJ538" s="86">
        <v>2064.1387771464647</v>
      </c>
      <c r="AK538" s="86">
        <v>359.83595912247478</v>
      </c>
      <c r="AL538" s="86">
        <v>602.42997206439395</v>
      </c>
      <c r="AM538" s="86">
        <v>1159.9883345959597</v>
      </c>
      <c r="AN538" s="86">
        <v>582.81208001893947</v>
      </c>
      <c r="AO538" s="86">
        <v>1014.0216983901515</v>
      </c>
      <c r="AP538" s="86">
        <v>1493.5583645833335</v>
      </c>
      <c r="AQ538" s="86">
        <v>1191.187319760101</v>
      </c>
      <c r="AR538" s="86">
        <v>1315.9876100063132</v>
      </c>
      <c r="AS538" s="86">
        <v>1390.8887864583335</v>
      </c>
      <c r="AT538" s="86">
        <v>2188.1145094696972</v>
      </c>
      <c r="AU538" s="86">
        <v>2215.7785209911617</v>
      </c>
      <c r="AV538" s="86">
        <v>1383.3764237689395</v>
      </c>
      <c r="AW538" s="86">
        <v>2215.2304726957072</v>
      </c>
      <c r="AX538" s="86">
        <v>681.782642834596</v>
      </c>
      <c r="AY538" s="86">
        <v>836.32604845328285</v>
      </c>
      <c r="AZ538" s="86">
        <v>918.38167850378795</v>
      </c>
      <c r="BA538" s="86">
        <v>1414.2771513573234</v>
      </c>
      <c r="BB538" s="86">
        <v>2126.7902664141416</v>
      </c>
      <c r="BC538" s="86">
        <v>2373.4051642992426</v>
      </c>
      <c r="BD538" s="86">
        <v>1345.3858650568181</v>
      </c>
      <c r="BE538" s="86">
        <v>1406.9984237689396</v>
      </c>
    </row>
    <row r="539" spans="4:57" x14ac:dyDescent="0.3">
      <c r="D539" s="2" t="s">
        <v>618</v>
      </c>
      <c r="E539" s="2" t="s">
        <v>618</v>
      </c>
      <c r="F539" s="2" t="s">
        <v>1893</v>
      </c>
      <c r="G539" s="2" t="s">
        <v>79</v>
      </c>
      <c r="H539" s="2">
        <v>83705</v>
      </c>
      <c r="I539" s="2">
        <v>43.561</v>
      </c>
      <c r="J539" s="2">
        <v>-116.2135</v>
      </c>
      <c r="K539" s="2" t="s">
        <v>1323</v>
      </c>
      <c r="L539" s="5">
        <v>29751.436923196001</v>
      </c>
      <c r="N539" s="2" t="s">
        <v>618</v>
      </c>
      <c r="O539" s="86">
        <v>1288.4255031565658</v>
      </c>
      <c r="P539" s="86">
        <v>2105.5344431818185</v>
      </c>
      <c r="Q539" s="86">
        <v>2148.6612458964646</v>
      </c>
      <c r="R539" s="86">
        <v>1783.7008488005051</v>
      </c>
      <c r="S539" s="86">
        <v>1616.6896551452021</v>
      </c>
      <c r="T539" s="86">
        <v>1462.4898671085859</v>
      </c>
      <c r="U539" s="86">
        <v>638.89817440025251</v>
      </c>
      <c r="V539" s="86">
        <v>2204.0507845643942</v>
      </c>
      <c r="W539" s="86">
        <v>1288.4565716540405</v>
      </c>
      <c r="X539" s="86">
        <v>555.93658696338389</v>
      </c>
      <c r="Y539" s="86">
        <v>1494.1455591856061</v>
      </c>
      <c r="Z539" s="86">
        <v>1477.0249529671719</v>
      </c>
      <c r="AA539" s="86">
        <v>869.20335385101009</v>
      </c>
      <c r="AB539" s="86">
        <v>849.67618181818182</v>
      </c>
      <c r="AC539" s="86">
        <v>1777.948205808081</v>
      </c>
      <c r="AD539" s="86">
        <v>2827.1313655303034</v>
      </c>
      <c r="AE539" s="86">
        <v>1557.1139471275253</v>
      </c>
      <c r="AF539" s="86">
        <v>549.03875915404046</v>
      </c>
      <c r="AG539" s="86">
        <v>1999.1080623421719</v>
      </c>
      <c r="AH539" s="86">
        <v>1026.0017110164142</v>
      </c>
      <c r="AI539" s="86">
        <v>625.77421969696968</v>
      </c>
      <c r="AJ539" s="86">
        <v>887.34300678661623</v>
      </c>
      <c r="AK539" s="86">
        <v>1833.7186442550505</v>
      </c>
      <c r="AL539" s="86">
        <v>2114.1018920454549</v>
      </c>
      <c r="AM539" s="86">
        <v>743.02921464646465</v>
      </c>
      <c r="AN539" s="86">
        <v>1694.514377209596</v>
      </c>
      <c r="AO539" s="86">
        <v>1307.6363978851011</v>
      </c>
      <c r="AP539" s="86">
        <v>622.29144113005054</v>
      </c>
      <c r="AQ539" s="86">
        <v>1318.3947971906566</v>
      </c>
      <c r="AR539" s="86">
        <v>653.03185527146468</v>
      </c>
      <c r="AS539" s="86">
        <v>805.60303267045458</v>
      </c>
      <c r="AT539" s="86">
        <v>538.81846622474745</v>
      </c>
      <c r="AU539" s="86">
        <v>708.75693371212128</v>
      </c>
      <c r="AV539" s="86">
        <v>694.64935037878797</v>
      </c>
      <c r="AW539" s="86">
        <v>896.50634943181819</v>
      </c>
      <c r="AX539" s="86">
        <v>1332.8522118055557</v>
      </c>
      <c r="AY539" s="86">
        <v>1575.3244362373739</v>
      </c>
      <c r="AZ539" s="86">
        <v>1545.5365822285355</v>
      </c>
      <c r="BA539" s="86">
        <v>507.73381313131318</v>
      </c>
      <c r="BB539" s="86">
        <v>865.43039551767686</v>
      </c>
      <c r="BC539" s="86">
        <v>1178.3423601641414</v>
      </c>
      <c r="BD539" s="86">
        <v>933.25851783459598</v>
      </c>
      <c r="BE539" s="86">
        <v>517.4806221590909</v>
      </c>
    </row>
    <row r="540" spans="4:57" x14ac:dyDescent="0.3">
      <c r="D540" s="2" t="s">
        <v>619</v>
      </c>
      <c r="E540" s="2" t="s">
        <v>1894</v>
      </c>
      <c r="F540" s="2" t="s">
        <v>1895</v>
      </c>
      <c r="G540" s="2" t="s">
        <v>82</v>
      </c>
      <c r="H540" s="2">
        <v>52404</v>
      </c>
      <c r="I540" s="2">
        <v>41.910600000000002</v>
      </c>
      <c r="J540" s="2">
        <v>-91.714200000000005</v>
      </c>
      <c r="K540" s="2" t="s">
        <v>1323</v>
      </c>
      <c r="L540" s="5">
        <v>36576.547303851199</v>
      </c>
      <c r="N540" s="2" t="s">
        <v>619</v>
      </c>
      <c r="O540" s="86">
        <v>707.85781139520202</v>
      </c>
      <c r="P540" s="86">
        <v>657.80024826388888</v>
      </c>
      <c r="Q540" s="86">
        <v>700.92705097853536</v>
      </c>
      <c r="R540" s="86">
        <v>822.25326183712127</v>
      </c>
      <c r="S540" s="86">
        <v>609.52166729797977</v>
      </c>
      <c r="T540" s="86">
        <v>890.44488557449495</v>
      </c>
      <c r="U540" s="86">
        <v>1050.9615205176767</v>
      </c>
      <c r="V540" s="86">
        <v>900.33336695075764</v>
      </c>
      <c r="W540" s="86">
        <v>500.60794255050507</v>
      </c>
      <c r="X540" s="86">
        <v>1197.0294400252526</v>
      </c>
      <c r="Y540" s="86">
        <v>526.6812470012627</v>
      </c>
      <c r="Z540" s="86">
        <v>464.85555839646469</v>
      </c>
      <c r="AA540" s="86">
        <v>1863.3890593434344</v>
      </c>
      <c r="AB540" s="86">
        <v>669.09364709595968</v>
      </c>
      <c r="AC540" s="86">
        <v>810.97912547348494</v>
      </c>
      <c r="AD540" s="86">
        <v>1496.2737512626263</v>
      </c>
      <c r="AE540" s="86">
        <v>878.99490151515158</v>
      </c>
      <c r="AF540" s="86">
        <v>955.23326609848493</v>
      </c>
      <c r="AG540" s="86">
        <v>993.6475991161617</v>
      </c>
      <c r="AH540" s="86">
        <v>810.53671006944444</v>
      </c>
      <c r="AI540" s="86">
        <v>1022.2374518623737</v>
      </c>
      <c r="AJ540" s="86">
        <v>1799.7452422664142</v>
      </c>
      <c r="AK540" s="86">
        <v>385.98444933712125</v>
      </c>
      <c r="AL540" s="86">
        <v>848.77270991161618</v>
      </c>
      <c r="AM540" s="86">
        <v>774.09646938131323</v>
      </c>
      <c r="AN540" s="86">
        <v>537.49122001262629</v>
      </c>
      <c r="AO540" s="86">
        <v>938.05860069444452</v>
      </c>
      <c r="AP540" s="86">
        <v>1194.2823634785354</v>
      </c>
      <c r="AQ540" s="86">
        <v>1115.2242220643941</v>
      </c>
      <c r="AR540" s="86">
        <v>1016.7109875315657</v>
      </c>
      <c r="AS540" s="86">
        <v>900.48373847853543</v>
      </c>
      <c r="AT540" s="86">
        <v>1816.0499897411617</v>
      </c>
      <c r="AU540" s="86">
        <v>1951.3849861111112</v>
      </c>
      <c r="AV540" s="86">
        <v>1180.0616908143941</v>
      </c>
      <c r="AW540" s="86">
        <v>1950.8369378156567</v>
      </c>
      <c r="AX540" s="86">
        <v>513.06081770833339</v>
      </c>
      <c r="AY540" s="86">
        <v>760.36357212752534</v>
      </c>
      <c r="AZ540" s="86">
        <v>897.30356707702026</v>
      </c>
      <c r="BA540" s="86">
        <v>1112.0751191603536</v>
      </c>
      <c r="BB540" s="86">
        <v>1862.396731534091</v>
      </c>
      <c r="BC540" s="86">
        <v>1930.8350391414142</v>
      </c>
      <c r="BD540" s="86">
        <v>902.81511852904043</v>
      </c>
      <c r="BE540" s="86">
        <v>1034.9339040404041</v>
      </c>
    </row>
    <row r="541" spans="4:57" x14ac:dyDescent="0.3">
      <c r="D541" s="2" t="s">
        <v>620</v>
      </c>
      <c r="E541" s="2" t="s">
        <v>620</v>
      </c>
      <c r="F541" s="2" t="s">
        <v>1896</v>
      </c>
      <c r="G541" s="2" t="s">
        <v>83</v>
      </c>
      <c r="H541" s="2">
        <v>66749</v>
      </c>
      <c r="I541" s="2">
        <v>37.943899999999999</v>
      </c>
      <c r="J541" s="2">
        <v>-95.409199999999998</v>
      </c>
      <c r="K541" s="2" t="s">
        <v>1323</v>
      </c>
      <c r="L541" s="5">
        <v>4.18772291252548</v>
      </c>
      <c r="N541" s="2" t="s">
        <v>620</v>
      </c>
      <c r="O541" s="86">
        <v>307.56321212121213</v>
      </c>
      <c r="P541" s="86">
        <v>856.76104198232326</v>
      </c>
      <c r="Q541" s="86">
        <v>999.94394081439395</v>
      </c>
      <c r="R541" s="86">
        <v>456.04826073232323</v>
      </c>
      <c r="S541" s="86">
        <v>252.6577206439394</v>
      </c>
      <c r="T541" s="86">
        <v>477.92793939393943</v>
      </c>
      <c r="U541" s="86">
        <v>1096.5719389204546</v>
      </c>
      <c r="V541" s="86">
        <v>812.02737657828288</v>
      </c>
      <c r="W541" s="86">
        <v>134.30787184343436</v>
      </c>
      <c r="X541" s="86">
        <v>1292.523437973485</v>
      </c>
      <c r="Y541" s="86">
        <v>114.69495075757577</v>
      </c>
      <c r="Z541" s="86">
        <v>90.166993371212129</v>
      </c>
      <c r="AA541" s="86">
        <v>1555.4455688131313</v>
      </c>
      <c r="AB541" s="86">
        <v>580.92870770202023</v>
      </c>
      <c r="AC541" s="86">
        <v>429.58411458333336</v>
      </c>
      <c r="AD541" s="86">
        <v>1496.794459280303</v>
      </c>
      <c r="AE541" s="86">
        <v>466.76192140151517</v>
      </c>
      <c r="AF541" s="86">
        <v>892.81727604166667</v>
      </c>
      <c r="AG541" s="86">
        <v>692.20239551767679</v>
      </c>
      <c r="AH541" s="86">
        <v>482.48320249368692</v>
      </c>
      <c r="AI541" s="86">
        <v>849.45745959595968</v>
      </c>
      <c r="AJ541" s="86">
        <v>1491.8017517361111</v>
      </c>
      <c r="AK541" s="86">
        <v>742.66819870580809</v>
      </c>
      <c r="AL541" s="86">
        <v>721.48693986742433</v>
      </c>
      <c r="AM541" s="86">
        <v>687.93171985479796</v>
      </c>
      <c r="AN541" s="86">
        <v>301.89942503156567</v>
      </c>
      <c r="AO541" s="86">
        <v>525.82562058080816</v>
      </c>
      <c r="AP541" s="86">
        <v>892.60849573863641</v>
      </c>
      <c r="AQ541" s="86">
        <v>702.99124195075763</v>
      </c>
      <c r="AR541" s="86">
        <v>843.93161663510102</v>
      </c>
      <c r="AS541" s="86">
        <v>1000.2894225063131</v>
      </c>
      <c r="AT541" s="86">
        <v>1692.2824163510102</v>
      </c>
      <c r="AU541" s="86">
        <v>1643.4414955808081</v>
      </c>
      <c r="AV541" s="86">
        <v>832.28838652146464</v>
      </c>
      <c r="AW541" s="86">
        <v>1642.892825915404</v>
      </c>
      <c r="AX541" s="86">
        <v>124.34234059343434</v>
      </c>
      <c r="AY541" s="86">
        <v>348.13059201388893</v>
      </c>
      <c r="AZ541" s="86">
        <v>466.47546985479801</v>
      </c>
      <c r="BA541" s="86">
        <v>942.22115798611117</v>
      </c>
      <c r="BB541" s="86">
        <v>1554.453241003788</v>
      </c>
      <c r="BC541" s="86">
        <v>2082.8594109848486</v>
      </c>
      <c r="BD541" s="86">
        <v>1054.8394903724748</v>
      </c>
      <c r="BE541" s="86">
        <v>972.51791398358591</v>
      </c>
    </row>
    <row r="542" spans="4:57" x14ac:dyDescent="0.3">
      <c r="D542" s="2" t="s">
        <v>621</v>
      </c>
      <c r="E542" s="2" t="s">
        <v>621</v>
      </c>
      <c r="F542" s="2" t="s">
        <v>1897</v>
      </c>
      <c r="G542" s="2" t="s">
        <v>85</v>
      </c>
      <c r="H542" s="2">
        <v>71342</v>
      </c>
      <c r="I542" s="2">
        <v>30.341699999999999</v>
      </c>
      <c r="J542" s="2">
        <v>-92.520499999999998</v>
      </c>
      <c r="K542" s="2" t="s">
        <v>1323</v>
      </c>
      <c r="L542" s="5">
        <v>1.26630744766779</v>
      </c>
      <c r="N542" s="2" t="s">
        <v>621</v>
      </c>
      <c r="O542" s="86">
        <v>707.49928093434346</v>
      </c>
      <c r="P542" s="86">
        <v>1004.2220729166668</v>
      </c>
      <c r="Q542" s="86">
        <v>1189.4984362373739</v>
      </c>
      <c r="R542" s="86">
        <v>192.96954466540404</v>
      </c>
      <c r="S542" s="86">
        <v>414.68179908459598</v>
      </c>
      <c r="T542" s="86">
        <v>483.80050678661621</v>
      </c>
      <c r="U542" s="86">
        <v>1628.027171243687</v>
      </c>
      <c r="V542" s="86">
        <v>276.62209548611111</v>
      </c>
      <c r="W542" s="86">
        <v>744.10232054924245</v>
      </c>
      <c r="X542" s="86">
        <v>1868.5190896464646</v>
      </c>
      <c r="Y542" s="86">
        <v>526.74586947601017</v>
      </c>
      <c r="Z542" s="86">
        <v>553.58780855429291</v>
      </c>
      <c r="AA542" s="86">
        <v>1852.7425066287881</v>
      </c>
      <c r="AB542" s="86">
        <v>1190.7268846275254</v>
      </c>
      <c r="AC542" s="86">
        <v>215.89188210227275</v>
      </c>
      <c r="AD542" s="86">
        <v>1005.6829136679294</v>
      </c>
      <c r="AE542" s="86">
        <v>421.15585258838388</v>
      </c>
      <c r="AF542" s="86">
        <v>1430.4346341540404</v>
      </c>
      <c r="AG542" s="86">
        <v>139.580195864899</v>
      </c>
      <c r="AH542" s="86">
        <v>936.62323611111117</v>
      </c>
      <c r="AI542" s="86">
        <v>1315.879491635101</v>
      </c>
      <c r="AJ542" s="86">
        <v>1769.7007624684345</v>
      </c>
      <c r="AK542" s="86">
        <v>961.12323184974753</v>
      </c>
      <c r="AL542" s="86">
        <v>182.68152241161616</v>
      </c>
      <c r="AM542" s="86">
        <v>1225.5490779671718</v>
      </c>
      <c r="AN542" s="86">
        <v>337.94136758207071</v>
      </c>
      <c r="AO542" s="86">
        <v>717.88113005050513</v>
      </c>
      <c r="AP542" s="86">
        <v>1317.5018885732325</v>
      </c>
      <c r="AQ542" s="86">
        <v>713.82296291035357</v>
      </c>
      <c r="AR542" s="86">
        <v>1290.4418486426769</v>
      </c>
      <c r="AS542" s="86">
        <v>1549.7239943181819</v>
      </c>
      <c r="AT542" s="86">
        <v>2066.5764114583335</v>
      </c>
      <c r="AU542" s="86">
        <v>1929.871915719697</v>
      </c>
      <c r="AV542" s="86">
        <v>1246.2003082386364</v>
      </c>
      <c r="AW542" s="86">
        <v>1940.1897637310608</v>
      </c>
      <c r="AX542" s="86">
        <v>707.23271322601011</v>
      </c>
      <c r="AY542" s="86">
        <v>455.59590340909091</v>
      </c>
      <c r="AZ542" s="86">
        <v>418.5187585227273</v>
      </c>
      <c r="BA542" s="86">
        <v>1408.6431900252526</v>
      </c>
      <c r="BB542" s="86">
        <v>1851.7501788194445</v>
      </c>
      <c r="BC542" s="86">
        <v>2657.526573705808</v>
      </c>
      <c r="BD542" s="86">
        <v>1629.507274463384</v>
      </c>
      <c r="BE542" s="86">
        <v>1510.1352720959596</v>
      </c>
    </row>
    <row r="543" spans="4:57" x14ac:dyDescent="0.3">
      <c r="D543" s="2" t="s">
        <v>622</v>
      </c>
      <c r="E543" s="2" t="s">
        <v>622</v>
      </c>
      <c r="F543" s="2" t="s">
        <v>1898</v>
      </c>
      <c r="G543" s="2" t="s">
        <v>109</v>
      </c>
      <c r="H543" s="2">
        <v>79744</v>
      </c>
      <c r="I543" s="2">
        <v>30.891500000000001</v>
      </c>
      <c r="J543" s="2">
        <v>-102.0647</v>
      </c>
      <c r="K543" s="2" t="s">
        <v>1323</v>
      </c>
      <c r="L543" s="5">
        <v>0.47993323796876097</v>
      </c>
      <c r="N543" s="2" t="s">
        <v>622</v>
      </c>
      <c r="O543" s="86">
        <v>503.33451388888892</v>
      </c>
      <c r="P543" s="86">
        <v>1478.6367866161618</v>
      </c>
      <c r="Q543" s="86">
        <v>1653.4026772411617</v>
      </c>
      <c r="R543" s="86">
        <v>559.05151452020209</v>
      </c>
      <c r="S543" s="86">
        <v>634.06578030303035</v>
      </c>
      <c r="T543" s="86">
        <v>276.48477272727274</v>
      </c>
      <c r="U543" s="86">
        <v>1241.6885410353536</v>
      </c>
      <c r="V543" s="86">
        <v>940.19549195075763</v>
      </c>
      <c r="W543" s="86">
        <v>692.19991003787879</v>
      </c>
      <c r="X543" s="86">
        <v>1482.1804594381315</v>
      </c>
      <c r="Y543" s="86">
        <v>632.18737894570711</v>
      </c>
      <c r="Z543" s="86">
        <v>710.17241445707077</v>
      </c>
      <c r="AA543" s="86">
        <v>1163.2921586174243</v>
      </c>
      <c r="AB543" s="86">
        <v>744.82124558080807</v>
      </c>
      <c r="AC543" s="86">
        <v>546.82295391414141</v>
      </c>
      <c r="AD543" s="86">
        <v>1646.6763475378789</v>
      </c>
      <c r="AE543" s="86">
        <v>325.78612863005054</v>
      </c>
      <c r="AF543" s="86">
        <v>1032.0221644570709</v>
      </c>
      <c r="AG543" s="86">
        <v>681.75592392676776</v>
      </c>
      <c r="AH543" s="86">
        <v>545.5180770202021</v>
      </c>
      <c r="AI543" s="86">
        <v>908.29063052398999</v>
      </c>
      <c r="AJ543" s="86">
        <v>1080.2504144570707</v>
      </c>
      <c r="AK543" s="86">
        <v>1421.0357922979799</v>
      </c>
      <c r="AL543" s="86">
        <v>882.03650741792933</v>
      </c>
      <c r="AM543" s="86">
        <v>827.13660827020203</v>
      </c>
      <c r="AN543" s="86">
        <v>756.06679892676766</v>
      </c>
      <c r="AO543" s="86">
        <v>323.8803869949495</v>
      </c>
      <c r="AP543" s="86">
        <v>796.83674542297979</v>
      </c>
      <c r="AQ543" s="86">
        <v>94.21894681186869</v>
      </c>
      <c r="AR543" s="86">
        <v>862.36890577651525</v>
      </c>
      <c r="AS543" s="86">
        <v>1151.3109032512627</v>
      </c>
      <c r="AT543" s="86">
        <v>1501.8331482007577</v>
      </c>
      <c r="AU543" s="86">
        <v>1336.1547930871213</v>
      </c>
      <c r="AV543" s="86">
        <v>725.53516508838391</v>
      </c>
      <c r="AW543" s="86">
        <v>1250.7400370896464</v>
      </c>
      <c r="AX543" s="86">
        <v>655.54778219696971</v>
      </c>
      <c r="AY543" s="86">
        <v>445.01583727904045</v>
      </c>
      <c r="AZ543" s="86">
        <v>328.00317660984848</v>
      </c>
      <c r="BA543" s="86">
        <v>1001.0543289141415</v>
      </c>
      <c r="BB543" s="86">
        <v>1162.3004521780304</v>
      </c>
      <c r="BC543" s="86">
        <v>2412.4824990530306</v>
      </c>
      <c r="BD543" s="86">
        <v>1353.8706717171717</v>
      </c>
      <c r="BE543" s="86">
        <v>1111.7221810290405</v>
      </c>
    </row>
    <row r="544" spans="4:57" x14ac:dyDescent="0.3">
      <c r="D544" s="2" t="s">
        <v>623</v>
      </c>
      <c r="E544" s="2" t="s">
        <v>623</v>
      </c>
      <c r="F544" s="2" t="s">
        <v>1899</v>
      </c>
      <c r="G544" s="2" t="s">
        <v>83</v>
      </c>
      <c r="H544" s="2">
        <v>66948</v>
      </c>
      <c r="I544" s="2">
        <v>37.460900000000002</v>
      </c>
      <c r="J544" s="2">
        <v>-98.537899999999993</v>
      </c>
      <c r="K544" s="2" t="s">
        <v>1323</v>
      </c>
      <c r="L544" s="5">
        <v>0.25251452520275403</v>
      </c>
      <c r="N544" s="2" t="s">
        <v>623</v>
      </c>
      <c r="O544" s="86">
        <v>303.78031186868691</v>
      </c>
      <c r="P544" s="86">
        <v>950.40025063131316</v>
      </c>
      <c r="Q544" s="86">
        <v>1121.0831193181818</v>
      </c>
      <c r="R544" s="86">
        <v>637.53923832070711</v>
      </c>
      <c r="S544" s="86">
        <v>446.94394823232324</v>
      </c>
      <c r="T544" s="86">
        <v>538.24866998106063</v>
      </c>
      <c r="U544" s="86">
        <v>800.11571464646465</v>
      </c>
      <c r="V544" s="86">
        <v>1034.3050776515151</v>
      </c>
      <c r="W544" s="86">
        <v>118.71148611111111</v>
      </c>
      <c r="X544" s="86">
        <v>1040.6076330492424</v>
      </c>
      <c r="Y544" s="86">
        <v>324.39985227272729</v>
      </c>
      <c r="Z544" s="86">
        <v>307.27986742424247</v>
      </c>
      <c r="AA544" s="86">
        <v>1497.5376177398991</v>
      </c>
      <c r="AB544" s="86">
        <v>333.89127825126263</v>
      </c>
      <c r="AC544" s="86">
        <v>608.2031202651516</v>
      </c>
      <c r="AD544" s="86">
        <v>1675.4147077020202</v>
      </c>
      <c r="AE544" s="86">
        <v>524.21005871212128</v>
      </c>
      <c r="AF544" s="86">
        <v>660.33916587752526</v>
      </c>
      <c r="AG544" s="86">
        <v>906.69495249368697</v>
      </c>
      <c r="AH544" s="86">
        <v>398.95306155303035</v>
      </c>
      <c r="AI544" s="86">
        <v>656.38601025883838</v>
      </c>
      <c r="AJ544" s="86">
        <v>1433.8938006628789</v>
      </c>
      <c r="AK544" s="86">
        <v>806.14051767676767</v>
      </c>
      <c r="AL544" s="86">
        <v>944.35618513257577</v>
      </c>
      <c r="AM544" s="86">
        <v>479.20299053030305</v>
      </c>
      <c r="AN544" s="86">
        <v>524.76867029671723</v>
      </c>
      <c r="AO544" s="86">
        <v>492.127485479798</v>
      </c>
      <c r="AP544" s="86">
        <v>828.43092187500008</v>
      </c>
      <c r="AQ544" s="86">
        <v>760.44000063131318</v>
      </c>
      <c r="AR544" s="86">
        <v>650.85954592803034</v>
      </c>
      <c r="AS544" s="86">
        <v>717.82520675505054</v>
      </c>
      <c r="AT544" s="86">
        <v>1521.1558895202022</v>
      </c>
      <c r="AU544" s="86">
        <v>1585.5335445075759</v>
      </c>
      <c r="AV544" s="86">
        <v>743.87924873737381</v>
      </c>
      <c r="AW544" s="86">
        <v>1584.9854962121212</v>
      </c>
      <c r="AX544" s="86">
        <v>163.10712626262628</v>
      </c>
      <c r="AY544" s="86">
        <v>405.57935069444449</v>
      </c>
      <c r="AZ544" s="86">
        <v>542.51934564393946</v>
      </c>
      <c r="BA544" s="86">
        <v>749.14970864898999</v>
      </c>
      <c r="BB544" s="86">
        <v>1496.5452899305556</v>
      </c>
      <c r="BC544" s="86">
        <v>1883.2896747159091</v>
      </c>
      <c r="BD544" s="86">
        <v>847.33113162878794</v>
      </c>
      <c r="BE544" s="86">
        <v>740.0398038194445</v>
      </c>
    </row>
    <row r="545" spans="4:57" x14ac:dyDescent="0.3">
      <c r="D545" s="2" t="s">
        <v>624</v>
      </c>
      <c r="E545" s="2" t="s">
        <v>624</v>
      </c>
      <c r="F545" s="2" t="s">
        <v>1900</v>
      </c>
      <c r="G545" s="2" t="s">
        <v>72</v>
      </c>
      <c r="H545" s="2">
        <v>94591</v>
      </c>
      <c r="I545" s="2">
        <v>38.116500000000002</v>
      </c>
      <c r="J545" s="2">
        <v>-122.20910000000001</v>
      </c>
      <c r="K545" s="2" t="s">
        <v>1323</v>
      </c>
      <c r="L545" s="5">
        <v>3.6532008362243</v>
      </c>
      <c r="N545" s="2" t="s">
        <v>624</v>
      </c>
      <c r="O545" s="86">
        <v>1534.1624053030305</v>
      </c>
      <c r="P545" s="86">
        <v>2510.6061346275255</v>
      </c>
      <c r="Q545" s="86">
        <v>2553.7323159722223</v>
      </c>
      <c r="R545" s="86">
        <v>1913.1359375000002</v>
      </c>
      <c r="S545" s="86">
        <v>1814.5500026830809</v>
      </c>
      <c r="T545" s="86">
        <v>1619.4062845643941</v>
      </c>
      <c r="U545" s="86">
        <v>1145.077941287879</v>
      </c>
      <c r="V545" s="86">
        <v>2312.3723437500003</v>
      </c>
      <c r="W545" s="86">
        <v>1693.5282630997476</v>
      </c>
      <c r="X545" s="86">
        <v>1086.4790268308082</v>
      </c>
      <c r="Y545" s="86">
        <v>1764.598072443182</v>
      </c>
      <c r="Z545" s="86">
        <v>1842.4352219065659</v>
      </c>
      <c r="AA545" s="86">
        <v>377.70220928030307</v>
      </c>
      <c r="AB545" s="86">
        <v>1254.747873263889</v>
      </c>
      <c r="AC545" s="86">
        <v>1898.2348647411618</v>
      </c>
      <c r="AD545" s="86">
        <v>3113.1361472537878</v>
      </c>
      <c r="AE545" s="86">
        <v>1686.6186292613638</v>
      </c>
      <c r="AF545" s="86">
        <v>954.11045059974754</v>
      </c>
      <c r="AG545" s="86">
        <v>2148.2157236426769</v>
      </c>
      <c r="AH545" s="86">
        <v>1431.0727810921717</v>
      </c>
      <c r="AI545" s="86">
        <v>989.10600615530313</v>
      </c>
      <c r="AJ545" s="86">
        <v>436.54594349747475</v>
      </c>
      <c r="AK545" s="86">
        <v>2238.7897143308082</v>
      </c>
      <c r="AL545" s="86">
        <v>2222.9988398042929</v>
      </c>
      <c r="AM545" s="86">
        <v>1148.1009060921717</v>
      </c>
      <c r="AN545" s="86">
        <v>1892.4443181818183</v>
      </c>
      <c r="AO545" s="86">
        <v>1437.14045864899</v>
      </c>
      <c r="AP545" s="86">
        <v>940.47510842803035</v>
      </c>
      <c r="AQ545" s="86">
        <v>1474.423898358586</v>
      </c>
      <c r="AR545" s="86">
        <v>971.21490119949499</v>
      </c>
      <c r="AS545" s="86">
        <v>1272.1723293876264</v>
      </c>
      <c r="AT545" s="86">
        <v>116.88776530934344</v>
      </c>
      <c r="AU545" s="86">
        <v>178.65131691919194</v>
      </c>
      <c r="AV545" s="86">
        <v>1033.8520989583335</v>
      </c>
      <c r="AW545" s="86">
        <v>295.04385037878791</v>
      </c>
      <c r="AX545" s="86">
        <v>1737.9239032512628</v>
      </c>
      <c r="AY545" s="86">
        <v>1675.2767635732323</v>
      </c>
      <c r="AZ545" s="86">
        <v>1702.5219717487375</v>
      </c>
      <c r="BA545" s="86">
        <v>871.06559958964647</v>
      </c>
      <c r="BB545" s="86">
        <v>376.77636805555557</v>
      </c>
      <c r="BC545" s="86">
        <v>1518.1621291035353</v>
      </c>
      <c r="BD545" s="86">
        <v>1463.7332283775254</v>
      </c>
      <c r="BE545" s="86">
        <v>969.6987585227273</v>
      </c>
    </row>
    <row r="546" spans="4:57" x14ac:dyDescent="0.3">
      <c r="D546" s="2" t="s">
        <v>625</v>
      </c>
      <c r="E546" s="2" t="s">
        <v>625</v>
      </c>
      <c r="F546" s="2" t="s">
        <v>1901</v>
      </c>
      <c r="G546" s="2" t="s">
        <v>91</v>
      </c>
      <c r="H546" s="2">
        <v>38852</v>
      </c>
      <c r="I546" s="2">
        <v>34.828699999999998</v>
      </c>
      <c r="J546" s="2">
        <v>-88.210800000000006</v>
      </c>
      <c r="K546" s="2" t="s">
        <v>1323</v>
      </c>
      <c r="L546" s="5">
        <v>100.61275565513</v>
      </c>
      <c r="N546" s="2" t="s">
        <v>625</v>
      </c>
      <c r="O546" s="86">
        <v>737.8022506313132</v>
      </c>
      <c r="P546" s="86">
        <v>589.74719002525251</v>
      </c>
      <c r="Q546" s="86">
        <v>775.02355334595961</v>
      </c>
      <c r="R546" s="86">
        <v>459.35084201388889</v>
      </c>
      <c r="S546" s="86">
        <v>410.72242976641417</v>
      </c>
      <c r="T546" s="86">
        <v>702.7159750631314</v>
      </c>
      <c r="U546" s="86">
        <v>1556.777164614899</v>
      </c>
      <c r="V546" s="86">
        <v>324.70245943813131</v>
      </c>
      <c r="W546" s="86">
        <v>728.22196875000009</v>
      </c>
      <c r="X546" s="86">
        <v>1774.1031685606063</v>
      </c>
      <c r="Y546" s="86">
        <v>535.49848658459598</v>
      </c>
      <c r="Z546" s="86">
        <v>491.15007054924246</v>
      </c>
      <c r="AA546" s="86">
        <v>1968.690760574495</v>
      </c>
      <c r="AB546" s="86">
        <v>1132.1385334595959</v>
      </c>
      <c r="AC546" s="86">
        <v>448.07608428030306</v>
      </c>
      <c r="AD546" s="86">
        <v>945.74805381944452</v>
      </c>
      <c r="AE546" s="86">
        <v>640.07069949494951</v>
      </c>
      <c r="AF546" s="86">
        <v>1418.2781524621214</v>
      </c>
      <c r="AG546" s="86">
        <v>478.02549447601012</v>
      </c>
      <c r="AH546" s="86">
        <v>1013.8042189078284</v>
      </c>
      <c r="AI546" s="86">
        <v>1412.4944409722223</v>
      </c>
      <c r="AJ546" s="86">
        <v>1905.0469434974748</v>
      </c>
      <c r="AK546" s="86">
        <v>666.30431739267681</v>
      </c>
      <c r="AL546" s="86">
        <v>296.58981881313133</v>
      </c>
      <c r="AM546" s="86">
        <v>1250.9687012310608</v>
      </c>
      <c r="AN546" s="86">
        <v>333.9819982638889</v>
      </c>
      <c r="AO546" s="86">
        <v>854.92986474116162</v>
      </c>
      <c r="AP546" s="86">
        <v>1444.3172815656567</v>
      </c>
      <c r="AQ546" s="86">
        <v>932.73843118686875</v>
      </c>
      <c r="AR546" s="86">
        <v>1406.9679766414142</v>
      </c>
      <c r="AS546" s="86">
        <v>1481.8691530934345</v>
      </c>
      <c r="AT546" s="86">
        <v>2193.3918044507577</v>
      </c>
      <c r="AU546" s="86">
        <v>2056.6873087121212</v>
      </c>
      <c r="AV546" s="86">
        <v>1373.0157012310606</v>
      </c>
      <c r="AW546" s="86">
        <v>2056.1386390467173</v>
      </c>
      <c r="AX546" s="86">
        <v>691.35236142676774</v>
      </c>
      <c r="AY546" s="86">
        <v>573.77052588383845</v>
      </c>
      <c r="AZ546" s="86">
        <v>637.43422679924242</v>
      </c>
      <c r="BA546" s="86">
        <v>1505.2581393623739</v>
      </c>
      <c r="BB546" s="86">
        <v>1967.6990541351011</v>
      </c>
      <c r="BC546" s="86">
        <v>2537.3909076704545</v>
      </c>
      <c r="BD546" s="86">
        <v>1509.3709870580808</v>
      </c>
      <c r="BE546" s="86">
        <v>1497.9787904040404</v>
      </c>
    </row>
    <row r="547" spans="4:57" x14ac:dyDescent="0.3">
      <c r="D547" s="2" t="s">
        <v>626</v>
      </c>
      <c r="E547" s="2" t="s">
        <v>626</v>
      </c>
      <c r="F547" s="2" t="s">
        <v>1565</v>
      </c>
      <c r="G547" s="2" t="s">
        <v>108</v>
      </c>
      <c r="H547" s="2">
        <v>38301</v>
      </c>
      <c r="I547" s="2">
        <v>35.575200000000002</v>
      </c>
      <c r="J547" s="2">
        <v>-88.858599999999996</v>
      </c>
      <c r="K547" s="2" t="s">
        <v>1323</v>
      </c>
      <c r="L547" s="5">
        <v>49.5373890095657</v>
      </c>
      <c r="N547" s="2" t="s">
        <v>626</v>
      </c>
      <c r="O547" s="86">
        <v>710.3022807765152</v>
      </c>
      <c r="P547" s="86">
        <v>568.06448563762626</v>
      </c>
      <c r="Q547" s="86">
        <v>753.34084895833337</v>
      </c>
      <c r="R547" s="86">
        <v>431.85087215909095</v>
      </c>
      <c r="S547" s="86">
        <v>383.22245991161617</v>
      </c>
      <c r="T547" s="86">
        <v>675.2160052083334</v>
      </c>
      <c r="U547" s="86">
        <v>1480.9750017361112</v>
      </c>
      <c r="V547" s="86">
        <v>366.8089726957071</v>
      </c>
      <c r="W547" s="86">
        <v>605.9599747474748</v>
      </c>
      <c r="X547" s="86">
        <v>1698.3010056818182</v>
      </c>
      <c r="Y547" s="86">
        <v>507.99851672979798</v>
      </c>
      <c r="Z547" s="86">
        <v>420.02433791035355</v>
      </c>
      <c r="AA547" s="86">
        <v>1941.1907907196971</v>
      </c>
      <c r="AB547" s="86">
        <v>1056.3363705808081</v>
      </c>
      <c r="AC547" s="86">
        <v>420.57611442550507</v>
      </c>
      <c r="AD547" s="86">
        <v>1035.8951633522727</v>
      </c>
      <c r="AE547" s="86">
        <v>612.57072964015151</v>
      </c>
      <c r="AF547" s="86">
        <v>1342.4759895833333</v>
      </c>
      <c r="AG547" s="86">
        <v>525.44037121212125</v>
      </c>
      <c r="AH547" s="86">
        <v>986.30424905303039</v>
      </c>
      <c r="AI547" s="86">
        <v>1336.6916567234848</v>
      </c>
      <c r="AJ547" s="86">
        <v>1877.5469736426769</v>
      </c>
      <c r="AK547" s="86">
        <v>613.47544428661615</v>
      </c>
      <c r="AL547" s="86">
        <v>338.69633207070711</v>
      </c>
      <c r="AM547" s="86">
        <v>1175.1665383522727</v>
      </c>
      <c r="AN547" s="86">
        <v>306.4820284090909</v>
      </c>
      <c r="AO547" s="86">
        <v>827.42989488636363</v>
      </c>
      <c r="AP547" s="86">
        <v>1416.8166903409092</v>
      </c>
      <c r="AQ547" s="86">
        <v>905.23846133207076</v>
      </c>
      <c r="AR547" s="86">
        <v>1331.1658137626264</v>
      </c>
      <c r="AS547" s="86">
        <v>1406.0663688446971</v>
      </c>
      <c r="AT547" s="86">
        <v>2165.8918345959596</v>
      </c>
      <c r="AU547" s="86">
        <v>2029.1867174873739</v>
      </c>
      <c r="AV547" s="86">
        <v>1345.5151100063133</v>
      </c>
      <c r="AW547" s="86">
        <v>2028.6386691919192</v>
      </c>
      <c r="AX547" s="86">
        <v>570.77925094696968</v>
      </c>
      <c r="AY547" s="86">
        <v>546.27055602904045</v>
      </c>
      <c r="AZ547" s="86">
        <v>609.93363557449493</v>
      </c>
      <c r="BA547" s="86">
        <v>1429.4553551136364</v>
      </c>
      <c r="BB547" s="86">
        <v>1940.1984629103536</v>
      </c>
      <c r="BC547" s="86">
        <v>2461.5881234217172</v>
      </c>
      <c r="BD547" s="86">
        <v>1433.5682028093436</v>
      </c>
      <c r="BE547" s="86">
        <v>1422.1766275252526</v>
      </c>
    </row>
    <row r="548" spans="4:57" x14ac:dyDescent="0.3">
      <c r="D548" s="2" t="s">
        <v>627</v>
      </c>
      <c r="E548" s="2" t="s">
        <v>627</v>
      </c>
      <c r="F548" s="2" t="s">
        <v>1565</v>
      </c>
      <c r="G548" s="2" t="s">
        <v>85</v>
      </c>
      <c r="H548" s="2">
        <v>70548</v>
      </c>
      <c r="I548" s="2">
        <v>30.840399999999999</v>
      </c>
      <c r="J548" s="2">
        <v>-91.229200000000006</v>
      </c>
      <c r="K548" s="2" t="s">
        <v>1323</v>
      </c>
      <c r="L548" s="5">
        <v>4.4667612206513496</v>
      </c>
      <c r="N548" s="2" t="s">
        <v>627</v>
      </c>
      <c r="O548" s="86">
        <v>797.38106549873737</v>
      </c>
      <c r="P548" s="86">
        <v>1146.6121036931818</v>
      </c>
      <c r="Q548" s="86">
        <v>1331.8884670138889</v>
      </c>
      <c r="R548" s="86">
        <v>282.85070785984851</v>
      </c>
      <c r="S548" s="86">
        <v>521.19082212752528</v>
      </c>
      <c r="T548" s="86">
        <v>527.3622684659091</v>
      </c>
      <c r="U548" s="86">
        <v>1675.5700501893941</v>
      </c>
      <c r="V548" s="86">
        <v>332.7423652146465</v>
      </c>
      <c r="W548" s="86">
        <v>833.98410511363636</v>
      </c>
      <c r="X548" s="86">
        <v>1916.0613472222224</v>
      </c>
      <c r="Y548" s="86">
        <v>616.62765404040408</v>
      </c>
      <c r="Z548" s="86">
        <v>675.747897885101</v>
      </c>
      <c r="AA548" s="86">
        <v>1803.212486584596</v>
      </c>
      <c r="AB548" s="86">
        <v>1181.0322706755051</v>
      </c>
      <c r="AC548" s="86">
        <v>305.77366666666666</v>
      </c>
      <c r="AD548" s="86">
        <v>1039.2213566919193</v>
      </c>
      <c r="AE548" s="86">
        <v>464.71761426767677</v>
      </c>
      <c r="AF548" s="86">
        <v>1475.5405001578283</v>
      </c>
      <c r="AG548" s="86">
        <v>60.06348342803031</v>
      </c>
      <c r="AH548" s="86">
        <v>981.72848074494959</v>
      </c>
      <c r="AI548" s="86">
        <v>1360.9847362689395</v>
      </c>
      <c r="AJ548" s="86">
        <v>1720.1707424242425</v>
      </c>
      <c r="AK548" s="86">
        <v>1158.4958039772728</v>
      </c>
      <c r="AL548" s="86">
        <v>274.5815165719697</v>
      </c>
      <c r="AM548" s="86">
        <v>1270.6549439709597</v>
      </c>
      <c r="AN548" s="86">
        <v>487.16273958333335</v>
      </c>
      <c r="AO548" s="86">
        <v>762.98637468434345</v>
      </c>
      <c r="AP548" s="86">
        <v>1362.6071332070708</v>
      </c>
      <c r="AQ548" s="86">
        <v>744.20484659090914</v>
      </c>
      <c r="AR548" s="86">
        <v>1335.5477146464648</v>
      </c>
      <c r="AS548" s="86">
        <v>1594.8292389520202</v>
      </c>
      <c r="AT548" s="86">
        <v>2141.75285479798</v>
      </c>
      <c r="AU548" s="86">
        <v>1976.0744996843434</v>
      </c>
      <c r="AV548" s="86">
        <v>1291.3055528724749</v>
      </c>
      <c r="AW548" s="86">
        <v>1890.6597436868688</v>
      </c>
      <c r="AX548" s="86">
        <v>797.11449779040413</v>
      </c>
      <c r="AY548" s="86">
        <v>545.47706660353538</v>
      </c>
      <c r="AZ548" s="86">
        <v>462.08114157196974</v>
      </c>
      <c r="BA548" s="86">
        <v>1453.7484346590909</v>
      </c>
      <c r="BB548" s="86">
        <v>1802.2201587752527</v>
      </c>
      <c r="BC548" s="86">
        <v>2792.6186144255053</v>
      </c>
      <c r="BD548" s="86">
        <v>1786.6231516729799</v>
      </c>
      <c r="BE548" s="86">
        <v>1555.2411380997476</v>
      </c>
    </row>
    <row r="549" spans="4:57" x14ac:dyDescent="0.3">
      <c r="D549" s="2" t="s">
        <v>628</v>
      </c>
      <c r="E549" s="2" t="s">
        <v>628</v>
      </c>
      <c r="F549" s="2" t="s">
        <v>1902</v>
      </c>
      <c r="G549" s="2" t="s">
        <v>68</v>
      </c>
      <c r="H549" s="2">
        <v>36265</v>
      </c>
      <c r="I549" s="2">
        <v>33.813800000000001</v>
      </c>
      <c r="J549" s="2">
        <v>-85.761300000000006</v>
      </c>
      <c r="K549" s="2" t="s">
        <v>1323</v>
      </c>
      <c r="L549" s="5">
        <v>8.4090643887794592</v>
      </c>
      <c r="N549" s="2" t="s">
        <v>628</v>
      </c>
      <c r="O549" s="86">
        <v>928.55599005681825</v>
      </c>
      <c r="P549" s="86">
        <v>570.98306029040407</v>
      </c>
      <c r="Q549" s="86">
        <v>800.1933858901516</v>
      </c>
      <c r="R549" s="86">
        <v>542.22730176767675</v>
      </c>
      <c r="S549" s="86">
        <v>601.47616919191921</v>
      </c>
      <c r="T549" s="86">
        <v>842.62549700126272</v>
      </c>
      <c r="U549" s="86">
        <v>1752.4186000631314</v>
      </c>
      <c r="V549" s="86">
        <v>317.63996859217173</v>
      </c>
      <c r="W549" s="86">
        <v>918.97508680555563</v>
      </c>
      <c r="X549" s="86">
        <v>1969.7446040088385</v>
      </c>
      <c r="Y549" s="86">
        <v>726.25222601010103</v>
      </c>
      <c r="Z549" s="86">
        <v>681.90380997474756</v>
      </c>
      <c r="AA549" s="86">
        <v>2159.4445000000001</v>
      </c>
      <c r="AB549" s="86">
        <v>1329.6285445075757</v>
      </c>
      <c r="AC549" s="86">
        <v>574.71687231691919</v>
      </c>
      <c r="AD549" s="86">
        <v>756.77516066919191</v>
      </c>
      <c r="AE549" s="86">
        <v>779.98022143308083</v>
      </c>
      <c r="AF549" s="86">
        <v>1615.7681635101012</v>
      </c>
      <c r="AG549" s="86">
        <v>530.35478614267674</v>
      </c>
      <c r="AH549" s="86">
        <v>1204.5573369633839</v>
      </c>
      <c r="AI549" s="86">
        <v>1609.9844520202021</v>
      </c>
      <c r="AJ549" s="86">
        <v>2095.8006829229798</v>
      </c>
      <c r="AK549" s="86">
        <v>733.48435085227277</v>
      </c>
      <c r="AL549" s="86">
        <v>307.38052935606061</v>
      </c>
      <c r="AM549" s="86">
        <v>1448.4587122790406</v>
      </c>
      <c r="AN549" s="86">
        <v>524.7351163194445</v>
      </c>
      <c r="AO549" s="86">
        <v>1045.6829827967172</v>
      </c>
      <c r="AP549" s="86">
        <v>1635.0703996212121</v>
      </c>
      <c r="AQ549" s="86">
        <v>1072.647953125</v>
      </c>
      <c r="AR549" s="86">
        <v>1604.457987689394</v>
      </c>
      <c r="AS549" s="86">
        <v>1679.3591641414143</v>
      </c>
      <c r="AT549" s="86">
        <v>2384.1455438762628</v>
      </c>
      <c r="AU549" s="86">
        <v>2247.4404267676769</v>
      </c>
      <c r="AV549" s="86">
        <v>1563.7688192866162</v>
      </c>
      <c r="AW549" s="86">
        <v>2246.891757102273</v>
      </c>
      <c r="AX549" s="86">
        <v>882.10610085227279</v>
      </c>
      <c r="AY549" s="86">
        <v>814.42027225378797</v>
      </c>
      <c r="AZ549" s="86">
        <v>777.34374873737374</v>
      </c>
      <c r="BA549" s="86">
        <v>1702.7481504103537</v>
      </c>
      <c r="BB549" s="86">
        <v>2158.4521721906567</v>
      </c>
      <c r="BC549" s="86">
        <v>2751.8989988952021</v>
      </c>
      <c r="BD549" s="86">
        <v>1723.8790782828285</v>
      </c>
      <c r="BE549" s="86">
        <v>1695.4688014520202</v>
      </c>
    </row>
    <row r="550" spans="4:57" x14ac:dyDescent="0.3">
      <c r="D550" s="2" t="s">
        <v>629</v>
      </c>
      <c r="E550" s="2" t="s">
        <v>629</v>
      </c>
      <c r="F550" s="2" t="s">
        <v>1903</v>
      </c>
      <c r="G550" s="2" t="s">
        <v>83</v>
      </c>
      <c r="H550" s="2">
        <v>66948</v>
      </c>
      <c r="I550" s="2">
        <v>39.581499999999998</v>
      </c>
      <c r="J550" s="2">
        <v>-97.840100000000007</v>
      </c>
      <c r="K550" s="2" t="s">
        <v>1323</v>
      </c>
      <c r="L550" s="5">
        <v>0.28547294888206998</v>
      </c>
      <c r="N550" s="2" t="s">
        <v>629</v>
      </c>
      <c r="O550" s="86">
        <v>303.78031186868691</v>
      </c>
      <c r="P550" s="86">
        <v>950.40025063131316</v>
      </c>
      <c r="Q550" s="86">
        <v>1121.0831193181818</v>
      </c>
      <c r="R550" s="86">
        <v>637.53923832070711</v>
      </c>
      <c r="S550" s="86">
        <v>446.94394823232324</v>
      </c>
      <c r="T550" s="86">
        <v>538.24866998106063</v>
      </c>
      <c r="U550" s="86">
        <v>800.11571464646465</v>
      </c>
      <c r="V550" s="86">
        <v>1034.3050776515151</v>
      </c>
      <c r="W550" s="86">
        <v>118.71148611111111</v>
      </c>
      <c r="X550" s="86">
        <v>1040.6076330492424</v>
      </c>
      <c r="Y550" s="86">
        <v>324.39985227272729</v>
      </c>
      <c r="Z550" s="86">
        <v>307.27986742424247</v>
      </c>
      <c r="AA550" s="86">
        <v>1497.5376177398991</v>
      </c>
      <c r="AB550" s="86">
        <v>333.89127825126263</v>
      </c>
      <c r="AC550" s="86">
        <v>608.2031202651516</v>
      </c>
      <c r="AD550" s="86">
        <v>1675.4147077020202</v>
      </c>
      <c r="AE550" s="86">
        <v>524.21005871212128</v>
      </c>
      <c r="AF550" s="86">
        <v>660.33916587752526</v>
      </c>
      <c r="AG550" s="86">
        <v>906.69495249368697</v>
      </c>
      <c r="AH550" s="86">
        <v>398.95306155303035</v>
      </c>
      <c r="AI550" s="86">
        <v>656.38601025883838</v>
      </c>
      <c r="AJ550" s="86">
        <v>1433.8938006628789</v>
      </c>
      <c r="AK550" s="86">
        <v>806.14051767676767</v>
      </c>
      <c r="AL550" s="86">
        <v>944.35618513257577</v>
      </c>
      <c r="AM550" s="86">
        <v>479.20299053030305</v>
      </c>
      <c r="AN550" s="86">
        <v>524.76867029671723</v>
      </c>
      <c r="AO550" s="86">
        <v>492.127485479798</v>
      </c>
      <c r="AP550" s="86">
        <v>828.43092187500008</v>
      </c>
      <c r="AQ550" s="86">
        <v>760.44000063131318</v>
      </c>
      <c r="AR550" s="86">
        <v>650.85954592803034</v>
      </c>
      <c r="AS550" s="86">
        <v>717.82520675505054</v>
      </c>
      <c r="AT550" s="86">
        <v>1521.1558895202022</v>
      </c>
      <c r="AU550" s="86">
        <v>1585.5335445075759</v>
      </c>
      <c r="AV550" s="86">
        <v>743.87924873737381</v>
      </c>
      <c r="AW550" s="86">
        <v>1584.9854962121212</v>
      </c>
      <c r="AX550" s="86">
        <v>163.10712626262628</v>
      </c>
      <c r="AY550" s="86">
        <v>405.57935069444449</v>
      </c>
      <c r="AZ550" s="86">
        <v>542.51934564393946</v>
      </c>
      <c r="BA550" s="86">
        <v>749.14970864898999</v>
      </c>
      <c r="BB550" s="86">
        <v>1496.5452899305556</v>
      </c>
      <c r="BC550" s="86">
        <v>1883.2896747159091</v>
      </c>
      <c r="BD550" s="86">
        <v>847.33113162878794</v>
      </c>
      <c r="BE550" s="86">
        <v>740.0398038194445</v>
      </c>
    </row>
    <row r="551" spans="4:57" x14ac:dyDescent="0.3">
      <c r="D551" s="2" t="s">
        <v>630</v>
      </c>
      <c r="E551" s="2" t="s">
        <v>630</v>
      </c>
      <c r="F551" s="2" t="s">
        <v>1903</v>
      </c>
      <c r="G551" s="2" t="s">
        <v>108</v>
      </c>
      <c r="H551" s="2">
        <v>38556</v>
      </c>
      <c r="I551" s="2">
        <v>36.392499999999998</v>
      </c>
      <c r="J551" s="2">
        <v>-84.907399999999996</v>
      </c>
      <c r="K551" s="2" t="s">
        <v>1323</v>
      </c>
      <c r="L551" s="5">
        <v>2.8412315294458002</v>
      </c>
      <c r="N551" s="2" t="s">
        <v>630</v>
      </c>
      <c r="O551" s="86">
        <v>963.51302067550512</v>
      </c>
      <c r="P551" s="86">
        <v>340.91710827020205</v>
      </c>
      <c r="Q551" s="86">
        <v>570.12743386994953</v>
      </c>
      <c r="R551" s="86">
        <v>685.06161205808087</v>
      </c>
      <c r="S551" s="86">
        <v>636.43319981060608</v>
      </c>
      <c r="T551" s="86">
        <v>928.42674510732331</v>
      </c>
      <c r="U551" s="86">
        <v>1623.8447301136364</v>
      </c>
      <c r="V551" s="86">
        <v>513.91023042929294</v>
      </c>
      <c r="W551" s="86">
        <v>829.96570565025252</v>
      </c>
      <c r="X551" s="86">
        <v>1841.1707340593434</v>
      </c>
      <c r="Y551" s="86">
        <v>715.41304861111109</v>
      </c>
      <c r="Z551" s="86">
        <v>650.84090482954548</v>
      </c>
      <c r="AA551" s="86">
        <v>2194.401530618687</v>
      </c>
      <c r="AB551" s="86">
        <v>1199.2060989583333</v>
      </c>
      <c r="AC551" s="86">
        <v>673.78685432449504</v>
      </c>
      <c r="AD551" s="86">
        <v>901.44561916035354</v>
      </c>
      <c r="AE551" s="86">
        <v>865.78209090909093</v>
      </c>
      <c r="AF551" s="86">
        <v>1485.3457179608586</v>
      </c>
      <c r="AG551" s="86">
        <v>726.62504797979807</v>
      </c>
      <c r="AH551" s="86">
        <v>1196.4981687184345</v>
      </c>
      <c r="AI551" s="86">
        <v>1479.5620064709597</v>
      </c>
      <c r="AJ551" s="86">
        <v>2130.7577135416668</v>
      </c>
      <c r="AK551" s="86">
        <v>511.22156265782831</v>
      </c>
      <c r="AL551" s="86">
        <v>503.65079119318182</v>
      </c>
      <c r="AM551" s="86">
        <v>1318.0362667297979</v>
      </c>
      <c r="AN551" s="86">
        <v>559.69276830808087</v>
      </c>
      <c r="AO551" s="86">
        <v>1080.6406347853535</v>
      </c>
      <c r="AP551" s="86">
        <v>1651.6069180871214</v>
      </c>
      <c r="AQ551" s="86">
        <v>1158.4492012310607</v>
      </c>
      <c r="AR551" s="86">
        <v>1474.0355421401516</v>
      </c>
      <c r="AS551" s="86">
        <v>1548.9367185921717</v>
      </c>
      <c r="AT551" s="86">
        <v>2346.1624416035356</v>
      </c>
      <c r="AU551" s="86">
        <v>2282.3980787563132</v>
      </c>
      <c r="AV551" s="86">
        <v>1598.7264712752526</v>
      </c>
      <c r="AW551" s="86">
        <v>2281.8494090909094</v>
      </c>
      <c r="AX551" s="86">
        <v>801.59581786616161</v>
      </c>
      <c r="AY551" s="86">
        <v>799.48129592803036</v>
      </c>
      <c r="AZ551" s="86">
        <v>863.14499684343434</v>
      </c>
      <c r="BA551" s="86">
        <v>1572.3257048611113</v>
      </c>
      <c r="BB551" s="86">
        <v>2193.4098241792931</v>
      </c>
      <c r="BC551" s="86">
        <v>2524.790767834596</v>
      </c>
      <c r="BD551" s="86">
        <v>1496.7714685921717</v>
      </c>
      <c r="BE551" s="86">
        <v>1565.0463559027778</v>
      </c>
    </row>
    <row r="552" spans="4:57" x14ac:dyDescent="0.3">
      <c r="D552" s="2" t="s">
        <v>631</v>
      </c>
      <c r="E552" s="2" t="s">
        <v>631</v>
      </c>
      <c r="F552" s="2" t="s">
        <v>1904</v>
      </c>
      <c r="G552" s="2" t="s">
        <v>81</v>
      </c>
      <c r="H552" s="2">
        <v>47438</v>
      </c>
      <c r="I552" s="2">
        <v>39.155700000000003</v>
      </c>
      <c r="J552" s="2">
        <v>-87.176299999999998</v>
      </c>
      <c r="K552" s="2" t="s">
        <v>1323</v>
      </c>
      <c r="L552" s="5">
        <v>1.2742187329873</v>
      </c>
      <c r="N552" s="2" t="s">
        <v>631</v>
      </c>
      <c r="O552" s="86">
        <v>809.84015435606068</v>
      </c>
      <c r="P552" s="86">
        <v>359.93662105429297</v>
      </c>
      <c r="Q552" s="86">
        <v>503.11951988636366</v>
      </c>
      <c r="R552" s="86">
        <v>731.64385306186875</v>
      </c>
      <c r="S552" s="86">
        <v>620.2210364583334</v>
      </c>
      <c r="T552" s="86">
        <v>923.53407812500006</v>
      </c>
      <c r="U552" s="86">
        <v>1432.3341620896465</v>
      </c>
      <c r="V552" s="86">
        <v>697.41133980429299</v>
      </c>
      <c r="W552" s="86">
        <v>622.62014583333337</v>
      </c>
      <c r="X552" s="86">
        <v>1578.4020815972224</v>
      </c>
      <c r="Y552" s="86">
        <v>571.59573106060611</v>
      </c>
      <c r="Z552" s="86">
        <v>505.17439030934344</v>
      </c>
      <c r="AA552" s="86">
        <v>2082.3206832386363</v>
      </c>
      <c r="AB552" s="86">
        <v>991.86053914141416</v>
      </c>
      <c r="AC552" s="86">
        <v>720.17709201388891</v>
      </c>
      <c r="AD552" s="86">
        <v>1161.2161616161616</v>
      </c>
      <c r="AE552" s="86">
        <v>912.17170722853541</v>
      </c>
      <c r="AF552" s="86">
        <v>1278.0001581439394</v>
      </c>
      <c r="AG552" s="86">
        <v>848.49744302398994</v>
      </c>
      <c r="AH552" s="86">
        <v>989.15260890151524</v>
      </c>
      <c r="AI552" s="86">
        <v>1272.2164466540405</v>
      </c>
      <c r="AJ552" s="86">
        <v>2018.6774875315657</v>
      </c>
      <c r="AK552" s="86">
        <v>317.32306991792933</v>
      </c>
      <c r="AL552" s="86">
        <v>679.77623926767683</v>
      </c>
      <c r="AM552" s="86">
        <v>1110.6907069128788</v>
      </c>
      <c r="AN552" s="86">
        <v>551.29308933080813</v>
      </c>
      <c r="AO552" s="86">
        <v>968.55978740530304</v>
      </c>
      <c r="AP552" s="86">
        <v>1444.2613582702022</v>
      </c>
      <c r="AQ552" s="86">
        <v>1145.7254087752526</v>
      </c>
      <c r="AR552" s="86">
        <v>1266.6899823232325</v>
      </c>
      <c r="AS552" s="86">
        <v>1282.8890969065658</v>
      </c>
      <c r="AT552" s="86">
        <v>2138.8168817866162</v>
      </c>
      <c r="AU552" s="86">
        <v>2170.317231376263</v>
      </c>
      <c r="AV552" s="86">
        <v>1334.0787960858586</v>
      </c>
      <c r="AW552" s="86">
        <v>2169.7685617108586</v>
      </c>
      <c r="AX552" s="86">
        <v>632.4850151515152</v>
      </c>
      <c r="AY552" s="86">
        <v>790.86475883838386</v>
      </c>
      <c r="AZ552" s="86">
        <v>909.53461316287883</v>
      </c>
      <c r="BA552" s="86">
        <v>1364.9795236742425</v>
      </c>
      <c r="BB552" s="86">
        <v>2081.3289767992424</v>
      </c>
      <c r="BC552" s="86">
        <v>2282.4974979482326</v>
      </c>
      <c r="BD552" s="86">
        <v>1254.4781987058082</v>
      </c>
      <c r="BE552" s="86">
        <v>1357.7007960858587</v>
      </c>
    </row>
    <row r="553" spans="4:57" x14ac:dyDescent="0.3">
      <c r="D553" s="2" t="s">
        <v>632</v>
      </c>
      <c r="E553" s="2" t="s">
        <v>632</v>
      </c>
      <c r="F553" s="2" t="s">
        <v>1905</v>
      </c>
      <c r="G553" s="2" t="s">
        <v>76</v>
      </c>
      <c r="H553" s="2">
        <v>32052</v>
      </c>
      <c r="I553" s="2">
        <v>30.4998</v>
      </c>
      <c r="J553" s="2">
        <v>-82.962000000000003</v>
      </c>
      <c r="K553" s="2" t="s">
        <v>1323</v>
      </c>
      <c r="L553" s="5">
        <v>2.0202643450175999</v>
      </c>
      <c r="N553" s="2" t="s">
        <v>632</v>
      </c>
      <c r="O553" s="86">
        <v>1267.2287100694446</v>
      </c>
      <c r="P553" s="86">
        <v>824.30813226010105</v>
      </c>
      <c r="Q553" s="86">
        <v>989.43408948863646</v>
      </c>
      <c r="R553" s="86">
        <v>761.54790325126271</v>
      </c>
      <c r="S553" s="86">
        <v>940.14888920454553</v>
      </c>
      <c r="T553" s="86">
        <v>1061.9467198547979</v>
      </c>
      <c r="U553" s="86">
        <v>2044.1039458648991</v>
      </c>
      <c r="V553" s="86">
        <v>349.1403181818182</v>
      </c>
      <c r="W553" s="86">
        <v>1250.2255427714647</v>
      </c>
      <c r="X553" s="86">
        <v>2261.4299498106061</v>
      </c>
      <c r="Y553" s="86">
        <v>1064.9249460227272</v>
      </c>
      <c r="Z553" s="86">
        <v>1020.5771513573233</v>
      </c>
      <c r="AA553" s="86">
        <v>2411.8058271780305</v>
      </c>
      <c r="AB553" s="86">
        <v>1621.314511679293</v>
      </c>
      <c r="AC553" s="86">
        <v>794.03809517045454</v>
      </c>
      <c r="AD553" s="86">
        <v>404.84986237373738</v>
      </c>
      <c r="AE553" s="86">
        <v>999.30144428661617</v>
      </c>
      <c r="AF553" s="86">
        <v>1907.4541306818182</v>
      </c>
      <c r="AG553" s="86">
        <v>593.99798184974748</v>
      </c>
      <c r="AH553" s="86">
        <v>1514.7694491792929</v>
      </c>
      <c r="AI553" s="86">
        <v>1901.6704191919193</v>
      </c>
      <c r="AJ553" s="86">
        <v>2328.764083017677</v>
      </c>
      <c r="AK553" s="86">
        <v>1025.1703180239899</v>
      </c>
      <c r="AL553" s="86">
        <v>442.81245943813133</v>
      </c>
      <c r="AM553" s="86">
        <v>1740.1446794507576</v>
      </c>
      <c r="AN553" s="86">
        <v>863.4084577020202</v>
      </c>
      <c r="AO553" s="86">
        <v>1296.0267217487374</v>
      </c>
      <c r="AP553" s="86">
        <v>1895.6474802714647</v>
      </c>
      <c r="AQ553" s="86">
        <v>1291.9691759785355</v>
      </c>
      <c r="AR553" s="86">
        <v>1896.1439548611113</v>
      </c>
      <c r="AS553" s="86">
        <v>1971.0451313131314</v>
      </c>
      <c r="AT553" s="86">
        <v>2644.7226245265151</v>
      </c>
      <c r="AU553" s="86">
        <v>2508.0175074179292</v>
      </c>
      <c r="AV553" s="86">
        <v>1824.3458999368688</v>
      </c>
      <c r="AW553" s="86">
        <v>2499.253084280303</v>
      </c>
      <c r="AX553" s="86">
        <v>1220.7794422348486</v>
      </c>
      <c r="AY553" s="86">
        <v>1033.7414951073233</v>
      </c>
      <c r="AZ553" s="86">
        <v>996.6643502209597</v>
      </c>
      <c r="BA553" s="86">
        <v>1994.4341175820707</v>
      </c>
      <c r="BB553" s="86">
        <v>2410.8134993686872</v>
      </c>
      <c r="BC553" s="86">
        <v>3043.5843446969698</v>
      </c>
      <c r="BD553" s="86">
        <v>2015.5650454545455</v>
      </c>
      <c r="BE553" s="86">
        <v>1987.1547686237375</v>
      </c>
    </row>
    <row r="554" spans="4:57" x14ac:dyDescent="0.3">
      <c r="D554" s="2" t="s">
        <v>633</v>
      </c>
      <c r="E554" s="2" t="s">
        <v>633</v>
      </c>
      <c r="F554" s="2" t="s">
        <v>1905</v>
      </c>
      <c r="G554" s="2" t="s">
        <v>81</v>
      </c>
      <c r="H554" s="2">
        <v>47546</v>
      </c>
      <c r="I554" s="2">
        <v>38.420699999999997</v>
      </c>
      <c r="J554" s="2">
        <v>-86.927700000000002</v>
      </c>
      <c r="K554" s="2" t="s">
        <v>1323</v>
      </c>
      <c r="L554" s="5">
        <v>9.2827554392207006</v>
      </c>
      <c r="N554" s="2" t="s">
        <v>633</v>
      </c>
      <c r="O554" s="86">
        <v>820.93160795454548</v>
      </c>
      <c r="P554" s="86">
        <v>371.80851530934348</v>
      </c>
      <c r="Q554" s="86">
        <v>533.71764030934344</v>
      </c>
      <c r="R554" s="86">
        <v>705.92845770202018</v>
      </c>
      <c r="S554" s="86">
        <v>631.31249005681821</v>
      </c>
      <c r="T554" s="86">
        <v>934.62553172348487</v>
      </c>
      <c r="U554" s="86">
        <v>1431.4263405934344</v>
      </c>
      <c r="V554" s="86">
        <v>625.85499779040413</v>
      </c>
      <c r="W554" s="86">
        <v>637.54793749999999</v>
      </c>
      <c r="X554" s="86">
        <v>1648.7523445391414</v>
      </c>
      <c r="Y554" s="86">
        <v>582.68718465909092</v>
      </c>
      <c r="Z554" s="86">
        <v>516.2658439078283</v>
      </c>
      <c r="AA554" s="86">
        <v>2093.412758207071</v>
      </c>
      <c r="AB554" s="86">
        <v>1006.7877094381314</v>
      </c>
      <c r="AC554" s="86">
        <v>694.65369996843435</v>
      </c>
      <c r="AD554" s="86">
        <v>1089.6349648042931</v>
      </c>
      <c r="AE554" s="86">
        <v>886.64831518308085</v>
      </c>
      <c r="AF554" s="86">
        <v>1292.9279498106062</v>
      </c>
      <c r="AG554" s="86">
        <v>822.97405097853539</v>
      </c>
      <c r="AH554" s="86">
        <v>1004.0797791982324</v>
      </c>
      <c r="AI554" s="86">
        <v>1287.1436169507576</v>
      </c>
      <c r="AJ554" s="86">
        <v>2029.7689411300505</v>
      </c>
      <c r="AK554" s="86">
        <v>349.61380208333333</v>
      </c>
      <c r="AL554" s="86">
        <v>608.19504245580811</v>
      </c>
      <c r="AM554" s="86">
        <v>1125.6178772095959</v>
      </c>
      <c r="AN554" s="86">
        <v>548.44162263257579</v>
      </c>
      <c r="AO554" s="86">
        <v>979.65124100378796</v>
      </c>
      <c r="AP554" s="86">
        <v>1459.1885285669193</v>
      </c>
      <c r="AQ554" s="86">
        <v>1156.8168623737374</v>
      </c>
      <c r="AR554" s="86">
        <v>1281.617773989899</v>
      </c>
      <c r="AS554" s="86">
        <v>1356.5183290719697</v>
      </c>
      <c r="AT554" s="86">
        <v>2153.7440520833334</v>
      </c>
      <c r="AU554" s="86">
        <v>2181.4086849747478</v>
      </c>
      <c r="AV554" s="86">
        <v>1349.0065877525253</v>
      </c>
      <c r="AW554" s="86">
        <v>2180.8600153093435</v>
      </c>
      <c r="AX554" s="86">
        <v>647.41218544823232</v>
      </c>
      <c r="AY554" s="86">
        <v>801.95621243686878</v>
      </c>
      <c r="AZ554" s="86">
        <v>884.01184248737377</v>
      </c>
      <c r="BA554" s="86">
        <v>1379.9073153409092</v>
      </c>
      <c r="BB554" s="86">
        <v>2092.4204303977272</v>
      </c>
      <c r="BC554" s="86">
        <v>2338.265450915404</v>
      </c>
      <c r="BD554" s="86">
        <v>1310.24615167298</v>
      </c>
      <c r="BE554" s="86">
        <v>1372.6279663825758</v>
      </c>
    </row>
    <row r="555" spans="4:57" x14ac:dyDescent="0.3">
      <c r="D555" s="2" t="s">
        <v>634</v>
      </c>
      <c r="E555" s="2" t="s">
        <v>634</v>
      </c>
      <c r="F555" s="2" t="s">
        <v>1906</v>
      </c>
      <c r="G555" s="2" t="s">
        <v>76</v>
      </c>
      <c r="H555" s="2">
        <v>32565</v>
      </c>
      <c r="I555" s="2">
        <v>30.8657</v>
      </c>
      <c r="J555" s="2">
        <v>-86.983800000000002</v>
      </c>
      <c r="K555" s="2" t="s">
        <v>1323</v>
      </c>
      <c r="L555" s="5">
        <v>1.5867617642051299</v>
      </c>
      <c r="N555" s="2" t="s">
        <v>634</v>
      </c>
      <c r="O555" s="86">
        <v>1010.770690814394</v>
      </c>
      <c r="P555" s="86">
        <v>844.97986773989908</v>
      </c>
      <c r="Q555" s="86">
        <v>1030.2556096906567</v>
      </c>
      <c r="R555" s="86">
        <v>486.67372143308086</v>
      </c>
      <c r="S555" s="86">
        <v>672.06255271464647</v>
      </c>
      <c r="T555" s="86">
        <v>787.07191666666665</v>
      </c>
      <c r="U555" s="86">
        <v>1940.4706229482324</v>
      </c>
      <c r="V555" s="86">
        <v>74.043064551767685</v>
      </c>
      <c r="W555" s="86">
        <v>989.56209169823239</v>
      </c>
      <c r="X555" s="86">
        <v>2157.7966268939394</v>
      </c>
      <c r="Y555" s="86">
        <v>796.83860953282829</v>
      </c>
      <c r="Z555" s="86">
        <v>826.54568544823235</v>
      </c>
      <c r="AA555" s="86">
        <v>2152.9903303345959</v>
      </c>
      <c r="AB555" s="86">
        <v>1457.2492329545455</v>
      </c>
      <c r="AC555" s="86">
        <v>519.16329198232324</v>
      </c>
      <c r="AD555" s="86">
        <v>667.9584041982323</v>
      </c>
      <c r="AE555" s="86">
        <v>724.42664109848488</v>
      </c>
      <c r="AF555" s="86">
        <v>1743.3888519570708</v>
      </c>
      <c r="AG555" s="86">
        <v>335.18310637626263</v>
      </c>
      <c r="AH555" s="86">
        <v>1239.8946459911617</v>
      </c>
      <c r="AI555" s="86">
        <v>1619.1509015151516</v>
      </c>
      <c r="AJ555" s="86">
        <v>2069.9485861742423</v>
      </c>
      <c r="AK555" s="86">
        <v>921.53699510732326</v>
      </c>
      <c r="AL555" s="86">
        <v>167.93765625</v>
      </c>
      <c r="AM555" s="86">
        <v>1543.1896679292929</v>
      </c>
      <c r="AN555" s="86">
        <v>595.32212121212126</v>
      </c>
      <c r="AO555" s="86">
        <v>1021.1519185606061</v>
      </c>
      <c r="AP555" s="86">
        <v>1620.7732984532829</v>
      </c>
      <c r="AQ555" s="86">
        <v>1017.0943727904041</v>
      </c>
      <c r="AR555" s="86">
        <v>1593.7132585227273</v>
      </c>
      <c r="AS555" s="86">
        <v>1806.9798525883839</v>
      </c>
      <c r="AT555" s="86">
        <v>2369.8478213383842</v>
      </c>
      <c r="AU555" s="86">
        <v>2233.1427042297983</v>
      </c>
      <c r="AV555" s="86">
        <v>1549.471718118687</v>
      </c>
      <c r="AW555" s="86">
        <v>2240.4382088068182</v>
      </c>
      <c r="AX555" s="86">
        <v>952.69248437500005</v>
      </c>
      <c r="AY555" s="86">
        <v>758.86669191919191</v>
      </c>
      <c r="AZ555" s="86">
        <v>721.79016840277779</v>
      </c>
      <c r="BA555" s="86">
        <v>1711.914599905303</v>
      </c>
      <c r="BB555" s="86">
        <v>2151.9986238952019</v>
      </c>
      <c r="BC555" s="86">
        <v>2939.9510217803031</v>
      </c>
      <c r="BD555" s="86">
        <v>1911.9311011679295</v>
      </c>
      <c r="BE555" s="86">
        <v>1823.08948989899</v>
      </c>
    </row>
    <row r="556" spans="4:57" x14ac:dyDescent="0.3">
      <c r="D556" s="2" t="s">
        <v>635</v>
      </c>
      <c r="E556" s="2" t="s">
        <v>635</v>
      </c>
      <c r="F556" s="2" t="s">
        <v>1906</v>
      </c>
      <c r="G556" s="2" t="s">
        <v>103</v>
      </c>
      <c r="H556" s="2">
        <v>74346</v>
      </c>
      <c r="I556" s="2">
        <v>36.436199999999999</v>
      </c>
      <c r="J556" s="2">
        <v>-94.769900000000007</v>
      </c>
      <c r="K556" s="2" t="s">
        <v>1323</v>
      </c>
      <c r="L556" s="5">
        <v>3.24420751298929</v>
      </c>
      <c r="N556" s="2" t="s">
        <v>635</v>
      </c>
      <c r="O556" s="86">
        <v>307.16304987373741</v>
      </c>
      <c r="P556" s="86">
        <v>860.57128251262634</v>
      </c>
      <c r="Q556" s="86">
        <v>1003.754181344697</v>
      </c>
      <c r="R556" s="86">
        <v>370.28491619318186</v>
      </c>
      <c r="S556" s="86">
        <v>115.64005445075759</v>
      </c>
      <c r="T556" s="86">
        <v>420.85697364267679</v>
      </c>
      <c r="U556" s="86">
        <v>1218.7717959280303</v>
      </c>
      <c r="V556" s="86">
        <v>684.90564820075758</v>
      </c>
      <c r="W556" s="86">
        <v>256.50772885101014</v>
      </c>
      <c r="X556" s="86">
        <v>1417.0093150252526</v>
      </c>
      <c r="Y556" s="86">
        <v>69.402673768939394</v>
      </c>
      <c r="Z556" s="86">
        <v>70.624287089646472</v>
      </c>
      <c r="AA556" s="86">
        <v>1579.6442001262626</v>
      </c>
      <c r="AB556" s="86">
        <v>703.13229292929293</v>
      </c>
      <c r="AC556" s="86">
        <v>340.94879813762628</v>
      </c>
      <c r="AD556" s="86">
        <v>1431.9750102588384</v>
      </c>
      <c r="AE556" s="86">
        <v>361.73051609848488</v>
      </c>
      <c r="AF556" s="86">
        <v>1015.0208612689395</v>
      </c>
      <c r="AG556" s="86">
        <v>571.33040609217176</v>
      </c>
      <c r="AH556" s="86">
        <v>583.16501815025254</v>
      </c>
      <c r="AI556" s="86">
        <v>971.66104482323237</v>
      </c>
      <c r="AJ556" s="86">
        <v>1516.0003830492426</v>
      </c>
      <c r="AK556" s="86">
        <v>771.17043828914143</v>
      </c>
      <c r="AL556" s="86">
        <v>600.33844081439395</v>
      </c>
      <c r="AM556" s="86">
        <v>810.13530508207077</v>
      </c>
      <c r="AN556" s="86">
        <v>180.75092597853535</v>
      </c>
      <c r="AO556" s="86">
        <v>465.88268292297982</v>
      </c>
      <c r="AP556" s="86">
        <v>1055.2700997474749</v>
      </c>
      <c r="AQ556" s="86">
        <v>643.04830429292929</v>
      </c>
      <c r="AR556" s="86">
        <v>966.13520186237383</v>
      </c>
      <c r="AS556" s="86">
        <v>1124.7752995580809</v>
      </c>
      <c r="AT556" s="86">
        <v>1804.3452440025253</v>
      </c>
      <c r="AU556" s="86">
        <v>1667.6401268939394</v>
      </c>
      <c r="AV556" s="86">
        <v>983.96851941287889</v>
      </c>
      <c r="AW556" s="86">
        <v>1667.0914572285355</v>
      </c>
      <c r="AX556" s="86">
        <v>214.0401996527778</v>
      </c>
      <c r="AY556" s="86">
        <v>288.18765435606065</v>
      </c>
      <c r="AZ556" s="86">
        <v>377.60341145833337</v>
      </c>
      <c r="BA556" s="86">
        <v>1064.4247432133839</v>
      </c>
      <c r="BB556" s="86">
        <v>1578.6518723169193</v>
      </c>
      <c r="BC556" s="86">
        <v>2207.3452880366162</v>
      </c>
      <c r="BD556" s="86">
        <v>1179.3253674242426</v>
      </c>
      <c r="BE556" s="86">
        <v>1094.7214992108586</v>
      </c>
    </row>
    <row r="557" spans="4:57" x14ac:dyDescent="0.3">
      <c r="D557" s="2" t="s">
        <v>636</v>
      </c>
      <c r="E557" s="2" t="s">
        <v>636</v>
      </c>
      <c r="F557" s="2" t="s">
        <v>1907</v>
      </c>
      <c r="G557" s="2" t="s">
        <v>108</v>
      </c>
      <c r="H557" s="2">
        <v>37821</v>
      </c>
      <c r="I557" s="2">
        <v>35.949599999999997</v>
      </c>
      <c r="J557" s="2">
        <v>-83.186599999999999</v>
      </c>
      <c r="K557" s="2" t="s">
        <v>1323</v>
      </c>
      <c r="L557" s="5">
        <v>5.3417265233821301</v>
      </c>
      <c r="N557" s="2" t="s">
        <v>636</v>
      </c>
      <c r="O557" s="86">
        <v>1060.7903503787879</v>
      </c>
      <c r="P557" s="86">
        <v>374.64693323863639</v>
      </c>
      <c r="Q557" s="86">
        <v>539.77289046717169</v>
      </c>
      <c r="R557" s="86">
        <v>778.55542013888896</v>
      </c>
      <c r="S557" s="86">
        <v>733.7105295138889</v>
      </c>
      <c r="T557" s="86">
        <v>1025.704074810606</v>
      </c>
      <c r="U557" s="86">
        <v>1759.2921944444445</v>
      </c>
      <c r="V557" s="86">
        <v>553.96808696338383</v>
      </c>
      <c r="W557" s="86">
        <v>965.41316998106061</v>
      </c>
      <c r="X557" s="86">
        <v>1976.6175770202021</v>
      </c>
      <c r="Y557" s="86">
        <v>812.69037831439402</v>
      </c>
      <c r="Z557" s="86">
        <v>748.1176131628788</v>
      </c>
      <c r="AA557" s="86">
        <v>2291.6788603219698</v>
      </c>
      <c r="AB557" s="86">
        <v>1336.502138888889</v>
      </c>
      <c r="AC557" s="86">
        <v>771.06418402777786</v>
      </c>
      <c r="AD557" s="86">
        <v>845.29303819444453</v>
      </c>
      <c r="AE557" s="86">
        <v>963.05879924242424</v>
      </c>
      <c r="AF557" s="86">
        <v>1622.6417578914143</v>
      </c>
      <c r="AG557" s="86">
        <v>766.68290451388896</v>
      </c>
      <c r="AH557" s="86">
        <v>1333.79420864899</v>
      </c>
      <c r="AI557" s="86">
        <v>1616.8574250315658</v>
      </c>
      <c r="AJ557" s="86">
        <v>2228.0350432449495</v>
      </c>
      <c r="AK557" s="86">
        <v>587.40338257575763</v>
      </c>
      <c r="AL557" s="86">
        <v>543.70864772727271</v>
      </c>
      <c r="AM557" s="86">
        <v>1455.3323066603537</v>
      </c>
      <c r="AN557" s="86">
        <v>656.96947664141419</v>
      </c>
      <c r="AO557" s="86">
        <v>1177.9173431186869</v>
      </c>
      <c r="AP557" s="86">
        <v>1788.9023366477275</v>
      </c>
      <c r="AQ557" s="86">
        <v>1255.7265309343436</v>
      </c>
      <c r="AR557" s="86">
        <v>1611.3315820707071</v>
      </c>
      <c r="AS557" s="86">
        <v>1686.2321371527778</v>
      </c>
      <c r="AT557" s="86">
        <v>2483.4584815340909</v>
      </c>
      <c r="AU557" s="86">
        <v>2379.6747870896465</v>
      </c>
      <c r="AV557" s="86">
        <v>1696.0031796085859</v>
      </c>
      <c r="AW557" s="86">
        <v>2379.1261174242427</v>
      </c>
      <c r="AX557" s="86">
        <v>898.87252619949504</v>
      </c>
      <c r="AY557" s="86">
        <v>896.75862563131318</v>
      </c>
      <c r="AZ557" s="86">
        <v>960.42170517676777</v>
      </c>
      <c r="BA557" s="86">
        <v>1709.6211234217174</v>
      </c>
      <c r="BB557" s="86">
        <v>2290.6865325126264</v>
      </c>
      <c r="BC557" s="86">
        <v>2645.5322695707073</v>
      </c>
      <c r="BD557" s="86">
        <v>1617.5123489583334</v>
      </c>
      <c r="BE557" s="86">
        <v>1702.3423958333335</v>
      </c>
    </row>
    <row r="558" spans="4:57" x14ac:dyDescent="0.3">
      <c r="D558" s="2" t="s">
        <v>637</v>
      </c>
      <c r="E558" s="2" t="s">
        <v>637</v>
      </c>
      <c r="F558" s="2" t="s">
        <v>1908</v>
      </c>
      <c r="G558" s="2" t="s">
        <v>85</v>
      </c>
      <c r="H558" s="2">
        <v>71342</v>
      </c>
      <c r="I558" s="2">
        <v>31.613</v>
      </c>
      <c r="J558" s="2">
        <v>-92.017499999999998</v>
      </c>
      <c r="K558" s="2" t="s">
        <v>1323</v>
      </c>
      <c r="L558" s="5">
        <v>5.44816811676663</v>
      </c>
      <c r="N558" s="2" t="s">
        <v>637</v>
      </c>
      <c r="O558" s="86">
        <v>707.49928093434346</v>
      </c>
      <c r="P558" s="86">
        <v>1004.2220729166668</v>
      </c>
      <c r="Q558" s="86">
        <v>1189.4984362373739</v>
      </c>
      <c r="R558" s="86">
        <v>192.96954466540404</v>
      </c>
      <c r="S558" s="86">
        <v>414.68179908459598</v>
      </c>
      <c r="T558" s="86">
        <v>483.80050678661621</v>
      </c>
      <c r="U558" s="86">
        <v>1628.027171243687</v>
      </c>
      <c r="V558" s="86">
        <v>276.62209548611111</v>
      </c>
      <c r="W558" s="86">
        <v>744.10232054924245</v>
      </c>
      <c r="X558" s="86">
        <v>1868.5190896464646</v>
      </c>
      <c r="Y558" s="86">
        <v>526.74586947601017</v>
      </c>
      <c r="Z558" s="86">
        <v>553.58780855429291</v>
      </c>
      <c r="AA558" s="86">
        <v>1852.7425066287881</v>
      </c>
      <c r="AB558" s="86">
        <v>1190.7268846275254</v>
      </c>
      <c r="AC558" s="86">
        <v>215.89188210227275</v>
      </c>
      <c r="AD558" s="86">
        <v>1005.6829136679294</v>
      </c>
      <c r="AE558" s="86">
        <v>421.15585258838388</v>
      </c>
      <c r="AF558" s="86">
        <v>1430.4346341540404</v>
      </c>
      <c r="AG558" s="86">
        <v>139.580195864899</v>
      </c>
      <c r="AH558" s="86">
        <v>936.62323611111117</v>
      </c>
      <c r="AI558" s="86">
        <v>1315.879491635101</v>
      </c>
      <c r="AJ558" s="86">
        <v>1769.7007624684345</v>
      </c>
      <c r="AK558" s="86">
        <v>961.12323184974753</v>
      </c>
      <c r="AL558" s="86">
        <v>182.68152241161616</v>
      </c>
      <c r="AM558" s="86">
        <v>1225.5490779671718</v>
      </c>
      <c r="AN558" s="86">
        <v>337.94136758207071</v>
      </c>
      <c r="AO558" s="86">
        <v>717.88113005050513</v>
      </c>
      <c r="AP558" s="86">
        <v>1317.5018885732325</v>
      </c>
      <c r="AQ558" s="86">
        <v>713.82296291035357</v>
      </c>
      <c r="AR558" s="86">
        <v>1290.4418486426769</v>
      </c>
      <c r="AS558" s="86">
        <v>1549.7239943181819</v>
      </c>
      <c r="AT558" s="86">
        <v>2066.5764114583335</v>
      </c>
      <c r="AU558" s="86">
        <v>1929.871915719697</v>
      </c>
      <c r="AV558" s="86">
        <v>1246.2003082386364</v>
      </c>
      <c r="AW558" s="86">
        <v>1940.1897637310608</v>
      </c>
      <c r="AX558" s="86">
        <v>707.23271322601011</v>
      </c>
      <c r="AY558" s="86">
        <v>455.59590340909091</v>
      </c>
      <c r="AZ558" s="86">
        <v>418.5187585227273</v>
      </c>
      <c r="BA558" s="86">
        <v>1408.6431900252526</v>
      </c>
      <c r="BB558" s="86">
        <v>1851.7501788194445</v>
      </c>
      <c r="BC558" s="86">
        <v>2657.526573705808</v>
      </c>
      <c r="BD558" s="86">
        <v>1629.507274463384</v>
      </c>
      <c r="BE558" s="86">
        <v>1510.1352720959596</v>
      </c>
    </row>
    <row r="559" spans="4:57" x14ac:dyDescent="0.3">
      <c r="D559" s="2" t="s">
        <v>638</v>
      </c>
      <c r="E559" s="2" t="s">
        <v>1909</v>
      </c>
      <c r="F559" s="2" t="s">
        <v>1687</v>
      </c>
      <c r="G559" s="2" t="s">
        <v>80</v>
      </c>
      <c r="H559" s="2">
        <v>61028</v>
      </c>
      <c r="I559" s="2">
        <v>42.301400000000001</v>
      </c>
      <c r="J559" s="2">
        <v>-90.153400000000005</v>
      </c>
      <c r="K559" s="2" t="s">
        <v>1323</v>
      </c>
      <c r="L559" s="5">
        <v>378.07994565932103</v>
      </c>
      <c r="N559" s="2" t="s">
        <v>638</v>
      </c>
      <c r="O559" s="86">
        <v>821.47219981060607</v>
      </c>
      <c r="P559" s="86">
        <v>604.42208412247476</v>
      </c>
      <c r="Q559" s="86">
        <v>626.82184943181824</v>
      </c>
      <c r="R559" s="86">
        <v>856.36460795454548</v>
      </c>
      <c r="S559" s="86">
        <v>723.13543434343433</v>
      </c>
      <c r="T559" s="86">
        <v>1004.0586526199495</v>
      </c>
      <c r="U559" s="86">
        <v>1114.2269232954545</v>
      </c>
      <c r="V559" s="86">
        <v>934.44409169823234</v>
      </c>
      <c r="W559" s="86">
        <v>614.22170959595962</v>
      </c>
      <c r="X559" s="86">
        <v>1260.2948428030304</v>
      </c>
      <c r="Y559" s="86">
        <v>640.29563541666676</v>
      </c>
      <c r="Z559" s="86">
        <v>578.46932544191918</v>
      </c>
      <c r="AA559" s="86">
        <v>1977.0028263888889</v>
      </c>
      <c r="AB559" s="86">
        <v>782.70741414141423</v>
      </c>
      <c r="AC559" s="86">
        <v>845.08985022095965</v>
      </c>
      <c r="AD559" s="86">
        <v>1523.8464214015153</v>
      </c>
      <c r="AE559" s="86">
        <v>992.60866856060613</v>
      </c>
      <c r="AF559" s="86">
        <v>1068.8470331439394</v>
      </c>
      <c r="AG559" s="86">
        <v>1027.758945233586</v>
      </c>
      <c r="AH559" s="86">
        <v>924.15047711489899</v>
      </c>
      <c r="AI559" s="86">
        <v>1135.8512189078283</v>
      </c>
      <c r="AJ559" s="86">
        <v>1913.3590093118687</v>
      </c>
      <c r="AK559" s="86">
        <v>314.42686458333333</v>
      </c>
      <c r="AL559" s="86">
        <v>882.88405602904049</v>
      </c>
      <c r="AM559" s="86">
        <v>887.71023642676778</v>
      </c>
      <c r="AN559" s="86">
        <v>617.35092866161619</v>
      </c>
      <c r="AO559" s="86">
        <v>1051.6723677398991</v>
      </c>
      <c r="AP559" s="86">
        <v>1307.89613052399</v>
      </c>
      <c r="AQ559" s="86">
        <v>1228.8379891098486</v>
      </c>
      <c r="AR559" s="86">
        <v>1130.3247545770203</v>
      </c>
      <c r="AS559" s="86">
        <v>963.74851988636374</v>
      </c>
      <c r="AT559" s="86">
        <v>1929.6637567866162</v>
      </c>
      <c r="AU559" s="86">
        <v>2064.9987531565657</v>
      </c>
      <c r="AV559" s="86">
        <v>1293.6754578598486</v>
      </c>
      <c r="AW559" s="86">
        <v>2064.4507048611113</v>
      </c>
      <c r="AX559" s="86">
        <v>626.67458475378794</v>
      </c>
      <c r="AY559" s="86">
        <v>873.9773391729799</v>
      </c>
      <c r="AZ559" s="86">
        <v>1010.9173341224748</v>
      </c>
      <c r="BA559" s="86">
        <v>1225.6895075757577</v>
      </c>
      <c r="BB559" s="86">
        <v>1976.0104985795456</v>
      </c>
      <c r="BC559" s="86">
        <v>1936.1197905618687</v>
      </c>
      <c r="BD559" s="86">
        <v>908.09986994949497</v>
      </c>
      <c r="BE559" s="86">
        <v>1060.7816511994949</v>
      </c>
    </row>
    <row r="560" spans="4:57" x14ac:dyDescent="0.3">
      <c r="D560" s="2" t="s">
        <v>639</v>
      </c>
      <c r="E560" s="2" t="s">
        <v>639</v>
      </c>
      <c r="F560" s="2" t="s">
        <v>1910</v>
      </c>
      <c r="G560" s="2" t="s">
        <v>109</v>
      </c>
      <c r="H560" s="2">
        <v>71105</v>
      </c>
      <c r="I560" s="2">
        <v>31.928100000000001</v>
      </c>
      <c r="J560" s="2">
        <v>-94.068200000000004</v>
      </c>
      <c r="K560" s="2" t="s">
        <v>1323</v>
      </c>
      <c r="L560" s="5">
        <v>2.3027612444326202</v>
      </c>
      <c r="N560" s="2" t="s">
        <v>639</v>
      </c>
      <c r="O560" s="86">
        <v>550.50394949494955</v>
      </c>
      <c r="P560" s="86">
        <v>999.60218734217176</v>
      </c>
      <c r="Q560" s="86">
        <v>1184.8779292929294</v>
      </c>
      <c r="R560" s="86">
        <v>27.512397253787881</v>
      </c>
      <c r="S560" s="86">
        <v>263.56773421717173</v>
      </c>
      <c r="T560" s="86">
        <v>326.80517534722225</v>
      </c>
      <c r="U560" s="86">
        <v>1471.031839804293</v>
      </c>
      <c r="V560" s="86">
        <v>397.02370785984851</v>
      </c>
      <c r="W560" s="86">
        <v>587.10698910984854</v>
      </c>
      <c r="X560" s="86">
        <v>1711.5237582070708</v>
      </c>
      <c r="Y560" s="86">
        <v>369.75053803661621</v>
      </c>
      <c r="Z560" s="86">
        <v>428.87140325126262</v>
      </c>
      <c r="AA560" s="86">
        <v>1695.7471751893941</v>
      </c>
      <c r="AB560" s="86">
        <v>1033.7315531881313</v>
      </c>
      <c r="AC560" s="86">
        <v>58.896550662878788</v>
      </c>
      <c r="AD560" s="86">
        <v>1161.3466493055557</v>
      </c>
      <c r="AE560" s="86">
        <v>264.16052114898991</v>
      </c>
      <c r="AF560" s="86">
        <v>1273.439924084596</v>
      </c>
      <c r="AG560" s="86">
        <v>215.55075000000002</v>
      </c>
      <c r="AH560" s="86">
        <v>779.62790467171726</v>
      </c>
      <c r="AI560" s="86">
        <v>1158.8841601957072</v>
      </c>
      <c r="AJ560" s="86">
        <v>1612.7054310290405</v>
      </c>
      <c r="AK560" s="86">
        <v>992.35452825126265</v>
      </c>
      <c r="AL560" s="86">
        <v>310.32271606691921</v>
      </c>
      <c r="AM560" s="86">
        <v>1068.5543678977274</v>
      </c>
      <c r="AN560" s="86">
        <v>299.54691840277781</v>
      </c>
      <c r="AO560" s="86">
        <v>560.88579861111111</v>
      </c>
      <c r="AP560" s="86">
        <v>1160.5065571338384</v>
      </c>
      <c r="AQ560" s="86">
        <v>556.82763147095966</v>
      </c>
      <c r="AR560" s="86">
        <v>1133.4465172032828</v>
      </c>
      <c r="AS560" s="86">
        <v>1392.7286628787879</v>
      </c>
      <c r="AT560" s="86">
        <v>1909.5817013888891</v>
      </c>
      <c r="AU560" s="86">
        <v>1772.8765842803032</v>
      </c>
      <c r="AV560" s="86">
        <v>1089.2049767992426</v>
      </c>
      <c r="AW560" s="86">
        <v>1783.1944322916668</v>
      </c>
      <c r="AX560" s="86">
        <v>550.2380031565657</v>
      </c>
      <c r="AY560" s="86">
        <v>298.600571969697</v>
      </c>
      <c r="AZ560" s="86">
        <v>261.52342708333333</v>
      </c>
      <c r="BA560" s="86">
        <v>1251.6478585858586</v>
      </c>
      <c r="BB560" s="86">
        <v>1694.7548473800507</v>
      </c>
      <c r="BC560" s="86">
        <v>2534.996147885101</v>
      </c>
      <c r="BD560" s="86">
        <v>1506.9762272727273</v>
      </c>
      <c r="BE560" s="86">
        <v>1353.1399406565656</v>
      </c>
    </row>
    <row r="561" spans="4:57" x14ac:dyDescent="0.3">
      <c r="D561" s="2" t="s">
        <v>640</v>
      </c>
      <c r="E561" s="2" t="s">
        <v>640</v>
      </c>
      <c r="F561" s="2" t="s">
        <v>1911</v>
      </c>
      <c r="G561" s="2" t="s">
        <v>84</v>
      </c>
      <c r="H561" s="2">
        <v>41635</v>
      </c>
      <c r="I561" s="2">
        <v>37.481299999999997</v>
      </c>
      <c r="J561" s="2">
        <v>-82.625299999999996</v>
      </c>
      <c r="K561" s="2" t="s">
        <v>1323</v>
      </c>
      <c r="L561" s="5">
        <v>249.94447454267299</v>
      </c>
      <c r="N561" s="2" t="s">
        <v>640</v>
      </c>
      <c r="O561" s="86">
        <v>1080.2336374684344</v>
      </c>
      <c r="P561" s="86">
        <v>192.41590404040406</v>
      </c>
      <c r="Q561" s="86">
        <v>416.87772048611112</v>
      </c>
      <c r="R561" s="86">
        <v>865.55777635732329</v>
      </c>
      <c r="S561" s="86">
        <v>816.92998547979801</v>
      </c>
      <c r="T561" s="86">
        <v>1108.9229094065656</v>
      </c>
      <c r="U561" s="86">
        <v>1690.7283701073234</v>
      </c>
      <c r="V561" s="86">
        <v>706.37025173611119</v>
      </c>
      <c r="W561" s="86">
        <v>896.84934564393939</v>
      </c>
      <c r="X561" s="86">
        <v>1895.0652566287879</v>
      </c>
      <c r="Y561" s="86">
        <v>841.98921417297981</v>
      </c>
      <c r="Z561" s="86">
        <v>775.5678734217172</v>
      </c>
      <c r="AA561" s="86">
        <v>2352.7141663510101</v>
      </c>
      <c r="AB561" s="86">
        <v>1266.0897389520203</v>
      </c>
      <c r="AC561" s="86">
        <v>854.28363999368696</v>
      </c>
      <c r="AD561" s="86">
        <v>970.13744570707081</v>
      </c>
      <c r="AE561" s="86">
        <v>1046.2782552083333</v>
      </c>
      <c r="AF561" s="86">
        <v>1552.2293579545455</v>
      </c>
      <c r="AG561" s="86">
        <v>919.0844479166667</v>
      </c>
      <c r="AH561" s="86">
        <v>1263.3818087121213</v>
      </c>
      <c r="AI561" s="86">
        <v>1546.4456464646466</v>
      </c>
      <c r="AJ561" s="86">
        <v>2289.0703492739899</v>
      </c>
      <c r="AK561" s="86">
        <v>469.57113494318185</v>
      </c>
      <c r="AL561" s="86">
        <v>696.11081250000007</v>
      </c>
      <c r="AM561" s="86">
        <v>1384.9199067234849</v>
      </c>
      <c r="AN561" s="86">
        <v>740.1889326073233</v>
      </c>
      <c r="AO561" s="86">
        <v>1238.9532705176769</v>
      </c>
      <c r="AP561" s="86">
        <v>1718.4905580808081</v>
      </c>
      <c r="AQ561" s="86">
        <v>1338.9453655303032</v>
      </c>
      <c r="AR561" s="86">
        <v>1540.9191821338384</v>
      </c>
      <c r="AS561" s="86">
        <v>1598.5189337121212</v>
      </c>
      <c r="AT561" s="86">
        <v>2413.0460815972224</v>
      </c>
      <c r="AU561" s="86">
        <v>2440.7107144886363</v>
      </c>
      <c r="AV561" s="86">
        <v>1608.3079958964647</v>
      </c>
      <c r="AW561" s="86">
        <v>2440.1620448232325</v>
      </c>
      <c r="AX561" s="86">
        <v>906.71421496212122</v>
      </c>
      <c r="AY561" s="86">
        <v>1061.2582419507576</v>
      </c>
      <c r="AZ561" s="86">
        <v>1043.6411611426768</v>
      </c>
      <c r="BA561" s="86">
        <v>1639.209344854798</v>
      </c>
      <c r="BB561" s="86">
        <v>2351.7224599116162</v>
      </c>
      <c r="BC561" s="86">
        <v>2558.1185664457071</v>
      </c>
      <c r="BD561" s="86">
        <v>1530.0992672032828</v>
      </c>
      <c r="BE561" s="86">
        <v>1631.9299958964648</v>
      </c>
    </row>
    <row r="562" spans="4:57" x14ac:dyDescent="0.3">
      <c r="D562" s="2" t="s">
        <v>641</v>
      </c>
      <c r="E562" s="2" t="s">
        <v>641</v>
      </c>
      <c r="F562" s="2" t="s">
        <v>1912</v>
      </c>
      <c r="G562" s="2" t="s">
        <v>103</v>
      </c>
      <c r="H562" s="2">
        <v>73049</v>
      </c>
      <c r="I562" s="2">
        <v>35.565899999999999</v>
      </c>
      <c r="J562" s="2">
        <v>-97.287000000000006</v>
      </c>
      <c r="K562" s="2" t="s">
        <v>1323</v>
      </c>
      <c r="L562" s="5">
        <v>13.676727191320801</v>
      </c>
      <c r="N562" s="2" t="s">
        <v>641</v>
      </c>
      <c r="O562" s="86">
        <v>176.22238178661618</v>
      </c>
      <c r="P562" s="86">
        <v>997.65854214015155</v>
      </c>
      <c r="Q562" s="86">
        <v>1140.8414409722222</v>
      </c>
      <c r="R562" s="86">
        <v>352.93564583333335</v>
      </c>
      <c r="S562" s="86">
        <v>187.30824305555558</v>
      </c>
      <c r="T562" s="86">
        <v>248.32428661616163</v>
      </c>
      <c r="U562" s="86">
        <v>1154.6843207070708</v>
      </c>
      <c r="V562" s="86">
        <v>771.13999116161619</v>
      </c>
      <c r="W562" s="86">
        <v>192.42025363005052</v>
      </c>
      <c r="X562" s="86">
        <v>1395.1762391098487</v>
      </c>
      <c r="Y562" s="86">
        <v>119.62614267676769</v>
      </c>
      <c r="Z562" s="86">
        <v>197.39432007575758</v>
      </c>
      <c r="AA562" s="86">
        <v>1407.1108917297981</v>
      </c>
      <c r="AB562" s="86">
        <v>639.04481770833331</v>
      </c>
      <c r="AC562" s="86">
        <v>323.59269270833335</v>
      </c>
      <c r="AD562" s="86">
        <v>1516.3508357007577</v>
      </c>
      <c r="AE562" s="86">
        <v>234.28567534722222</v>
      </c>
      <c r="AF562" s="86">
        <v>950.93400741792937</v>
      </c>
      <c r="AG562" s="86">
        <v>616.77056912878788</v>
      </c>
      <c r="AH562" s="86">
        <v>452.22372869318184</v>
      </c>
      <c r="AI562" s="86">
        <v>907.57419097222225</v>
      </c>
      <c r="AJ562" s="86">
        <v>1343.4670746527779</v>
      </c>
      <c r="AK562" s="86">
        <v>908.25769791666676</v>
      </c>
      <c r="AL562" s="86">
        <v>684.43216429924246</v>
      </c>
      <c r="AM562" s="86">
        <v>746.04845123106065</v>
      </c>
      <c r="AN562" s="86">
        <v>265.12613005050508</v>
      </c>
      <c r="AO562" s="86">
        <v>293.34937452651519</v>
      </c>
      <c r="AP562" s="86">
        <v>882.7367913510102</v>
      </c>
      <c r="AQ562" s="86">
        <v>470.51561726641415</v>
      </c>
      <c r="AR562" s="86">
        <v>902.04772664141422</v>
      </c>
      <c r="AS562" s="86">
        <v>1070.2227462121214</v>
      </c>
      <c r="AT562" s="86">
        <v>1631.8119356060606</v>
      </c>
      <c r="AU562" s="86">
        <v>1495.1068184974749</v>
      </c>
      <c r="AV562" s="86">
        <v>811.4352110164142</v>
      </c>
      <c r="AW562" s="86">
        <v>1494.5587702020202</v>
      </c>
      <c r="AX562" s="86">
        <v>155.55126767676768</v>
      </c>
      <c r="AY562" s="86">
        <v>115.65434595959597</v>
      </c>
      <c r="AZ562" s="86">
        <v>252.59496227904043</v>
      </c>
      <c r="BA562" s="86">
        <v>1000.3372679924242</v>
      </c>
      <c r="BB562" s="86">
        <v>1406.1185639204546</v>
      </c>
      <c r="BC562" s="86">
        <v>2169.3236608270204</v>
      </c>
      <c r="BD562" s="86">
        <v>1145.0599215593436</v>
      </c>
      <c r="BE562" s="86">
        <v>1030.6346453598485</v>
      </c>
    </row>
    <row r="563" spans="4:57" x14ac:dyDescent="0.3">
      <c r="D563" s="2" t="s">
        <v>642</v>
      </c>
      <c r="E563" s="2" t="s">
        <v>642</v>
      </c>
      <c r="F563" s="2" t="s">
        <v>1913</v>
      </c>
      <c r="G563" s="2" t="s">
        <v>80</v>
      </c>
      <c r="H563" s="2">
        <v>62952</v>
      </c>
      <c r="I563" s="2">
        <v>37.4071</v>
      </c>
      <c r="J563" s="2">
        <v>-89.356800000000007</v>
      </c>
      <c r="K563" s="2" t="s">
        <v>1323</v>
      </c>
      <c r="L563" s="5">
        <v>1.88905021323109</v>
      </c>
      <c r="N563" s="2" t="s">
        <v>642</v>
      </c>
      <c r="O563" s="86">
        <v>680.26090782828282</v>
      </c>
      <c r="P563" s="86">
        <v>542.75546622474747</v>
      </c>
      <c r="Q563" s="86">
        <v>703.08631155303033</v>
      </c>
      <c r="R563" s="86">
        <v>512.81786205808089</v>
      </c>
      <c r="S563" s="86">
        <v>432.35480318813131</v>
      </c>
      <c r="T563" s="86">
        <v>756.18299510732322</v>
      </c>
      <c r="U563" s="86">
        <v>1345.7773281250002</v>
      </c>
      <c r="V563" s="86">
        <v>536.54922316919192</v>
      </c>
      <c r="W563" s="86">
        <v>551.89830366161618</v>
      </c>
      <c r="X563" s="86">
        <v>1563.1027107007576</v>
      </c>
      <c r="Y563" s="86">
        <v>442.01648453282831</v>
      </c>
      <c r="Z563" s="86">
        <v>375.5957651515152</v>
      </c>
      <c r="AA563" s="86">
        <v>1952.7420580808082</v>
      </c>
      <c r="AB563" s="86">
        <v>921.13869696969698</v>
      </c>
      <c r="AC563" s="86">
        <v>501.54372569444445</v>
      </c>
      <c r="AD563" s="86">
        <v>1103.2957831439394</v>
      </c>
      <c r="AE563" s="86">
        <v>693.53834090909095</v>
      </c>
      <c r="AF563" s="86">
        <v>1207.2783159722223</v>
      </c>
      <c r="AG563" s="86">
        <v>629.86407670454548</v>
      </c>
      <c r="AH563" s="86">
        <v>918.43014535984855</v>
      </c>
      <c r="AI563" s="86">
        <v>1201.4939831123738</v>
      </c>
      <c r="AJ563" s="86">
        <v>1889.098241003788</v>
      </c>
      <c r="AK563" s="86">
        <v>478.32872301136365</v>
      </c>
      <c r="AL563" s="86">
        <v>484.98918750000001</v>
      </c>
      <c r="AM563" s="86">
        <v>1039.9682433712121</v>
      </c>
      <c r="AN563" s="86">
        <v>355.6137503156566</v>
      </c>
      <c r="AO563" s="86">
        <v>838.9805408775253</v>
      </c>
      <c r="AP563" s="86">
        <v>1373.5388947285355</v>
      </c>
      <c r="AQ563" s="86">
        <v>986.20545123106069</v>
      </c>
      <c r="AR563" s="86">
        <v>1195.9681401515152</v>
      </c>
      <c r="AS563" s="86">
        <v>1270.8686952335859</v>
      </c>
      <c r="AT563" s="86">
        <v>2068.0950396148992</v>
      </c>
      <c r="AU563" s="86">
        <v>2040.737984848485</v>
      </c>
      <c r="AV563" s="86">
        <v>1263.3569539141415</v>
      </c>
      <c r="AW563" s="86">
        <v>2040.1899365530305</v>
      </c>
      <c r="AX563" s="86">
        <v>526.35067818813138</v>
      </c>
      <c r="AY563" s="86">
        <v>661.28551231060612</v>
      </c>
      <c r="AZ563" s="86">
        <v>690.90124684343436</v>
      </c>
      <c r="BA563" s="86">
        <v>1294.2576815025254</v>
      </c>
      <c r="BB563" s="86">
        <v>1951.7497302714648</v>
      </c>
      <c r="BC563" s="86">
        <v>2326.3904498106062</v>
      </c>
      <c r="BD563" s="86">
        <v>1298.3705291982324</v>
      </c>
      <c r="BE563" s="86">
        <v>1286.9789539141416</v>
      </c>
    </row>
    <row r="564" spans="4:57" x14ac:dyDescent="0.3">
      <c r="D564" s="2" t="s">
        <v>643</v>
      </c>
      <c r="E564" s="2" t="s">
        <v>643</v>
      </c>
      <c r="F564" s="2" t="s">
        <v>1914</v>
      </c>
      <c r="G564" s="2" t="s">
        <v>85</v>
      </c>
      <c r="H564" s="2">
        <v>71343</v>
      </c>
      <c r="I564" s="2">
        <v>31.681100000000001</v>
      </c>
      <c r="J564" s="2">
        <v>-91.895399999999995</v>
      </c>
      <c r="K564" s="2" t="s">
        <v>1323</v>
      </c>
      <c r="L564" s="5">
        <v>1.8599577547086601</v>
      </c>
      <c r="N564" s="2" t="s">
        <v>643</v>
      </c>
      <c r="O564" s="86">
        <v>706.75736521464648</v>
      </c>
      <c r="P564" s="86">
        <v>992.19794302398998</v>
      </c>
      <c r="Q564" s="86">
        <v>1177.4736849747476</v>
      </c>
      <c r="R564" s="86">
        <v>192.2270075757576</v>
      </c>
      <c r="S564" s="86">
        <v>415.15093339646467</v>
      </c>
      <c r="T564" s="86">
        <v>483.05859106691923</v>
      </c>
      <c r="U564" s="86">
        <v>1627.2852555239899</v>
      </c>
      <c r="V564" s="86">
        <v>262.03170770202024</v>
      </c>
      <c r="W564" s="86">
        <v>743.36040482954547</v>
      </c>
      <c r="X564" s="86">
        <v>1867.7765525568184</v>
      </c>
      <c r="Y564" s="86">
        <v>526.00395375631319</v>
      </c>
      <c r="Z564" s="86">
        <v>554.77773200757576</v>
      </c>
      <c r="AA564" s="86">
        <v>1851.9999695391416</v>
      </c>
      <c r="AB564" s="86">
        <v>1189.9849689078283</v>
      </c>
      <c r="AC564" s="86">
        <v>215.14996638257577</v>
      </c>
      <c r="AD564" s="86">
        <v>991.09314725378795</v>
      </c>
      <c r="AE564" s="86">
        <v>420.4133154987374</v>
      </c>
      <c r="AF564" s="86">
        <v>1429.6927184343435</v>
      </c>
      <c r="AG564" s="86">
        <v>138.83828014520202</v>
      </c>
      <c r="AH564" s="86">
        <v>935.88132039141419</v>
      </c>
      <c r="AI564" s="86">
        <v>1315.1375759154041</v>
      </c>
      <c r="AJ564" s="86">
        <v>1768.958225378788</v>
      </c>
      <c r="AK564" s="86">
        <v>1006.0271526199496</v>
      </c>
      <c r="AL564" s="86">
        <v>168.09175599747476</v>
      </c>
      <c r="AM564" s="86">
        <v>1224.8071622474747</v>
      </c>
      <c r="AN564" s="86">
        <v>339.13129103535357</v>
      </c>
      <c r="AO564" s="86">
        <v>717.13859296085866</v>
      </c>
      <c r="AP564" s="86">
        <v>1316.759351483586</v>
      </c>
      <c r="AQ564" s="86">
        <v>713.08104719065659</v>
      </c>
      <c r="AR564" s="86">
        <v>1289.6999329229798</v>
      </c>
      <c r="AS564" s="86">
        <v>1548.982078598485</v>
      </c>
      <c r="AT564" s="86">
        <v>2065.8344957386366</v>
      </c>
      <c r="AU564" s="86">
        <v>1929.1293786300505</v>
      </c>
      <c r="AV564" s="86">
        <v>1245.4577711489899</v>
      </c>
      <c r="AW564" s="86">
        <v>1939.4478480113637</v>
      </c>
      <c r="AX564" s="86">
        <v>706.49079750631313</v>
      </c>
      <c r="AY564" s="86">
        <v>454.85336631944449</v>
      </c>
      <c r="AZ564" s="86">
        <v>417.77622143308082</v>
      </c>
      <c r="BA564" s="86">
        <v>1407.9012743055557</v>
      </c>
      <c r="BB564" s="86">
        <v>1851.007641729798</v>
      </c>
      <c r="BC564" s="86">
        <v>2658.7171185290404</v>
      </c>
      <c r="BD564" s="86">
        <v>1630.6971979166667</v>
      </c>
      <c r="BE564" s="86">
        <v>1509.3933563762628</v>
      </c>
    </row>
    <row r="565" spans="4:57" x14ac:dyDescent="0.3">
      <c r="D565" s="2" t="s">
        <v>644</v>
      </c>
      <c r="E565" s="2" t="s">
        <v>1915</v>
      </c>
      <c r="F565" s="2" t="s">
        <v>1916</v>
      </c>
      <c r="G565" s="2" t="s">
        <v>103</v>
      </c>
      <c r="H565" s="2">
        <v>74131</v>
      </c>
      <c r="I565" s="2">
        <v>36.049199999999999</v>
      </c>
      <c r="J565" s="2">
        <v>-96.071200000000005</v>
      </c>
      <c r="K565" s="2" t="s">
        <v>1351</v>
      </c>
      <c r="L565" s="5">
        <v>11231.204403756299</v>
      </c>
      <c r="N565" s="2" t="s">
        <v>644</v>
      </c>
      <c r="O565" s="86">
        <v>221.01259185606062</v>
      </c>
      <c r="P565" s="86">
        <v>918.3562023358586</v>
      </c>
      <c r="Q565" s="86">
        <v>1061.5384797979798</v>
      </c>
      <c r="R565" s="86">
        <v>310.5954974747475</v>
      </c>
      <c r="S565" s="86">
        <v>128.87399163510102</v>
      </c>
      <c r="T565" s="86">
        <v>326.00857907196973</v>
      </c>
      <c r="U565" s="86">
        <v>1175.0267301136364</v>
      </c>
      <c r="V565" s="86">
        <v>716.23512105429302</v>
      </c>
      <c r="W565" s="86">
        <v>212.76266303661617</v>
      </c>
      <c r="X565" s="86">
        <v>1415.5186485164143</v>
      </c>
      <c r="Y565" s="86">
        <v>40.323181502525252</v>
      </c>
      <c r="Z565" s="86">
        <v>118.09198027146465</v>
      </c>
      <c r="AA565" s="86">
        <v>1484.7951841856061</v>
      </c>
      <c r="AB565" s="86">
        <v>659.38722711489902</v>
      </c>
      <c r="AC565" s="86">
        <v>281.25875804924243</v>
      </c>
      <c r="AD565" s="86">
        <v>1457.9227979797981</v>
      </c>
      <c r="AE565" s="86">
        <v>311.96996780303033</v>
      </c>
      <c r="AF565" s="86">
        <v>971.27579545454546</v>
      </c>
      <c r="AG565" s="86">
        <v>543.87703898358586</v>
      </c>
      <c r="AH565" s="86">
        <v>497.01456013257581</v>
      </c>
      <c r="AI565" s="86">
        <v>927.91597900883846</v>
      </c>
      <c r="AJ565" s="86">
        <v>1421.1513671085859</v>
      </c>
      <c r="AK565" s="86">
        <v>828.9553581123738</v>
      </c>
      <c r="AL565" s="86">
        <v>626.28622853535353</v>
      </c>
      <c r="AM565" s="86">
        <v>766.39023926767686</v>
      </c>
      <c r="AN565" s="86">
        <v>206.69871369949496</v>
      </c>
      <c r="AO565" s="86">
        <v>371.03428835227277</v>
      </c>
      <c r="AP565" s="86">
        <v>960.42170517676777</v>
      </c>
      <c r="AQ565" s="86">
        <v>548.19990972222229</v>
      </c>
      <c r="AR565" s="86">
        <v>922.39013604797981</v>
      </c>
      <c r="AS565" s="86">
        <v>1090.565155618687</v>
      </c>
      <c r="AT565" s="86">
        <v>1709.4962280618688</v>
      </c>
      <c r="AU565" s="86">
        <v>1572.7911109532829</v>
      </c>
      <c r="AV565" s="86">
        <v>889.12012484217178</v>
      </c>
      <c r="AW565" s="86">
        <v>1572.2430626578284</v>
      </c>
      <c r="AX565" s="86">
        <v>175.89305571338386</v>
      </c>
      <c r="AY565" s="86">
        <v>193.33925978535353</v>
      </c>
      <c r="AZ565" s="86">
        <v>330.27925473484851</v>
      </c>
      <c r="BA565" s="86">
        <v>1020.67967739899</v>
      </c>
      <c r="BB565" s="86">
        <v>1483.8034777462121</v>
      </c>
      <c r="BC565" s="86">
        <v>2199.3830535037878</v>
      </c>
      <c r="BD565" s="86">
        <v>1165.4023309659092</v>
      </c>
      <c r="BE565" s="86">
        <v>1050.9764333964647</v>
      </c>
    </row>
    <row r="566" spans="4:57" x14ac:dyDescent="0.3">
      <c r="D566" s="2" t="s">
        <v>645</v>
      </c>
      <c r="E566" s="2" t="s">
        <v>645</v>
      </c>
      <c r="F566" s="2" t="s">
        <v>1917</v>
      </c>
      <c r="G566" s="2" t="s">
        <v>85</v>
      </c>
      <c r="H566" s="2">
        <v>70548</v>
      </c>
      <c r="I566" s="2">
        <v>29.984500000000001</v>
      </c>
      <c r="J566" s="2">
        <v>-92.322400000000002</v>
      </c>
      <c r="K566" s="2" t="s">
        <v>1323</v>
      </c>
      <c r="L566" s="5">
        <v>2.2618053436652601</v>
      </c>
      <c r="N566" s="2" t="s">
        <v>645</v>
      </c>
      <c r="O566" s="86">
        <v>797.38106549873737</v>
      </c>
      <c r="P566" s="86">
        <v>1146.6121036931818</v>
      </c>
      <c r="Q566" s="86">
        <v>1331.8884670138889</v>
      </c>
      <c r="R566" s="86">
        <v>282.85070785984851</v>
      </c>
      <c r="S566" s="86">
        <v>521.19082212752528</v>
      </c>
      <c r="T566" s="86">
        <v>527.3622684659091</v>
      </c>
      <c r="U566" s="86">
        <v>1675.5700501893941</v>
      </c>
      <c r="V566" s="86">
        <v>332.7423652146465</v>
      </c>
      <c r="W566" s="86">
        <v>833.98410511363636</v>
      </c>
      <c r="X566" s="86">
        <v>1916.0613472222224</v>
      </c>
      <c r="Y566" s="86">
        <v>616.62765404040408</v>
      </c>
      <c r="Z566" s="86">
        <v>675.747897885101</v>
      </c>
      <c r="AA566" s="86">
        <v>1803.212486584596</v>
      </c>
      <c r="AB566" s="86">
        <v>1181.0322706755051</v>
      </c>
      <c r="AC566" s="86">
        <v>305.77366666666666</v>
      </c>
      <c r="AD566" s="86">
        <v>1039.2213566919193</v>
      </c>
      <c r="AE566" s="86">
        <v>464.71761426767677</v>
      </c>
      <c r="AF566" s="86">
        <v>1475.5405001578283</v>
      </c>
      <c r="AG566" s="86">
        <v>60.06348342803031</v>
      </c>
      <c r="AH566" s="86">
        <v>981.72848074494959</v>
      </c>
      <c r="AI566" s="86">
        <v>1360.9847362689395</v>
      </c>
      <c r="AJ566" s="86">
        <v>1720.1707424242425</v>
      </c>
      <c r="AK566" s="86">
        <v>1158.4958039772728</v>
      </c>
      <c r="AL566" s="86">
        <v>274.5815165719697</v>
      </c>
      <c r="AM566" s="86">
        <v>1270.6549439709597</v>
      </c>
      <c r="AN566" s="86">
        <v>487.16273958333335</v>
      </c>
      <c r="AO566" s="86">
        <v>762.98637468434345</v>
      </c>
      <c r="AP566" s="86">
        <v>1362.6071332070708</v>
      </c>
      <c r="AQ566" s="86">
        <v>744.20484659090914</v>
      </c>
      <c r="AR566" s="86">
        <v>1335.5477146464648</v>
      </c>
      <c r="AS566" s="86">
        <v>1594.8292389520202</v>
      </c>
      <c r="AT566" s="86">
        <v>2141.75285479798</v>
      </c>
      <c r="AU566" s="86">
        <v>1976.0744996843434</v>
      </c>
      <c r="AV566" s="86">
        <v>1291.3055528724749</v>
      </c>
      <c r="AW566" s="86">
        <v>1890.6597436868688</v>
      </c>
      <c r="AX566" s="86">
        <v>797.11449779040413</v>
      </c>
      <c r="AY566" s="86">
        <v>545.47706660353538</v>
      </c>
      <c r="AZ566" s="86">
        <v>462.08114157196974</v>
      </c>
      <c r="BA566" s="86">
        <v>1453.7484346590909</v>
      </c>
      <c r="BB566" s="86">
        <v>1802.2201587752527</v>
      </c>
      <c r="BC566" s="86">
        <v>2792.6186144255053</v>
      </c>
      <c r="BD566" s="86">
        <v>1786.6231516729799</v>
      </c>
      <c r="BE566" s="86">
        <v>1555.2411380997476</v>
      </c>
    </row>
    <row r="567" spans="4:57" x14ac:dyDescent="0.3">
      <c r="D567" s="2" t="s">
        <v>646</v>
      </c>
      <c r="E567" s="2" t="s">
        <v>646</v>
      </c>
      <c r="F567" s="2" t="s">
        <v>1918</v>
      </c>
      <c r="G567" s="2" t="s">
        <v>80</v>
      </c>
      <c r="H567" s="2">
        <v>62956</v>
      </c>
      <c r="I567" s="2">
        <v>37.293700000000001</v>
      </c>
      <c r="J567" s="2">
        <v>-88.975399999999993</v>
      </c>
      <c r="K567" s="2" t="s">
        <v>1323</v>
      </c>
      <c r="L567" s="5">
        <v>1.8118063546470899</v>
      </c>
      <c r="N567" s="2" t="s">
        <v>646</v>
      </c>
      <c r="O567" s="86">
        <v>682.1709990530303</v>
      </c>
      <c r="P567" s="86">
        <v>509.08156455176771</v>
      </c>
      <c r="Q567" s="86">
        <v>694.35792787247476</v>
      </c>
      <c r="R567" s="86">
        <v>515.01005523989897</v>
      </c>
      <c r="S567" s="86">
        <v>434.26427304292929</v>
      </c>
      <c r="T567" s="86">
        <v>758.37518828914142</v>
      </c>
      <c r="U567" s="86">
        <v>1381.7770175189394</v>
      </c>
      <c r="V567" s="86">
        <v>538.74141635101012</v>
      </c>
      <c r="W567" s="86">
        <v>587.89799305555562</v>
      </c>
      <c r="X567" s="86">
        <v>1599.102400094697</v>
      </c>
      <c r="Y567" s="86">
        <v>443.92595438762629</v>
      </c>
      <c r="Z567" s="86">
        <v>377.50523500631317</v>
      </c>
      <c r="AA567" s="86">
        <v>1954.6515279356061</v>
      </c>
      <c r="AB567" s="86">
        <v>957.13838636363641</v>
      </c>
      <c r="AC567" s="86">
        <v>503.73591887626264</v>
      </c>
      <c r="AD567" s="86">
        <v>1072.8430632891416</v>
      </c>
      <c r="AE567" s="86">
        <v>695.73053409090915</v>
      </c>
      <c r="AF567" s="86">
        <v>1243.2780053661618</v>
      </c>
      <c r="AG567" s="86">
        <v>632.05564851641418</v>
      </c>
      <c r="AH567" s="86">
        <v>954.43045612373737</v>
      </c>
      <c r="AI567" s="86">
        <v>1237.4936725063133</v>
      </c>
      <c r="AJ567" s="86">
        <v>1891.0077108585861</v>
      </c>
      <c r="AK567" s="86">
        <v>480.15927888257579</v>
      </c>
      <c r="AL567" s="86">
        <v>487.18075931186871</v>
      </c>
      <c r="AM567" s="86">
        <v>1075.9679327651515</v>
      </c>
      <c r="AN567" s="86">
        <v>357.52384154040408</v>
      </c>
      <c r="AO567" s="86">
        <v>840.89063210227278</v>
      </c>
      <c r="AP567" s="86">
        <v>1409.5385841224747</v>
      </c>
      <c r="AQ567" s="86">
        <v>988.39764441287889</v>
      </c>
      <c r="AR567" s="86">
        <v>1231.9678295454546</v>
      </c>
      <c r="AS567" s="86">
        <v>1306.8683846275253</v>
      </c>
      <c r="AT567" s="86">
        <v>2104.0947290088384</v>
      </c>
      <c r="AU567" s="86">
        <v>2042.6474547032828</v>
      </c>
      <c r="AV567" s="86">
        <v>1299.3566433080809</v>
      </c>
      <c r="AW567" s="86">
        <v>2042.0994064078284</v>
      </c>
      <c r="AX567" s="86">
        <v>528.26014804292936</v>
      </c>
      <c r="AY567" s="86">
        <v>663.1949821654041</v>
      </c>
      <c r="AZ567" s="86">
        <v>693.09344002525256</v>
      </c>
      <c r="BA567" s="86">
        <v>1330.2573708964646</v>
      </c>
      <c r="BB567" s="86">
        <v>1953.6592001262627</v>
      </c>
      <c r="BC567" s="86">
        <v>2379.4082193813133</v>
      </c>
      <c r="BD567" s="86">
        <v>1351.3882987689394</v>
      </c>
      <c r="BE567" s="86">
        <v>1322.9786433080808</v>
      </c>
    </row>
    <row r="568" spans="4:57" x14ac:dyDescent="0.3">
      <c r="D568" s="2" t="s">
        <v>647</v>
      </c>
      <c r="E568" s="2" t="s">
        <v>647</v>
      </c>
      <c r="F568" s="2" t="s">
        <v>1919</v>
      </c>
      <c r="G568" s="2" t="s">
        <v>103</v>
      </c>
      <c r="H568" s="2">
        <v>73049</v>
      </c>
      <c r="I568" s="2">
        <v>36.845999999999997</v>
      </c>
      <c r="J568" s="2">
        <v>-96.855599999999995</v>
      </c>
      <c r="K568" s="2" t="s">
        <v>1323</v>
      </c>
      <c r="L568" s="5">
        <v>5.5391017934536899</v>
      </c>
      <c r="N568" s="2" t="s">
        <v>647</v>
      </c>
      <c r="O568" s="86">
        <v>176.22238178661618</v>
      </c>
      <c r="P568" s="86">
        <v>997.65854214015155</v>
      </c>
      <c r="Q568" s="86">
        <v>1140.8414409722222</v>
      </c>
      <c r="R568" s="86">
        <v>352.93564583333335</v>
      </c>
      <c r="S568" s="86">
        <v>187.30824305555558</v>
      </c>
      <c r="T568" s="86">
        <v>248.32428661616163</v>
      </c>
      <c r="U568" s="86">
        <v>1154.6843207070708</v>
      </c>
      <c r="V568" s="86">
        <v>771.13999116161619</v>
      </c>
      <c r="W568" s="86">
        <v>192.42025363005052</v>
      </c>
      <c r="X568" s="86">
        <v>1395.1762391098487</v>
      </c>
      <c r="Y568" s="86">
        <v>119.62614267676769</v>
      </c>
      <c r="Z568" s="86">
        <v>197.39432007575758</v>
      </c>
      <c r="AA568" s="86">
        <v>1407.1108917297981</v>
      </c>
      <c r="AB568" s="86">
        <v>639.04481770833331</v>
      </c>
      <c r="AC568" s="86">
        <v>323.59269270833335</v>
      </c>
      <c r="AD568" s="86">
        <v>1516.3508357007577</v>
      </c>
      <c r="AE568" s="86">
        <v>234.28567534722222</v>
      </c>
      <c r="AF568" s="86">
        <v>950.93400741792937</v>
      </c>
      <c r="AG568" s="86">
        <v>616.77056912878788</v>
      </c>
      <c r="AH568" s="86">
        <v>452.22372869318184</v>
      </c>
      <c r="AI568" s="86">
        <v>907.57419097222225</v>
      </c>
      <c r="AJ568" s="86">
        <v>1343.4670746527779</v>
      </c>
      <c r="AK568" s="86">
        <v>908.25769791666676</v>
      </c>
      <c r="AL568" s="86">
        <v>684.43216429924246</v>
      </c>
      <c r="AM568" s="86">
        <v>746.04845123106065</v>
      </c>
      <c r="AN568" s="86">
        <v>265.12613005050508</v>
      </c>
      <c r="AO568" s="86">
        <v>293.34937452651519</v>
      </c>
      <c r="AP568" s="86">
        <v>882.7367913510102</v>
      </c>
      <c r="AQ568" s="86">
        <v>470.51561726641415</v>
      </c>
      <c r="AR568" s="86">
        <v>902.04772664141422</v>
      </c>
      <c r="AS568" s="86">
        <v>1070.2227462121214</v>
      </c>
      <c r="AT568" s="86">
        <v>1631.8119356060606</v>
      </c>
      <c r="AU568" s="86">
        <v>1495.1068184974749</v>
      </c>
      <c r="AV568" s="86">
        <v>811.4352110164142</v>
      </c>
      <c r="AW568" s="86">
        <v>1494.5587702020202</v>
      </c>
      <c r="AX568" s="86">
        <v>155.55126767676768</v>
      </c>
      <c r="AY568" s="86">
        <v>115.65434595959597</v>
      </c>
      <c r="AZ568" s="86">
        <v>252.59496227904043</v>
      </c>
      <c r="BA568" s="86">
        <v>1000.3372679924242</v>
      </c>
      <c r="BB568" s="86">
        <v>1406.1185639204546</v>
      </c>
      <c r="BC568" s="86">
        <v>2169.3236608270204</v>
      </c>
      <c r="BD568" s="86">
        <v>1145.0599215593436</v>
      </c>
      <c r="BE568" s="86">
        <v>1030.6346453598485</v>
      </c>
    </row>
    <row r="569" spans="4:57" x14ac:dyDescent="0.3">
      <c r="D569" s="2" t="s">
        <v>648</v>
      </c>
      <c r="E569" s="2" t="s">
        <v>648</v>
      </c>
      <c r="F569" s="2" t="s">
        <v>1920</v>
      </c>
      <c r="G569" s="2" t="s">
        <v>83</v>
      </c>
      <c r="H569" s="2">
        <v>67067</v>
      </c>
      <c r="I569" s="2">
        <v>37.7956</v>
      </c>
      <c r="J569" s="2">
        <v>-97.272099999999995</v>
      </c>
      <c r="K569" s="2" t="s">
        <v>1323</v>
      </c>
      <c r="L569" s="5">
        <v>1.24869528102734</v>
      </c>
      <c r="N569" s="2" t="s">
        <v>648</v>
      </c>
      <c r="O569" s="86">
        <v>200.57387010732324</v>
      </c>
      <c r="P569" s="86">
        <v>943.50987926136372</v>
      </c>
      <c r="Q569" s="86">
        <v>1086.6921567234849</v>
      </c>
      <c r="R569" s="86">
        <v>497.06426972853541</v>
      </c>
      <c r="S569" s="86">
        <v>306.46960101010103</v>
      </c>
      <c r="T569" s="86">
        <v>397.77432275883842</v>
      </c>
      <c r="U569" s="86">
        <v>997.88658491161618</v>
      </c>
      <c r="V569" s="86">
        <v>893.830730429293</v>
      </c>
      <c r="W569" s="86">
        <v>35.622517834595961</v>
      </c>
      <c r="X569" s="86">
        <v>1238.378503314394</v>
      </c>
      <c r="Y569" s="86">
        <v>186.39234375000001</v>
      </c>
      <c r="Z569" s="86">
        <v>164.20011600378788</v>
      </c>
      <c r="AA569" s="86">
        <v>1448.45933364899</v>
      </c>
      <c r="AB569" s="86">
        <v>482.2470819128788</v>
      </c>
      <c r="AC569" s="86">
        <v>467.72815167297983</v>
      </c>
      <c r="AD569" s="86">
        <v>1635.518407354798</v>
      </c>
      <c r="AE569" s="86">
        <v>383.73571148989902</v>
      </c>
      <c r="AF569" s="86">
        <v>794.13565025252524</v>
      </c>
      <c r="AG569" s="86">
        <v>766.22060527146471</v>
      </c>
      <c r="AH569" s="86">
        <v>375.4969673295455</v>
      </c>
      <c r="AI569" s="86">
        <v>750.77583380681824</v>
      </c>
      <c r="AJ569" s="86">
        <v>1384.8155165719697</v>
      </c>
      <c r="AK569" s="86">
        <v>831.56884011994953</v>
      </c>
      <c r="AL569" s="86">
        <v>803.88183791035362</v>
      </c>
      <c r="AM569" s="86">
        <v>589.25009406565664</v>
      </c>
      <c r="AN569" s="86">
        <v>384.29432307449497</v>
      </c>
      <c r="AO569" s="86">
        <v>442.80003203914146</v>
      </c>
      <c r="AP569" s="86">
        <v>785.62288194444443</v>
      </c>
      <c r="AQ569" s="86">
        <v>619.96565340909092</v>
      </c>
      <c r="AR569" s="86">
        <v>745.24999084595959</v>
      </c>
      <c r="AS569" s="86">
        <v>913.42501041666674</v>
      </c>
      <c r="AT569" s="86">
        <v>1593.6007905618687</v>
      </c>
      <c r="AU569" s="86">
        <v>1536.4558817866161</v>
      </c>
      <c r="AV569" s="86">
        <v>725.30277272727278</v>
      </c>
      <c r="AW569" s="86">
        <v>1535.9072121212123</v>
      </c>
      <c r="AX569" s="86">
        <v>22.632779040404042</v>
      </c>
      <c r="AY569" s="86">
        <v>265.10438210227272</v>
      </c>
      <c r="AZ569" s="86">
        <v>402.0449984217172</v>
      </c>
      <c r="BA569" s="86">
        <v>843.53953219696973</v>
      </c>
      <c r="BB569" s="86">
        <v>1447.467627209596</v>
      </c>
      <c r="BC569" s="86">
        <v>2012.5259250315657</v>
      </c>
      <c r="BD569" s="86">
        <v>988.26218576388897</v>
      </c>
      <c r="BE569" s="86">
        <v>873.83628819444448</v>
      </c>
    </row>
    <row r="570" spans="4:57" x14ac:dyDescent="0.3">
      <c r="D570" s="2" t="s">
        <v>649</v>
      </c>
      <c r="E570" s="2" t="s">
        <v>649</v>
      </c>
      <c r="F570" s="2" t="s">
        <v>1921</v>
      </c>
      <c r="G570" s="2" t="s">
        <v>92</v>
      </c>
      <c r="H570" s="2">
        <v>63857</v>
      </c>
      <c r="I570" s="2">
        <v>36.235700000000001</v>
      </c>
      <c r="J570" s="2">
        <v>-90.042100000000005</v>
      </c>
      <c r="K570" s="2" t="s">
        <v>1323</v>
      </c>
      <c r="L570" s="5">
        <v>6.7658531100107302</v>
      </c>
      <c r="N570" s="2" t="s">
        <v>649</v>
      </c>
      <c r="O570" s="86">
        <v>632.86777904040412</v>
      </c>
      <c r="P570" s="86">
        <v>600.04763967803035</v>
      </c>
      <c r="Q570" s="86">
        <v>785.32338162878796</v>
      </c>
      <c r="R570" s="86">
        <v>393.27436158459597</v>
      </c>
      <c r="S570" s="86">
        <v>321.14822332702022</v>
      </c>
      <c r="T570" s="86">
        <v>636.63949463383847</v>
      </c>
      <c r="U570" s="86">
        <v>1422.4096412563133</v>
      </c>
      <c r="V570" s="86">
        <v>459.50804861111112</v>
      </c>
      <c r="W570" s="86">
        <v>514.13765183080807</v>
      </c>
      <c r="X570" s="86">
        <v>1639.7350238320707</v>
      </c>
      <c r="Y570" s="86">
        <v>394.62273437499999</v>
      </c>
      <c r="Z570" s="86">
        <v>328.20201499368687</v>
      </c>
      <c r="AA570" s="86">
        <v>1879.1165541351011</v>
      </c>
      <c r="AB570" s="86">
        <v>997.77101010101012</v>
      </c>
      <c r="AC570" s="86">
        <v>382.00022522095963</v>
      </c>
      <c r="AD570" s="86">
        <v>1120.9507675189395</v>
      </c>
      <c r="AE570" s="86">
        <v>573.99484043560608</v>
      </c>
      <c r="AF570" s="86">
        <v>1283.9106291035355</v>
      </c>
      <c r="AG570" s="86">
        <v>539.64675236742426</v>
      </c>
      <c r="AH570" s="86">
        <v>853.58522017045459</v>
      </c>
      <c r="AI570" s="86">
        <v>1232.9912258522727</v>
      </c>
      <c r="AJ570" s="86">
        <v>1815.4733584280305</v>
      </c>
      <c r="AK570" s="86">
        <v>583.54902477904045</v>
      </c>
      <c r="AL570" s="86">
        <v>394.77186316287879</v>
      </c>
      <c r="AM570" s="86">
        <v>1071.4654861111112</v>
      </c>
      <c r="AN570" s="86">
        <v>244.40779182449495</v>
      </c>
      <c r="AO570" s="86">
        <v>765.35565830176768</v>
      </c>
      <c r="AP570" s="86">
        <v>1354.7430751262627</v>
      </c>
      <c r="AQ570" s="86">
        <v>866.66195075757582</v>
      </c>
      <c r="AR570" s="86">
        <v>1227.4647615214647</v>
      </c>
      <c r="AS570" s="86">
        <v>1347.501008364899</v>
      </c>
      <c r="AT570" s="86">
        <v>2144.7273527462121</v>
      </c>
      <c r="AU570" s="86">
        <v>1967.1131022727275</v>
      </c>
      <c r="AV570" s="86">
        <v>1283.4414947916666</v>
      </c>
      <c r="AW570" s="86">
        <v>1966.5644326073234</v>
      </c>
      <c r="AX570" s="86">
        <v>478.95692803030306</v>
      </c>
      <c r="AY570" s="86">
        <v>533.41379040404047</v>
      </c>
      <c r="AZ570" s="86">
        <v>571.3577463699495</v>
      </c>
      <c r="BA570" s="86">
        <v>1325.7549242424243</v>
      </c>
      <c r="BB570" s="86">
        <v>1878.1248476957071</v>
      </c>
      <c r="BC570" s="86">
        <v>2403.0227629419192</v>
      </c>
      <c r="BD570" s="86">
        <v>1375.0028423295455</v>
      </c>
      <c r="BE570" s="86">
        <v>1363.6112670454547</v>
      </c>
    </row>
    <row r="571" spans="4:57" x14ac:dyDescent="0.3">
      <c r="D571" s="2" t="s">
        <v>650</v>
      </c>
      <c r="E571" s="2" t="s">
        <v>650</v>
      </c>
      <c r="F571" s="2" t="s">
        <v>1922</v>
      </c>
      <c r="G571" s="2" t="s">
        <v>85</v>
      </c>
      <c r="H571" s="2">
        <v>70444</v>
      </c>
      <c r="I571" s="2">
        <v>30.895099999999999</v>
      </c>
      <c r="J571" s="2">
        <v>-90.483500000000006</v>
      </c>
      <c r="K571" s="2" t="s">
        <v>1323</v>
      </c>
      <c r="L571" s="5">
        <v>6.9814329353562004</v>
      </c>
      <c r="N571" s="2" t="s">
        <v>650</v>
      </c>
      <c r="O571" s="86">
        <v>840.20588241792939</v>
      </c>
      <c r="P571" s="86">
        <v>951.58333901515152</v>
      </c>
      <c r="Q571" s="86">
        <v>1136.8597023358586</v>
      </c>
      <c r="R571" s="86">
        <v>316.10829166666667</v>
      </c>
      <c r="S571" s="86">
        <v>505.86286821338388</v>
      </c>
      <c r="T571" s="86">
        <v>616.50710827020202</v>
      </c>
      <c r="U571" s="86">
        <v>1785.62647427399</v>
      </c>
      <c r="V571" s="86">
        <v>156.67967550505051</v>
      </c>
      <c r="W571" s="86">
        <v>823.36240719696968</v>
      </c>
      <c r="X571" s="86">
        <v>1958.3722911931818</v>
      </c>
      <c r="Y571" s="86">
        <v>630.63892503156569</v>
      </c>
      <c r="Z571" s="86">
        <v>644.76887768308086</v>
      </c>
      <c r="AA571" s="86">
        <v>1955.7463817866162</v>
      </c>
      <c r="AB571" s="86">
        <v>1269.9869712752527</v>
      </c>
      <c r="AC571" s="86">
        <v>348.59848358585862</v>
      </c>
      <c r="AD571" s="86">
        <v>910.06712720959604</v>
      </c>
      <c r="AE571" s="86">
        <v>553.86183270202025</v>
      </c>
      <c r="AF571" s="86">
        <v>1581.875539614899</v>
      </c>
      <c r="AG571" s="86">
        <v>137.93853645833335</v>
      </c>
      <c r="AH571" s="86">
        <v>1069.3292162247476</v>
      </c>
      <c r="AI571" s="86">
        <v>1448.5854717487375</v>
      </c>
      <c r="AJ571" s="86">
        <v>1872.7046376262626</v>
      </c>
      <c r="AK571" s="86">
        <v>965.41316998106061</v>
      </c>
      <c r="AL571" s="86">
        <v>79.158181976010098</v>
      </c>
      <c r="AM571" s="86">
        <v>1376.9899834280304</v>
      </c>
      <c r="AN571" s="86">
        <v>429.12243671085861</v>
      </c>
      <c r="AO571" s="86">
        <v>850.58711016414145</v>
      </c>
      <c r="AP571" s="86">
        <v>1450.2078686868688</v>
      </c>
      <c r="AQ571" s="86">
        <v>846.52956439393949</v>
      </c>
      <c r="AR571" s="86">
        <v>1423.1484501262628</v>
      </c>
      <c r="AS571" s="86">
        <v>1663.9516748737374</v>
      </c>
      <c r="AT571" s="86">
        <v>2199.2830129419194</v>
      </c>
      <c r="AU571" s="86">
        <v>2062.5778958333335</v>
      </c>
      <c r="AV571" s="86">
        <v>1378.9062883522729</v>
      </c>
      <c r="AW571" s="86">
        <v>2043.1942602588385</v>
      </c>
      <c r="AX571" s="86">
        <v>786.49279987373745</v>
      </c>
      <c r="AY571" s="86">
        <v>588.30188352272728</v>
      </c>
      <c r="AZ571" s="86">
        <v>551.22473863636367</v>
      </c>
      <c r="BA571" s="86">
        <v>1541.3491701388889</v>
      </c>
      <c r="BB571" s="86">
        <v>1954.7540539772729</v>
      </c>
      <c r="BC571" s="86">
        <v>2746.5216633522728</v>
      </c>
      <c r="BD571" s="86">
        <v>1718.5017427398991</v>
      </c>
      <c r="BE571" s="86">
        <v>1661.5761775568183</v>
      </c>
    </row>
    <row r="572" spans="4:57" x14ac:dyDescent="0.3">
      <c r="D572" s="2" t="s">
        <v>651</v>
      </c>
      <c r="E572" s="2" t="s">
        <v>651</v>
      </c>
      <c r="F572" s="2" t="s">
        <v>1923</v>
      </c>
      <c r="G572" s="2" t="s">
        <v>84</v>
      </c>
      <c r="H572" s="2">
        <v>42053</v>
      </c>
      <c r="I572" s="2">
        <v>37.085099999999997</v>
      </c>
      <c r="J572" s="2">
        <v>-88.886700000000005</v>
      </c>
      <c r="K572" s="2" t="s">
        <v>1323</v>
      </c>
      <c r="L572" s="5">
        <v>0.64176820021881598</v>
      </c>
      <c r="N572" s="2" t="s">
        <v>651</v>
      </c>
      <c r="O572" s="86">
        <v>680.5678645833334</v>
      </c>
      <c r="P572" s="86">
        <v>495.01809848484851</v>
      </c>
      <c r="Q572" s="86">
        <v>680.29446180555556</v>
      </c>
      <c r="R572" s="86">
        <v>513.40692077020208</v>
      </c>
      <c r="S572" s="86">
        <v>432.66113857323234</v>
      </c>
      <c r="T572" s="86">
        <v>756.77205381944452</v>
      </c>
      <c r="U572" s="86">
        <v>1404.8981933396465</v>
      </c>
      <c r="V572" s="86">
        <v>484.45543071338386</v>
      </c>
      <c r="W572" s="86">
        <v>561.83773737373735</v>
      </c>
      <c r="X572" s="86">
        <v>1622.2241972853535</v>
      </c>
      <c r="Y572" s="86">
        <v>442.32344128787884</v>
      </c>
      <c r="Z572" s="86">
        <v>375.90210053661616</v>
      </c>
      <c r="AA572" s="86">
        <v>1953.0483934659092</v>
      </c>
      <c r="AB572" s="86">
        <v>980.26018355429301</v>
      </c>
      <c r="AC572" s="86">
        <v>502.13278440656569</v>
      </c>
      <c r="AD572" s="86">
        <v>1058.7789758522729</v>
      </c>
      <c r="AE572" s="86">
        <v>694.12739962121213</v>
      </c>
      <c r="AF572" s="86">
        <v>1266.3998025568183</v>
      </c>
      <c r="AG572" s="86">
        <v>630.45313541666667</v>
      </c>
      <c r="AH572" s="86">
        <v>977.55163194444447</v>
      </c>
      <c r="AI572" s="86">
        <v>1260.6154696969697</v>
      </c>
      <c r="AJ572" s="86">
        <v>1889.4045763888889</v>
      </c>
      <c r="AK572" s="86">
        <v>503.28107607323233</v>
      </c>
      <c r="AL572" s="86">
        <v>485.57762484217176</v>
      </c>
      <c r="AM572" s="86">
        <v>1099.089729955808</v>
      </c>
      <c r="AN572" s="86">
        <v>355.92070707070707</v>
      </c>
      <c r="AO572" s="86">
        <v>839.28749763257576</v>
      </c>
      <c r="AP572" s="86">
        <v>1432.6603813131314</v>
      </c>
      <c r="AQ572" s="86">
        <v>986.79450994318188</v>
      </c>
      <c r="AR572" s="86">
        <v>1255.0896267361111</v>
      </c>
      <c r="AS572" s="86">
        <v>1329.9901818181818</v>
      </c>
      <c r="AT572" s="86">
        <v>2127.2165261994951</v>
      </c>
      <c r="AU572" s="86">
        <v>2041.0443202335859</v>
      </c>
      <c r="AV572" s="86">
        <v>1357.3733341224747</v>
      </c>
      <c r="AW572" s="86">
        <v>2040.4962719381315</v>
      </c>
      <c r="AX572" s="86">
        <v>526.65701357323235</v>
      </c>
      <c r="AY572" s="86">
        <v>661.59246906565659</v>
      </c>
      <c r="AZ572" s="86">
        <v>691.49030555555555</v>
      </c>
      <c r="BA572" s="86">
        <v>1353.3791680871213</v>
      </c>
      <c r="BB572" s="86">
        <v>1952.0560656565658</v>
      </c>
      <c r="BC572" s="86">
        <v>2402.53001657197</v>
      </c>
      <c r="BD572" s="86">
        <v>1374.5100959595961</v>
      </c>
      <c r="BE572" s="86">
        <v>1346.1004404987375</v>
      </c>
    </row>
    <row r="573" spans="4:57" x14ac:dyDescent="0.3">
      <c r="D573" s="2" t="s">
        <v>652</v>
      </c>
      <c r="E573" s="2" t="s">
        <v>1461</v>
      </c>
      <c r="F573" s="2" t="s">
        <v>1462</v>
      </c>
      <c r="G573" s="2" t="s">
        <v>99</v>
      </c>
      <c r="H573" s="2">
        <v>11205</v>
      </c>
      <c r="I573" s="2">
        <v>40.698099999999997</v>
      </c>
      <c r="J573" s="2">
        <v>-73.957099999999997</v>
      </c>
      <c r="K573" s="2" t="s">
        <v>1323</v>
      </c>
      <c r="L573" s="5">
        <v>1484.0683706045199</v>
      </c>
      <c r="N573" s="2" t="s">
        <v>652</v>
      </c>
      <c r="O573" s="86">
        <v>1586.1698273358586</v>
      </c>
      <c r="P573" s="86">
        <v>505.45089993686872</v>
      </c>
      <c r="Q573" s="86">
        <v>322.61962736742424</v>
      </c>
      <c r="R573" s="86">
        <v>1445.0212937184344</v>
      </c>
      <c r="S573" s="86">
        <v>1400.1764030934344</v>
      </c>
      <c r="T573" s="86">
        <v>1692.1699483901516</v>
      </c>
      <c r="U573" s="86">
        <v>2055.1978849431821</v>
      </c>
      <c r="V573" s="86">
        <v>1191.1736496212122</v>
      </c>
      <c r="W573" s="86">
        <v>1398.9498188131313</v>
      </c>
      <c r="X573" s="86">
        <v>2201.2658044507575</v>
      </c>
      <c r="Y573" s="86">
        <v>1347.9254040404041</v>
      </c>
      <c r="Z573" s="86">
        <v>1281.5183547979798</v>
      </c>
      <c r="AA573" s="86">
        <v>2853.4302272727273</v>
      </c>
      <c r="AB573" s="86">
        <v>1659.1348150252527</v>
      </c>
      <c r="AC573" s="86">
        <v>1437.5449704861112</v>
      </c>
      <c r="AD573" s="86">
        <v>1279.3435599747474</v>
      </c>
      <c r="AE573" s="86">
        <v>1629.5395857007577</v>
      </c>
      <c r="AF573" s="86">
        <v>1945.2744340277779</v>
      </c>
      <c r="AG573" s="86">
        <v>1433.1630696022728</v>
      </c>
      <c r="AH573" s="86">
        <v>1765.4965733901515</v>
      </c>
      <c r="AI573" s="86">
        <v>2012.2786197916669</v>
      </c>
      <c r="AJ573" s="86">
        <v>2789.786410195707</v>
      </c>
      <c r="AK573" s="86">
        <v>694.70651641414145</v>
      </c>
      <c r="AL573" s="86">
        <v>1210.1894341856062</v>
      </c>
      <c r="AM573" s="86">
        <v>1764.1376373106061</v>
      </c>
      <c r="AN573" s="86">
        <v>1323.4502630997476</v>
      </c>
      <c r="AO573" s="86">
        <v>1744.9037518939394</v>
      </c>
      <c r="AP573" s="86">
        <v>2184.3235314078283</v>
      </c>
      <c r="AQ573" s="86">
        <v>1922.2066960227273</v>
      </c>
      <c r="AR573" s="86">
        <v>2006.7527768308082</v>
      </c>
      <c r="AS573" s="86">
        <v>1903.1467941919193</v>
      </c>
      <c r="AT573" s="86">
        <v>2806.0911576704548</v>
      </c>
      <c r="AU573" s="86">
        <v>2941.4261540404041</v>
      </c>
      <c r="AV573" s="86">
        <v>2110.422760574495</v>
      </c>
      <c r="AW573" s="86">
        <v>2940.8781057449496</v>
      </c>
      <c r="AX573" s="86">
        <v>1408.8289796401516</v>
      </c>
      <c r="AY573" s="86">
        <v>1567.2087233270204</v>
      </c>
      <c r="AZ573" s="86">
        <v>1626.9024916351011</v>
      </c>
      <c r="BA573" s="86">
        <v>2102.1169084595963</v>
      </c>
      <c r="BB573" s="86">
        <v>2852.4378994633839</v>
      </c>
      <c r="BC573" s="86">
        <v>2849.0004809027778</v>
      </c>
      <c r="BD573" s="86">
        <v>1820.9805602904041</v>
      </c>
      <c r="BE573" s="86">
        <v>2024.9750719696972</v>
      </c>
    </row>
    <row r="574" spans="4:57" x14ac:dyDescent="0.3">
      <c r="D574" s="2" t="s">
        <v>653</v>
      </c>
      <c r="E574" s="2" t="s">
        <v>1924</v>
      </c>
      <c r="F574" s="2" t="s">
        <v>1925</v>
      </c>
      <c r="G574" s="2" t="s">
        <v>105</v>
      </c>
      <c r="H574" s="2">
        <v>15963</v>
      </c>
      <c r="I574" s="2">
        <v>40.226700000000001</v>
      </c>
      <c r="J574" s="2">
        <v>-78.779399999999995</v>
      </c>
      <c r="K574" s="2" t="s">
        <v>1323</v>
      </c>
      <c r="L574" s="5">
        <v>4.8890017198914704</v>
      </c>
      <c r="N574" s="2" t="s">
        <v>653</v>
      </c>
      <c r="O574" s="86">
        <v>1294.8821583017677</v>
      </c>
      <c r="P574" s="86">
        <v>230.95140419823232</v>
      </c>
      <c r="Q574" s="86">
        <v>107.39012563131314</v>
      </c>
      <c r="R574" s="86">
        <v>1192.5885089962121</v>
      </c>
      <c r="S574" s="86">
        <v>1105.262419034091</v>
      </c>
      <c r="T574" s="86">
        <v>1408.5760820707071</v>
      </c>
      <c r="U574" s="86">
        <v>1817.8532053345959</v>
      </c>
      <c r="V574" s="86">
        <v>1030.2978628472222</v>
      </c>
      <c r="W574" s="86">
        <v>1107.6621497790404</v>
      </c>
      <c r="X574" s="86">
        <v>1963.9211248421718</v>
      </c>
      <c r="Y574" s="86">
        <v>1056.6377350063133</v>
      </c>
      <c r="Z574" s="86">
        <v>990.21639425505055</v>
      </c>
      <c r="AA574" s="86">
        <v>2567.3626871843435</v>
      </c>
      <c r="AB574" s="86">
        <v>1403.4820912247476</v>
      </c>
      <c r="AC574" s="86">
        <v>1181.3137512626263</v>
      </c>
      <c r="AD574" s="86">
        <v>1207.2472474747476</v>
      </c>
      <c r="AE574" s="86">
        <v>1373.3083664772728</v>
      </c>
      <c r="AF574" s="86">
        <v>1689.6217102272728</v>
      </c>
      <c r="AG574" s="86">
        <v>1243.0120590277779</v>
      </c>
      <c r="AH574" s="86">
        <v>1474.1939914772729</v>
      </c>
      <c r="AI574" s="86">
        <v>1757.2578292297981</v>
      </c>
      <c r="AJ574" s="86">
        <v>2503.7188701073233</v>
      </c>
      <c r="AK574" s="86">
        <v>439.0537926136364</v>
      </c>
      <c r="AL574" s="86">
        <v>1020.0384236111112</v>
      </c>
      <c r="AM574" s="86">
        <v>1508.4855348800506</v>
      </c>
      <c r="AN574" s="86">
        <v>1067.2196652462121</v>
      </c>
      <c r="AO574" s="86">
        <v>1453.6017913510102</v>
      </c>
      <c r="AP574" s="86">
        <v>1929.3027408459598</v>
      </c>
      <c r="AQ574" s="86">
        <v>1630.7674127209598</v>
      </c>
      <c r="AR574" s="86">
        <v>1751.7319862689394</v>
      </c>
      <c r="AS574" s="86">
        <v>1647.4940703914142</v>
      </c>
      <c r="AT574" s="86">
        <v>2550.4384338699497</v>
      </c>
      <c r="AU574" s="86">
        <v>2655.3586139520203</v>
      </c>
      <c r="AV574" s="86">
        <v>1819.1208000315658</v>
      </c>
      <c r="AW574" s="86">
        <v>2654.8105656565658</v>
      </c>
      <c r="AX574" s="86">
        <v>1117.5263977272728</v>
      </c>
      <c r="AY574" s="86">
        <v>1275.9061414141415</v>
      </c>
      <c r="AZ574" s="86">
        <v>1370.6718937815658</v>
      </c>
      <c r="BA574" s="86">
        <v>1846.464184659091</v>
      </c>
      <c r="BB574" s="86">
        <v>2566.3703593750001</v>
      </c>
      <c r="BC574" s="86">
        <v>2593.3477571022727</v>
      </c>
      <c r="BD574" s="86">
        <v>1565.327836489899</v>
      </c>
      <c r="BE574" s="86">
        <v>1769.3223481691921</v>
      </c>
    </row>
    <row r="575" spans="4:57" x14ac:dyDescent="0.3">
      <c r="D575" s="2" t="s">
        <v>654</v>
      </c>
      <c r="E575" s="2" t="s">
        <v>654</v>
      </c>
      <c r="F575" s="2" t="s">
        <v>1926</v>
      </c>
      <c r="G575" s="2" t="s">
        <v>103</v>
      </c>
      <c r="H575" s="2">
        <v>74041</v>
      </c>
      <c r="I575" s="2">
        <v>35.944800000000001</v>
      </c>
      <c r="J575" s="2">
        <v>-96.065299999999993</v>
      </c>
      <c r="K575" s="2" t="s">
        <v>1323</v>
      </c>
      <c r="L575" s="5">
        <v>1.83922575329646</v>
      </c>
      <c r="N575" s="2" t="s">
        <v>654</v>
      </c>
      <c r="O575" s="86">
        <v>228.25155176767677</v>
      </c>
      <c r="P575" s="86">
        <v>925.26272932449501</v>
      </c>
      <c r="Q575" s="86">
        <v>1068.4456281565658</v>
      </c>
      <c r="R575" s="86">
        <v>299.95640119949496</v>
      </c>
      <c r="S575" s="86">
        <v>133.85675726010101</v>
      </c>
      <c r="T575" s="86">
        <v>327.73660890151518</v>
      </c>
      <c r="U575" s="86">
        <v>1182.2656900252525</v>
      </c>
      <c r="V575" s="86">
        <v>718.16012515782836</v>
      </c>
      <c r="W575" s="86">
        <v>220.00162294823232</v>
      </c>
      <c r="X575" s="86">
        <v>1422.756987058081</v>
      </c>
      <c r="Y575" s="86">
        <v>47.230329861111116</v>
      </c>
      <c r="Z575" s="86">
        <v>124.99850726010102</v>
      </c>
      <c r="AA575" s="86">
        <v>1486.5281849747475</v>
      </c>
      <c r="AB575" s="86">
        <v>666.62618702651514</v>
      </c>
      <c r="AC575" s="86">
        <v>270.62276862373739</v>
      </c>
      <c r="AD575" s="86">
        <v>1462.9061849747475</v>
      </c>
      <c r="AE575" s="86">
        <v>291.64060716540405</v>
      </c>
      <c r="AF575" s="86">
        <v>978.51475536616169</v>
      </c>
      <c r="AG575" s="86">
        <v>533.24104955808082</v>
      </c>
      <c r="AH575" s="86">
        <v>504.25352004419193</v>
      </c>
      <c r="AI575" s="86">
        <v>935.15493892045458</v>
      </c>
      <c r="AJ575" s="86">
        <v>1422.8843678977273</v>
      </c>
      <c r="AK575" s="86">
        <v>835.8618851010101</v>
      </c>
      <c r="AL575" s="86">
        <v>631.4622402146465</v>
      </c>
      <c r="AM575" s="86">
        <v>773.62919917929298</v>
      </c>
      <c r="AN575" s="86">
        <v>211.68147932449497</v>
      </c>
      <c r="AO575" s="86">
        <v>372.76666777146465</v>
      </c>
      <c r="AP575" s="86">
        <v>962.1540845959596</v>
      </c>
      <c r="AQ575" s="86">
        <v>549.93228914141412</v>
      </c>
      <c r="AR575" s="86">
        <v>929.62909595959604</v>
      </c>
      <c r="AS575" s="86">
        <v>1097.8041155303031</v>
      </c>
      <c r="AT575" s="86">
        <v>1711.2292288510102</v>
      </c>
      <c r="AU575" s="86">
        <v>1574.5241117424243</v>
      </c>
      <c r="AV575" s="86">
        <v>890.85250426136372</v>
      </c>
      <c r="AW575" s="86">
        <v>1573.9754420770203</v>
      </c>
      <c r="AX575" s="86">
        <v>183.13201562500001</v>
      </c>
      <c r="AY575" s="86">
        <v>195.07163920454548</v>
      </c>
      <c r="AZ575" s="86">
        <v>307.51412389520203</v>
      </c>
      <c r="BA575" s="86">
        <v>1027.9186373106061</v>
      </c>
      <c r="BB575" s="86">
        <v>1485.5358571654042</v>
      </c>
      <c r="BC575" s="86">
        <v>2207.3017921401515</v>
      </c>
      <c r="BD575" s="86">
        <v>1172.6412908775253</v>
      </c>
      <c r="BE575" s="86">
        <v>1058.2153933080808</v>
      </c>
    </row>
    <row r="576" spans="4:57" x14ac:dyDescent="0.3">
      <c r="D576" s="2" t="s">
        <v>655</v>
      </c>
      <c r="E576" s="2" t="s">
        <v>655</v>
      </c>
      <c r="F576" s="2" t="s">
        <v>1927</v>
      </c>
      <c r="G576" s="2" t="s">
        <v>91</v>
      </c>
      <c r="H576" s="2">
        <v>39746</v>
      </c>
      <c r="I576" s="2">
        <v>33.431199999999997</v>
      </c>
      <c r="J576" s="2">
        <v>-89.558499999999995</v>
      </c>
      <c r="K576" s="2" t="s">
        <v>1323</v>
      </c>
      <c r="L576" s="5">
        <v>2.7792284467412101</v>
      </c>
      <c r="N576" s="2" t="s">
        <v>655</v>
      </c>
      <c r="O576" s="86">
        <v>774.16606281565657</v>
      </c>
      <c r="P576" s="86">
        <v>677.04966792929292</v>
      </c>
      <c r="Q576" s="86">
        <v>862.32603125000003</v>
      </c>
      <c r="R576" s="86">
        <v>405.02198184974748</v>
      </c>
      <c r="S576" s="86">
        <v>447.0862419507576</v>
      </c>
      <c r="T576" s="86">
        <v>705.42017708333333</v>
      </c>
      <c r="U576" s="86">
        <v>1582.856061395202</v>
      </c>
      <c r="V576" s="86">
        <v>229.23952998737374</v>
      </c>
      <c r="W576" s="86">
        <v>764.58515956439396</v>
      </c>
      <c r="X576" s="86">
        <v>1800.1820653409093</v>
      </c>
      <c r="Y576" s="86">
        <v>571.86229876893947</v>
      </c>
      <c r="Z576" s="86">
        <v>527.51388273358589</v>
      </c>
      <c r="AA576" s="86">
        <v>2005.0545727588385</v>
      </c>
      <c r="AB576" s="86">
        <v>1158.2174302398992</v>
      </c>
      <c r="AC576" s="86">
        <v>437.51217376893942</v>
      </c>
      <c r="AD576" s="86">
        <v>852.45681234217182</v>
      </c>
      <c r="AE576" s="86">
        <v>642.77552288510105</v>
      </c>
      <c r="AF576" s="86">
        <v>1444.3570492424244</v>
      </c>
      <c r="AG576" s="86">
        <v>407.01782212752528</v>
      </c>
      <c r="AH576" s="86">
        <v>1050.1674097222224</v>
      </c>
      <c r="AI576" s="86">
        <v>1432.3030935921718</v>
      </c>
      <c r="AJ576" s="86">
        <v>1941.4107556818183</v>
      </c>
      <c r="AK576" s="86">
        <v>753.60741666666672</v>
      </c>
      <c r="AL576" s="86">
        <v>201.12688936237376</v>
      </c>
      <c r="AM576" s="86">
        <v>1270.7773538510103</v>
      </c>
      <c r="AN576" s="86">
        <v>370.34518907828283</v>
      </c>
      <c r="AO576" s="86">
        <v>891.29305555555561</v>
      </c>
      <c r="AP576" s="86">
        <v>1480.6804723800506</v>
      </c>
      <c r="AQ576" s="86">
        <v>935.4426332070708</v>
      </c>
      <c r="AR576" s="86">
        <v>1426.7772506313131</v>
      </c>
      <c r="AS576" s="86">
        <v>1507.9480498737375</v>
      </c>
      <c r="AT576" s="86">
        <v>2229.755616635101</v>
      </c>
      <c r="AU576" s="86">
        <v>2093.0504995265151</v>
      </c>
      <c r="AV576" s="86">
        <v>1409.3788920454547</v>
      </c>
      <c r="AW576" s="86">
        <v>2092.5024512310606</v>
      </c>
      <c r="AX576" s="86">
        <v>727.71617361111112</v>
      </c>
      <c r="AY576" s="86">
        <v>610.13433806818182</v>
      </c>
      <c r="AZ576" s="86">
        <v>640.13842881944447</v>
      </c>
      <c r="BA576" s="86">
        <v>1525.0667919823234</v>
      </c>
      <c r="BB576" s="86">
        <v>2004.0622449494952</v>
      </c>
      <c r="BC576" s="86">
        <v>2609.8830328282829</v>
      </c>
      <c r="BD576" s="86">
        <v>1581.8631122159093</v>
      </c>
      <c r="BE576" s="86">
        <v>1524.0576871843434</v>
      </c>
    </row>
    <row r="577" spans="4:57" x14ac:dyDescent="0.3">
      <c r="D577" s="2" t="s">
        <v>656</v>
      </c>
      <c r="E577" s="2" t="s">
        <v>656</v>
      </c>
      <c r="F577" s="2" t="s">
        <v>1928</v>
      </c>
      <c r="G577" s="2" t="s">
        <v>85</v>
      </c>
      <c r="H577" s="2">
        <v>70648</v>
      </c>
      <c r="I577" s="2">
        <v>30.536300000000001</v>
      </c>
      <c r="J577" s="2">
        <v>-92.9054</v>
      </c>
      <c r="K577" s="2" t="s">
        <v>1323</v>
      </c>
      <c r="L577" s="5">
        <v>1.6318919879282701</v>
      </c>
      <c r="N577" s="2" t="s">
        <v>656</v>
      </c>
      <c r="O577" s="86">
        <v>685.62270912247482</v>
      </c>
      <c r="P577" s="86">
        <v>1097.1088025568183</v>
      </c>
      <c r="Q577" s="86">
        <v>1282.3851658775254</v>
      </c>
      <c r="R577" s="86">
        <v>213.62139630681818</v>
      </c>
      <c r="S577" s="86">
        <v>451.96151057449498</v>
      </c>
      <c r="T577" s="86">
        <v>448.9578082386364</v>
      </c>
      <c r="U577" s="86">
        <v>1597.1655899621212</v>
      </c>
      <c r="V577" s="86">
        <v>333.70300315656567</v>
      </c>
      <c r="W577" s="86">
        <v>722.22574873737381</v>
      </c>
      <c r="X577" s="86">
        <v>1837.6575083648991</v>
      </c>
      <c r="Y577" s="86">
        <v>547.39834248737372</v>
      </c>
      <c r="Z577" s="86">
        <v>606.51858633207075</v>
      </c>
      <c r="AA577" s="86">
        <v>1790.4396059027779</v>
      </c>
      <c r="AB577" s="86">
        <v>1102.6278104482324</v>
      </c>
      <c r="AC577" s="86">
        <v>236.54435511363639</v>
      </c>
      <c r="AD577" s="86">
        <v>1040.1819946338385</v>
      </c>
      <c r="AE577" s="86">
        <v>386.31377541035357</v>
      </c>
      <c r="AF577" s="86">
        <v>1397.1360399305556</v>
      </c>
      <c r="AG577" s="86">
        <v>75.262192392676766</v>
      </c>
      <c r="AH577" s="86">
        <v>903.32464188762629</v>
      </c>
      <c r="AI577" s="86">
        <v>1282.5808974116162</v>
      </c>
      <c r="AJ577" s="86">
        <v>1707.3978617424243</v>
      </c>
      <c r="AK577" s="86">
        <v>1063.2665096275252</v>
      </c>
      <c r="AL577" s="86">
        <v>275.54215451388893</v>
      </c>
      <c r="AM577" s="86">
        <v>1192.250483743687</v>
      </c>
      <c r="AN577" s="86">
        <v>417.93342803030305</v>
      </c>
      <c r="AO577" s="86">
        <v>684.58191445707075</v>
      </c>
      <c r="AP577" s="86">
        <v>1284.2032943497475</v>
      </c>
      <c r="AQ577" s="86">
        <v>678.98088573232326</v>
      </c>
      <c r="AR577" s="86">
        <v>1257.1432544191921</v>
      </c>
      <c r="AS577" s="86">
        <v>1516.4254000946971</v>
      </c>
      <c r="AT577" s="86">
        <v>2128.9805954861113</v>
      </c>
      <c r="AU577" s="86">
        <v>1963.3022403724749</v>
      </c>
      <c r="AV577" s="86">
        <v>1212.901092645202</v>
      </c>
      <c r="AW577" s="86">
        <v>1877.887484375</v>
      </c>
      <c r="AX577" s="86">
        <v>676.45066729797986</v>
      </c>
      <c r="AY577" s="86">
        <v>424.81323611111111</v>
      </c>
      <c r="AZ577" s="86">
        <v>383.67668134469699</v>
      </c>
      <c r="BA577" s="86">
        <v>1375.3445958017678</v>
      </c>
      <c r="BB577" s="86">
        <v>1789.4478994633839</v>
      </c>
      <c r="BC577" s="86">
        <v>2723.3893028724747</v>
      </c>
      <c r="BD577" s="86">
        <v>1665.9593211805557</v>
      </c>
      <c r="BE577" s="86">
        <v>1476.8366778724749</v>
      </c>
    </row>
    <row r="578" spans="4:57" x14ac:dyDescent="0.3">
      <c r="D578" s="2" t="s">
        <v>7359</v>
      </c>
      <c r="E578" s="2" t="s">
        <v>657</v>
      </c>
      <c r="G578" s="2" t="s">
        <v>73</v>
      </c>
      <c r="H578" s="2">
        <v>81501</v>
      </c>
      <c r="I578" s="2">
        <v>29.8688</v>
      </c>
      <c r="J578" s="2">
        <v>-95.537999999999997</v>
      </c>
      <c r="K578" s="2" t="s">
        <v>1323</v>
      </c>
      <c r="L578" s="5">
        <v>89645.644383160005</v>
      </c>
      <c r="N578" s="2" t="s">
        <v>7359</v>
      </c>
      <c r="O578" s="86">
        <v>649.42915230429298</v>
      </c>
      <c r="P578" s="86">
        <v>1600.9559466540404</v>
      </c>
      <c r="Q578" s="86">
        <v>1700.914487689394</v>
      </c>
      <c r="R578" s="86">
        <v>1106.2603391729799</v>
      </c>
      <c r="S578" s="86">
        <v>1057.953175189394</v>
      </c>
      <c r="T578" s="86">
        <v>847.14472064393942</v>
      </c>
      <c r="U578" s="86">
        <v>531.04699226641412</v>
      </c>
      <c r="V578" s="86">
        <v>1505.4973667929294</v>
      </c>
      <c r="W578" s="86">
        <v>729.72071306818191</v>
      </c>
      <c r="X578" s="86">
        <v>776.55895849116166</v>
      </c>
      <c r="Y578" s="86">
        <v>935.40907922979807</v>
      </c>
      <c r="Z578" s="86">
        <v>918.28909438131313</v>
      </c>
      <c r="AA578" s="86">
        <v>834.96711237373745</v>
      </c>
      <c r="AB578" s="86">
        <v>369.09126452020206</v>
      </c>
      <c r="AC578" s="86">
        <v>1094.0323999368688</v>
      </c>
      <c r="AD578" s="86">
        <v>2306.2008974116161</v>
      </c>
      <c r="AE578" s="86">
        <v>882.41616445707075</v>
      </c>
      <c r="AF578" s="86">
        <v>277.37271038510102</v>
      </c>
      <c r="AG578" s="86">
        <v>1324.4102796717173</v>
      </c>
      <c r="AH578" s="86">
        <v>387.07184674873741</v>
      </c>
      <c r="AI578" s="86">
        <v>114.26496275252526</v>
      </c>
      <c r="AJ578" s="86">
        <v>771.32329529671722</v>
      </c>
      <c r="AK578" s="86">
        <v>1385.97188604798</v>
      </c>
      <c r="AL578" s="86">
        <v>1418.7969963699495</v>
      </c>
      <c r="AM578" s="86">
        <v>322.74576546717174</v>
      </c>
      <c r="AN578" s="86">
        <v>1135.7778972537878</v>
      </c>
      <c r="AO578" s="86">
        <v>632.93861521464646</v>
      </c>
      <c r="AP578" s="86">
        <v>165.8604165088384</v>
      </c>
      <c r="AQ578" s="86">
        <v>765.35938652146467</v>
      </c>
      <c r="AR578" s="86">
        <v>37.824652935606061</v>
      </c>
      <c r="AS578" s="86">
        <v>552.34258317550507</v>
      </c>
      <c r="AT578" s="86">
        <v>836.64046164772731</v>
      </c>
      <c r="AU578" s="86">
        <v>922.96366051136363</v>
      </c>
      <c r="AV578" s="86">
        <v>238.21832575757577</v>
      </c>
      <c r="AW578" s="86">
        <v>922.41499084595966</v>
      </c>
      <c r="AX578" s="86">
        <v>774.11635321969698</v>
      </c>
      <c r="AY578" s="86">
        <v>871.07492013888896</v>
      </c>
      <c r="AZ578" s="86">
        <v>903.53839315025255</v>
      </c>
      <c r="BA578" s="86">
        <v>140.95342345328282</v>
      </c>
      <c r="BB578" s="86">
        <v>833.97540593434348</v>
      </c>
      <c r="BC578" s="86">
        <v>1720.7293540088385</v>
      </c>
      <c r="BD578" s="86">
        <v>857.28237136994949</v>
      </c>
      <c r="BE578" s="86">
        <v>349.95307007575758</v>
      </c>
    </row>
    <row r="579" spans="4:57" x14ac:dyDescent="0.3">
      <c r="D579" s="2" t="s">
        <v>7361</v>
      </c>
      <c r="G579" s="2" t="s">
        <v>116</v>
      </c>
      <c r="H579" s="2">
        <v>82071</v>
      </c>
      <c r="N579" s="2" t="s">
        <v>7361</v>
      </c>
      <c r="O579" s="86">
        <v>605.4243538510101</v>
      </c>
      <c r="P579" s="86">
        <v>1421.87215625</v>
      </c>
      <c r="Q579" s="86">
        <v>1464.9989589646466</v>
      </c>
      <c r="R579" s="86">
        <v>1097.9582152777778</v>
      </c>
      <c r="S579" s="86">
        <v>933.6885058396465</v>
      </c>
      <c r="T579" s="86">
        <v>838.84197537878788</v>
      </c>
      <c r="U579" s="86">
        <v>356.36995754419195</v>
      </c>
      <c r="V579" s="86">
        <v>1521.0496352588384</v>
      </c>
      <c r="W579" s="86">
        <v>605.45542234848483</v>
      </c>
      <c r="X579" s="86">
        <v>602.39703945707072</v>
      </c>
      <c r="Y579" s="86">
        <v>811.1444098800506</v>
      </c>
      <c r="Z579" s="86">
        <v>794.02442503156567</v>
      </c>
      <c r="AA579" s="86">
        <v>1118.6212515782829</v>
      </c>
      <c r="AB579" s="86">
        <v>166.01389488636366</v>
      </c>
      <c r="AC579" s="86">
        <v>1094.9470565025254</v>
      </c>
      <c r="AD579" s="86">
        <v>2143.4690785984849</v>
      </c>
      <c r="AE579" s="86">
        <v>874.11279782196971</v>
      </c>
      <c r="AF579" s="86">
        <v>161.22623942550507</v>
      </c>
      <c r="AG579" s="86">
        <v>1316.1069130366163</v>
      </c>
      <c r="AH579" s="86">
        <v>343.00056171085862</v>
      </c>
      <c r="AI579" s="86">
        <v>221.7526434659091</v>
      </c>
      <c r="AJ579" s="86">
        <v>1054.9774345012627</v>
      </c>
      <c r="AK579" s="86">
        <v>1150.0557359532829</v>
      </c>
      <c r="AL579" s="86">
        <v>1431.100742739899</v>
      </c>
      <c r="AM579" s="86">
        <v>60.028686710858587</v>
      </c>
      <c r="AN579" s="86">
        <v>1011.5132279040405</v>
      </c>
      <c r="AO579" s="86">
        <v>624.63524857954553</v>
      </c>
      <c r="AP579" s="86">
        <v>459.47946559343438</v>
      </c>
      <c r="AQ579" s="86">
        <v>794.8409051452021</v>
      </c>
      <c r="AR579" s="86">
        <v>281.90808964646465</v>
      </c>
      <c r="AS579" s="86">
        <v>314.17955934343433</v>
      </c>
      <c r="AT579" s="86">
        <v>1022.0429630681818</v>
      </c>
      <c r="AU579" s="86">
        <v>1191.9814305555556</v>
      </c>
      <c r="AV579" s="86">
        <v>531.8373748421717</v>
      </c>
      <c r="AW579" s="86">
        <v>1206.069130050505</v>
      </c>
      <c r="AX579" s="86">
        <v>649.85168386994951</v>
      </c>
      <c r="AY579" s="86">
        <v>892.32328693181819</v>
      </c>
      <c r="AZ579" s="86">
        <v>895.23502651515162</v>
      </c>
      <c r="BA579" s="86">
        <v>286.600054135101</v>
      </c>
      <c r="BB579" s="86">
        <v>1117.6289237689396</v>
      </c>
      <c r="BC579" s="86">
        <v>1538.6151423611111</v>
      </c>
      <c r="BD579" s="86">
        <v>600.55467755681821</v>
      </c>
      <c r="BE579" s="86">
        <v>240.92687736742425</v>
      </c>
    </row>
    <row r="580" spans="4:57" x14ac:dyDescent="0.3">
      <c r="D580" s="2" t="s">
        <v>7360</v>
      </c>
      <c r="G580" s="2" t="s">
        <v>94</v>
      </c>
      <c r="H580" s="2">
        <v>69033</v>
      </c>
      <c r="N580" s="2" t="s">
        <v>7360</v>
      </c>
      <c r="O580" s="86">
        <v>365.84398516414143</v>
      </c>
      <c r="P580" s="86">
        <v>1175.2591224747475</v>
      </c>
      <c r="Q580" s="86">
        <v>1287.7705792297982</v>
      </c>
      <c r="R580" s="86">
        <v>884.70280587121215</v>
      </c>
      <c r="S580" s="86">
        <v>694.10751578282827</v>
      </c>
      <c r="T580" s="86">
        <v>649.35458791035353</v>
      </c>
      <c r="U580" s="86">
        <v>557.49311868686868</v>
      </c>
      <c r="V580" s="86">
        <v>1281.4686452020203</v>
      </c>
      <c r="W580" s="86">
        <v>365.87505366161616</v>
      </c>
      <c r="X580" s="86">
        <v>797.98503708964654</v>
      </c>
      <c r="Y580" s="86">
        <v>571.56404119318188</v>
      </c>
      <c r="Z580" s="86">
        <v>554.44343497474745</v>
      </c>
      <c r="AA580" s="86">
        <v>1281.9191384154042</v>
      </c>
      <c r="AB580" s="86">
        <v>87.626211647727274</v>
      </c>
      <c r="AC580" s="86">
        <v>855.36668781565663</v>
      </c>
      <c r="AD580" s="86">
        <v>1942.3558593750001</v>
      </c>
      <c r="AE580" s="86">
        <v>684.62541035353536</v>
      </c>
      <c r="AF580" s="86">
        <v>419.02952462121215</v>
      </c>
      <c r="AG580" s="86">
        <v>1153.8591414141415</v>
      </c>
      <c r="AH580" s="86">
        <v>282.0752381628788</v>
      </c>
      <c r="AI580" s="86">
        <v>440.76753093434348</v>
      </c>
      <c r="AJ580" s="86">
        <v>1218.2753213383839</v>
      </c>
      <c r="AK580" s="86">
        <v>974.69208743686875</v>
      </c>
      <c r="AL580" s="86">
        <v>1191.5203740530303</v>
      </c>
      <c r="AM580" s="86">
        <v>197.42103898358587</v>
      </c>
      <c r="AN580" s="86">
        <v>771.93285921717177</v>
      </c>
      <c r="AO580" s="86">
        <v>457.56937436868691</v>
      </c>
      <c r="AP580" s="86">
        <v>612.81244255050512</v>
      </c>
      <c r="AQ580" s="86">
        <v>679.94587326388887</v>
      </c>
      <c r="AR580" s="86">
        <v>435.24168797348489</v>
      </c>
      <c r="AS580" s="86">
        <v>476.4801474116162</v>
      </c>
      <c r="AT580" s="86">
        <v>1279.846248263889</v>
      </c>
      <c r="AU580" s="86">
        <v>1369.915065183081</v>
      </c>
      <c r="AV580" s="86">
        <v>598.59176988636364</v>
      </c>
      <c r="AW580" s="86">
        <v>1369.3670168876263</v>
      </c>
      <c r="AX580" s="86">
        <v>410.27069381313134</v>
      </c>
      <c r="AY580" s="86">
        <v>652.74291824494958</v>
      </c>
      <c r="AZ580" s="86">
        <v>705.74763904671715</v>
      </c>
      <c r="BA580" s="86">
        <v>533.53122932449503</v>
      </c>
      <c r="BB580" s="86">
        <v>1280.9268106060606</v>
      </c>
      <c r="BC580" s="86">
        <v>1734.203139993687</v>
      </c>
      <c r="BD580" s="86">
        <v>655.93116745580812</v>
      </c>
      <c r="BE580" s="86">
        <v>498.73016256313133</v>
      </c>
    </row>
    <row r="581" spans="4:57" x14ac:dyDescent="0.3">
      <c r="D581" s="2" t="s">
        <v>658</v>
      </c>
      <c r="E581" s="2" t="s">
        <v>658</v>
      </c>
      <c r="F581" s="2" t="s">
        <v>1929</v>
      </c>
      <c r="G581" s="2" t="s">
        <v>100</v>
      </c>
      <c r="H581" s="2">
        <v>28086</v>
      </c>
      <c r="I581" s="2">
        <v>35.255800000000001</v>
      </c>
      <c r="J581" s="2">
        <v>-81.370699999999999</v>
      </c>
      <c r="K581" s="2" t="s">
        <v>1323</v>
      </c>
      <c r="L581" s="5">
        <v>8.0861390415563399</v>
      </c>
      <c r="N581" s="2" t="s">
        <v>658</v>
      </c>
      <c r="O581" s="86">
        <v>1208.1600399305555</v>
      </c>
      <c r="P581" s="86">
        <v>382.00084659090913</v>
      </c>
      <c r="Q581" s="86">
        <v>547.12680381944449</v>
      </c>
      <c r="R581" s="86">
        <v>828.92242550505057</v>
      </c>
      <c r="S581" s="86">
        <v>881.08021906565659</v>
      </c>
      <c r="T581" s="86">
        <v>1129.3206207386365</v>
      </c>
      <c r="U581" s="86">
        <v>1906.6618839962123</v>
      </c>
      <c r="V581" s="86">
        <v>537.49805508207078</v>
      </c>
      <c r="W581" s="86">
        <v>1112.7828595328283</v>
      </c>
      <c r="X581" s="86">
        <v>2123.9872665719699</v>
      </c>
      <c r="Y581" s="86">
        <v>960.06006786616172</v>
      </c>
      <c r="Z581" s="86">
        <v>895.50532244318185</v>
      </c>
      <c r="AA581" s="86">
        <v>2439.0665696022729</v>
      </c>
      <c r="AB581" s="86">
        <v>1483.889848169192</v>
      </c>
      <c r="AC581" s="86">
        <v>861.41199605429301</v>
      </c>
      <c r="AD581" s="86">
        <v>753.25261442550504</v>
      </c>
      <c r="AE581" s="86">
        <v>1066.675966540404</v>
      </c>
      <c r="AF581" s="86">
        <v>1770.0294671717172</v>
      </c>
      <c r="AG581" s="86">
        <v>798.63809690656569</v>
      </c>
      <c r="AH581" s="86">
        <v>1481.1812965593435</v>
      </c>
      <c r="AI581" s="86">
        <v>1764.2451343118687</v>
      </c>
      <c r="AJ581" s="86">
        <v>2375.4227525252527</v>
      </c>
      <c r="AK581" s="86">
        <v>709.37022585227271</v>
      </c>
      <c r="AL581" s="86">
        <v>594.07627446338392</v>
      </c>
      <c r="AM581" s="86">
        <v>1602.7193945707072</v>
      </c>
      <c r="AN581" s="86">
        <v>804.35718592171725</v>
      </c>
      <c r="AO581" s="86">
        <v>1325.30505239899</v>
      </c>
      <c r="AP581" s="86">
        <v>1936.2900459280304</v>
      </c>
      <c r="AQ581" s="86">
        <v>1359.3430768623739</v>
      </c>
      <c r="AR581" s="86">
        <v>1758.7192913510103</v>
      </c>
      <c r="AS581" s="86">
        <v>1833.619846433081</v>
      </c>
      <c r="AT581" s="86">
        <v>2630.846190814394</v>
      </c>
      <c r="AU581" s="86">
        <v>2527.0624963699497</v>
      </c>
      <c r="AV581" s="86">
        <v>1843.3908888888891</v>
      </c>
      <c r="AW581" s="86">
        <v>2526.5138267045454</v>
      </c>
      <c r="AX581" s="86">
        <v>1046.260235479798</v>
      </c>
      <c r="AY581" s="86">
        <v>1101.1160173611111</v>
      </c>
      <c r="AZ581" s="86">
        <v>1064.0388724747474</v>
      </c>
      <c r="BA581" s="86">
        <v>1857.0088327020203</v>
      </c>
      <c r="BB581" s="86">
        <v>2438.0742417929296</v>
      </c>
      <c r="BC581" s="86">
        <v>2792.9199788510105</v>
      </c>
      <c r="BD581" s="86">
        <v>1764.9000582386363</v>
      </c>
      <c r="BE581" s="86">
        <v>1849.7301051136365</v>
      </c>
    </row>
    <row r="582" spans="4:57" x14ac:dyDescent="0.3">
      <c r="D582" s="2" t="s">
        <v>659</v>
      </c>
      <c r="E582" s="2" t="s">
        <v>659</v>
      </c>
      <c r="F582" s="2" t="s">
        <v>1738</v>
      </c>
      <c r="G582" s="2" t="s">
        <v>102</v>
      </c>
      <c r="H582" s="2">
        <v>45840</v>
      </c>
      <c r="I582" s="2">
        <v>41.022100000000002</v>
      </c>
      <c r="J582" s="2">
        <v>-83.678899999999999</v>
      </c>
      <c r="K582" s="2" t="s">
        <v>1323</v>
      </c>
      <c r="L582" s="5">
        <v>465.82172052974897</v>
      </c>
      <c r="N582" s="2" t="s">
        <v>659</v>
      </c>
      <c r="O582" s="86">
        <v>1062.8613764204547</v>
      </c>
      <c r="P582" s="86">
        <v>196.99975015782829</v>
      </c>
      <c r="Q582" s="86">
        <v>251.47276815025253</v>
      </c>
      <c r="R582" s="86">
        <v>982.9345598169192</v>
      </c>
      <c r="S582" s="86">
        <v>873.2422585227273</v>
      </c>
      <c r="T582" s="86">
        <v>1176.5553001893941</v>
      </c>
      <c r="U582" s="86">
        <v>1538.2305143623739</v>
      </c>
      <c r="V582" s="86">
        <v>873.99535890151515</v>
      </c>
      <c r="W582" s="86">
        <v>875.64136789772726</v>
      </c>
      <c r="X582" s="86">
        <v>1684.2984338699496</v>
      </c>
      <c r="Y582" s="86">
        <v>824.61695312500001</v>
      </c>
      <c r="Z582" s="86">
        <v>758.54295817550508</v>
      </c>
      <c r="AA582" s="86">
        <v>2336.463478061869</v>
      </c>
      <c r="AB582" s="86">
        <v>1142.1680658143939</v>
      </c>
      <c r="AC582" s="86">
        <v>971.99720596590919</v>
      </c>
      <c r="AD582" s="86">
        <v>1280.6838549558081</v>
      </c>
      <c r="AE582" s="86">
        <v>1163.9924425505051</v>
      </c>
      <c r="AF582" s="86">
        <v>1428.3076848169192</v>
      </c>
      <c r="AG582" s="86">
        <v>1079.6470642361112</v>
      </c>
      <c r="AH582" s="86">
        <v>1242.5205553977273</v>
      </c>
      <c r="AI582" s="86">
        <v>1495.3118705808081</v>
      </c>
      <c r="AJ582" s="86">
        <v>2272.8196609848487</v>
      </c>
      <c r="AK582" s="86">
        <v>177.84788557449497</v>
      </c>
      <c r="AL582" s="86">
        <v>856.67280744949494</v>
      </c>
      <c r="AM582" s="86">
        <v>1247.1708880997476</v>
      </c>
      <c r="AN582" s="86">
        <v>804.66103582702021</v>
      </c>
      <c r="AO582" s="86">
        <v>1221.9283552714646</v>
      </c>
      <c r="AP582" s="86">
        <v>1667.3567821969698</v>
      </c>
      <c r="AQ582" s="86">
        <v>1399.0939766414142</v>
      </c>
      <c r="AR582" s="86">
        <v>1489.7860276199497</v>
      </c>
      <c r="AS582" s="86">
        <v>1386.1800449810607</v>
      </c>
      <c r="AT582" s="86">
        <v>2289.124408459596</v>
      </c>
      <c r="AU582" s="86">
        <v>2424.4594048295457</v>
      </c>
      <c r="AV582" s="86">
        <v>1587.4473639520204</v>
      </c>
      <c r="AW582" s="86">
        <v>2423.9113565340908</v>
      </c>
      <c r="AX582" s="86">
        <v>885.85296164772728</v>
      </c>
      <c r="AY582" s="86">
        <v>1044.2327053345959</v>
      </c>
      <c r="AZ582" s="86">
        <v>1161.3553484848485</v>
      </c>
      <c r="BA582" s="86">
        <v>1585.1501592487375</v>
      </c>
      <c r="BB582" s="86">
        <v>2335.4711502525251</v>
      </c>
      <c r="BC582" s="86">
        <v>2332.0337316919195</v>
      </c>
      <c r="BD582" s="86">
        <v>1304.0138110795456</v>
      </c>
      <c r="BE582" s="86">
        <v>1508.0083227588384</v>
      </c>
    </row>
    <row r="583" spans="4:57" x14ac:dyDescent="0.3">
      <c r="D583" s="2" t="s">
        <v>7362</v>
      </c>
      <c r="E583" s="2" t="s">
        <v>1924</v>
      </c>
      <c r="F583" s="2" t="s">
        <v>1501</v>
      </c>
      <c r="G583" s="2" t="s">
        <v>102</v>
      </c>
      <c r="H583" s="2">
        <v>44718</v>
      </c>
      <c r="N583" s="2" t="s">
        <v>7362</v>
      </c>
      <c r="O583" s="86">
        <v>1153.1837122790405</v>
      </c>
      <c r="P583" s="86">
        <v>126.25988825757577</v>
      </c>
      <c r="Q583" s="86">
        <v>136.22914772727273</v>
      </c>
      <c r="R583" s="86">
        <v>1054.5244558080808</v>
      </c>
      <c r="S583" s="86">
        <v>963.56459438131321</v>
      </c>
      <c r="T583" s="86">
        <v>1266.8782574179293</v>
      </c>
      <c r="U583" s="86">
        <v>1646.03509375</v>
      </c>
      <c r="V583" s="86">
        <v>945.58525489267686</v>
      </c>
      <c r="W583" s="86">
        <v>965.96432512626268</v>
      </c>
      <c r="X583" s="86">
        <v>1792.1030132575759</v>
      </c>
      <c r="Y583" s="86">
        <v>914.93928898358593</v>
      </c>
      <c r="Z583" s="86">
        <v>850.2205018939394</v>
      </c>
      <c r="AA583" s="86">
        <v>2444.9397583648993</v>
      </c>
      <c r="AB583" s="86">
        <v>1250.6443461174242</v>
      </c>
      <c r="AC583" s="86">
        <v>1044.9516303661617</v>
      </c>
      <c r="AD583" s="86">
        <v>1188.5670026830808</v>
      </c>
      <c r="AE583" s="86">
        <v>1236.9462455808082</v>
      </c>
      <c r="AF583" s="86">
        <v>1536.7839651199495</v>
      </c>
      <c r="AG583" s="86">
        <v>1152.6014886363637</v>
      </c>
      <c r="AH583" s="86">
        <v>1334.1980991161618</v>
      </c>
      <c r="AI583" s="86">
        <v>1603.7881508838384</v>
      </c>
      <c r="AJ583" s="86">
        <v>2381.2965626578284</v>
      </c>
      <c r="AK583" s="86">
        <v>286.21604750631315</v>
      </c>
      <c r="AL583" s="86">
        <v>929.62723184974755</v>
      </c>
      <c r="AM583" s="86">
        <v>1355.6477897727273</v>
      </c>
      <c r="AN583" s="86">
        <v>930.85754434974751</v>
      </c>
      <c r="AO583" s="86">
        <v>1313.6052776199497</v>
      </c>
      <c r="AP583" s="86">
        <v>1775.8330625000001</v>
      </c>
      <c r="AQ583" s="86">
        <v>1490.7715203598486</v>
      </c>
      <c r="AR583" s="86">
        <v>1598.26230792298</v>
      </c>
      <c r="AS583" s="86">
        <v>1494.6569466540404</v>
      </c>
      <c r="AT583" s="86">
        <v>2397.6006887626263</v>
      </c>
      <c r="AU583" s="86">
        <v>2532.9363065025254</v>
      </c>
      <c r="AV583" s="86">
        <v>1679.1249076704546</v>
      </c>
      <c r="AW583" s="86">
        <v>2532.3876368371211</v>
      </c>
      <c r="AX583" s="86">
        <v>977.53050536616172</v>
      </c>
      <c r="AY583" s="86">
        <v>1135.9102490530304</v>
      </c>
      <c r="AZ583" s="86">
        <v>1234.309772885101</v>
      </c>
      <c r="BA583" s="86">
        <v>1693.6264395517678</v>
      </c>
      <c r="BB583" s="86">
        <v>2443.9480519255053</v>
      </c>
      <c r="BC583" s="86">
        <v>2440.5100119949498</v>
      </c>
      <c r="BD583" s="86">
        <v>1412.4900913825759</v>
      </c>
      <c r="BE583" s="86">
        <v>1616.4846030618687</v>
      </c>
    </row>
    <row r="584" spans="4:57" x14ac:dyDescent="0.3">
      <c r="D584" s="2" t="s">
        <v>7363</v>
      </c>
      <c r="E584" s="2" t="s">
        <v>1924</v>
      </c>
      <c r="G584" s="2" t="s">
        <v>105</v>
      </c>
      <c r="H584" s="2">
        <v>16101</v>
      </c>
      <c r="N584" s="2" t="s">
        <v>7363</v>
      </c>
      <c r="O584" s="86">
        <v>1233.4547678345959</v>
      </c>
      <c r="P584" s="86">
        <v>205.83749494949495</v>
      </c>
      <c r="Q584" s="86">
        <v>67.332269097222223</v>
      </c>
      <c r="R584" s="86">
        <v>1134.7948899936869</v>
      </c>
      <c r="S584" s="86">
        <v>1043.8356499368688</v>
      </c>
      <c r="T584" s="86">
        <v>1347.1486916035353</v>
      </c>
      <c r="U584" s="86">
        <v>1696.3430689709596</v>
      </c>
      <c r="V584" s="86">
        <v>1025.8556890782829</v>
      </c>
      <c r="W584" s="86">
        <v>1046.2347593118686</v>
      </c>
      <c r="X584" s="86">
        <v>1842.4109884785355</v>
      </c>
      <c r="Y584" s="86">
        <v>995.21034453914149</v>
      </c>
      <c r="Z584" s="86">
        <v>930.25419412878796</v>
      </c>
      <c r="AA584" s="86">
        <v>2494.5760326704549</v>
      </c>
      <c r="AB584" s="86">
        <v>1300.2799990530305</v>
      </c>
      <c r="AC584" s="86">
        <v>1124.9859439709596</v>
      </c>
      <c r="AD584" s="86">
        <v>1216.2229363952022</v>
      </c>
      <c r="AE584" s="86">
        <v>1316.9805591856061</v>
      </c>
      <c r="AF584" s="86">
        <v>1586.4196180555557</v>
      </c>
      <c r="AG584" s="86">
        <v>1232.6351808712122</v>
      </c>
      <c r="AH584" s="86">
        <v>1414.2324127209597</v>
      </c>
      <c r="AI584" s="86">
        <v>1653.4238038194446</v>
      </c>
      <c r="AJ584" s="86">
        <v>2430.9322155934346</v>
      </c>
      <c r="AK584" s="86">
        <v>335.85170044191921</v>
      </c>
      <c r="AL584" s="86">
        <v>1009.6615454545455</v>
      </c>
      <c r="AM584" s="86">
        <v>1405.2834427083335</v>
      </c>
      <c r="AN584" s="86">
        <v>1010.891236584596</v>
      </c>
      <c r="AO584" s="86">
        <v>1393.6395912247476</v>
      </c>
      <c r="AP584" s="86">
        <v>1825.4687154356061</v>
      </c>
      <c r="AQ584" s="86">
        <v>1570.805212594697</v>
      </c>
      <c r="AR584" s="86">
        <v>1647.897960858586</v>
      </c>
      <c r="AS584" s="86">
        <v>1544.2925995896464</v>
      </c>
      <c r="AT584" s="86">
        <v>2447.2363416982325</v>
      </c>
      <c r="AU584" s="86">
        <v>2582.5719594381317</v>
      </c>
      <c r="AV584" s="86">
        <v>1759.1585999053032</v>
      </c>
      <c r="AW584" s="86">
        <v>2582.0232897727274</v>
      </c>
      <c r="AX584" s="86">
        <v>1057.5648189709595</v>
      </c>
      <c r="AY584" s="86">
        <v>1215.9445626578283</v>
      </c>
      <c r="AZ584" s="86">
        <v>1314.3434651199495</v>
      </c>
      <c r="BA584" s="86">
        <v>1743.2620924873738</v>
      </c>
      <c r="BB584" s="86">
        <v>2493.5837048611111</v>
      </c>
      <c r="BC584" s="86">
        <v>2490.1456649305555</v>
      </c>
      <c r="BD584" s="86">
        <v>1462.1257443181819</v>
      </c>
      <c r="BE584" s="86">
        <v>1666.1202559974749</v>
      </c>
    </row>
    <row r="585" spans="4:57" x14ac:dyDescent="0.3">
      <c r="D585" s="2" t="s">
        <v>660</v>
      </c>
      <c r="E585" s="2" t="s">
        <v>660</v>
      </c>
      <c r="F585" s="2" t="s">
        <v>1930</v>
      </c>
      <c r="G585" s="2" t="s">
        <v>108</v>
      </c>
      <c r="H585" s="2">
        <v>37918</v>
      </c>
      <c r="I585" s="2">
        <v>36.058199999999999</v>
      </c>
      <c r="J585" s="2">
        <v>-83.914699999999996</v>
      </c>
      <c r="K585" s="2" t="s">
        <v>1323</v>
      </c>
      <c r="L585" s="5">
        <v>525.709111219384</v>
      </c>
      <c r="N585" s="2" t="s">
        <v>660</v>
      </c>
      <c r="O585" s="86">
        <v>1018.1649932133839</v>
      </c>
      <c r="P585" s="86">
        <v>374.5207951388889</v>
      </c>
      <c r="Q585" s="86">
        <v>566.47191445707074</v>
      </c>
      <c r="R585" s="86">
        <v>735.93006297348484</v>
      </c>
      <c r="S585" s="86">
        <v>691.08517234848489</v>
      </c>
      <c r="T585" s="86">
        <v>983.07871764520212</v>
      </c>
      <c r="U585" s="86">
        <v>1716.6668372790405</v>
      </c>
      <c r="V585" s="86">
        <v>511.34272979797981</v>
      </c>
      <c r="W585" s="86">
        <v>922.78781281565659</v>
      </c>
      <c r="X585" s="86">
        <v>1933.9922198547981</v>
      </c>
      <c r="Y585" s="86">
        <v>770.0650211489899</v>
      </c>
      <c r="Z585" s="86">
        <v>705.49225599747479</v>
      </c>
      <c r="AA585" s="86">
        <v>2249.053503156566</v>
      </c>
      <c r="AB585" s="86">
        <v>1293.876781723485</v>
      </c>
      <c r="AC585" s="86">
        <v>728.43882686237373</v>
      </c>
      <c r="AD585" s="86">
        <v>880.0052490530303</v>
      </c>
      <c r="AE585" s="86">
        <v>920.43344207702023</v>
      </c>
      <c r="AF585" s="86">
        <v>1580.0164007260103</v>
      </c>
      <c r="AG585" s="86">
        <v>724.05754734848483</v>
      </c>
      <c r="AH585" s="86">
        <v>1291.168851483586</v>
      </c>
      <c r="AI585" s="86">
        <v>1574.2320678661617</v>
      </c>
      <c r="AJ585" s="86">
        <v>2185.4096860795457</v>
      </c>
      <c r="AK585" s="86">
        <v>542.02784201388897</v>
      </c>
      <c r="AL585" s="86">
        <v>501.08329056186869</v>
      </c>
      <c r="AM585" s="86">
        <v>1412.7069494949496</v>
      </c>
      <c r="AN585" s="86">
        <v>614.34411947601018</v>
      </c>
      <c r="AO585" s="86">
        <v>1135.2919859532828</v>
      </c>
      <c r="AP585" s="86">
        <v>1746.2769794823232</v>
      </c>
      <c r="AQ585" s="86">
        <v>1213.1011737689394</v>
      </c>
      <c r="AR585" s="86">
        <v>1568.7062249053031</v>
      </c>
      <c r="AS585" s="86">
        <v>1643.6067799873738</v>
      </c>
      <c r="AT585" s="86">
        <v>2440.8331243686871</v>
      </c>
      <c r="AU585" s="86">
        <v>2337.0494299242428</v>
      </c>
      <c r="AV585" s="86">
        <v>1653.3778224431819</v>
      </c>
      <c r="AW585" s="86">
        <v>2336.5013816287878</v>
      </c>
      <c r="AX585" s="86">
        <v>856.24716903409092</v>
      </c>
      <c r="AY585" s="86">
        <v>854.13326846590917</v>
      </c>
      <c r="AZ585" s="86">
        <v>917.79634801136365</v>
      </c>
      <c r="BA585" s="86">
        <v>1666.9957662563131</v>
      </c>
      <c r="BB585" s="86">
        <v>2248.0611753472222</v>
      </c>
      <c r="BC585" s="86">
        <v>2600.1567290088387</v>
      </c>
      <c r="BD585" s="86">
        <v>1572.1368083964646</v>
      </c>
      <c r="BE585" s="86">
        <v>1659.7170386679293</v>
      </c>
    </row>
    <row r="586" spans="4:57" x14ac:dyDescent="0.3">
      <c r="D586" s="2" t="s">
        <v>661</v>
      </c>
      <c r="E586" s="2" t="s">
        <v>661</v>
      </c>
      <c r="F586" s="2" t="s">
        <v>1931</v>
      </c>
      <c r="G586" s="2" t="s">
        <v>109</v>
      </c>
      <c r="H586" s="2">
        <v>77625</v>
      </c>
      <c r="I586" s="2">
        <v>30.3538</v>
      </c>
      <c r="J586" s="2">
        <v>-94.388199999999998</v>
      </c>
      <c r="K586" s="2" t="s">
        <v>1323</v>
      </c>
      <c r="L586" s="5">
        <v>3.9871375283274899</v>
      </c>
      <c r="N586" s="2" t="s">
        <v>661</v>
      </c>
      <c r="O586" s="86">
        <v>617.40188099747479</v>
      </c>
      <c r="P586" s="86">
        <v>1164.8549040404041</v>
      </c>
      <c r="Q586" s="86">
        <v>1350.1312673611112</v>
      </c>
      <c r="R586" s="86">
        <v>186.10899905303032</v>
      </c>
      <c r="S586" s="86">
        <v>413.35020328282832</v>
      </c>
      <c r="T586" s="86">
        <v>379.36437389520205</v>
      </c>
      <c r="U586" s="86">
        <v>1533.0917848800507</v>
      </c>
      <c r="V586" s="86">
        <v>425.97892613636367</v>
      </c>
      <c r="W586" s="86">
        <v>654.00492061237378</v>
      </c>
      <c r="X586" s="86">
        <v>1773.5830819128789</v>
      </c>
      <c r="Y586" s="86">
        <v>480.49357591540405</v>
      </c>
      <c r="Z586" s="86">
        <v>539.60760606060614</v>
      </c>
      <c r="AA586" s="86">
        <v>1702.1814610164142</v>
      </c>
      <c r="AB586" s="86">
        <v>1038.5390924873739</v>
      </c>
      <c r="AC586" s="86">
        <v>184.16535385101011</v>
      </c>
      <c r="AD586" s="86">
        <v>1132.4579176136365</v>
      </c>
      <c r="AE586" s="86">
        <v>316.71971969696972</v>
      </c>
      <c r="AF586" s="86">
        <v>1333.0473219696971</v>
      </c>
      <c r="AG586" s="86">
        <v>167.53811537247475</v>
      </c>
      <c r="AH586" s="86">
        <v>839.23592392676767</v>
      </c>
      <c r="AI586" s="86">
        <v>1218.4921794507577</v>
      </c>
      <c r="AJ586" s="86">
        <v>1619.1397168560607</v>
      </c>
      <c r="AK586" s="86">
        <v>1156.7193072916668</v>
      </c>
      <c r="AL586" s="86">
        <v>367.81807749368687</v>
      </c>
      <c r="AM586" s="86">
        <v>1128.1617657828283</v>
      </c>
      <c r="AN586" s="86">
        <v>463.91169744318182</v>
      </c>
      <c r="AO586" s="86">
        <v>620.49381786616163</v>
      </c>
      <c r="AP586" s="86">
        <v>1220.114576388889</v>
      </c>
      <c r="AQ586" s="86">
        <v>582.50388052398989</v>
      </c>
      <c r="AR586" s="86">
        <v>1193.0545364583334</v>
      </c>
      <c r="AS586" s="86">
        <v>1452.3366821338384</v>
      </c>
      <c r="AT586" s="86">
        <v>2040.721829229798</v>
      </c>
      <c r="AU586" s="86">
        <v>1875.0440954861112</v>
      </c>
      <c r="AV586" s="86">
        <v>1148.8129960542931</v>
      </c>
      <c r="AW586" s="86">
        <v>1789.6293394886366</v>
      </c>
      <c r="AX586" s="86">
        <v>617.13593465909094</v>
      </c>
      <c r="AY586" s="86">
        <v>365.49850347222224</v>
      </c>
      <c r="AZ586" s="86">
        <v>314.08262563131314</v>
      </c>
      <c r="BA586" s="86">
        <v>1311.2558778409091</v>
      </c>
      <c r="BB586" s="86">
        <v>1701.1891332070709</v>
      </c>
      <c r="BC586" s="86">
        <v>2630.9083278093435</v>
      </c>
      <c r="BD586" s="86">
        <v>1606.6445885416667</v>
      </c>
      <c r="BE586" s="86">
        <v>1412.7479599116161</v>
      </c>
    </row>
    <row r="587" spans="4:57" x14ac:dyDescent="0.3">
      <c r="D587" s="2" t="s">
        <v>662</v>
      </c>
      <c r="E587" s="2" t="s">
        <v>662</v>
      </c>
      <c r="F587" s="2" t="s">
        <v>1932</v>
      </c>
      <c r="G587" s="2" t="s">
        <v>85</v>
      </c>
      <c r="H587" s="2">
        <v>70754</v>
      </c>
      <c r="I587" s="2">
        <v>30.4817</v>
      </c>
      <c r="J587" s="2">
        <v>-91.773499999999999</v>
      </c>
      <c r="K587" s="2" t="s">
        <v>1323</v>
      </c>
      <c r="L587" s="5">
        <v>1.71711940123104</v>
      </c>
      <c r="N587" s="2" t="s">
        <v>662</v>
      </c>
      <c r="O587" s="86">
        <v>817.21954387626272</v>
      </c>
      <c r="P587" s="86">
        <v>1001.4917733585859</v>
      </c>
      <c r="Q587" s="86">
        <v>1186.7681366792931</v>
      </c>
      <c r="R587" s="86">
        <v>302.68980760732325</v>
      </c>
      <c r="S587" s="86">
        <v>541.02930050505051</v>
      </c>
      <c r="T587" s="86">
        <v>593.52076972853536</v>
      </c>
      <c r="U587" s="86">
        <v>1737.7474341856062</v>
      </c>
      <c r="V587" s="86">
        <v>187.62203488005051</v>
      </c>
      <c r="W587" s="86">
        <v>853.82258349116171</v>
      </c>
      <c r="X587" s="86">
        <v>1978.2387312184344</v>
      </c>
      <c r="Y587" s="86">
        <v>636.46613241792932</v>
      </c>
      <c r="Z587" s="86">
        <v>692.73118134469701</v>
      </c>
      <c r="AA587" s="86">
        <v>1911.5303175505051</v>
      </c>
      <c r="AB587" s="86">
        <v>1300.4471475694445</v>
      </c>
      <c r="AC587" s="86">
        <v>325.61214504419195</v>
      </c>
      <c r="AD587" s="86">
        <v>894.10102635732324</v>
      </c>
      <c r="AE587" s="86">
        <v>530.87549416035358</v>
      </c>
      <c r="AF587" s="86">
        <v>1540.1548970959598</v>
      </c>
      <c r="AG587" s="86">
        <v>93.722472222222223</v>
      </c>
      <c r="AH587" s="86">
        <v>1046.3434990530304</v>
      </c>
      <c r="AI587" s="86">
        <v>1425.5997545770203</v>
      </c>
      <c r="AJ587" s="86">
        <v>1828.4885733901517</v>
      </c>
      <c r="AK587" s="86">
        <v>1013.3754736426769</v>
      </c>
      <c r="AL587" s="86">
        <v>129.46118623737374</v>
      </c>
      <c r="AM587" s="86">
        <v>1335.2693409090909</v>
      </c>
      <c r="AN587" s="86">
        <v>477.08474037247476</v>
      </c>
      <c r="AO587" s="86">
        <v>827.60077162247478</v>
      </c>
      <c r="AP587" s="86">
        <v>1427.2221515151516</v>
      </c>
      <c r="AQ587" s="86">
        <v>823.54322585227283</v>
      </c>
      <c r="AR587" s="86">
        <v>1400.162111584596</v>
      </c>
      <c r="AS587" s="86">
        <v>1659.444257260101</v>
      </c>
      <c r="AT587" s="86">
        <v>2176.2966744002524</v>
      </c>
      <c r="AU587" s="86">
        <v>2039.5915572916667</v>
      </c>
      <c r="AV587" s="86">
        <v>1355.9205711805557</v>
      </c>
      <c r="AW587" s="86">
        <v>1998.9781960227274</v>
      </c>
      <c r="AX587" s="86">
        <v>816.95297616792936</v>
      </c>
      <c r="AY587" s="86">
        <v>565.31554498106061</v>
      </c>
      <c r="AZ587" s="86">
        <v>528.2390214646465</v>
      </c>
      <c r="BA587" s="86">
        <v>1518.3634529671717</v>
      </c>
      <c r="BB587" s="86">
        <v>1910.5379897411617</v>
      </c>
      <c r="BC587" s="86">
        <v>2794.483967013889</v>
      </c>
      <c r="BD587" s="86">
        <v>1766.4640464015151</v>
      </c>
      <c r="BE587" s="86">
        <v>1619.8555350378788</v>
      </c>
    </row>
    <row r="588" spans="4:57" x14ac:dyDescent="0.3">
      <c r="D588" s="2" t="s">
        <v>663</v>
      </c>
      <c r="E588" s="2" t="s">
        <v>663</v>
      </c>
      <c r="F588" s="2" t="s">
        <v>1933</v>
      </c>
      <c r="G588" s="2" t="s">
        <v>84</v>
      </c>
      <c r="H588" s="2">
        <v>42056</v>
      </c>
      <c r="I588" s="2">
        <v>37.075299999999999</v>
      </c>
      <c r="J588" s="2">
        <v>-88.164900000000003</v>
      </c>
      <c r="K588" s="2" t="s">
        <v>1323</v>
      </c>
      <c r="L588" s="5">
        <v>2.5977390929272199</v>
      </c>
      <c r="N588" s="2" t="s">
        <v>663</v>
      </c>
      <c r="O588" s="86">
        <v>679.006983270202</v>
      </c>
      <c r="P588" s="86">
        <v>504.43371732954546</v>
      </c>
      <c r="Q588" s="86">
        <v>689.71008065025251</v>
      </c>
      <c r="R588" s="86">
        <v>511.84666082702023</v>
      </c>
      <c r="S588" s="86">
        <v>431.10025726010105</v>
      </c>
      <c r="T588" s="86">
        <v>755.21179387626262</v>
      </c>
      <c r="U588" s="86">
        <v>1385.6121128472223</v>
      </c>
      <c r="V588" s="86">
        <v>493.41434264520205</v>
      </c>
      <c r="W588" s="86">
        <v>560.27747743055556</v>
      </c>
      <c r="X588" s="86">
        <v>1602.93749542298</v>
      </c>
      <c r="Y588" s="86">
        <v>440.76255997474749</v>
      </c>
      <c r="Z588" s="86">
        <v>374.34121922348487</v>
      </c>
      <c r="AA588" s="86">
        <v>1951.4881335227274</v>
      </c>
      <c r="AB588" s="86">
        <v>960.97348169191923</v>
      </c>
      <c r="AC588" s="86">
        <v>500.57190309343434</v>
      </c>
      <c r="AD588" s="86">
        <v>1068.1952160669193</v>
      </c>
      <c r="AE588" s="86">
        <v>692.56651830808084</v>
      </c>
      <c r="AF588" s="86">
        <v>1247.1131006944445</v>
      </c>
      <c r="AG588" s="86">
        <v>628.89225410353538</v>
      </c>
      <c r="AH588" s="86">
        <v>899.72504577020209</v>
      </c>
      <c r="AI588" s="86">
        <v>1241.328767834596</v>
      </c>
      <c r="AJ588" s="86">
        <v>1887.8443164457071</v>
      </c>
      <c r="AK588" s="86">
        <v>514.14075868055556</v>
      </c>
      <c r="AL588" s="86">
        <v>484.01736489898991</v>
      </c>
      <c r="AM588" s="86">
        <v>1079.8030280934345</v>
      </c>
      <c r="AN588" s="86">
        <v>354.35982575757578</v>
      </c>
      <c r="AO588" s="86">
        <v>837.72661631944447</v>
      </c>
      <c r="AP588" s="86">
        <v>1413.3736794507577</v>
      </c>
      <c r="AQ588" s="86">
        <v>985.23425000000009</v>
      </c>
      <c r="AR588" s="86">
        <v>1235.8029248737375</v>
      </c>
      <c r="AS588" s="86">
        <v>1310.7034799558082</v>
      </c>
      <c r="AT588" s="86">
        <v>2107.9298243371213</v>
      </c>
      <c r="AU588" s="86">
        <v>2039.4840602904042</v>
      </c>
      <c r="AV588" s="86">
        <v>1355.8124528093435</v>
      </c>
      <c r="AW588" s="86">
        <v>2038.9353906250001</v>
      </c>
      <c r="AX588" s="86">
        <v>525.09675363005056</v>
      </c>
      <c r="AY588" s="86">
        <v>660.0315877525253</v>
      </c>
      <c r="AZ588" s="86">
        <v>689.92942424242426</v>
      </c>
      <c r="BA588" s="86">
        <v>1334.0924662247476</v>
      </c>
      <c r="BB588" s="86">
        <v>1950.495805713384</v>
      </c>
      <c r="BC588" s="86">
        <v>2366.2252345328284</v>
      </c>
      <c r="BD588" s="86">
        <v>1338.2053139204547</v>
      </c>
      <c r="BE588" s="86">
        <v>1326.8137386363637</v>
      </c>
    </row>
    <row r="589" spans="4:57" x14ac:dyDescent="0.3">
      <c r="D589" s="2" t="s">
        <v>664</v>
      </c>
      <c r="E589" s="2" t="s">
        <v>664</v>
      </c>
      <c r="F589" s="2" t="s">
        <v>1934</v>
      </c>
      <c r="G589" s="2" t="s">
        <v>84</v>
      </c>
      <c r="H589" s="2">
        <v>42056</v>
      </c>
      <c r="I589" s="2">
        <v>37.093499999999999</v>
      </c>
      <c r="J589" s="2">
        <v>-88.984499999999997</v>
      </c>
      <c r="K589" s="2" t="s">
        <v>1323</v>
      </c>
      <c r="L589" s="5">
        <v>0.76337868898039596</v>
      </c>
      <c r="N589" s="2" t="s">
        <v>664</v>
      </c>
      <c r="O589" s="86">
        <v>679.006983270202</v>
      </c>
      <c r="P589" s="86">
        <v>504.43371732954546</v>
      </c>
      <c r="Q589" s="86">
        <v>689.71008065025251</v>
      </c>
      <c r="R589" s="86">
        <v>511.84666082702023</v>
      </c>
      <c r="S589" s="86">
        <v>431.10025726010105</v>
      </c>
      <c r="T589" s="86">
        <v>755.21179387626262</v>
      </c>
      <c r="U589" s="86">
        <v>1385.6121128472223</v>
      </c>
      <c r="V589" s="86">
        <v>493.41434264520205</v>
      </c>
      <c r="W589" s="86">
        <v>560.27747743055556</v>
      </c>
      <c r="X589" s="86">
        <v>1602.93749542298</v>
      </c>
      <c r="Y589" s="86">
        <v>440.76255997474749</v>
      </c>
      <c r="Z589" s="86">
        <v>374.34121922348487</v>
      </c>
      <c r="AA589" s="86">
        <v>1951.4881335227274</v>
      </c>
      <c r="AB589" s="86">
        <v>960.97348169191923</v>
      </c>
      <c r="AC589" s="86">
        <v>500.57190309343434</v>
      </c>
      <c r="AD589" s="86">
        <v>1068.1952160669193</v>
      </c>
      <c r="AE589" s="86">
        <v>692.56651830808084</v>
      </c>
      <c r="AF589" s="86">
        <v>1247.1131006944445</v>
      </c>
      <c r="AG589" s="86">
        <v>628.89225410353538</v>
      </c>
      <c r="AH589" s="86">
        <v>899.72504577020209</v>
      </c>
      <c r="AI589" s="86">
        <v>1241.328767834596</v>
      </c>
      <c r="AJ589" s="86">
        <v>1887.8443164457071</v>
      </c>
      <c r="AK589" s="86">
        <v>514.14075868055556</v>
      </c>
      <c r="AL589" s="86">
        <v>484.01736489898991</v>
      </c>
      <c r="AM589" s="86">
        <v>1079.8030280934345</v>
      </c>
      <c r="AN589" s="86">
        <v>354.35982575757578</v>
      </c>
      <c r="AO589" s="86">
        <v>837.72661631944447</v>
      </c>
      <c r="AP589" s="86">
        <v>1413.3736794507577</v>
      </c>
      <c r="AQ589" s="86">
        <v>985.23425000000009</v>
      </c>
      <c r="AR589" s="86">
        <v>1235.8029248737375</v>
      </c>
      <c r="AS589" s="86">
        <v>1310.7034799558082</v>
      </c>
      <c r="AT589" s="86">
        <v>2107.9298243371213</v>
      </c>
      <c r="AU589" s="86">
        <v>2039.4840602904042</v>
      </c>
      <c r="AV589" s="86">
        <v>1355.8124528093435</v>
      </c>
      <c r="AW589" s="86">
        <v>2038.9353906250001</v>
      </c>
      <c r="AX589" s="86">
        <v>525.09675363005056</v>
      </c>
      <c r="AY589" s="86">
        <v>660.0315877525253</v>
      </c>
      <c r="AZ589" s="86">
        <v>689.92942424242426</v>
      </c>
      <c r="BA589" s="86">
        <v>1334.0924662247476</v>
      </c>
      <c r="BB589" s="86">
        <v>1950.495805713384</v>
      </c>
      <c r="BC589" s="86">
        <v>2366.2252345328284</v>
      </c>
      <c r="BD589" s="86">
        <v>1338.2053139204547</v>
      </c>
      <c r="BE589" s="86">
        <v>1326.8137386363637</v>
      </c>
    </row>
    <row r="590" spans="4:57" x14ac:dyDescent="0.3">
      <c r="D590" s="2" t="s">
        <v>665</v>
      </c>
      <c r="E590" s="2" t="s">
        <v>665</v>
      </c>
      <c r="F590" s="2" t="s">
        <v>1935</v>
      </c>
      <c r="G590" s="2" t="s">
        <v>83</v>
      </c>
      <c r="H590" s="2">
        <v>66040</v>
      </c>
      <c r="I590" s="2">
        <v>38.366</v>
      </c>
      <c r="J590" s="2">
        <v>-94.765600000000006</v>
      </c>
      <c r="K590" s="2" t="s">
        <v>1323</v>
      </c>
      <c r="L590" s="5">
        <v>1.3556370390557699</v>
      </c>
      <c r="N590" s="2" t="s">
        <v>665</v>
      </c>
      <c r="O590" s="86">
        <v>378.11666303661616</v>
      </c>
      <c r="P590" s="86">
        <v>815.47287294823241</v>
      </c>
      <c r="Q590" s="86">
        <v>958.6557717803031</v>
      </c>
      <c r="R590" s="86">
        <v>490.12418876262626</v>
      </c>
      <c r="S590" s="86">
        <v>250.17286221590911</v>
      </c>
      <c r="T590" s="86">
        <v>534.04199542297988</v>
      </c>
      <c r="U590" s="86">
        <v>1038.1954749053032</v>
      </c>
      <c r="V590" s="86">
        <v>805.57320691287885</v>
      </c>
      <c r="W590" s="86">
        <v>170.86617282196971</v>
      </c>
      <c r="X590" s="86">
        <v>1255.5214788510102</v>
      </c>
      <c r="Y590" s="86">
        <v>183.19912357954547</v>
      </c>
      <c r="Z590" s="86">
        <v>99.759081281565656</v>
      </c>
      <c r="AA590" s="86">
        <v>1615.7737558396466</v>
      </c>
      <c r="AB590" s="86">
        <v>613.55684374999998</v>
      </c>
      <c r="AC590" s="86">
        <v>464.95311347853539</v>
      </c>
      <c r="AD590" s="86">
        <v>1521.1297919823232</v>
      </c>
      <c r="AE590" s="86">
        <v>520.00338415404042</v>
      </c>
      <c r="AF590" s="86">
        <v>899.69646275252535</v>
      </c>
      <c r="AG590" s="86">
        <v>710.76830823863645</v>
      </c>
      <c r="AH590" s="86">
        <v>515.17471827651514</v>
      </c>
      <c r="AI590" s="86">
        <v>878.7413825757576</v>
      </c>
      <c r="AJ590" s="86">
        <v>1552.1299387626264</v>
      </c>
      <c r="AK590" s="86">
        <v>703.30006281565659</v>
      </c>
      <c r="AL590" s="86">
        <v>719.59424700126272</v>
      </c>
      <c r="AM590" s="86">
        <v>717.215642834596</v>
      </c>
      <c r="AN590" s="86">
        <v>300.00673216540406</v>
      </c>
      <c r="AO590" s="86">
        <v>579.06770470328286</v>
      </c>
      <c r="AP590" s="86">
        <v>1050.7862941919193</v>
      </c>
      <c r="AQ590" s="86">
        <v>756.23332607323232</v>
      </c>
      <c r="AR590" s="86">
        <v>873.21491824494956</v>
      </c>
      <c r="AS590" s="86">
        <v>963.28746338383849</v>
      </c>
      <c r="AT590" s="86">
        <v>1760.5131863952022</v>
      </c>
      <c r="AU590" s="86">
        <v>1703.7703039772728</v>
      </c>
      <c r="AV590" s="86">
        <v>864.97990230429298</v>
      </c>
      <c r="AW590" s="86">
        <v>1703.2216343118687</v>
      </c>
      <c r="AX590" s="86">
        <v>180.73104214015152</v>
      </c>
      <c r="AY590" s="86">
        <v>401.37205476641418</v>
      </c>
      <c r="AZ590" s="86">
        <v>501.60772679924247</v>
      </c>
      <c r="BA590" s="86">
        <v>971.50508096590909</v>
      </c>
      <c r="BB590" s="86">
        <v>1614.7820494002526</v>
      </c>
      <c r="BC590" s="86">
        <v>2045.8568304924243</v>
      </c>
      <c r="BD590" s="86">
        <v>1017.8375312500001</v>
      </c>
      <c r="BE590" s="86">
        <v>979.39710069444448</v>
      </c>
    </row>
    <row r="591" spans="4:57" x14ac:dyDescent="0.3">
      <c r="D591" s="2" t="s">
        <v>666</v>
      </c>
      <c r="E591" s="2" t="s">
        <v>666</v>
      </c>
      <c r="F591" s="2" t="s">
        <v>1936</v>
      </c>
      <c r="G591" s="2" t="s">
        <v>77</v>
      </c>
      <c r="H591" s="2">
        <v>30728</v>
      </c>
      <c r="I591" s="2">
        <v>34.704799999999999</v>
      </c>
      <c r="J591" s="2">
        <v>-85.281899999999993</v>
      </c>
      <c r="K591" s="2" t="s">
        <v>1323</v>
      </c>
      <c r="L591" s="5">
        <v>7.9664994444478703</v>
      </c>
      <c r="N591" s="2" t="s">
        <v>666</v>
      </c>
      <c r="O591" s="86">
        <v>988.67726089015162</v>
      </c>
      <c r="P591" s="86">
        <v>497.07172616792934</v>
      </c>
      <c r="Q591" s="86">
        <v>693.74090751262634</v>
      </c>
      <c r="R591" s="86">
        <v>608.96491982323232</v>
      </c>
      <c r="S591" s="86">
        <v>661.58439125631321</v>
      </c>
      <c r="T591" s="86">
        <v>909.36373642676767</v>
      </c>
      <c r="U591" s="86">
        <v>1695.686902304293</v>
      </c>
      <c r="V591" s="86">
        <v>384.3782080176768</v>
      </c>
      <c r="W591" s="86">
        <v>901.8084992108586</v>
      </c>
      <c r="X591" s="86">
        <v>1913.01290625</v>
      </c>
      <c r="Y591" s="86">
        <v>786.3734968434344</v>
      </c>
      <c r="Z591" s="86">
        <v>682.66374542297979</v>
      </c>
      <c r="AA591" s="86">
        <v>2219.5657708333333</v>
      </c>
      <c r="AB591" s="86">
        <v>1271.0482711489899</v>
      </c>
      <c r="AC591" s="86">
        <v>641.45511174242426</v>
      </c>
      <c r="AD591" s="86">
        <v>756.59185653409099</v>
      </c>
      <c r="AE591" s="86">
        <v>846.7184608585859</v>
      </c>
      <c r="AF591" s="86">
        <v>1557.1878901515151</v>
      </c>
      <c r="AG591" s="86">
        <v>597.09240419823232</v>
      </c>
      <c r="AH591" s="86">
        <v>1268.3403409090911</v>
      </c>
      <c r="AI591" s="86">
        <v>1551.4041786616162</v>
      </c>
      <c r="AJ591" s="86">
        <v>2155.9219537563131</v>
      </c>
      <c r="AK591" s="86">
        <v>674.90407749368694</v>
      </c>
      <c r="AL591" s="86">
        <v>374.11876878156568</v>
      </c>
      <c r="AM591" s="86">
        <v>1389.8784389204545</v>
      </c>
      <c r="AN591" s="86">
        <v>584.85700852272726</v>
      </c>
      <c r="AO591" s="86">
        <v>1105.8042536300507</v>
      </c>
      <c r="AP591" s="86">
        <v>1695.1916704545456</v>
      </c>
      <c r="AQ591" s="86">
        <v>1139.386192550505</v>
      </c>
      <c r="AR591" s="86">
        <v>1545.8777143308082</v>
      </c>
      <c r="AS591" s="86">
        <v>1620.7788907828283</v>
      </c>
      <c r="AT591" s="86">
        <v>2418.0046137941922</v>
      </c>
      <c r="AU591" s="86">
        <v>2307.5616976010101</v>
      </c>
      <c r="AV591" s="86">
        <v>1623.8900901199495</v>
      </c>
      <c r="AW591" s="86">
        <v>2307.0136493055556</v>
      </c>
      <c r="AX591" s="86">
        <v>833.41927982954553</v>
      </c>
      <c r="AY591" s="86">
        <v>824.64553614267686</v>
      </c>
      <c r="AZ591" s="86">
        <v>844.08136679292932</v>
      </c>
      <c r="BA591" s="86">
        <v>1644.1678770517678</v>
      </c>
      <c r="BB591" s="86">
        <v>2218.57344302399</v>
      </c>
      <c r="BC591" s="86">
        <v>2693.3187255366165</v>
      </c>
      <c r="BD591" s="86">
        <v>1665.2988049242424</v>
      </c>
      <c r="BE591" s="86">
        <v>1636.8885280934344</v>
      </c>
    </row>
    <row r="592" spans="4:57" x14ac:dyDescent="0.3">
      <c r="D592" s="2" t="s">
        <v>667</v>
      </c>
      <c r="E592" s="2" t="s">
        <v>667</v>
      </c>
      <c r="F592" s="2" t="s">
        <v>1936</v>
      </c>
      <c r="G592" s="2" t="s">
        <v>108</v>
      </c>
      <c r="H592" s="2">
        <v>37083</v>
      </c>
      <c r="I592" s="2">
        <v>36.527799999999999</v>
      </c>
      <c r="J592" s="2">
        <v>-86.005799999999994</v>
      </c>
      <c r="K592" s="2" t="s">
        <v>1323</v>
      </c>
      <c r="L592" s="5">
        <v>4.33222923468246</v>
      </c>
      <c r="N592" s="2" t="s">
        <v>667</v>
      </c>
      <c r="O592" s="86">
        <v>894.05939457070713</v>
      </c>
      <c r="P592" s="86">
        <v>395.96240798611115</v>
      </c>
      <c r="Q592" s="86">
        <v>581.23877130681819</v>
      </c>
      <c r="R592" s="86">
        <v>615.60798595328288</v>
      </c>
      <c r="S592" s="86">
        <v>566.97957370580809</v>
      </c>
      <c r="T592" s="86">
        <v>858.97311900252532</v>
      </c>
      <c r="U592" s="86">
        <v>1545.784508838384</v>
      </c>
      <c r="V592" s="86">
        <v>506.66878503787882</v>
      </c>
      <c r="W592" s="86">
        <v>751.90548437500001</v>
      </c>
      <c r="X592" s="86">
        <v>1763.1098914141414</v>
      </c>
      <c r="Y592" s="86">
        <v>639.74572301136368</v>
      </c>
      <c r="Z592" s="86">
        <v>569.72230066287887</v>
      </c>
      <c r="AA592" s="86">
        <v>2124.9479045138892</v>
      </c>
      <c r="AB592" s="86">
        <v>1121.1458776830809</v>
      </c>
      <c r="AC592" s="86">
        <v>604.33322821969705</v>
      </c>
      <c r="AD592" s="86">
        <v>927.86440530303037</v>
      </c>
      <c r="AE592" s="86">
        <v>796.32784343434344</v>
      </c>
      <c r="AF592" s="86">
        <v>1407.2854966856062</v>
      </c>
      <c r="AG592" s="86">
        <v>711.98308648989905</v>
      </c>
      <c r="AH592" s="86">
        <v>1118.4379474431819</v>
      </c>
      <c r="AI592" s="86">
        <v>1401.5011638257577</v>
      </c>
      <c r="AJ592" s="86">
        <v>2061.3040874368689</v>
      </c>
      <c r="AK592" s="86">
        <v>472.52015672348489</v>
      </c>
      <c r="AL592" s="86">
        <v>489.00882970328286</v>
      </c>
      <c r="AM592" s="86">
        <v>1239.9760454545456</v>
      </c>
      <c r="AN592" s="86">
        <v>490.23914220328288</v>
      </c>
      <c r="AO592" s="86">
        <v>1011.1870086805557</v>
      </c>
      <c r="AP592" s="86">
        <v>1573.5460754419194</v>
      </c>
      <c r="AQ592" s="86">
        <v>1088.9955751262628</v>
      </c>
      <c r="AR592" s="86">
        <v>1395.975320864899</v>
      </c>
      <c r="AS592" s="86">
        <v>1470.8758759469697</v>
      </c>
      <c r="AT592" s="86">
        <v>2268.1022203282828</v>
      </c>
      <c r="AU592" s="86">
        <v>2212.943831281566</v>
      </c>
      <c r="AV592" s="86">
        <v>1529.2722238005051</v>
      </c>
      <c r="AW592" s="86">
        <v>2212.395782986111</v>
      </c>
      <c r="AX592" s="86">
        <v>761.76973232323235</v>
      </c>
      <c r="AY592" s="86">
        <v>730.02766982323237</v>
      </c>
      <c r="AZ592" s="86">
        <v>793.69137073863635</v>
      </c>
      <c r="BA592" s="86">
        <v>1494.2648622159093</v>
      </c>
      <c r="BB592" s="86">
        <v>2123.9555767045454</v>
      </c>
      <c r="BC592" s="86">
        <v>2486.0893619002527</v>
      </c>
      <c r="BD592" s="86">
        <v>1458.0694412878788</v>
      </c>
      <c r="BE592" s="86">
        <v>1486.9861346275254</v>
      </c>
    </row>
    <row r="593" spans="4:57" x14ac:dyDescent="0.3">
      <c r="D593" s="2" t="s">
        <v>668</v>
      </c>
      <c r="E593" s="2" t="s">
        <v>1937</v>
      </c>
      <c r="F593" s="2" t="s">
        <v>1938</v>
      </c>
      <c r="G593" s="2" t="s">
        <v>77</v>
      </c>
      <c r="H593" s="2">
        <v>30240</v>
      </c>
      <c r="I593" s="2">
        <v>33.005400000000002</v>
      </c>
      <c r="J593" s="2">
        <v>-85.106300000000005</v>
      </c>
      <c r="K593" s="2" t="s">
        <v>1323</v>
      </c>
      <c r="L593" s="5">
        <v>29.987453043009701</v>
      </c>
      <c r="N593" s="2" t="s">
        <v>668</v>
      </c>
      <c r="O593" s="86">
        <v>980.93002035984853</v>
      </c>
      <c r="P593" s="86">
        <v>651.34607859848484</v>
      </c>
      <c r="Q593" s="86">
        <v>831.40169160353537</v>
      </c>
      <c r="R593" s="86">
        <v>578.18349526515158</v>
      </c>
      <c r="S593" s="86">
        <v>653.85019949494949</v>
      </c>
      <c r="T593" s="86">
        <v>878.58169049873743</v>
      </c>
      <c r="U593" s="86">
        <v>1826.6990279356062</v>
      </c>
      <c r="V593" s="86">
        <v>260.48511789772726</v>
      </c>
      <c r="W593" s="86">
        <v>971.34973847853541</v>
      </c>
      <c r="X593" s="86">
        <v>2044.0244105113638</v>
      </c>
      <c r="Y593" s="86">
        <v>778.62625631313131</v>
      </c>
      <c r="Z593" s="86">
        <v>734.27784027777784</v>
      </c>
      <c r="AA593" s="86">
        <v>2211.8185303030305</v>
      </c>
      <c r="AB593" s="86">
        <v>1364.9820091540405</v>
      </c>
      <c r="AC593" s="86">
        <v>610.67306581439402</v>
      </c>
      <c r="AD593" s="86">
        <v>653.49042629419193</v>
      </c>
      <c r="AE593" s="86">
        <v>815.93641493055554</v>
      </c>
      <c r="AF593" s="86">
        <v>1651.1216281565657</v>
      </c>
      <c r="AG593" s="86">
        <v>521.62515972222229</v>
      </c>
      <c r="AH593" s="86">
        <v>1256.9319886363637</v>
      </c>
      <c r="AI593" s="86">
        <v>1639.0676725063133</v>
      </c>
      <c r="AJ593" s="86">
        <v>2148.1747132260102</v>
      </c>
      <c r="AK593" s="86">
        <v>807.76477872474754</v>
      </c>
      <c r="AL593" s="86">
        <v>354.38033096590908</v>
      </c>
      <c r="AM593" s="86">
        <v>1477.5419327651516</v>
      </c>
      <c r="AN593" s="86">
        <v>577.10976799242428</v>
      </c>
      <c r="AO593" s="86">
        <v>1098.0576344696969</v>
      </c>
      <c r="AP593" s="86">
        <v>1687.4450512941919</v>
      </c>
      <c r="AQ593" s="86">
        <v>1108.6041466224749</v>
      </c>
      <c r="AR593" s="86">
        <v>1633.5412081755051</v>
      </c>
      <c r="AS593" s="86">
        <v>1714.7120074179293</v>
      </c>
      <c r="AT593" s="86">
        <v>2436.5195741792932</v>
      </c>
      <c r="AU593" s="86">
        <v>2299.8144570707072</v>
      </c>
      <c r="AV593" s="86">
        <v>1616.143470959596</v>
      </c>
      <c r="AW593" s="86">
        <v>2299.2664087752528</v>
      </c>
      <c r="AX593" s="86">
        <v>934.48013115530307</v>
      </c>
      <c r="AY593" s="86">
        <v>850.37646575126269</v>
      </c>
      <c r="AZ593" s="86">
        <v>813.29994223484857</v>
      </c>
      <c r="BA593" s="86">
        <v>1731.8307495265153</v>
      </c>
      <c r="BB593" s="86">
        <v>2210.8268238636365</v>
      </c>
      <c r="BC593" s="86">
        <v>2826.1788053977275</v>
      </c>
      <c r="BD593" s="86">
        <v>1798.1588847853536</v>
      </c>
      <c r="BE593" s="86">
        <v>1730.822266098485</v>
      </c>
    </row>
    <row r="594" spans="4:57" x14ac:dyDescent="0.3">
      <c r="D594" s="2" t="s">
        <v>669</v>
      </c>
      <c r="E594" s="2" t="s">
        <v>669</v>
      </c>
      <c r="F594" s="2" t="s">
        <v>1939</v>
      </c>
      <c r="G594" s="2" t="s">
        <v>76</v>
      </c>
      <c r="H594" s="2">
        <v>34787</v>
      </c>
      <c r="I594" s="2">
        <v>28.476800000000001</v>
      </c>
      <c r="J594" s="2">
        <v>-81.631900000000002</v>
      </c>
      <c r="K594" s="2" t="s">
        <v>1323</v>
      </c>
      <c r="L594" s="5">
        <v>75.816672600419096</v>
      </c>
      <c r="N594" s="2" t="s">
        <v>669</v>
      </c>
      <c r="O594" s="86">
        <v>1438.7112818813132</v>
      </c>
      <c r="P594" s="86">
        <v>901.55373753156573</v>
      </c>
      <c r="Q594" s="86">
        <v>1066.6803161300506</v>
      </c>
      <c r="R594" s="86">
        <v>922.6386840277778</v>
      </c>
      <c r="S594" s="86">
        <v>1111.6314610164143</v>
      </c>
      <c r="T594" s="86">
        <v>1223.0375006313132</v>
      </c>
      <c r="U594" s="86">
        <v>2215.5865176767679</v>
      </c>
      <c r="V594" s="86">
        <v>510.23109895833335</v>
      </c>
      <c r="W594" s="86">
        <v>1421.7074932133839</v>
      </c>
      <c r="X594" s="86">
        <v>2432.9125216224747</v>
      </c>
      <c r="Y594" s="86">
        <v>1236.4075178345961</v>
      </c>
      <c r="Z594" s="86">
        <v>1192.059723169192</v>
      </c>
      <c r="AA594" s="86">
        <v>2572.8966079545457</v>
      </c>
      <c r="AB594" s="86">
        <v>1792.7970834911616</v>
      </c>
      <c r="AC594" s="86">
        <v>955.12887594696974</v>
      </c>
      <c r="AD594" s="86">
        <v>246.59998500631315</v>
      </c>
      <c r="AE594" s="86">
        <v>1160.3922250631313</v>
      </c>
      <c r="AF594" s="86">
        <v>2078.9367024936869</v>
      </c>
      <c r="AG594" s="86">
        <v>755.08876262626268</v>
      </c>
      <c r="AH594" s="86">
        <v>1675.8602299558081</v>
      </c>
      <c r="AI594" s="86">
        <v>2073.1523696338386</v>
      </c>
      <c r="AJ594" s="86">
        <v>2489.8548637941922</v>
      </c>
      <c r="AK594" s="86">
        <v>1196.6528898358586</v>
      </c>
      <c r="AL594" s="86">
        <v>603.90324021464653</v>
      </c>
      <c r="AM594" s="86">
        <v>1911.6266298926769</v>
      </c>
      <c r="AN594" s="86">
        <v>1034.891029513889</v>
      </c>
      <c r="AO594" s="86">
        <v>1457.1175025252526</v>
      </c>
      <c r="AP594" s="86">
        <v>2056.7382610479799</v>
      </c>
      <c r="AQ594" s="86">
        <v>1453.0599567550505</v>
      </c>
      <c r="AR594" s="86">
        <v>2067.6265266729797</v>
      </c>
      <c r="AS594" s="86">
        <v>2142.5270817550504</v>
      </c>
      <c r="AT594" s="86">
        <v>2805.8134053030303</v>
      </c>
      <c r="AU594" s="86">
        <v>2669.1082881944444</v>
      </c>
      <c r="AV594" s="86">
        <v>1985.436680713384</v>
      </c>
      <c r="AW594" s="86">
        <v>2660.3438650568182</v>
      </c>
      <c r="AX594" s="86">
        <v>1392.2613926767679</v>
      </c>
      <c r="AY594" s="86">
        <v>1194.8322758838385</v>
      </c>
      <c r="AZ594" s="86">
        <v>1157.7551309974749</v>
      </c>
      <c r="BA594" s="86">
        <v>2165.9160680239902</v>
      </c>
      <c r="BB594" s="86">
        <v>2571.9042801452019</v>
      </c>
      <c r="BC594" s="86">
        <v>3215.0669165088384</v>
      </c>
      <c r="BD594" s="86">
        <v>2187.046995896465</v>
      </c>
      <c r="BE594" s="86">
        <v>2158.6373404356063</v>
      </c>
    </row>
    <row r="595" spans="4:57" x14ac:dyDescent="0.3">
      <c r="D595" s="2" t="s">
        <v>670</v>
      </c>
      <c r="E595" s="2" t="s">
        <v>670</v>
      </c>
      <c r="F595" s="2" t="s">
        <v>1940</v>
      </c>
      <c r="G595" s="2" t="s">
        <v>108</v>
      </c>
      <c r="H595" s="2">
        <v>37769</v>
      </c>
      <c r="I595" s="2">
        <v>36.214799999999997</v>
      </c>
      <c r="J595" s="2">
        <v>-84.155000000000001</v>
      </c>
      <c r="K595" s="2" t="s">
        <v>1323</v>
      </c>
      <c r="L595" s="5">
        <v>1.5873317255867601</v>
      </c>
      <c r="N595" s="2" t="s">
        <v>670</v>
      </c>
      <c r="O595" s="86">
        <v>1007.4594103535354</v>
      </c>
      <c r="P595" s="86">
        <v>348.51024905303029</v>
      </c>
      <c r="Q595" s="86">
        <v>577.72057465277783</v>
      </c>
      <c r="R595" s="86">
        <v>729.00800173611117</v>
      </c>
      <c r="S595" s="86">
        <v>680.37958948863638</v>
      </c>
      <c r="T595" s="86">
        <v>972.37313478535361</v>
      </c>
      <c r="U595" s="86">
        <v>1706.7553652146466</v>
      </c>
      <c r="V595" s="86">
        <v>527.60149589646471</v>
      </c>
      <c r="W595" s="86">
        <v>912.87634075126266</v>
      </c>
      <c r="X595" s="86">
        <v>1911.0922517361112</v>
      </c>
      <c r="Y595" s="86">
        <v>759.35943828914151</v>
      </c>
      <c r="Z595" s="86">
        <v>694.78729450757578</v>
      </c>
      <c r="AA595" s="86">
        <v>2238.3485416666667</v>
      </c>
      <c r="AB595" s="86">
        <v>1282.1167340593436</v>
      </c>
      <c r="AC595" s="86">
        <v>717.73386537247484</v>
      </c>
      <c r="AD595" s="86">
        <v>896.2633937815657</v>
      </c>
      <c r="AE595" s="86">
        <v>909.72848058712123</v>
      </c>
      <c r="AF595" s="86">
        <v>1568.2563530618688</v>
      </c>
      <c r="AG595" s="86">
        <v>740.31569207702023</v>
      </c>
      <c r="AH595" s="86">
        <v>1279.4088038194445</v>
      </c>
      <c r="AI595" s="86">
        <v>1562.4726415719697</v>
      </c>
      <c r="AJ595" s="86">
        <v>2174.7047245896465</v>
      </c>
      <c r="AK595" s="86">
        <v>516.01667455808081</v>
      </c>
      <c r="AL595" s="86">
        <v>517.34205666035359</v>
      </c>
      <c r="AM595" s="86">
        <v>1400.9469018308082</v>
      </c>
      <c r="AN595" s="86">
        <v>603.63915798611117</v>
      </c>
      <c r="AO595" s="86">
        <v>1124.5870244633838</v>
      </c>
      <c r="AP595" s="86">
        <v>1734.5175531881314</v>
      </c>
      <c r="AQ595" s="86">
        <v>1202.395590909091</v>
      </c>
      <c r="AR595" s="86">
        <v>1556.9467986111113</v>
      </c>
      <c r="AS595" s="86">
        <v>1614.5465501893941</v>
      </c>
      <c r="AT595" s="86">
        <v>2429.0730767045457</v>
      </c>
      <c r="AU595" s="86">
        <v>2326.3444684343435</v>
      </c>
      <c r="AV595" s="86">
        <v>1642.6728609532829</v>
      </c>
      <c r="AW595" s="86">
        <v>2325.7957987689397</v>
      </c>
      <c r="AX595" s="86">
        <v>845.54220754419191</v>
      </c>
      <c r="AY595" s="86">
        <v>843.42830697601016</v>
      </c>
      <c r="AZ595" s="86">
        <v>907.09138652146464</v>
      </c>
      <c r="BA595" s="86">
        <v>1655.2363399621213</v>
      </c>
      <c r="BB595" s="86">
        <v>2237.3562138573234</v>
      </c>
      <c r="BC595" s="86">
        <v>2574.1461829229797</v>
      </c>
      <c r="BD595" s="86">
        <v>1546.1262623106061</v>
      </c>
      <c r="BE595" s="86">
        <v>1647.9569910037881</v>
      </c>
    </row>
    <row r="596" spans="4:57" x14ac:dyDescent="0.3">
      <c r="D596" s="2" t="s">
        <v>671</v>
      </c>
      <c r="E596" s="2" t="s">
        <v>671</v>
      </c>
      <c r="F596" s="2" t="s">
        <v>1940</v>
      </c>
      <c r="G596" s="2" t="s">
        <v>76</v>
      </c>
      <c r="H596" s="2">
        <v>32055</v>
      </c>
      <c r="I596" s="2">
        <v>30.2712</v>
      </c>
      <c r="J596" s="2">
        <v>-82.626400000000004</v>
      </c>
      <c r="K596" s="2" t="s">
        <v>1323</v>
      </c>
      <c r="L596" s="5">
        <v>10.9354154716201</v>
      </c>
      <c r="N596" s="2" t="s">
        <v>671</v>
      </c>
      <c r="O596" s="86">
        <v>1290.3411867108587</v>
      </c>
      <c r="P596" s="86">
        <v>799.23399068813137</v>
      </c>
      <c r="Q596" s="86">
        <v>964.35994791666667</v>
      </c>
      <c r="R596" s="86">
        <v>774.2058304924243</v>
      </c>
      <c r="S596" s="86">
        <v>963.26198721590913</v>
      </c>
      <c r="T596" s="86">
        <v>1074.6046470959598</v>
      </c>
      <c r="U596" s="86">
        <v>2067.2170438762628</v>
      </c>
      <c r="V596" s="86">
        <v>361.79824542297979</v>
      </c>
      <c r="W596" s="86">
        <v>1273.3380194128788</v>
      </c>
      <c r="X596" s="86">
        <v>2284.5424264520202</v>
      </c>
      <c r="Y596" s="86">
        <v>1088.0374226641416</v>
      </c>
      <c r="Z596" s="86">
        <v>1043.6896279987375</v>
      </c>
      <c r="AA596" s="86">
        <v>2424.4637544191919</v>
      </c>
      <c r="AB596" s="86">
        <v>1644.4269883207071</v>
      </c>
      <c r="AC596" s="86">
        <v>806.69602241161624</v>
      </c>
      <c r="AD596" s="86">
        <v>383.86433506944445</v>
      </c>
      <c r="AE596" s="86">
        <v>1011.9593715277779</v>
      </c>
      <c r="AF596" s="86">
        <v>1930.5666073232323</v>
      </c>
      <c r="AG596" s="86">
        <v>606.65590909090918</v>
      </c>
      <c r="AH596" s="86">
        <v>1527.4273764204547</v>
      </c>
      <c r="AI596" s="86">
        <v>1924.7828958333334</v>
      </c>
      <c r="AJ596" s="86">
        <v>2341.4220102588383</v>
      </c>
      <c r="AK596" s="86">
        <v>1048.282794665404</v>
      </c>
      <c r="AL596" s="86">
        <v>455.47038667929297</v>
      </c>
      <c r="AM596" s="86">
        <v>1763.2571560921717</v>
      </c>
      <c r="AN596" s="86">
        <v>886.52155571338392</v>
      </c>
      <c r="AO596" s="86">
        <v>1308.684648989899</v>
      </c>
      <c r="AP596" s="86">
        <v>1908.3054075126263</v>
      </c>
      <c r="AQ596" s="86">
        <v>1304.6271032196971</v>
      </c>
      <c r="AR596" s="86">
        <v>1919.2564315025254</v>
      </c>
      <c r="AS596" s="86">
        <v>1994.1576079545455</v>
      </c>
      <c r="AT596" s="86">
        <v>2657.3805517676769</v>
      </c>
      <c r="AU596" s="86">
        <v>2520.675434659091</v>
      </c>
      <c r="AV596" s="86">
        <v>1837.0038271780304</v>
      </c>
      <c r="AW596" s="86">
        <v>2511.9110115214648</v>
      </c>
      <c r="AX596" s="86">
        <v>1243.8919188762627</v>
      </c>
      <c r="AY596" s="86">
        <v>1046.3994223484849</v>
      </c>
      <c r="AZ596" s="86">
        <v>1009.3222774621213</v>
      </c>
      <c r="BA596" s="86">
        <v>2017.546594223485</v>
      </c>
      <c r="BB596" s="86">
        <v>2423.4714266098485</v>
      </c>
      <c r="BC596" s="86">
        <v>3066.6974427083337</v>
      </c>
      <c r="BD596" s="86">
        <v>2038.6775220959596</v>
      </c>
      <c r="BE596" s="86">
        <v>2010.2672452651516</v>
      </c>
    </row>
    <row r="597" spans="4:57" x14ac:dyDescent="0.3">
      <c r="D597" s="2" t="s">
        <v>672</v>
      </c>
      <c r="E597" s="2" t="s">
        <v>672</v>
      </c>
      <c r="F597" s="2" t="s">
        <v>1941</v>
      </c>
      <c r="G597" s="2" t="s">
        <v>82</v>
      </c>
      <c r="H597" s="2">
        <v>51347</v>
      </c>
      <c r="I597" s="2">
        <v>43.399700000000003</v>
      </c>
      <c r="J597" s="2">
        <v>-95.299199999999999</v>
      </c>
      <c r="K597" s="2" t="s">
        <v>1323</v>
      </c>
      <c r="L597" s="5">
        <v>1.50100671291772</v>
      </c>
      <c r="N597" s="2" t="s">
        <v>672</v>
      </c>
      <c r="O597" s="86">
        <v>677.69962089646469</v>
      </c>
      <c r="P597" s="86">
        <v>932.94472601010102</v>
      </c>
      <c r="Q597" s="86">
        <v>976.07152872474751</v>
      </c>
      <c r="R597" s="86">
        <v>917.16565751262635</v>
      </c>
      <c r="S597" s="86">
        <v>677.21433096590908</v>
      </c>
      <c r="T597" s="86">
        <v>881.02181029040412</v>
      </c>
      <c r="U597" s="86">
        <v>775.0334952651516</v>
      </c>
      <c r="V597" s="86">
        <v>1175.4772233270203</v>
      </c>
      <c r="W597" s="86">
        <v>492.63017376893941</v>
      </c>
      <c r="X597" s="86">
        <v>921.10141477272737</v>
      </c>
      <c r="Y597" s="86">
        <v>558.24249084595965</v>
      </c>
      <c r="Z597" s="86">
        <v>526.77010290404041</v>
      </c>
      <c r="AA597" s="86">
        <v>1743.4056289457071</v>
      </c>
      <c r="AB597" s="86">
        <v>549.10959532828281</v>
      </c>
      <c r="AC597" s="86">
        <v>862.47329592803032</v>
      </c>
      <c r="AD597" s="86">
        <v>1771.4182290088386</v>
      </c>
      <c r="AE597" s="86">
        <v>866.98382039141416</v>
      </c>
      <c r="AF597" s="86">
        <v>855.84452130681825</v>
      </c>
      <c r="AG597" s="86">
        <v>1137.8097769886365</v>
      </c>
      <c r="AH597" s="86">
        <v>753.33960621843437</v>
      </c>
      <c r="AI597" s="86">
        <v>902.25340009469699</v>
      </c>
      <c r="AJ597" s="86">
        <v>1679.7618118686869</v>
      </c>
      <c r="AK597" s="86">
        <v>680.06082670454543</v>
      </c>
      <c r="AL597" s="86">
        <v>1123.9171876578284</v>
      </c>
      <c r="AM597" s="86">
        <v>654.11303898358585</v>
      </c>
      <c r="AN597" s="86">
        <v>690.51351199494957</v>
      </c>
      <c r="AO597" s="86">
        <v>866.04679450757578</v>
      </c>
      <c r="AP597" s="86">
        <v>1074.2983117108586</v>
      </c>
      <c r="AQ597" s="86">
        <v>1103.2131409406566</v>
      </c>
      <c r="AR597" s="86">
        <v>896.72755713383845</v>
      </c>
      <c r="AS597" s="86">
        <v>628.86739930555564</v>
      </c>
      <c r="AT597" s="86">
        <v>1716.6612449494951</v>
      </c>
      <c r="AU597" s="86">
        <v>1831.4015557133839</v>
      </c>
      <c r="AV597" s="86">
        <v>1060.0782604166668</v>
      </c>
      <c r="AW597" s="86">
        <v>1830.8528860479798</v>
      </c>
      <c r="AX597" s="86">
        <v>501.04973658459596</v>
      </c>
      <c r="AY597" s="86">
        <v>748.35249100378792</v>
      </c>
      <c r="AZ597" s="86">
        <v>885.29248595328283</v>
      </c>
      <c r="BA597" s="86">
        <v>1012.6863743686869</v>
      </c>
      <c r="BB597" s="86">
        <v>1742.4133011363638</v>
      </c>
      <c r="BC597" s="86">
        <v>1711.6001867108587</v>
      </c>
      <c r="BD597" s="86">
        <v>683.58026609848491</v>
      </c>
      <c r="BE597" s="86">
        <v>848.8559734848485</v>
      </c>
    </row>
    <row r="598" spans="4:57" x14ac:dyDescent="0.3">
      <c r="D598" s="2" t="s">
        <v>673</v>
      </c>
      <c r="E598" s="2" t="s">
        <v>673</v>
      </c>
      <c r="F598" s="2" t="s">
        <v>1941</v>
      </c>
      <c r="G598" s="2" t="s">
        <v>90</v>
      </c>
      <c r="H598" s="2">
        <v>56554</v>
      </c>
      <c r="I598" s="2">
        <v>46.896299999999997</v>
      </c>
      <c r="J598" s="2">
        <v>-96.123199999999997</v>
      </c>
      <c r="K598" s="2" t="s">
        <v>1323</v>
      </c>
      <c r="L598" s="5">
        <v>0.92580356785341</v>
      </c>
      <c r="N598" s="2" t="s">
        <v>673</v>
      </c>
      <c r="O598" s="86">
        <v>888.41238446969703</v>
      </c>
      <c r="P598" s="86">
        <v>1094.6593622159091</v>
      </c>
      <c r="Q598" s="86">
        <v>1117.0591275252525</v>
      </c>
      <c r="R598" s="86">
        <v>1171.4115997474748</v>
      </c>
      <c r="S598" s="86">
        <v>931.46089457070707</v>
      </c>
      <c r="T598" s="86">
        <v>1135.2683738952021</v>
      </c>
      <c r="U598" s="86">
        <v>779.27869476010108</v>
      </c>
      <c r="V598" s="86">
        <v>1408.4897116477273</v>
      </c>
      <c r="W598" s="86">
        <v>703.34293734217181</v>
      </c>
      <c r="X598" s="86">
        <v>818.82951341540411</v>
      </c>
      <c r="Y598" s="86">
        <v>812.48843308080814</v>
      </c>
      <c r="Z598" s="86">
        <v>781.0160451388889</v>
      </c>
      <c r="AA598" s="86">
        <v>1874.5314652777779</v>
      </c>
      <c r="AB598" s="86">
        <v>790.53791824494954</v>
      </c>
      <c r="AC598" s="86">
        <v>1116.7192381628788</v>
      </c>
      <c r="AD598" s="86">
        <v>2020.5888214962122</v>
      </c>
      <c r="AE598" s="86">
        <v>1121.2297626262628</v>
      </c>
      <c r="AF598" s="86">
        <v>917.136453125</v>
      </c>
      <c r="AG598" s="86">
        <v>1392.0557192234849</v>
      </c>
      <c r="AH598" s="86">
        <v>938.97636410984853</v>
      </c>
      <c r="AI598" s="86">
        <v>1030.4177872474747</v>
      </c>
      <c r="AJ598" s="86">
        <v>1810.8876482007577</v>
      </c>
      <c r="AK598" s="86">
        <v>804.66414267676771</v>
      </c>
      <c r="AL598" s="86">
        <v>1356.9296759785354</v>
      </c>
      <c r="AM598" s="86">
        <v>818.87922301136371</v>
      </c>
      <c r="AN598" s="86">
        <v>944.75945422979805</v>
      </c>
      <c r="AO598" s="86">
        <v>1076.7595580808081</v>
      </c>
      <c r="AP598" s="86">
        <v>1315.7266346275253</v>
      </c>
      <c r="AQ598" s="86">
        <v>1357.4590831755052</v>
      </c>
      <c r="AR598" s="86">
        <v>1138.1552586805556</v>
      </c>
      <c r="AS598" s="86">
        <v>679.11945123106068</v>
      </c>
      <c r="AT598" s="86">
        <v>1704.0673188131314</v>
      </c>
      <c r="AU598" s="86">
        <v>1874.0057863005052</v>
      </c>
      <c r="AV598" s="86">
        <v>1301.5059619633839</v>
      </c>
      <c r="AW598" s="86">
        <v>1961.97934375</v>
      </c>
      <c r="AX598" s="86">
        <v>755.29567881944445</v>
      </c>
      <c r="AY598" s="86">
        <v>1002.5984332386364</v>
      </c>
      <c r="AZ598" s="86">
        <v>1139.5390495580809</v>
      </c>
      <c r="BA598" s="86">
        <v>1073.9789275568182</v>
      </c>
      <c r="BB598" s="86">
        <v>1873.5397588383839</v>
      </c>
      <c r="BC598" s="86">
        <v>1451.147380050505</v>
      </c>
      <c r="BD598" s="86">
        <v>423.12808080808082</v>
      </c>
      <c r="BE598" s="86">
        <v>910.14790530303037</v>
      </c>
    </row>
    <row r="599" spans="4:57" x14ac:dyDescent="0.3">
      <c r="D599" s="2" t="s">
        <v>674</v>
      </c>
      <c r="E599" s="2" t="s">
        <v>674</v>
      </c>
      <c r="F599" s="2" t="s">
        <v>1942</v>
      </c>
      <c r="G599" s="2" t="s">
        <v>73</v>
      </c>
      <c r="H599" s="2">
        <v>81052</v>
      </c>
      <c r="I599" s="2">
        <v>37.877800000000001</v>
      </c>
      <c r="J599" s="2">
        <v>-102.6234</v>
      </c>
      <c r="K599" s="2" t="s">
        <v>1323</v>
      </c>
      <c r="L599" s="5">
        <v>13.5565645740135</v>
      </c>
      <c r="N599" s="2" t="s">
        <v>674</v>
      </c>
      <c r="O599" s="86">
        <v>256.38221212121215</v>
      </c>
      <c r="P599" s="86">
        <v>1243.4072503156567</v>
      </c>
      <c r="Q599" s="86">
        <v>1386.5901491477273</v>
      </c>
      <c r="R599" s="86">
        <v>748.01384438131322</v>
      </c>
      <c r="S599" s="86">
        <v>599.31318039772725</v>
      </c>
      <c r="T599" s="86">
        <v>486.15612026515151</v>
      </c>
      <c r="U599" s="86">
        <v>702.518379419192</v>
      </c>
      <c r="V599" s="86">
        <v>1147.2508720012627</v>
      </c>
      <c r="W599" s="86">
        <v>311.29578140782831</v>
      </c>
      <c r="X599" s="86">
        <v>943.01029782196974</v>
      </c>
      <c r="Y599" s="86">
        <v>482.67582717803032</v>
      </c>
      <c r="Z599" s="86">
        <v>481.97616461489901</v>
      </c>
      <c r="AA599" s="86">
        <v>1245.8461273674243</v>
      </c>
      <c r="AB599" s="86">
        <v>224.08278077651516</v>
      </c>
      <c r="AC599" s="86">
        <v>733.04379955808088</v>
      </c>
      <c r="AD599" s="86">
        <v>1873.5702059659093</v>
      </c>
      <c r="AE599" s="86">
        <v>521.4275640782829</v>
      </c>
      <c r="AF599" s="86">
        <v>498.76806613005056</v>
      </c>
      <c r="AG599" s="86">
        <v>963.4216792929293</v>
      </c>
      <c r="AH599" s="86">
        <v>72.034175505050513</v>
      </c>
      <c r="AI599" s="86">
        <v>455.40762831439395</v>
      </c>
      <c r="AJ599" s="86">
        <v>1182.2023102904041</v>
      </c>
      <c r="AK599" s="86">
        <v>1127.8019925820709</v>
      </c>
      <c r="AL599" s="86">
        <v>1057.8083959911617</v>
      </c>
      <c r="AM599" s="86">
        <v>293.88250994318184</v>
      </c>
      <c r="AN599" s="86">
        <v>677.13852383207075</v>
      </c>
      <c r="AO599" s="86">
        <v>271.95001483585861</v>
      </c>
      <c r="AP599" s="86">
        <v>482.16009011994953</v>
      </c>
      <c r="AQ599" s="86">
        <v>455.73881849747477</v>
      </c>
      <c r="AR599" s="86">
        <v>449.88178535353535</v>
      </c>
      <c r="AS599" s="86">
        <v>618.05680492424244</v>
      </c>
      <c r="AT599" s="86">
        <v>1298.2325850694444</v>
      </c>
      <c r="AU599" s="86">
        <v>1333.8420541351011</v>
      </c>
      <c r="AV599" s="86">
        <v>421.83998090277782</v>
      </c>
      <c r="AW599" s="86">
        <v>1333.2940058396466</v>
      </c>
      <c r="AX599" s="86">
        <v>335.71624179292934</v>
      </c>
      <c r="AY599" s="86">
        <v>511.5943846275253</v>
      </c>
      <c r="AZ599" s="86">
        <v>542.54979277146469</v>
      </c>
      <c r="BA599" s="86">
        <v>548.17132670454544</v>
      </c>
      <c r="BB599" s="86">
        <v>1244.8537995580809</v>
      </c>
      <c r="BC599" s="86">
        <v>1879.2284007260102</v>
      </c>
      <c r="BD599" s="86">
        <v>833.13220691287881</v>
      </c>
      <c r="BE599" s="86">
        <v>578.46870407196968</v>
      </c>
    </row>
    <row r="600" spans="4:57" x14ac:dyDescent="0.3">
      <c r="D600" s="2" t="s">
        <v>675</v>
      </c>
      <c r="E600" s="2" t="s">
        <v>675</v>
      </c>
      <c r="F600" s="2" t="s">
        <v>1943</v>
      </c>
      <c r="G600" s="2" t="s">
        <v>82</v>
      </c>
      <c r="H600" s="2">
        <v>50140</v>
      </c>
      <c r="I600" s="2">
        <v>40.670099999999998</v>
      </c>
      <c r="J600" s="2">
        <v>-93.933700000000002</v>
      </c>
      <c r="K600" s="2" t="s">
        <v>1323</v>
      </c>
      <c r="L600" s="5">
        <v>10.247385928925301</v>
      </c>
      <c r="N600" s="2" t="s">
        <v>675</v>
      </c>
      <c r="O600" s="86">
        <v>513.52808791035352</v>
      </c>
      <c r="P600" s="86">
        <v>769.53934217171718</v>
      </c>
      <c r="Q600" s="86">
        <v>874.3141216856061</v>
      </c>
      <c r="R600" s="86">
        <v>655.14264898989904</v>
      </c>
      <c r="S600" s="86">
        <v>415.19194381313133</v>
      </c>
      <c r="T600" s="86">
        <v>696.11454071969706</v>
      </c>
      <c r="U600" s="86">
        <v>1008.1621797664142</v>
      </c>
      <c r="V600" s="86">
        <v>945.35845486111111</v>
      </c>
      <c r="W600" s="86">
        <v>306.27821906565657</v>
      </c>
      <c r="X600" s="86">
        <v>1154.2300992739899</v>
      </c>
      <c r="Y600" s="86">
        <v>332.35152351641415</v>
      </c>
      <c r="Z600" s="86">
        <v>270.52521354166669</v>
      </c>
      <c r="AA600" s="86">
        <v>1717.3366740845961</v>
      </c>
      <c r="AB600" s="86">
        <v>523.04126183712128</v>
      </c>
      <c r="AC600" s="86">
        <v>641.32213857323234</v>
      </c>
      <c r="AD600" s="86">
        <v>1534.8154651199495</v>
      </c>
      <c r="AE600" s="86">
        <v>684.66455666035358</v>
      </c>
      <c r="AF600" s="86">
        <v>809.18088083964653</v>
      </c>
      <c r="AG600" s="86">
        <v>875.78738983585868</v>
      </c>
      <c r="AH600" s="86">
        <v>671.19449889520206</v>
      </c>
      <c r="AI600" s="86">
        <v>876.18506660353535</v>
      </c>
      <c r="AJ600" s="86">
        <v>1653.6928570075759</v>
      </c>
      <c r="AK600" s="86">
        <v>558.67310022095967</v>
      </c>
      <c r="AL600" s="86">
        <v>865.2657324810607</v>
      </c>
      <c r="AM600" s="86">
        <v>628.04408412247483</v>
      </c>
      <c r="AN600" s="86">
        <v>428.49050347222226</v>
      </c>
      <c r="AO600" s="86">
        <v>743.72887720959602</v>
      </c>
      <c r="AP600" s="86">
        <v>1048.2299782196969</v>
      </c>
      <c r="AQ600" s="86">
        <v>920.89449857954548</v>
      </c>
      <c r="AR600" s="86">
        <v>870.65922364267681</v>
      </c>
      <c r="AS600" s="86">
        <v>861.99608380681821</v>
      </c>
      <c r="AT600" s="86">
        <v>1669.9976044823234</v>
      </c>
      <c r="AU600" s="86">
        <v>1805.3326008522729</v>
      </c>
      <c r="AV600" s="86">
        <v>1016.121307449495</v>
      </c>
      <c r="AW600" s="86">
        <v>1804.7845525568182</v>
      </c>
      <c r="AX600" s="86">
        <v>318.73047285353539</v>
      </c>
      <c r="AY600" s="86">
        <v>566.03322727272734</v>
      </c>
      <c r="AZ600" s="86">
        <v>702.97384359217176</v>
      </c>
      <c r="BA600" s="86">
        <v>966.02335527146465</v>
      </c>
      <c r="BB600" s="86">
        <v>1716.3449676452021</v>
      </c>
      <c r="BC600" s="86">
        <v>1975.0691231060607</v>
      </c>
      <c r="BD600" s="86">
        <v>947.04920249368695</v>
      </c>
      <c r="BE600" s="86">
        <v>888.88151878156566</v>
      </c>
    </row>
    <row r="601" spans="4:57" x14ac:dyDescent="0.3">
      <c r="D601" s="2" t="s">
        <v>676</v>
      </c>
      <c r="E601" s="2" t="s">
        <v>676</v>
      </c>
      <c r="F601" s="2" t="s">
        <v>1944</v>
      </c>
      <c r="G601" s="2" t="s">
        <v>106</v>
      </c>
      <c r="H601" s="2">
        <v>29720</v>
      </c>
      <c r="I601" s="2">
        <v>34.760100000000001</v>
      </c>
      <c r="J601" s="2">
        <v>-80.692999999999998</v>
      </c>
      <c r="K601" s="2" t="s">
        <v>1323</v>
      </c>
      <c r="L601" s="5">
        <v>5.9405117891485304</v>
      </c>
      <c r="N601" s="2" t="s">
        <v>676</v>
      </c>
      <c r="O601" s="86">
        <v>1274.1768688446971</v>
      </c>
      <c r="P601" s="86">
        <v>400.81965688131316</v>
      </c>
      <c r="Q601" s="86">
        <v>565.94623547979802</v>
      </c>
      <c r="R601" s="86">
        <v>887.84880192550509</v>
      </c>
      <c r="S601" s="86">
        <v>947.09766934974755</v>
      </c>
      <c r="T601" s="86">
        <v>1188.2469971590911</v>
      </c>
      <c r="U601" s="86">
        <v>1961.1684559659093</v>
      </c>
      <c r="V601" s="86">
        <v>591.13657323232326</v>
      </c>
      <c r="W601" s="86">
        <v>1167.2894315025253</v>
      </c>
      <c r="X601" s="86">
        <v>2178.4938385416667</v>
      </c>
      <c r="Y601" s="86">
        <v>1071.8731047979797</v>
      </c>
      <c r="Z601" s="86">
        <v>950.01189441287886</v>
      </c>
      <c r="AA601" s="86">
        <v>2505.0660001578285</v>
      </c>
      <c r="AB601" s="86">
        <v>1538.396420138889</v>
      </c>
      <c r="AC601" s="86">
        <v>920.33837247474753</v>
      </c>
      <c r="AD601" s="86">
        <v>697.08325647095967</v>
      </c>
      <c r="AE601" s="86">
        <v>1125.6023429608586</v>
      </c>
      <c r="AF601" s="86">
        <v>1824.5360391414142</v>
      </c>
      <c r="AG601" s="86">
        <v>852.27661505681817</v>
      </c>
      <c r="AH601" s="86">
        <v>1535.6884898989899</v>
      </c>
      <c r="AI601" s="86">
        <v>1818.7517062815657</v>
      </c>
      <c r="AJ601" s="86">
        <v>2441.4221830808083</v>
      </c>
      <c r="AK601" s="86">
        <v>728.18965751262635</v>
      </c>
      <c r="AL601" s="86">
        <v>653.00202951388894</v>
      </c>
      <c r="AM601" s="86">
        <v>1657.2259665404042</v>
      </c>
      <c r="AN601" s="86">
        <v>870.35723784722222</v>
      </c>
      <c r="AO601" s="86">
        <v>1391.3044829545456</v>
      </c>
      <c r="AP601" s="86">
        <v>1980.6918997790406</v>
      </c>
      <c r="AQ601" s="86">
        <v>1418.2694532828284</v>
      </c>
      <c r="AR601" s="86">
        <v>1813.2258633207073</v>
      </c>
      <c r="AS601" s="86">
        <v>1888.126418402778</v>
      </c>
      <c r="AT601" s="86">
        <v>2685.3527627840908</v>
      </c>
      <c r="AU601" s="86">
        <v>2593.0619269255053</v>
      </c>
      <c r="AV601" s="86">
        <v>1909.3903194444445</v>
      </c>
      <c r="AW601" s="86">
        <v>2592.5138786300508</v>
      </c>
      <c r="AX601" s="86">
        <v>1100.766807449495</v>
      </c>
      <c r="AY601" s="86">
        <v>1160.0423937815658</v>
      </c>
      <c r="AZ601" s="86">
        <v>1122.965248895202</v>
      </c>
      <c r="BA601" s="86">
        <v>1911.5154046717173</v>
      </c>
      <c r="BB601" s="86">
        <v>2504.0736723484852</v>
      </c>
      <c r="BC601" s="86">
        <v>2847.4265508207072</v>
      </c>
      <c r="BD601" s="86">
        <v>1819.4066302083334</v>
      </c>
      <c r="BE601" s="86">
        <v>1904.2366770833335</v>
      </c>
    </row>
    <row r="602" spans="4:57" x14ac:dyDescent="0.3">
      <c r="D602" s="2" t="s">
        <v>677</v>
      </c>
      <c r="E602" s="2" t="s">
        <v>677</v>
      </c>
      <c r="F602" s="2" t="s">
        <v>1944</v>
      </c>
      <c r="G602" s="2" t="s">
        <v>102</v>
      </c>
      <c r="H602" s="2">
        <v>43130</v>
      </c>
      <c r="I602" s="2">
        <v>39.687800000000003</v>
      </c>
      <c r="J602" s="2">
        <v>-82.604600000000005</v>
      </c>
      <c r="K602" s="2" t="s">
        <v>1323</v>
      </c>
      <c r="L602" s="5">
        <v>18.183008595854201</v>
      </c>
      <c r="N602" s="2" t="s">
        <v>677</v>
      </c>
      <c r="O602" s="86">
        <v>1062.519001578283</v>
      </c>
      <c r="P602" s="86">
        <v>68.636524621212118</v>
      </c>
      <c r="Q602" s="86">
        <v>249.97526657196971</v>
      </c>
      <c r="R602" s="86">
        <v>958.07976183712128</v>
      </c>
      <c r="S602" s="86">
        <v>872.8998836805556</v>
      </c>
      <c r="T602" s="86">
        <v>1176.2135467171718</v>
      </c>
      <c r="U602" s="86">
        <v>1646.2836417297981</v>
      </c>
      <c r="V602" s="86">
        <v>849.14056092171722</v>
      </c>
      <c r="W602" s="86">
        <v>875.29961442550507</v>
      </c>
      <c r="X602" s="86">
        <v>1792.3515612373737</v>
      </c>
      <c r="Y602" s="86">
        <v>824.27457828282832</v>
      </c>
      <c r="Z602" s="86">
        <v>757.8532375315657</v>
      </c>
      <c r="AA602" s="86">
        <v>2335.0001518308081</v>
      </c>
      <c r="AB602" s="86">
        <v>1207.5641461489899</v>
      </c>
      <c r="AC602" s="86">
        <v>946.80500410353545</v>
      </c>
      <c r="AD602" s="86">
        <v>1120.5909943181819</v>
      </c>
      <c r="AE602" s="86">
        <v>1138.7996193181818</v>
      </c>
      <c r="AF602" s="86">
        <v>1493.7037651515152</v>
      </c>
      <c r="AG602" s="86">
        <v>1054.454241003788</v>
      </c>
      <c r="AH602" s="86">
        <v>1241.8314561237373</v>
      </c>
      <c r="AI602" s="86">
        <v>1524.8952938762627</v>
      </c>
      <c r="AJ602" s="86">
        <v>2271.3563347537879</v>
      </c>
      <c r="AK602" s="86">
        <v>295.78763020833333</v>
      </c>
      <c r="AL602" s="86">
        <v>831.4806055871212</v>
      </c>
      <c r="AM602" s="86">
        <v>1312.5669684343436</v>
      </c>
      <c r="AN602" s="86">
        <v>832.71029671717179</v>
      </c>
      <c r="AO602" s="86">
        <v>1221.2386346275252</v>
      </c>
      <c r="AP602" s="86">
        <v>1696.9402054924244</v>
      </c>
      <c r="AQ602" s="86">
        <v>1398.4042559974748</v>
      </c>
      <c r="AR602" s="86">
        <v>1519.3688295454547</v>
      </c>
      <c r="AS602" s="86">
        <v>1500.117545770202</v>
      </c>
      <c r="AT602" s="86">
        <v>2354.5204887941923</v>
      </c>
      <c r="AU602" s="86">
        <v>2422.9960785984849</v>
      </c>
      <c r="AV602" s="86">
        <v>1586.7582646780304</v>
      </c>
      <c r="AW602" s="86">
        <v>2422.4480303030305</v>
      </c>
      <c r="AX602" s="86">
        <v>885.1638623737374</v>
      </c>
      <c r="AY602" s="86">
        <v>1043.5436060606062</v>
      </c>
      <c r="AZ602" s="86">
        <v>1136.1625252525253</v>
      </c>
      <c r="BA602" s="86">
        <v>1617.6589922664143</v>
      </c>
      <c r="BB602" s="86">
        <v>2334.0078240214648</v>
      </c>
      <c r="BC602" s="86">
        <v>2445.9712324810607</v>
      </c>
      <c r="BD602" s="86">
        <v>1417.9513118686868</v>
      </c>
      <c r="BE602" s="86">
        <v>1573.4044030934344</v>
      </c>
    </row>
    <row r="603" spans="4:57" x14ac:dyDescent="0.3">
      <c r="D603" s="2" t="s">
        <v>678</v>
      </c>
      <c r="E603" s="2" t="s">
        <v>678</v>
      </c>
      <c r="F603" s="2" t="s">
        <v>1945</v>
      </c>
      <c r="G603" s="2" t="s">
        <v>68</v>
      </c>
      <c r="H603" s="2">
        <v>36863</v>
      </c>
      <c r="I603" s="2">
        <v>32.895200000000003</v>
      </c>
      <c r="J603" s="2">
        <v>-85.265600000000006</v>
      </c>
      <c r="K603" s="2" t="s">
        <v>1323</v>
      </c>
      <c r="L603" s="5">
        <v>5.3482050545599398</v>
      </c>
      <c r="N603" s="2" t="s">
        <v>678</v>
      </c>
      <c r="O603" s="86">
        <v>982.09260353535353</v>
      </c>
      <c r="P603" s="86">
        <v>663.00608570075758</v>
      </c>
      <c r="Q603" s="86">
        <v>843.06169870580811</v>
      </c>
      <c r="R603" s="86">
        <v>564.98870438762629</v>
      </c>
      <c r="S603" s="86">
        <v>655.01340404040411</v>
      </c>
      <c r="T603" s="86">
        <v>865.38689962121214</v>
      </c>
      <c r="U603" s="86">
        <v>1859.7726862373738</v>
      </c>
      <c r="V603" s="86">
        <v>247.29032702020203</v>
      </c>
      <c r="W603" s="86">
        <v>972.51232165404042</v>
      </c>
      <c r="X603" s="86">
        <v>2077.0986901830811</v>
      </c>
      <c r="Y603" s="86">
        <v>779.78883948863643</v>
      </c>
      <c r="Z603" s="86">
        <v>735.44104482323235</v>
      </c>
      <c r="AA603" s="86">
        <v>2234.328899463384</v>
      </c>
      <c r="AB603" s="86">
        <v>1366.1445923295455</v>
      </c>
      <c r="AC603" s="86">
        <v>597.47889630681823</v>
      </c>
      <c r="AD603" s="86">
        <v>646.47826641414144</v>
      </c>
      <c r="AE603" s="86">
        <v>802.74224542297986</v>
      </c>
      <c r="AF603" s="86">
        <v>1652.2842113320708</v>
      </c>
      <c r="AG603" s="86">
        <v>508.430368844697</v>
      </c>
      <c r="AH603" s="86">
        <v>1258.0945718118687</v>
      </c>
      <c r="AI603" s="86">
        <v>1640.2302556818183</v>
      </c>
      <c r="AJ603" s="86">
        <v>2151.2871553030304</v>
      </c>
      <c r="AK603" s="86">
        <v>840.83843702651518</v>
      </c>
      <c r="AL603" s="86">
        <v>341.18554008838385</v>
      </c>
      <c r="AM603" s="86">
        <v>1478.7045159406566</v>
      </c>
      <c r="AN603" s="86">
        <v>578.27235116792929</v>
      </c>
      <c r="AO603" s="86">
        <v>1099.2202176452022</v>
      </c>
      <c r="AP603" s="86">
        <v>1688.6076344696971</v>
      </c>
      <c r="AQ603" s="86">
        <v>1095.4093557449496</v>
      </c>
      <c r="AR603" s="86">
        <v>1634.7044127209597</v>
      </c>
      <c r="AS603" s="86">
        <v>1715.8752119633839</v>
      </c>
      <c r="AT603" s="86">
        <v>2437.6827787247475</v>
      </c>
      <c r="AU603" s="86">
        <v>2300.9776616161616</v>
      </c>
      <c r="AV603" s="86">
        <v>1617.306054135101</v>
      </c>
      <c r="AW603" s="86">
        <v>2321.7767779356063</v>
      </c>
      <c r="AX603" s="86">
        <v>935.64333570075758</v>
      </c>
      <c r="AY603" s="86">
        <v>837.18229624368689</v>
      </c>
      <c r="AZ603" s="86">
        <v>800.10515135732328</v>
      </c>
      <c r="BA603" s="86">
        <v>1732.9939540719697</v>
      </c>
      <c r="BB603" s="86">
        <v>2233.3365716540407</v>
      </c>
      <c r="BC603" s="86">
        <v>2859.2530850694448</v>
      </c>
      <c r="BD603" s="86">
        <v>1831.2331644570709</v>
      </c>
      <c r="BE603" s="86">
        <v>1731.98484927399</v>
      </c>
    </row>
    <row r="604" spans="4:57" x14ac:dyDescent="0.3">
      <c r="D604" s="2" t="s">
        <v>679</v>
      </c>
      <c r="E604" s="2" t="s">
        <v>679</v>
      </c>
      <c r="F604" s="2" t="s">
        <v>1946</v>
      </c>
      <c r="G604" s="2" t="s">
        <v>81</v>
      </c>
      <c r="H604" s="2">
        <v>46051</v>
      </c>
      <c r="I604" s="2">
        <v>40.06</v>
      </c>
      <c r="J604" s="2">
        <v>-85.834400000000002</v>
      </c>
      <c r="K604" s="2" t="s">
        <v>1323</v>
      </c>
      <c r="L604" s="5">
        <v>0.84715847626871599</v>
      </c>
      <c r="N604" s="2" t="s">
        <v>679</v>
      </c>
      <c r="O604" s="86">
        <v>889.62405587121214</v>
      </c>
      <c r="P604" s="86">
        <v>263.96044002525252</v>
      </c>
      <c r="Q604" s="86">
        <v>407.14333885732327</v>
      </c>
      <c r="R604" s="86">
        <v>824.73190656565657</v>
      </c>
      <c r="S604" s="86">
        <v>700.00431660353536</v>
      </c>
      <c r="T604" s="86">
        <v>1003.3179796401515</v>
      </c>
      <c r="U604" s="86">
        <v>1459.9465999053032</v>
      </c>
      <c r="V604" s="86">
        <v>760.61584832702022</v>
      </c>
      <c r="W604" s="86">
        <v>702.40404734848494</v>
      </c>
      <c r="X604" s="86">
        <v>1606.0145194128788</v>
      </c>
      <c r="Y604" s="86">
        <v>651.37963257575757</v>
      </c>
      <c r="Z604" s="86">
        <v>584.95829182449495</v>
      </c>
      <c r="AA604" s="86">
        <v>2162.104584753788</v>
      </c>
      <c r="AB604" s="86">
        <v>1021.227104324495</v>
      </c>
      <c r="AC604" s="86">
        <v>813.45714883207074</v>
      </c>
      <c r="AD604" s="86">
        <v>1224.3958153409092</v>
      </c>
      <c r="AE604" s="86">
        <v>1005.4517640467172</v>
      </c>
      <c r="AF604" s="86">
        <v>1307.3667233270203</v>
      </c>
      <c r="AG604" s="86">
        <v>941.77749984217178</v>
      </c>
      <c r="AH604" s="86">
        <v>1068.9358890467172</v>
      </c>
      <c r="AI604" s="86">
        <v>1351.9997267992426</v>
      </c>
      <c r="AJ604" s="86">
        <v>2098.4607676767678</v>
      </c>
      <c r="AK604" s="86">
        <v>203.27123705808083</v>
      </c>
      <c r="AL604" s="86">
        <v>742.95589299242431</v>
      </c>
      <c r="AM604" s="86">
        <v>1126.2299266098485</v>
      </c>
      <c r="AN604" s="86">
        <v>631.07636947601009</v>
      </c>
      <c r="AO604" s="86">
        <v>1048.3436889204545</v>
      </c>
      <c r="AP604" s="86">
        <v>1524.0446384154041</v>
      </c>
      <c r="AQ604" s="86">
        <v>1225.5093102904041</v>
      </c>
      <c r="AR604" s="86">
        <v>1346.4738838383839</v>
      </c>
      <c r="AS604" s="86">
        <v>1313.7805039457071</v>
      </c>
      <c r="AT604" s="86">
        <v>2168.1834469696969</v>
      </c>
      <c r="AU604" s="86">
        <v>2250.1005115214648</v>
      </c>
      <c r="AV604" s="86">
        <v>1413.8626976010103</v>
      </c>
      <c r="AW604" s="86">
        <v>2249.5524632260103</v>
      </c>
      <c r="AX604" s="86">
        <v>712.26829529671716</v>
      </c>
      <c r="AY604" s="86">
        <v>870.64866035353543</v>
      </c>
      <c r="AZ604" s="86">
        <v>1002.8146699810607</v>
      </c>
      <c r="BA604" s="86">
        <v>1444.763425189394</v>
      </c>
      <c r="BB604" s="86">
        <v>2161.1122569444447</v>
      </c>
      <c r="BC604" s="86">
        <v>2259.6341906565658</v>
      </c>
      <c r="BD604" s="86">
        <v>1231.6142700441919</v>
      </c>
      <c r="BE604" s="86">
        <v>1387.0673612689395</v>
      </c>
    </row>
    <row r="605" spans="4:57" x14ac:dyDescent="0.3">
      <c r="D605" s="2" t="s">
        <v>680</v>
      </c>
      <c r="E605" s="2" t="s">
        <v>680</v>
      </c>
      <c r="F605" s="2" t="s">
        <v>1947</v>
      </c>
      <c r="G605" s="2" t="s">
        <v>98</v>
      </c>
      <c r="H605" s="2">
        <v>88011</v>
      </c>
      <c r="I605" s="2">
        <v>32.304699999999997</v>
      </c>
      <c r="J605" s="2">
        <v>-106.6417</v>
      </c>
      <c r="K605" s="2" t="s">
        <v>1323</v>
      </c>
      <c r="L605" s="5">
        <v>52.224916607254997</v>
      </c>
      <c r="N605" s="2" t="s">
        <v>680</v>
      </c>
      <c r="O605" s="86">
        <v>578.49169476010104</v>
      </c>
      <c r="P605" s="86">
        <v>1686.9597613636365</v>
      </c>
      <c r="Q605" s="86">
        <v>1830.1426601957071</v>
      </c>
      <c r="R605" s="86">
        <v>869.29158838383842</v>
      </c>
      <c r="S605" s="86">
        <v>858.87929214015151</v>
      </c>
      <c r="T605" s="86">
        <v>571.42796117424245</v>
      </c>
      <c r="U605" s="86">
        <v>1106.2566109532829</v>
      </c>
      <c r="V605" s="86">
        <v>1277.3682249053031</v>
      </c>
      <c r="W605" s="86">
        <v>734.37415261994954</v>
      </c>
      <c r="X605" s="86">
        <v>1346.7479079861112</v>
      </c>
      <c r="Y605" s="86">
        <v>808.92736190025255</v>
      </c>
      <c r="Z605" s="86">
        <v>886.69553929924245</v>
      </c>
      <c r="AA605" s="86">
        <v>841.72513194444446</v>
      </c>
      <c r="AB605" s="86">
        <v>706.03160511363637</v>
      </c>
      <c r="AC605" s="86">
        <v>852.94023816287881</v>
      </c>
      <c r="AD605" s="86">
        <v>1979.725669507576</v>
      </c>
      <c r="AE605" s="86">
        <v>631.90279150883839</v>
      </c>
      <c r="AF605" s="86">
        <v>902.50567629419197</v>
      </c>
      <c r="AG605" s="86">
        <v>1014.8052458964647</v>
      </c>
      <c r="AH605" s="86">
        <v>539.96551515151521</v>
      </c>
      <c r="AI605" s="86">
        <v>734.99117297979797</v>
      </c>
      <c r="AJ605" s="86">
        <v>758.683387784091</v>
      </c>
      <c r="AK605" s="86">
        <v>1597.5589171401516</v>
      </c>
      <c r="AL605" s="86">
        <v>1177.7048345959597</v>
      </c>
      <c r="AM605" s="86">
        <v>697.62012010732326</v>
      </c>
      <c r="AN605" s="86">
        <v>936.704635574495</v>
      </c>
      <c r="AO605" s="86">
        <v>435.7437548926768</v>
      </c>
      <c r="AP605" s="86">
        <v>558.78743229166673</v>
      </c>
      <c r="AQ605" s="86">
        <v>341.01404198232325</v>
      </c>
      <c r="AR605" s="86">
        <v>624.59113131313131</v>
      </c>
      <c r="AS605" s="86">
        <v>1021.7950364583334</v>
      </c>
      <c r="AT605" s="86">
        <v>1180.2655001578285</v>
      </c>
      <c r="AU605" s="86">
        <v>1014.5877664141415</v>
      </c>
      <c r="AV605" s="86">
        <v>487.48585195707074</v>
      </c>
      <c r="AW605" s="86">
        <v>929.17301041666667</v>
      </c>
      <c r="AX605" s="86">
        <v>735.81759501262627</v>
      </c>
      <c r="AY605" s="86">
        <v>653.7986257891414</v>
      </c>
      <c r="AZ605" s="86">
        <v>634.11983948863644</v>
      </c>
      <c r="BA605" s="86">
        <v>753.83732354797985</v>
      </c>
      <c r="BB605" s="86">
        <v>840.73280413510111</v>
      </c>
      <c r="BC605" s="86">
        <v>2282.9660108901517</v>
      </c>
      <c r="BD605" s="86">
        <v>1308.3453809974749</v>
      </c>
      <c r="BE605" s="86">
        <v>982.20631423611121</v>
      </c>
    </row>
    <row r="606" spans="4:57" x14ac:dyDescent="0.3">
      <c r="D606" s="2" t="s">
        <v>681</v>
      </c>
      <c r="E606" s="2" t="s">
        <v>681</v>
      </c>
      <c r="F606" s="2" t="s">
        <v>1948</v>
      </c>
      <c r="G606" s="2" t="s">
        <v>98</v>
      </c>
      <c r="H606" s="2">
        <v>87701</v>
      </c>
      <c r="I606" s="2">
        <v>35.498800000000003</v>
      </c>
      <c r="J606" s="2">
        <v>-104.937</v>
      </c>
      <c r="K606" s="2" t="s">
        <v>1323</v>
      </c>
      <c r="L606" s="5">
        <v>7.54040509094661</v>
      </c>
      <c r="N606" s="2" t="s">
        <v>681</v>
      </c>
      <c r="O606" s="86">
        <v>362.91733270202025</v>
      </c>
      <c r="P606" s="86">
        <v>1450.2414226641415</v>
      </c>
      <c r="Q606" s="86">
        <v>1593.4237001262627</v>
      </c>
      <c r="R606" s="86">
        <v>776.52478314393943</v>
      </c>
      <c r="S606" s="86">
        <v>677.9388483270202</v>
      </c>
      <c r="T606" s="86">
        <v>482.79513020833338</v>
      </c>
      <c r="U606" s="86">
        <v>816.55716351010108</v>
      </c>
      <c r="V606" s="86">
        <v>1175.7611893939395</v>
      </c>
      <c r="W606" s="86">
        <v>509.81291698232326</v>
      </c>
      <c r="X606" s="86">
        <v>1057.0484605429294</v>
      </c>
      <c r="Y606" s="86">
        <v>627.98691808712124</v>
      </c>
      <c r="Z606" s="86">
        <v>705.75509548611114</v>
      </c>
      <c r="AA606" s="86">
        <v>967.04985842803035</v>
      </c>
      <c r="AB606" s="86">
        <v>416.33215767045459</v>
      </c>
      <c r="AC606" s="86">
        <v>761.55411695075759</v>
      </c>
      <c r="AD606" s="86">
        <v>1902.0805233585859</v>
      </c>
      <c r="AE606" s="86">
        <v>549.93788147095961</v>
      </c>
      <c r="AF606" s="86">
        <v>612.80622885101013</v>
      </c>
      <c r="AG606" s="86">
        <v>991.93199668560612</v>
      </c>
      <c r="AH606" s="86">
        <v>250.26606770833334</v>
      </c>
      <c r="AI606" s="86">
        <v>498.25108633207071</v>
      </c>
      <c r="AJ606" s="86">
        <v>903.40604135101012</v>
      </c>
      <c r="AK606" s="86">
        <v>1329.0599910037879</v>
      </c>
      <c r="AL606" s="86">
        <v>1086.3187133838385</v>
      </c>
      <c r="AM606" s="86">
        <v>407.92067266414142</v>
      </c>
      <c r="AN606" s="86">
        <v>755.76419176136369</v>
      </c>
      <c r="AO606" s="86">
        <v>300.46033222853538</v>
      </c>
      <c r="AP606" s="86">
        <v>410.39310369318184</v>
      </c>
      <c r="AQ606" s="86">
        <v>367.22529056186869</v>
      </c>
      <c r="AR606" s="86">
        <v>421.68960937500003</v>
      </c>
      <c r="AS606" s="86">
        <v>732.09558901515152</v>
      </c>
      <c r="AT606" s="86">
        <v>1191.750902304293</v>
      </c>
      <c r="AU606" s="86">
        <v>1055.0457851957071</v>
      </c>
      <c r="AV606" s="86">
        <v>339.0915233585859</v>
      </c>
      <c r="AW606" s="86">
        <v>1054.4977369002527</v>
      </c>
      <c r="AX606" s="86">
        <v>512.9564275568182</v>
      </c>
      <c r="AY606" s="86">
        <v>538.59663715277782</v>
      </c>
      <c r="AZ606" s="86">
        <v>565.84122395833333</v>
      </c>
      <c r="BA606" s="86">
        <v>591.0147847222222</v>
      </c>
      <c r="BB606" s="86">
        <v>966.05753061868688</v>
      </c>
      <c r="BC606" s="86">
        <v>1993.2665634469697</v>
      </c>
      <c r="BD606" s="86">
        <v>1018.645933554293</v>
      </c>
      <c r="BE606" s="86">
        <v>692.50686679292937</v>
      </c>
    </row>
    <row r="607" spans="4:57" x14ac:dyDescent="0.3">
      <c r="D607" s="2" t="s">
        <v>682</v>
      </c>
      <c r="E607" s="2" t="s">
        <v>682</v>
      </c>
      <c r="F607" s="2" t="s">
        <v>1949</v>
      </c>
      <c r="G607" s="2" t="s">
        <v>106</v>
      </c>
      <c r="H607" s="2">
        <v>29360</v>
      </c>
      <c r="I607" s="2">
        <v>34.491599999999998</v>
      </c>
      <c r="J607" s="2">
        <v>-82.053200000000004</v>
      </c>
      <c r="K607" s="2" t="s">
        <v>1323</v>
      </c>
      <c r="L607" s="5">
        <v>4.6787669081146603</v>
      </c>
      <c r="N607" s="2" t="s">
        <v>682</v>
      </c>
      <c r="O607" s="86">
        <v>1168.7521363636365</v>
      </c>
      <c r="P607" s="86">
        <v>465.81868181818186</v>
      </c>
      <c r="Q607" s="86">
        <v>630.94463904671716</v>
      </c>
      <c r="R607" s="86">
        <v>782.42344807449501</v>
      </c>
      <c r="S607" s="86">
        <v>841.67231549873736</v>
      </c>
      <c r="T607" s="86">
        <v>1082.8216433080809</v>
      </c>
      <c r="U607" s="86">
        <v>1919.17689614899</v>
      </c>
      <c r="V607" s="86">
        <v>490.99907765151517</v>
      </c>
      <c r="W607" s="86">
        <v>1125.2978716856062</v>
      </c>
      <c r="X607" s="86">
        <v>2136.5022787247476</v>
      </c>
      <c r="Y607" s="86">
        <v>966.44837231691929</v>
      </c>
      <c r="Z607" s="86">
        <v>908.02033459595964</v>
      </c>
      <c r="AA607" s="86">
        <v>2399.6406463068183</v>
      </c>
      <c r="AB607" s="86">
        <v>1496.4048603219699</v>
      </c>
      <c r="AC607" s="86">
        <v>814.91363999368696</v>
      </c>
      <c r="AD607" s="86">
        <v>703.92267550505051</v>
      </c>
      <c r="AE607" s="86">
        <v>1020.1769891098486</v>
      </c>
      <c r="AF607" s="86">
        <v>1782.5444793244951</v>
      </c>
      <c r="AG607" s="86">
        <v>752.13911947601014</v>
      </c>
      <c r="AH607" s="86">
        <v>1493.6963087121212</v>
      </c>
      <c r="AI607" s="86">
        <v>1776.7601464646466</v>
      </c>
      <c r="AJ607" s="86">
        <v>2335.9968292297981</v>
      </c>
      <c r="AK607" s="86">
        <v>747.30610400883847</v>
      </c>
      <c r="AL607" s="86">
        <v>547.57729703282826</v>
      </c>
      <c r="AM607" s="86">
        <v>1615.2344067234849</v>
      </c>
      <c r="AN607" s="86">
        <v>764.93188399621215</v>
      </c>
      <c r="AO607" s="86">
        <v>1285.8797504734848</v>
      </c>
      <c r="AP607" s="86">
        <v>1875.26716729798</v>
      </c>
      <c r="AQ607" s="86">
        <v>1312.8440994318182</v>
      </c>
      <c r="AR607" s="86">
        <v>1771.2343035037879</v>
      </c>
      <c r="AS607" s="86">
        <v>1846.1348585858586</v>
      </c>
      <c r="AT607" s="86">
        <v>2643.3612029671717</v>
      </c>
      <c r="AU607" s="86">
        <v>2487.6365730744951</v>
      </c>
      <c r="AV607" s="86">
        <v>1803.9655869633839</v>
      </c>
      <c r="AW607" s="86">
        <v>2487.0885247790407</v>
      </c>
      <c r="AX607" s="86">
        <v>1058.7752476325759</v>
      </c>
      <c r="AY607" s="86">
        <v>1054.6170399305556</v>
      </c>
      <c r="AZ607" s="86">
        <v>1017.539895044192</v>
      </c>
      <c r="BA607" s="86">
        <v>1869.523844854798</v>
      </c>
      <c r="BB607" s="86">
        <v>2398.648318497475</v>
      </c>
      <c r="BC607" s="86">
        <v>2805.4349910037881</v>
      </c>
      <c r="BD607" s="86">
        <v>1777.4150703914142</v>
      </c>
      <c r="BE607" s="86">
        <v>1862.2451172664141</v>
      </c>
    </row>
    <row r="608" spans="4:57" x14ac:dyDescent="0.3">
      <c r="D608" s="2" t="s">
        <v>683</v>
      </c>
      <c r="E608" s="2" t="s">
        <v>683</v>
      </c>
      <c r="F608" s="2" t="s">
        <v>1950</v>
      </c>
      <c r="G608" s="2" t="s">
        <v>81</v>
      </c>
      <c r="H608" s="2">
        <v>47025</v>
      </c>
      <c r="I608" s="2">
        <v>39.162300000000002</v>
      </c>
      <c r="J608" s="2">
        <v>-84.891099999999994</v>
      </c>
      <c r="K608" s="2" t="s">
        <v>1323</v>
      </c>
      <c r="L608" s="5">
        <v>4.9949903216378804</v>
      </c>
      <c r="N608" s="2" t="s">
        <v>683</v>
      </c>
      <c r="O608" s="86">
        <v>943.37814883207079</v>
      </c>
      <c r="P608" s="86">
        <v>225.71884785353538</v>
      </c>
      <c r="Q608" s="86">
        <v>375.00049273989902</v>
      </c>
      <c r="R608" s="86">
        <v>839.20796227904043</v>
      </c>
      <c r="S608" s="86">
        <v>753.75903093434351</v>
      </c>
      <c r="T608" s="86">
        <v>1057.0720726010102</v>
      </c>
      <c r="U608" s="86">
        <v>1525.1401136363638</v>
      </c>
      <c r="V608" s="86">
        <v>730.26938273358587</v>
      </c>
      <c r="W608" s="86">
        <v>756.15814030934348</v>
      </c>
      <c r="X608" s="86">
        <v>1671.2080331439395</v>
      </c>
      <c r="Y608" s="86">
        <v>705.13372553661623</v>
      </c>
      <c r="Z608" s="86">
        <v>638.71238478535361</v>
      </c>
      <c r="AA608" s="86">
        <v>2215.8586777146465</v>
      </c>
      <c r="AB608" s="86">
        <v>1093.8006289457071</v>
      </c>
      <c r="AC608" s="86">
        <v>827.9338259154041</v>
      </c>
      <c r="AD608" s="86">
        <v>1136.6198535353535</v>
      </c>
      <c r="AE608" s="86">
        <v>1019.9284411300506</v>
      </c>
      <c r="AF608" s="86">
        <v>1379.9402479482324</v>
      </c>
      <c r="AG608" s="86">
        <v>935.5830628156566</v>
      </c>
      <c r="AH608" s="86">
        <v>1122.6906033775253</v>
      </c>
      <c r="AI608" s="86">
        <v>1405.7538197601011</v>
      </c>
      <c r="AJ608" s="86">
        <v>2152.2148606376263</v>
      </c>
      <c r="AK608" s="86">
        <v>262.84880918560606</v>
      </c>
      <c r="AL608" s="86">
        <v>712.60942739898996</v>
      </c>
      <c r="AM608" s="86">
        <v>1198.8040726010101</v>
      </c>
      <c r="AN608" s="86">
        <v>713.83911852904043</v>
      </c>
      <c r="AO608" s="86">
        <v>1102.0977818813133</v>
      </c>
      <c r="AP608" s="86">
        <v>1577.7987313762628</v>
      </c>
      <c r="AQ608" s="86">
        <v>1279.2634032512626</v>
      </c>
      <c r="AR608" s="86">
        <v>1400.2279767992425</v>
      </c>
      <c r="AS608" s="86">
        <v>1374.6623315972222</v>
      </c>
      <c r="AT608" s="86">
        <v>2240.7569715909094</v>
      </c>
      <c r="AU608" s="86">
        <v>2303.8546044823233</v>
      </c>
      <c r="AV608" s="86">
        <v>1467.6167905618688</v>
      </c>
      <c r="AW608" s="86">
        <v>2303.3065561868689</v>
      </c>
      <c r="AX608" s="86">
        <v>766.02238825757581</v>
      </c>
      <c r="AY608" s="86">
        <v>924.40275331439398</v>
      </c>
      <c r="AZ608" s="86">
        <v>1017.291347064394</v>
      </c>
      <c r="BA608" s="86">
        <v>1498.5175181502525</v>
      </c>
      <c r="BB608" s="86">
        <v>2214.8669712752526</v>
      </c>
      <c r="BC608" s="86">
        <v>2334.266935290404</v>
      </c>
      <c r="BD608" s="86">
        <v>1306.2476360479798</v>
      </c>
      <c r="BE608" s="86">
        <v>1459.6408858901516</v>
      </c>
    </row>
    <row r="609" spans="4:57" x14ac:dyDescent="0.3">
      <c r="D609" s="2" t="s">
        <v>684</v>
      </c>
      <c r="E609" s="2" t="s">
        <v>684</v>
      </c>
      <c r="F609" s="2" t="s">
        <v>1950</v>
      </c>
      <c r="G609" s="2" t="s">
        <v>108</v>
      </c>
      <c r="H609" s="2">
        <v>38464</v>
      </c>
      <c r="I609" s="2">
        <v>35.277200000000001</v>
      </c>
      <c r="J609" s="2">
        <v>-87.412700000000001</v>
      </c>
      <c r="K609" s="2" t="s">
        <v>1323</v>
      </c>
      <c r="L609" s="5">
        <v>95.368369945180405</v>
      </c>
      <c r="N609" s="2" t="s">
        <v>684</v>
      </c>
      <c r="O609" s="86">
        <v>784.51932891414151</v>
      </c>
      <c r="P609" s="86">
        <v>521.04852840909098</v>
      </c>
      <c r="Q609" s="86">
        <v>706.32489172979797</v>
      </c>
      <c r="R609" s="86">
        <v>506.0679202967172</v>
      </c>
      <c r="S609" s="86">
        <v>457.43950804924242</v>
      </c>
      <c r="T609" s="86">
        <v>749.43305334595959</v>
      </c>
      <c r="U609" s="86">
        <v>1576.531136679293</v>
      </c>
      <c r="V609" s="86">
        <v>411.93161568813133</v>
      </c>
      <c r="W609" s="86">
        <v>701.51673106060605</v>
      </c>
      <c r="X609" s="86">
        <v>1793.8571406250001</v>
      </c>
      <c r="Y609" s="86">
        <v>582.21556486742429</v>
      </c>
      <c r="Z609" s="86">
        <v>515.58047285353541</v>
      </c>
      <c r="AA609" s="86">
        <v>2015.4078388573234</v>
      </c>
      <c r="AB609" s="86">
        <v>1151.8925055239899</v>
      </c>
      <c r="AC609" s="86">
        <v>494.79378393308082</v>
      </c>
      <c r="AD609" s="86">
        <v>942.87111095328282</v>
      </c>
      <c r="AE609" s="86">
        <v>686.78839914772732</v>
      </c>
      <c r="AF609" s="86">
        <v>1438.0321245265152</v>
      </c>
      <c r="AG609" s="86">
        <v>536.52312563131318</v>
      </c>
      <c r="AH609" s="86">
        <v>1060.5212971906567</v>
      </c>
      <c r="AI609" s="86">
        <v>1432.2484130366163</v>
      </c>
      <c r="AJ609" s="86">
        <v>1951.7646431502526</v>
      </c>
      <c r="AK609" s="86">
        <v>597.60565577651516</v>
      </c>
      <c r="AL609" s="86">
        <v>351.84762705176769</v>
      </c>
      <c r="AM609" s="86">
        <v>1270.7226732954546</v>
      </c>
      <c r="AN609" s="86">
        <v>380.69907654671721</v>
      </c>
      <c r="AO609" s="86">
        <v>901.64694302398993</v>
      </c>
      <c r="AP609" s="86">
        <v>1491.0343598484849</v>
      </c>
      <c r="AQ609" s="86">
        <v>979.45550946969706</v>
      </c>
      <c r="AR609" s="86">
        <v>1426.7219487058082</v>
      </c>
      <c r="AS609" s="86">
        <v>1501.6231251578283</v>
      </c>
      <c r="AT609" s="86">
        <v>2240.1095041035355</v>
      </c>
      <c r="AU609" s="86">
        <v>2103.4043869949496</v>
      </c>
      <c r="AV609" s="86">
        <v>1419.732779513889</v>
      </c>
      <c r="AW609" s="86">
        <v>2102.8557173295458</v>
      </c>
      <c r="AX609" s="86">
        <v>666.33538589015154</v>
      </c>
      <c r="AY609" s="86">
        <v>620.48760416666664</v>
      </c>
      <c r="AZ609" s="86">
        <v>684.15130508207073</v>
      </c>
      <c r="BA609" s="86">
        <v>1525.0114900568183</v>
      </c>
      <c r="BB609" s="86">
        <v>2014.4161324179295</v>
      </c>
      <c r="BC609" s="86">
        <v>2557.1442583648991</v>
      </c>
      <c r="BD609" s="86">
        <v>1529.1249591224748</v>
      </c>
      <c r="BE609" s="86">
        <v>1517.7327624684344</v>
      </c>
    </row>
    <row r="610" spans="4:57" x14ac:dyDescent="0.3">
      <c r="D610" s="2" t="s">
        <v>685</v>
      </c>
      <c r="E610" s="2" t="s">
        <v>685</v>
      </c>
      <c r="F610" s="2" t="s">
        <v>1951</v>
      </c>
      <c r="G610" s="2" t="s">
        <v>77</v>
      </c>
      <c r="H610" s="2">
        <v>30045</v>
      </c>
      <c r="I610" s="2">
        <v>33.935000000000002</v>
      </c>
      <c r="J610" s="2">
        <v>-83.953800000000001</v>
      </c>
      <c r="K610" s="2" t="s">
        <v>1323</v>
      </c>
      <c r="L610" s="5">
        <v>27.976643540154601</v>
      </c>
      <c r="N610" s="2" t="s">
        <v>685</v>
      </c>
      <c r="O610" s="86">
        <v>1042.3915861742425</v>
      </c>
      <c r="P610" s="86">
        <v>566.37808759469704</v>
      </c>
      <c r="Q610" s="86">
        <v>731.50466619318183</v>
      </c>
      <c r="R610" s="86">
        <v>656.06351925505055</v>
      </c>
      <c r="S610" s="86">
        <v>715.31238667929301</v>
      </c>
      <c r="T610" s="86">
        <v>956.4617144886364</v>
      </c>
      <c r="U610" s="86">
        <v>1805.3860386679294</v>
      </c>
      <c r="V610" s="86">
        <v>364.6385274621212</v>
      </c>
      <c r="W610" s="86">
        <v>1011.5070142045455</v>
      </c>
      <c r="X610" s="86">
        <v>2022.711421243687</v>
      </c>
      <c r="Y610" s="86">
        <v>840.08782212752533</v>
      </c>
      <c r="Z610" s="86">
        <v>794.21145738636369</v>
      </c>
      <c r="AA610" s="86">
        <v>2273.2807174873737</v>
      </c>
      <c r="AB610" s="86">
        <v>1382.5959831123739</v>
      </c>
      <c r="AC610" s="86">
        <v>688.55308980429299</v>
      </c>
      <c r="AD610" s="86">
        <v>695.76098121843438</v>
      </c>
      <c r="AE610" s="86">
        <v>893.81643892045463</v>
      </c>
      <c r="AF610" s="86">
        <v>1668.7356021148992</v>
      </c>
      <c r="AG610" s="86">
        <v>625.77856928661618</v>
      </c>
      <c r="AH610" s="86">
        <v>1318.3935544507576</v>
      </c>
      <c r="AI610" s="86">
        <v>1662.9512692550506</v>
      </c>
      <c r="AJ610" s="86">
        <v>2209.6369004103535</v>
      </c>
      <c r="AK610" s="86">
        <v>786.45178945707073</v>
      </c>
      <c r="AL610" s="86">
        <v>421.21674684343435</v>
      </c>
      <c r="AM610" s="86">
        <v>1501.4261508838385</v>
      </c>
      <c r="AN610" s="86">
        <v>638.57133380681819</v>
      </c>
      <c r="AO610" s="86">
        <v>1159.5192002840909</v>
      </c>
      <c r="AP610" s="86">
        <v>1748.906617108586</v>
      </c>
      <c r="AQ610" s="86">
        <v>1186.4841706123739</v>
      </c>
      <c r="AR610" s="86">
        <v>1657.425426294192</v>
      </c>
      <c r="AS610" s="86">
        <v>1732.3259813762627</v>
      </c>
      <c r="AT610" s="86">
        <v>2497.9817613636365</v>
      </c>
      <c r="AU610" s="86">
        <v>2361.2766442550505</v>
      </c>
      <c r="AV610" s="86">
        <v>1677.6050367739899</v>
      </c>
      <c r="AW610" s="86">
        <v>2360.7279745896467</v>
      </c>
      <c r="AX610" s="86">
        <v>944.96637042297982</v>
      </c>
      <c r="AY610" s="86">
        <v>928.25648974116166</v>
      </c>
      <c r="AZ610" s="86">
        <v>891.17996622474755</v>
      </c>
      <c r="BA610" s="86">
        <v>1755.714967645202</v>
      </c>
      <c r="BB610" s="86">
        <v>2272.2883896780304</v>
      </c>
      <c r="BC610" s="86">
        <v>2804.8658161300505</v>
      </c>
      <c r="BD610" s="86">
        <v>1776.8458955176768</v>
      </c>
      <c r="BE610" s="86">
        <v>1748.4362400568182</v>
      </c>
    </row>
    <row r="611" spans="4:57" x14ac:dyDescent="0.3">
      <c r="D611" s="2" t="s">
        <v>686</v>
      </c>
      <c r="E611" s="2" t="s">
        <v>686</v>
      </c>
      <c r="F611" s="2" t="s">
        <v>1952</v>
      </c>
      <c r="G611" s="2" t="s">
        <v>108</v>
      </c>
      <c r="H611" s="2">
        <v>37087</v>
      </c>
      <c r="I611" s="2">
        <v>36.278799999999997</v>
      </c>
      <c r="J611" s="2">
        <v>-86.271199999999993</v>
      </c>
      <c r="K611" s="2" t="s">
        <v>1323</v>
      </c>
      <c r="L611" s="5">
        <v>29.2027503410837</v>
      </c>
      <c r="N611" s="2" t="s">
        <v>686</v>
      </c>
      <c r="O611" s="86">
        <v>868.68264583333337</v>
      </c>
      <c r="P611" s="86">
        <v>420.35739220328287</v>
      </c>
      <c r="Q611" s="86">
        <v>605.63375552398998</v>
      </c>
      <c r="R611" s="86">
        <v>590.23123721590912</v>
      </c>
      <c r="S611" s="86">
        <v>541.60282496843433</v>
      </c>
      <c r="T611" s="86">
        <v>833.59637026515156</v>
      </c>
      <c r="U611" s="86">
        <v>1567.18448989899</v>
      </c>
      <c r="V611" s="86">
        <v>473.81509169823232</v>
      </c>
      <c r="W611" s="86">
        <v>773.30546543560615</v>
      </c>
      <c r="X611" s="86">
        <v>1784.5104938446971</v>
      </c>
      <c r="Y611" s="86">
        <v>620.58267376893946</v>
      </c>
      <c r="Z611" s="86">
        <v>556.00990861742423</v>
      </c>
      <c r="AA611" s="86">
        <v>2099.5711557765153</v>
      </c>
      <c r="AB611" s="86">
        <v>1144.3944343434343</v>
      </c>
      <c r="AC611" s="86">
        <v>578.95647948232329</v>
      </c>
      <c r="AD611" s="86">
        <v>915.57992140151521</v>
      </c>
      <c r="AE611" s="86">
        <v>770.95109469696979</v>
      </c>
      <c r="AF611" s="86">
        <v>1430.5340533459596</v>
      </c>
      <c r="AG611" s="86">
        <v>679.12877178030305</v>
      </c>
      <c r="AH611" s="86">
        <v>1141.6865041035355</v>
      </c>
      <c r="AI611" s="86">
        <v>1424.7503418560607</v>
      </c>
      <c r="AJ611" s="86">
        <v>2035.9273386994951</v>
      </c>
      <c r="AK611" s="86">
        <v>496.91514094065661</v>
      </c>
      <c r="AL611" s="86">
        <v>456.15513636363642</v>
      </c>
      <c r="AM611" s="86">
        <v>1263.224602114899</v>
      </c>
      <c r="AN611" s="86">
        <v>464.86239346590912</v>
      </c>
      <c r="AO611" s="86">
        <v>985.8102599431819</v>
      </c>
      <c r="AP611" s="86">
        <v>1596.7952534722224</v>
      </c>
      <c r="AQ611" s="86">
        <v>1063.6188263888889</v>
      </c>
      <c r="AR611" s="86">
        <v>1419.2238775252526</v>
      </c>
      <c r="AS611" s="86">
        <v>1494.1250539772727</v>
      </c>
      <c r="AT611" s="86">
        <v>2291.3507769886364</v>
      </c>
      <c r="AU611" s="86">
        <v>2187.5670825441921</v>
      </c>
      <c r="AV611" s="86">
        <v>1503.8960964330809</v>
      </c>
      <c r="AW611" s="86">
        <v>2187.0190342487376</v>
      </c>
      <c r="AX611" s="86">
        <v>706.76544302398997</v>
      </c>
      <c r="AY611" s="86">
        <v>704.65092108585861</v>
      </c>
      <c r="AZ611" s="86">
        <v>768.31462200126271</v>
      </c>
      <c r="BA611" s="86">
        <v>1517.5140402462123</v>
      </c>
      <c r="BB611" s="86">
        <v>2098.5794493371213</v>
      </c>
      <c r="BC611" s="86">
        <v>2510.4843461174246</v>
      </c>
      <c r="BD611" s="86">
        <v>1482.4644255050505</v>
      </c>
      <c r="BE611" s="86">
        <v>1510.2346912878788</v>
      </c>
    </row>
    <row r="612" spans="4:57" x14ac:dyDescent="0.3">
      <c r="D612" s="2" t="s">
        <v>687</v>
      </c>
      <c r="E612" s="2" t="s">
        <v>687</v>
      </c>
      <c r="F612" s="2" t="s">
        <v>1953</v>
      </c>
      <c r="G612" s="2" t="s">
        <v>83</v>
      </c>
      <c r="H612" s="2">
        <v>66856</v>
      </c>
      <c r="I612" s="2">
        <v>38.405299999999997</v>
      </c>
      <c r="J612" s="2">
        <v>-95.812399999999997</v>
      </c>
      <c r="K612" s="2" t="s">
        <v>1323</v>
      </c>
      <c r="L612" s="5">
        <v>1.05418443228447</v>
      </c>
      <c r="N612" s="2" t="s">
        <v>687</v>
      </c>
      <c r="O612" s="86">
        <v>311.62883570075758</v>
      </c>
      <c r="P612" s="86">
        <v>842.6783134469697</v>
      </c>
      <c r="Q612" s="86">
        <v>985.8612122790405</v>
      </c>
      <c r="R612" s="86">
        <v>486.44319318181823</v>
      </c>
      <c r="S612" s="86">
        <v>291.72387073863638</v>
      </c>
      <c r="T612" s="86">
        <v>494.2159098800505</v>
      </c>
      <c r="U612" s="86">
        <v>1049.8188211805557</v>
      </c>
      <c r="V612" s="86">
        <v>860.48864030934351</v>
      </c>
      <c r="W612" s="86">
        <v>104.37896685606061</v>
      </c>
      <c r="X612" s="86">
        <v>1229.9906303661617</v>
      </c>
      <c r="Y612" s="86">
        <v>152.87564867424243</v>
      </c>
      <c r="Z612" s="86">
        <v>130.90462863005052</v>
      </c>
      <c r="AA612" s="86">
        <v>1549.2865498737374</v>
      </c>
      <c r="AB612" s="86">
        <v>534.17869681186869</v>
      </c>
      <c r="AC612" s="86">
        <v>457.81854371843434</v>
      </c>
      <c r="AD612" s="86">
        <v>1548.3352324810608</v>
      </c>
      <c r="AE612" s="86">
        <v>480.17729861111115</v>
      </c>
      <c r="AF612" s="86">
        <v>846.06788652146474</v>
      </c>
      <c r="AG612" s="86">
        <v>720.43682465277777</v>
      </c>
      <c r="AH612" s="86">
        <v>448.68689094065661</v>
      </c>
      <c r="AI612" s="86">
        <v>802.70807007575763</v>
      </c>
      <c r="AJ612" s="86">
        <v>1485.6427327967172</v>
      </c>
      <c r="AK612" s="86">
        <v>728.58547017045453</v>
      </c>
      <c r="AL612" s="86">
        <v>771.25183775252526</v>
      </c>
      <c r="AM612" s="86">
        <v>641.18233033459603</v>
      </c>
      <c r="AN612" s="86">
        <v>351.66432291666666</v>
      </c>
      <c r="AO612" s="86">
        <v>539.24099779040409</v>
      </c>
      <c r="AP612" s="86">
        <v>974.75298169191922</v>
      </c>
      <c r="AQ612" s="86">
        <v>716.40661916035356</v>
      </c>
      <c r="AR612" s="86">
        <v>797.18160574494959</v>
      </c>
      <c r="AS612" s="86">
        <v>937.75661489898994</v>
      </c>
      <c r="AT612" s="86">
        <v>1645.5330268308082</v>
      </c>
      <c r="AU612" s="86">
        <v>1637.2824766414142</v>
      </c>
      <c r="AV612" s="86">
        <v>798.49269633838389</v>
      </c>
      <c r="AW612" s="86">
        <v>1636.7338069760101</v>
      </c>
      <c r="AX612" s="86">
        <v>114.24321480429293</v>
      </c>
      <c r="AY612" s="86">
        <v>361.54596922348486</v>
      </c>
      <c r="AZ612" s="86">
        <v>498.48596417297983</v>
      </c>
      <c r="BA612" s="86">
        <v>895.47176846590912</v>
      </c>
      <c r="BB612" s="86">
        <v>1548.294222064394</v>
      </c>
      <c r="BC612" s="86">
        <v>2020.3266033775253</v>
      </c>
      <c r="BD612" s="86">
        <v>992.30730413510105</v>
      </c>
      <c r="BE612" s="86">
        <v>925.76852446338387</v>
      </c>
    </row>
    <row r="613" spans="4:57" x14ac:dyDescent="0.3">
      <c r="D613" s="2" t="s">
        <v>688</v>
      </c>
      <c r="E613" s="2" t="s">
        <v>1954</v>
      </c>
      <c r="F613" s="2" t="s">
        <v>1955</v>
      </c>
      <c r="G613" s="2" t="s">
        <v>76</v>
      </c>
      <c r="H613" s="2">
        <v>34748</v>
      </c>
      <c r="I613" s="2">
        <v>28.7394</v>
      </c>
      <c r="J613" s="2">
        <v>-81.855500000000006</v>
      </c>
      <c r="K613" s="2" t="s">
        <v>1323</v>
      </c>
      <c r="L613" s="5">
        <v>2.33025999848712</v>
      </c>
      <c r="N613" s="2" t="s">
        <v>688</v>
      </c>
      <c r="O613" s="86">
        <v>1406.3130527146466</v>
      </c>
      <c r="P613" s="86">
        <v>877.90936821338391</v>
      </c>
      <c r="Q613" s="86">
        <v>1043.0353254419192</v>
      </c>
      <c r="R613" s="86">
        <v>890.24045486111117</v>
      </c>
      <c r="S613" s="86">
        <v>1079.2332318497474</v>
      </c>
      <c r="T613" s="86">
        <v>1190.6386500946971</v>
      </c>
      <c r="U613" s="86">
        <v>2183.1882885101013</v>
      </c>
      <c r="V613" s="86">
        <v>477.83286979166667</v>
      </c>
      <c r="W613" s="86">
        <v>1389.3092640467173</v>
      </c>
      <c r="X613" s="86">
        <v>2400.5136710858587</v>
      </c>
      <c r="Y613" s="86">
        <v>1204.0092886679295</v>
      </c>
      <c r="Z613" s="86">
        <v>1159.6608726325758</v>
      </c>
      <c r="AA613" s="86">
        <v>2540.4977574179293</v>
      </c>
      <c r="AB613" s="86">
        <v>1760.3982329545456</v>
      </c>
      <c r="AC613" s="86">
        <v>922.73064678030312</v>
      </c>
      <c r="AD613" s="86">
        <v>266.63978724747477</v>
      </c>
      <c r="AE613" s="86">
        <v>1127.9939958964646</v>
      </c>
      <c r="AF613" s="86">
        <v>2046.5384733270203</v>
      </c>
      <c r="AG613" s="86">
        <v>722.69053345959605</v>
      </c>
      <c r="AH613" s="86">
        <v>1643.4613794191921</v>
      </c>
      <c r="AI613" s="86">
        <v>2040.7541404671717</v>
      </c>
      <c r="AJ613" s="86">
        <v>2457.4560132575757</v>
      </c>
      <c r="AK613" s="86">
        <v>1164.2546606691919</v>
      </c>
      <c r="AL613" s="86">
        <v>571.50501104797979</v>
      </c>
      <c r="AM613" s="86">
        <v>1879.2284007260102</v>
      </c>
      <c r="AN613" s="86">
        <v>1002.4928003472223</v>
      </c>
      <c r="AO613" s="86">
        <v>1424.719273358586</v>
      </c>
      <c r="AP613" s="86">
        <v>2024.3400318813133</v>
      </c>
      <c r="AQ613" s="86">
        <v>1420.6611062184345</v>
      </c>
      <c r="AR613" s="86">
        <v>2035.2282975063133</v>
      </c>
      <c r="AS613" s="86">
        <v>2110.1288525883838</v>
      </c>
      <c r="AT613" s="86">
        <v>2773.4151761363637</v>
      </c>
      <c r="AU613" s="86">
        <v>2636.7100590277778</v>
      </c>
      <c r="AV613" s="86">
        <v>1953.0384515467172</v>
      </c>
      <c r="AW613" s="86">
        <v>2627.9456358901516</v>
      </c>
      <c r="AX613" s="86">
        <v>1359.863163510101</v>
      </c>
      <c r="AY613" s="86">
        <v>1162.4340467171717</v>
      </c>
      <c r="AZ613" s="86">
        <v>1125.3569018308081</v>
      </c>
      <c r="BA613" s="86">
        <v>2133.5178388573236</v>
      </c>
      <c r="BB613" s="86">
        <v>2539.5060509785353</v>
      </c>
      <c r="BC613" s="86">
        <v>3182.6686873421718</v>
      </c>
      <c r="BD613" s="86">
        <v>2154.6487667297979</v>
      </c>
      <c r="BE613" s="86">
        <v>2126.2384898989899</v>
      </c>
    </row>
    <row r="614" spans="4:57" x14ac:dyDescent="0.3">
      <c r="D614" s="2" t="s">
        <v>689</v>
      </c>
      <c r="E614" s="2" t="s">
        <v>689</v>
      </c>
      <c r="F614" s="2" t="s">
        <v>1956</v>
      </c>
      <c r="G614" s="2" t="s">
        <v>109</v>
      </c>
      <c r="H614" s="2">
        <v>79054</v>
      </c>
      <c r="I614" s="2">
        <v>35.436399999999999</v>
      </c>
      <c r="J614" s="2">
        <v>-100.8057</v>
      </c>
      <c r="K614" s="2" t="s">
        <v>1323</v>
      </c>
      <c r="L614" s="5">
        <v>0.37561031908416997</v>
      </c>
      <c r="N614" s="2" t="s">
        <v>689</v>
      </c>
      <c r="O614" s="86">
        <v>130.59021543560607</v>
      </c>
      <c r="P614" s="86">
        <v>1223.3264376578284</v>
      </c>
      <c r="Q614" s="86">
        <v>1366.5093364898992</v>
      </c>
      <c r="R614" s="86">
        <v>522.44101846590911</v>
      </c>
      <c r="S614" s="86">
        <v>395.24596843434347</v>
      </c>
      <c r="T614" s="86">
        <v>260.58267297979802</v>
      </c>
      <c r="U614" s="86">
        <v>938.67251420454545</v>
      </c>
      <c r="V614" s="86">
        <v>921.67742471590918</v>
      </c>
      <c r="W614" s="86">
        <v>340.43741066919193</v>
      </c>
      <c r="X614" s="86">
        <v>1179.1644326073233</v>
      </c>
      <c r="Y614" s="86">
        <v>345.29403819444445</v>
      </c>
      <c r="Z614" s="86">
        <v>423.06221559343436</v>
      </c>
      <c r="AA614" s="86">
        <v>1200.6644542297981</v>
      </c>
      <c r="AB614" s="86">
        <v>460.23691556186873</v>
      </c>
      <c r="AC614" s="86">
        <v>507.47035227272733</v>
      </c>
      <c r="AD614" s="86">
        <v>1647.9967586805556</v>
      </c>
      <c r="AE614" s="86">
        <v>295.85411679292929</v>
      </c>
      <c r="AF614" s="86">
        <v>734.92220091540412</v>
      </c>
      <c r="AG614" s="86">
        <v>737.8482320075758</v>
      </c>
      <c r="AH614" s="86">
        <v>260.93374700126265</v>
      </c>
      <c r="AI614" s="86">
        <v>641.45262626262627</v>
      </c>
      <c r="AJ614" s="86">
        <v>1137.0206371527779</v>
      </c>
      <c r="AK614" s="86">
        <v>1133.9255934343435</v>
      </c>
      <c r="AL614" s="86">
        <v>832.23494870580816</v>
      </c>
      <c r="AM614" s="86">
        <v>530.03664472853541</v>
      </c>
      <c r="AN614" s="86">
        <v>473.07131186868691</v>
      </c>
      <c r="AO614" s="86">
        <v>94.272384627525255</v>
      </c>
      <c r="AP614" s="86">
        <v>676.29035385101008</v>
      </c>
      <c r="AQ614" s="86">
        <v>332.04953772095962</v>
      </c>
      <c r="AR614" s="86">
        <v>616.01498327020204</v>
      </c>
      <c r="AS614" s="86">
        <v>854.210939709596</v>
      </c>
      <c r="AT614" s="86">
        <v>1425.3654981060606</v>
      </c>
      <c r="AU614" s="86">
        <v>1288.6603809974747</v>
      </c>
      <c r="AV614" s="86">
        <v>604.9887735164142</v>
      </c>
      <c r="AW614" s="86">
        <v>1288.1117113320709</v>
      </c>
      <c r="AX614" s="86">
        <v>311.9345497159091</v>
      </c>
      <c r="AY614" s="86">
        <v>307.5271726641414</v>
      </c>
      <c r="AZ614" s="86">
        <v>316.97634548611114</v>
      </c>
      <c r="BA614" s="86">
        <v>734.21632465277787</v>
      </c>
      <c r="BB614" s="86">
        <v>1199.6721264204546</v>
      </c>
      <c r="BC614" s="86">
        <v>2115.3825355113636</v>
      </c>
      <c r="BD614" s="86">
        <v>1061.6702102272727</v>
      </c>
      <c r="BE614" s="86">
        <v>814.62283885732325</v>
      </c>
    </row>
    <row r="615" spans="4:57" x14ac:dyDescent="0.3">
      <c r="D615" s="2" t="s">
        <v>690</v>
      </c>
      <c r="E615" s="2" t="s">
        <v>690</v>
      </c>
      <c r="F615" s="2" t="s">
        <v>1957</v>
      </c>
      <c r="G615" s="2" t="s">
        <v>84</v>
      </c>
      <c r="H615" s="2">
        <v>42754</v>
      </c>
      <c r="I615" s="2">
        <v>37.456400000000002</v>
      </c>
      <c r="J615" s="2">
        <v>-86.309299999999993</v>
      </c>
      <c r="K615" s="2" t="s">
        <v>1323</v>
      </c>
      <c r="L615" s="5">
        <v>8.7510624360221101</v>
      </c>
      <c r="N615" s="2" t="s">
        <v>690</v>
      </c>
      <c r="O615" s="86">
        <v>832.33436789772736</v>
      </c>
      <c r="P615" s="86">
        <v>339.61968781565656</v>
      </c>
      <c r="Q615" s="86">
        <v>524.89605113636367</v>
      </c>
      <c r="R615" s="86">
        <v>659.48416082702022</v>
      </c>
      <c r="S615" s="86">
        <v>583.88518592171715</v>
      </c>
      <c r="T615" s="86">
        <v>902.84929387626266</v>
      </c>
      <c r="U615" s="86">
        <v>1496.2799649621213</v>
      </c>
      <c r="V615" s="86">
        <v>553.5952649936869</v>
      </c>
      <c r="W615" s="86">
        <v>702.40094049873744</v>
      </c>
      <c r="X615" s="86">
        <v>1713.6059689078284</v>
      </c>
      <c r="Y615" s="86">
        <v>594.08994460227279</v>
      </c>
      <c r="Z615" s="86">
        <v>527.66860385101018</v>
      </c>
      <c r="AA615" s="86">
        <v>2104.8155181502525</v>
      </c>
      <c r="AB615" s="86">
        <v>1071.6413338068182</v>
      </c>
      <c r="AC615" s="86">
        <v>648.20940309343439</v>
      </c>
      <c r="AD615" s="86">
        <v>1017.3752320075758</v>
      </c>
      <c r="AE615" s="86">
        <v>840.20401830808089</v>
      </c>
      <c r="AF615" s="86">
        <v>1357.7809528093435</v>
      </c>
      <c r="AG615" s="86">
        <v>758.90894507575763</v>
      </c>
      <c r="AH615" s="86">
        <v>1068.9334035669192</v>
      </c>
      <c r="AI615" s="86">
        <v>1351.9972413194446</v>
      </c>
      <c r="AJ615" s="86">
        <v>2041.1717010732325</v>
      </c>
      <c r="AK615" s="86">
        <v>416.17681518308081</v>
      </c>
      <c r="AL615" s="86">
        <v>535.93530965909099</v>
      </c>
      <c r="AM615" s="86">
        <v>1190.4715015782829</v>
      </c>
      <c r="AN615" s="86">
        <v>507.14475441919194</v>
      </c>
      <c r="AO615" s="86">
        <v>991.05400094696972</v>
      </c>
      <c r="AP615" s="86">
        <v>1524.0421529356061</v>
      </c>
      <c r="AQ615" s="86">
        <v>1132.87175</v>
      </c>
      <c r="AR615" s="86">
        <v>1346.4707769886365</v>
      </c>
      <c r="AS615" s="86">
        <v>1421.3719534406566</v>
      </c>
      <c r="AT615" s="86">
        <v>2218.5976764520201</v>
      </c>
      <c r="AU615" s="86">
        <v>2192.8114449179293</v>
      </c>
      <c r="AV615" s="86">
        <v>1413.8595907512627</v>
      </c>
      <c r="AW615" s="86">
        <v>2192.2627752525254</v>
      </c>
      <c r="AX615" s="86">
        <v>678.42413825757581</v>
      </c>
      <c r="AY615" s="86">
        <v>813.35897238005055</v>
      </c>
      <c r="AZ615" s="86">
        <v>837.56692424242431</v>
      </c>
      <c r="BA615" s="86">
        <v>1444.7603183396466</v>
      </c>
      <c r="BB615" s="86">
        <v>2103.8231903409092</v>
      </c>
      <c r="BC615" s="86">
        <v>2429.7460203598484</v>
      </c>
      <c r="BD615" s="86">
        <v>1401.7267211174244</v>
      </c>
      <c r="BE615" s="86">
        <v>1437.4815907512627</v>
      </c>
    </row>
    <row r="616" spans="4:57" x14ac:dyDescent="0.3">
      <c r="D616" s="2" t="s">
        <v>691</v>
      </c>
      <c r="E616" s="2" t="s">
        <v>691</v>
      </c>
      <c r="F616" s="2" t="s">
        <v>1958</v>
      </c>
      <c r="G616" s="2" t="s">
        <v>108</v>
      </c>
      <c r="H616" s="2">
        <v>37771</v>
      </c>
      <c r="I616" s="2">
        <v>35.828800000000001</v>
      </c>
      <c r="J616" s="2">
        <v>-84.317700000000002</v>
      </c>
      <c r="K616" s="2" t="s">
        <v>1323</v>
      </c>
      <c r="L616" s="5">
        <v>6.2667709995922296</v>
      </c>
      <c r="N616" s="2" t="s">
        <v>691</v>
      </c>
      <c r="O616" s="86">
        <v>989.18243465909097</v>
      </c>
      <c r="P616" s="86">
        <v>394.47795517676769</v>
      </c>
      <c r="Q616" s="86">
        <v>623.68828077651517</v>
      </c>
      <c r="R616" s="86">
        <v>710.73102604166672</v>
      </c>
      <c r="S616" s="86">
        <v>662.10261379419194</v>
      </c>
      <c r="T616" s="86">
        <v>954.09615909090917</v>
      </c>
      <c r="U616" s="86">
        <v>1687.6842787247476</v>
      </c>
      <c r="V616" s="86">
        <v>487.91832544191919</v>
      </c>
      <c r="W616" s="86">
        <v>893.80525426136364</v>
      </c>
      <c r="X616" s="86">
        <v>1905.0102826704547</v>
      </c>
      <c r="Y616" s="86">
        <v>741.08246259469706</v>
      </c>
      <c r="Z616" s="86">
        <v>676.50969744318184</v>
      </c>
      <c r="AA616" s="86">
        <v>2220.0709446022729</v>
      </c>
      <c r="AB616" s="86">
        <v>1264.8942231691919</v>
      </c>
      <c r="AC616" s="86">
        <v>699.45626830808089</v>
      </c>
      <c r="AD616" s="86">
        <v>856.58084469696973</v>
      </c>
      <c r="AE616" s="86">
        <v>891.45088352272728</v>
      </c>
      <c r="AF616" s="86">
        <v>1551.0338421717172</v>
      </c>
      <c r="AG616" s="86">
        <v>700.63314299242427</v>
      </c>
      <c r="AH616" s="86">
        <v>1262.1862929292929</v>
      </c>
      <c r="AI616" s="86">
        <v>1545.2501306818183</v>
      </c>
      <c r="AJ616" s="86">
        <v>2156.4271275252527</v>
      </c>
      <c r="AK616" s="86">
        <v>561.98500205176765</v>
      </c>
      <c r="AL616" s="86">
        <v>477.65888620580813</v>
      </c>
      <c r="AM616" s="86">
        <v>1383.7243909406566</v>
      </c>
      <c r="AN616" s="86">
        <v>585.36218229166673</v>
      </c>
      <c r="AO616" s="86">
        <v>1106.3100487689394</v>
      </c>
      <c r="AP616" s="86">
        <v>1717.29504229798</v>
      </c>
      <c r="AQ616" s="86">
        <v>1184.1186152146465</v>
      </c>
      <c r="AR616" s="86">
        <v>1539.7236663510103</v>
      </c>
      <c r="AS616" s="86">
        <v>1614.6248428030303</v>
      </c>
      <c r="AT616" s="86">
        <v>2411.850565814394</v>
      </c>
      <c r="AU616" s="86">
        <v>2308.0668713699497</v>
      </c>
      <c r="AV616" s="86">
        <v>1624.3958852588385</v>
      </c>
      <c r="AW616" s="86">
        <v>2307.5188230744952</v>
      </c>
      <c r="AX616" s="86">
        <v>827.26523184974747</v>
      </c>
      <c r="AY616" s="86">
        <v>825.15070991161622</v>
      </c>
      <c r="AZ616" s="86">
        <v>888.8144108270202</v>
      </c>
      <c r="BA616" s="86">
        <v>1638.0138290719699</v>
      </c>
      <c r="BB616" s="86">
        <v>2219.0786167929296</v>
      </c>
      <c r="BC616" s="86">
        <v>2620.1138890467173</v>
      </c>
      <c r="BD616" s="86">
        <v>1592.0939684343434</v>
      </c>
      <c r="BE616" s="86">
        <v>1630.7344801136364</v>
      </c>
    </row>
    <row r="617" spans="4:57" x14ac:dyDescent="0.3">
      <c r="D617" s="2" t="s">
        <v>692</v>
      </c>
      <c r="E617" s="2" t="s">
        <v>692</v>
      </c>
      <c r="F617" s="2" t="s">
        <v>1959</v>
      </c>
      <c r="G617" s="2" t="s">
        <v>82</v>
      </c>
      <c r="H617" s="2">
        <v>50851</v>
      </c>
      <c r="I617" s="2">
        <v>40.888399999999997</v>
      </c>
      <c r="J617" s="2">
        <v>-94.538200000000003</v>
      </c>
      <c r="K617" s="2" t="s">
        <v>1323</v>
      </c>
      <c r="L617" s="5">
        <v>2.0348470334612498</v>
      </c>
      <c r="N617" s="2" t="s">
        <v>692</v>
      </c>
      <c r="O617" s="86">
        <v>506.60664804292929</v>
      </c>
      <c r="P617" s="86">
        <v>778.97608759469699</v>
      </c>
      <c r="Q617" s="86">
        <v>876.69396859217181</v>
      </c>
      <c r="R617" s="86">
        <v>685.3847244318182</v>
      </c>
      <c r="S617" s="86">
        <v>445.43339788510104</v>
      </c>
      <c r="T617" s="86">
        <v>689.19372222222228</v>
      </c>
      <c r="U617" s="86">
        <v>960.44780271464651</v>
      </c>
      <c r="V617" s="86">
        <v>975.60053030303038</v>
      </c>
      <c r="W617" s="86">
        <v>300.19873547979802</v>
      </c>
      <c r="X617" s="86">
        <v>1106.5157222222224</v>
      </c>
      <c r="Y617" s="86">
        <v>354.24860053661615</v>
      </c>
      <c r="Z617" s="86">
        <v>294.98916982323232</v>
      </c>
      <c r="AA617" s="86">
        <v>1686.9603827335859</v>
      </c>
      <c r="AB617" s="86">
        <v>492.66497048611114</v>
      </c>
      <c r="AC617" s="86">
        <v>671.56421401515161</v>
      </c>
      <c r="AD617" s="86">
        <v>1582.0078914141416</v>
      </c>
      <c r="AE617" s="86">
        <v>675.15511095328281</v>
      </c>
      <c r="AF617" s="86">
        <v>778.80458948863645</v>
      </c>
      <c r="AG617" s="86">
        <v>906.02884390782833</v>
      </c>
      <c r="AH617" s="86">
        <v>634.10803345959596</v>
      </c>
      <c r="AI617" s="86">
        <v>845.80877525252527</v>
      </c>
      <c r="AJ617" s="86">
        <v>1623.3165656565657</v>
      </c>
      <c r="AK617" s="86">
        <v>561.75074558080814</v>
      </c>
      <c r="AL617" s="86">
        <v>895.50718655303035</v>
      </c>
      <c r="AM617" s="86">
        <v>597.66779277146463</v>
      </c>
      <c r="AN617" s="86">
        <v>458.73195754419197</v>
      </c>
      <c r="AO617" s="86">
        <v>734.21943150252525</v>
      </c>
      <c r="AP617" s="86">
        <v>1017.853686868687</v>
      </c>
      <c r="AQ617" s="86">
        <v>911.38505287247483</v>
      </c>
      <c r="AR617" s="86">
        <v>840.28231092171723</v>
      </c>
      <c r="AS617" s="86">
        <v>814.28108538510105</v>
      </c>
      <c r="AT617" s="86">
        <v>1639.6213131313132</v>
      </c>
      <c r="AU617" s="86">
        <v>1774.9563095012627</v>
      </c>
      <c r="AV617" s="86">
        <v>1003.6330142045455</v>
      </c>
      <c r="AW617" s="86">
        <v>1774.4082612058082</v>
      </c>
      <c r="AX617" s="86">
        <v>309.22102714646468</v>
      </c>
      <c r="AY617" s="86">
        <v>556.52378156565658</v>
      </c>
      <c r="AZ617" s="86">
        <v>693.46439788510099</v>
      </c>
      <c r="BA617" s="86">
        <v>935.64706392045457</v>
      </c>
      <c r="BB617" s="86">
        <v>1685.9680549242426</v>
      </c>
      <c r="BC617" s="86">
        <v>1896.8510738636364</v>
      </c>
      <c r="BD617" s="86">
        <v>868.83177462121216</v>
      </c>
      <c r="BE617" s="86">
        <v>858.50522743055558</v>
      </c>
    </row>
    <row r="618" spans="4:57" x14ac:dyDescent="0.3">
      <c r="D618" s="2" t="s">
        <v>693</v>
      </c>
      <c r="E618" s="2" t="s">
        <v>693</v>
      </c>
      <c r="F618" s="2" t="s">
        <v>1960</v>
      </c>
      <c r="G618" s="2" t="s">
        <v>85</v>
      </c>
      <c r="H618" s="2">
        <v>70552</v>
      </c>
      <c r="I618" s="2">
        <v>30.470500000000001</v>
      </c>
      <c r="J618" s="2">
        <v>-91.978399999999993</v>
      </c>
      <c r="K618" s="2" t="s">
        <v>1323</v>
      </c>
      <c r="L618" s="5">
        <v>2.6707902386213802</v>
      </c>
      <c r="N618" s="2" t="s">
        <v>693</v>
      </c>
      <c r="O618" s="86">
        <v>778.42679655934353</v>
      </c>
      <c r="P618" s="86">
        <v>1091.2157299558082</v>
      </c>
      <c r="Q618" s="86">
        <v>1276.4920932765151</v>
      </c>
      <c r="R618" s="86">
        <v>263.89706029040406</v>
      </c>
      <c r="S618" s="86">
        <v>502.23655318813132</v>
      </c>
      <c r="T618" s="86">
        <v>554.72802241161617</v>
      </c>
      <c r="U618" s="86">
        <v>1698.9546868686868</v>
      </c>
      <c r="V618" s="86">
        <v>277.34599147727272</v>
      </c>
      <c r="W618" s="86">
        <v>815.02983617424252</v>
      </c>
      <c r="X618" s="86">
        <v>1939.4466052714647</v>
      </c>
      <c r="Y618" s="86">
        <v>597.67338510101013</v>
      </c>
      <c r="Z618" s="86">
        <v>656.79425031565665</v>
      </c>
      <c r="AA618" s="86">
        <v>1857.837118844697</v>
      </c>
      <c r="AB618" s="86">
        <v>1261.6544002525254</v>
      </c>
      <c r="AC618" s="86">
        <v>286.81939772727276</v>
      </c>
      <c r="AD618" s="86">
        <v>983.82498295454548</v>
      </c>
      <c r="AE618" s="86">
        <v>492.08274684343439</v>
      </c>
      <c r="AF618" s="86">
        <v>1501.3621497790405</v>
      </c>
      <c r="AG618" s="86">
        <v>27.946734848484851</v>
      </c>
      <c r="AH618" s="86">
        <v>1007.5507517361111</v>
      </c>
      <c r="AI618" s="86">
        <v>1386.807007260101</v>
      </c>
      <c r="AJ618" s="86">
        <v>1774.7953746843434</v>
      </c>
      <c r="AK618" s="86">
        <v>1103.099430239899</v>
      </c>
      <c r="AL618" s="86">
        <v>219.18514283459598</v>
      </c>
      <c r="AM618" s="86">
        <v>1296.4765935921719</v>
      </c>
      <c r="AN618" s="86">
        <v>468.20909201388889</v>
      </c>
      <c r="AO618" s="86">
        <v>788.80864567550509</v>
      </c>
      <c r="AP618" s="86">
        <v>1388.4294041982323</v>
      </c>
      <c r="AQ618" s="86">
        <v>784.75047853535352</v>
      </c>
      <c r="AR618" s="86">
        <v>1361.3693642676769</v>
      </c>
      <c r="AS618" s="86">
        <v>1620.651509943182</v>
      </c>
      <c r="AT618" s="86">
        <v>2137.5039270833336</v>
      </c>
      <c r="AU618" s="86">
        <v>2000.7988099747477</v>
      </c>
      <c r="AV618" s="86">
        <v>1317.1278238636364</v>
      </c>
      <c r="AW618" s="86">
        <v>1945.2849973169193</v>
      </c>
      <c r="AX618" s="86">
        <v>778.16022885101017</v>
      </c>
      <c r="AY618" s="86">
        <v>526.52279766414142</v>
      </c>
      <c r="AZ618" s="86">
        <v>489.44627414772731</v>
      </c>
      <c r="BA618" s="86">
        <v>1479.5707056502526</v>
      </c>
      <c r="BB618" s="86">
        <v>1856.845412405303</v>
      </c>
      <c r="BC618" s="86">
        <v>2773.6649668560608</v>
      </c>
      <c r="BD618" s="86">
        <v>1767.6695041035355</v>
      </c>
      <c r="BE618" s="86">
        <v>1581.0627877209597</v>
      </c>
    </row>
    <row r="619" spans="4:57" x14ac:dyDescent="0.3">
      <c r="D619" s="2" t="s">
        <v>694</v>
      </c>
      <c r="E619" s="2" t="s">
        <v>694</v>
      </c>
      <c r="F619" s="2" t="s">
        <v>1961</v>
      </c>
      <c r="G619" s="2" t="s">
        <v>108</v>
      </c>
      <c r="H619" s="2">
        <v>37091</v>
      </c>
      <c r="I619" s="2">
        <v>35.4724</v>
      </c>
      <c r="J619" s="2">
        <v>-86.752399999999994</v>
      </c>
      <c r="K619" s="2" t="s">
        <v>1323</v>
      </c>
      <c r="L619" s="5">
        <v>11.721410154128099</v>
      </c>
      <c r="N619" s="2" t="s">
        <v>694</v>
      </c>
      <c r="O619" s="86">
        <v>856.66659375000006</v>
      </c>
      <c r="P619" s="86">
        <v>493.52618923611112</v>
      </c>
      <c r="Q619" s="86">
        <v>678.80255255681823</v>
      </c>
      <c r="R619" s="86">
        <v>578.21518513257581</v>
      </c>
      <c r="S619" s="86">
        <v>529.58677288510103</v>
      </c>
      <c r="T619" s="86">
        <v>821.58031818181826</v>
      </c>
      <c r="U619" s="86">
        <v>1589.0175658143939</v>
      </c>
      <c r="V619" s="86">
        <v>402.17424337121213</v>
      </c>
      <c r="W619" s="86">
        <v>795.13854135101019</v>
      </c>
      <c r="X619" s="86">
        <v>1806.3435697601012</v>
      </c>
      <c r="Y619" s="86">
        <v>654.36282970328284</v>
      </c>
      <c r="Z619" s="86">
        <v>566.2488426452021</v>
      </c>
      <c r="AA619" s="86">
        <v>2087.555103693182</v>
      </c>
      <c r="AB619" s="86">
        <v>1166.2275102588385</v>
      </c>
      <c r="AC619" s="86">
        <v>566.94104876893937</v>
      </c>
      <c r="AD619" s="86">
        <v>892.64142834595964</v>
      </c>
      <c r="AE619" s="86">
        <v>758.93566398358587</v>
      </c>
      <c r="AF619" s="86">
        <v>1452.3671292613637</v>
      </c>
      <c r="AG619" s="86">
        <v>607.48854482323236</v>
      </c>
      <c r="AH619" s="86">
        <v>1163.5195800189395</v>
      </c>
      <c r="AI619" s="86">
        <v>1446.5834177714646</v>
      </c>
      <c r="AJ619" s="86">
        <v>2023.9119079861111</v>
      </c>
      <c r="AK619" s="86">
        <v>570.08331660353542</v>
      </c>
      <c r="AL619" s="86">
        <v>384.51428803661616</v>
      </c>
      <c r="AM619" s="86">
        <v>1285.0576780303031</v>
      </c>
      <c r="AN619" s="86">
        <v>452.84634138257576</v>
      </c>
      <c r="AO619" s="86">
        <v>973.79420785984848</v>
      </c>
      <c r="AP619" s="86">
        <v>1563.1816246843434</v>
      </c>
      <c r="AQ619" s="86">
        <v>1051.6027743055556</v>
      </c>
      <c r="AR619" s="86">
        <v>1441.0569534406566</v>
      </c>
      <c r="AS619" s="86">
        <v>1515.9581298926769</v>
      </c>
      <c r="AT619" s="86">
        <v>2313.1838529040406</v>
      </c>
      <c r="AU619" s="86">
        <v>2175.5516518308082</v>
      </c>
      <c r="AV619" s="86">
        <v>1491.8800443497475</v>
      </c>
      <c r="AW619" s="86">
        <v>2175.0029821654043</v>
      </c>
      <c r="AX619" s="86">
        <v>717.00375568181823</v>
      </c>
      <c r="AY619" s="86">
        <v>692.63549037247481</v>
      </c>
      <c r="AZ619" s="86">
        <v>756.29856991792929</v>
      </c>
      <c r="BA619" s="86">
        <v>1539.3471161616162</v>
      </c>
      <c r="BB619" s="86">
        <v>2086.563397253788</v>
      </c>
      <c r="BC619" s="86">
        <v>2588.4979646464649</v>
      </c>
      <c r="BD619" s="86">
        <v>1560.478044034091</v>
      </c>
      <c r="BE619" s="86">
        <v>1532.067767203283</v>
      </c>
    </row>
    <row r="620" spans="4:57" x14ac:dyDescent="0.3">
      <c r="D620" s="2" t="s">
        <v>695</v>
      </c>
      <c r="E620" s="2" t="s">
        <v>695</v>
      </c>
      <c r="F620" s="2" t="s">
        <v>1962</v>
      </c>
      <c r="G620" s="2" t="s">
        <v>84</v>
      </c>
      <c r="H620" s="2">
        <v>42351</v>
      </c>
      <c r="I620" s="2">
        <v>37.895099999999999</v>
      </c>
      <c r="J620" s="2">
        <v>-86.884</v>
      </c>
      <c r="K620" s="2" t="s">
        <v>1323</v>
      </c>
      <c r="L620" s="5">
        <v>1.0509046873237899</v>
      </c>
      <c r="N620" s="2" t="s">
        <v>695</v>
      </c>
      <c r="O620" s="86">
        <v>836.62306328914144</v>
      </c>
      <c r="P620" s="86">
        <v>372.84185353535355</v>
      </c>
      <c r="Q620" s="86">
        <v>534.75035716540401</v>
      </c>
      <c r="R620" s="86">
        <v>675.92871654040403</v>
      </c>
      <c r="S620" s="86">
        <v>600.33036300505057</v>
      </c>
      <c r="T620" s="86">
        <v>919.29384958964647</v>
      </c>
      <c r="U620" s="86">
        <v>1447.1184172979799</v>
      </c>
      <c r="V620" s="86">
        <v>591.57712452651515</v>
      </c>
      <c r="W620" s="86">
        <v>653.23939283459595</v>
      </c>
      <c r="X620" s="86">
        <v>1664.4437998737374</v>
      </c>
      <c r="Y620" s="86">
        <v>598.37863999368687</v>
      </c>
      <c r="Z620" s="86">
        <v>531.61306029040406</v>
      </c>
      <c r="AA620" s="86">
        <v>2108.7599745896464</v>
      </c>
      <c r="AB620" s="86">
        <v>1022.1355471906567</v>
      </c>
      <c r="AC620" s="86">
        <v>653.95956060606068</v>
      </c>
      <c r="AD620" s="86">
        <v>1055.0128525883838</v>
      </c>
      <c r="AE620" s="86">
        <v>845.95417582070706</v>
      </c>
      <c r="AF620" s="86">
        <v>1308.2751661931818</v>
      </c>
      <c r="AG620" s="86">
        <v>796.54656565656569</v>
      </c>
      <c r="AH620" s="86">
        <v>1019.4269955808081</v>
      </c>
      <c r="AI620" s="86">
        <v>1302.4908333333335</v>
      </c>
      <c r="AJ620" s="86">
        <v>2045.1161575126264</v>
      </c>
      <c r="AK620" s="86">
        <v>418.95620296717175</v>
      </c>
      <c r="AL620" s="86">
        <v>573.57293023989905</v>
      </c>
      <c r="AM620" s="86">
        <v>1140.9650935921718</v>
      </c>
      <c r="AN620" s="86">
        <v>512.89491193181823</v>
      </c>
      <c r="AO620" s="86">
        <v>994.99845738636373</v>
      </c>
      <c r="AP620" s="86">
        <v>1474.535744949495</v>
      </c>
      <c r="AQ620" s="86">
        <v>1138.6219075126264</v>
      </c>
      <c r="AR620" s="86">
        <v>1296.9649903724749</v>
      </c>
      <c r="AS620" s="86">
        <v>1371.8655454545456</v>
      </c>
      <c r="AT620" s="86">
        <v>2169.0918898358586</v>
      </c>
      <c r="AU620" s="86">
        <v>2196.7559013573232</v>
      </c>
      <c r="AV620" s="86">
        <v>1364.353804135101</v>
      </c>
      <c r="AW620" s="86">
        <v>2196.2078530618687</v>
      </c>
      <c r="AX620" s="86">
        <v>662.75940183080809</v>
      </c>
      <c r="AY620" s="86">
        <v>817.30342881944443</v>
      </c>
      <c r="AZ620" s="86">
        <v>843.31770312500009</v>
      </c>
      <c r="BA620" s="86">
        <v>1395.2545317234849</v>
      </c>
      <c r="BB620" s="86">
        <v>2107.767646780303</v>
      </c>
      <c r="BC620" s="86">
        <v>2395.1102380050506</v>
      </c>
      <c r="BD620" s="86">
        <v>1367.0903173926768</v>
      </c>
      <c r="BE620" s="86">
        <v>1387.975804135101</v>
      </c>
    </row>
    <row r="621" spans="4:57" x14ac:dyDescent="0.3">
      <c r="D621" s="2" t="s">
        <v>696</v>
      </c>
      <c r="E621" s="2" t="s">
        <v>696</v>
      </c>
      <c r="F621" s="2" t="s">
        <v>1593</v>
      </c>
      <c r="G621" s="2" t="s">
        <v>108</v>
      </c>
      <c r="H621" s="2">
        <v>38351</v>
      </c>
      <c r="I621" s="2">
        <v>35.655500000000004</v>
      </c>
      <c r="J621" s="2">
        <v>-88.418800000000005</v>
      </c>
      <c r="K621" s="2" t="s">
        <v>1323</v>
      </c>
      <c r="L621" s="5">
        <v>346.59556150736103</v>
      </c>
      <c r="N621" s="2" t="s">
        <v>696</v>
      </c>
      <c r="O621" s="86">
        <v>731.3294398674243</v>
      </c>
      <c r="P621" s="86">
        <v>548.63921827651518</v>
      </c>
      <c r="Q621" s="86">
        <v>733.91496022727279</v>
      </c>
      <c r="R621" s="86">
        <v>452.87803125000005</v>
      </c>
      <c r="S621" s="86">
        <v>404.24961900252526</v>
      </c>
      <c r="T621" s="86">
        <v>696.24316429924249</v>
      </c>
      <c r="U621" s="86">
        <v>1501.8623525883838</v>
      </c>
      <c r="V621" s="86">
        <v>373.02950726010101</v>
      </c>
      <c r="W621" s="86">
        <v>626.84732559974748</v>
      </c>
      <c r="X621" s="86">
        <v>1719.1883565340911</v>
      </c>
      <c r="Y621" s="86">
        <v>529.02567582070708</v>
      </c>
      <c r="Z621" s="86">
        <v>440.91168876262628</v>
      </c>
      <c r="AA621" s="86">
        <v>1962.2185711805557</v>
      </c>
      <c r="AB621" s="86">
        <v>1077.2237214330808</v>
      </c>
      <c r="AC621" s="86">
        <v>441.60389488636366</v>
      </c>
      <c r="AD621" s="86">
        <v>1016.4692746212122</v>
      </c>
      <c r="AE621" s="86">
        <v>633.59851010101011</v>
      </c>
      <c r="AF621" s="86">
        <v>1363.3633404356062</v>
      </c>
      <c r="AG621" s="86">
        <v>546.46815167297984</v>
      </c>
      <c r="AH621" s="86">
        <v>1007.3314081439395</v>
      </c>
      <c r="AI621" s="86">
        <v>1357.5790075757577</v>
      </c>
      <c r="AJ621" s="86">
        <v>1898.5747541035355</v>
      </c>
      <c r="AK621" s="86">
        <v>625.19634564393948</v>
      </c>
      <c r="AL621" s="86">
        <v>344.91686663510103</v>
      </c>
      <c r="AM621" s="86">
        <v>1196.0538892045456</v>
      </c>
      <c r="AN621" s="86">
        <v>327.5091875</v>
      </c>
      <c r="AO621" s="86">
        <v>848.45705397727272</v>
      </c>
      <c r="AP621" s="86">
        <v>1437.8444708017678</v>
      </c>
      <c r="AQ621" s="86">
        <v>926.26562042297985</v>
      </c>
      <c r="AR621" s="86">
        <v>1352.0531646148991</v>
      </c>
      <c r="AS621" s="86">
        <v>1426.9543410669194</v>
      </c>
      <c r="AT621" s="86">
        <v>2186.9196150568182</v>
      </c>
      <c r="AU621" s="86">
        <v>2050.2144979482323</v>
      </c>
      <c r="AV621" s="86">
        <v>1366.5428904671719</v>
      </c>
      <c r="AW621" s="86">
        <v>2049.6658282828284</v>
      </c>
      <c r="AX621" s="86">
        <v>591.66660179924247</v>
      </c>
      <c r="AY621" s="86">
        <v>567.29833648989904</v>
      </c>
      <c r="AZ621" s="86">
        <v>630.96141603535352</v>
      </c>
      <c r="BA621" s="86">
        <v>1450.3427059659091</v>
      </c>
      <c r="BB621" s="86">
        <v>1961.2262433712121</v>
      </c>
      <c r="BC621" s="86">
        <v>2482.4754742739901</v>
      </c>
      <c r="BD621" s="86">
        <v>1454.4561750315656</v>
      </c>
      <c r="BE621" s="86">
        <v>1443.0639783775252</v>
      </c>
    </row>
    <row r="622" spans="4:57" x14ac:dyDescent="0.3">
      <c r="D622" s="2" t="s">
        <v>697</v>
      </c>
      <c r="E622" s="2" t="s">
        <v>697</v>
      </c>
      <c r="F622" s="2" t="s">
        <v>1593</v>
      </c>
      <c r="G622" s="2" t="s">
        <v>100</v>
      </c>
      <c r="H622" s="2">
        <v>27295</v>
      </c>
      <c r="I622" s="2">
        <v>35.873800000000003</v>
      </c>
      <c r="J622" s="2">
        <v>-80.333299999999994</v>
      </c>
      <c r="K622" s="2" t="s">
        <v>1323</v>
      </c>
      <c r="L622" s="5">
        <v>17.670570143621799</v>
      </c>
      <c r="N622" s="2" t="s">
        <v>697</v>
      </c>
      <c r="O622" s="86">
        <v>1263.095357165404</v>
      </c>
      <c r="P622" s="86">
        <v>329.69330287247476</v>
      </c>
      <c r="Q622" s="86">
        <v>494.81988147095961</v>
      </c>
      <c r="R622" s="86">
        <v>914.57640893308087</v>
      </c>
      <c r="S622" s="86">
        <v>936.01553630050512</v>
      </c>
      <c r="T622" s="86">
        <v>1214.9746041666667</v>
      </c>
      <c r="U622" s="86">
        <v>1986.6471093750001</v>
      </c>
      <c r="V622" s="86">
        <v>623.15203851010108</v>
      </c>
      <c r="W622" s="86">
        <v>1167.7181767676768</v>
      </c>
      <c r="X622" s="86">
        <v>2132.715028882576</v>
      </c>
      <c r="Y622" s="86">
        <v>1014.9953851010101</v>
      </c>
      <c r="Z622" s="86">
        <v>950.44126104797988</v>
      </c>
      <c r="AA622" s="86">
        <v>2494.0018868371212</v>
      </c>
      <c r="AB622" s="86">
        <v>1543.1648131313132</v>
      </c>
      <c r="AC622" s="86">
        <v>947.06597948232331</v>
      </c>
      <c r="AD622" s="86">
        <v>785.78878772095959</v>
      </c>
      <c r="AE622" s="86">
        <v>1152.3299499684344</v>
      </c>
      <c r="AF622" s="86">
        <v>1829.3044321338384</v>
      </c>
      <c r="AG622" s="86">
        <v>884.29208033459599</v>
      </c>
      <c r="AH622" s="86">
        <v>1540.4568828914141</v>
      </c>
      <c r="AI622" s="86">
        <v>1823.5207206439395</v>
      </c>
      <c r="AJ622" s="86">
        <v>2430.358069760101</v>
      </c>
      <c r="AK622" s="86">
        <v>657.06268213383839</v>
      </c>
      <c r="AL622" s="86">
        <v>679.73025789141423</v>
      </c>
      <c r="AM622" s="86">
        <v>1661.9949809027778</v>
      </c>
      <c r="AN622" s="86">
        <v>859.29312452651516</v>
      </c>
      <c r="AO622" s="86">
        <v>1380.2409910037879</v>
      </c>
      <c r="AP622" s="86">
        <v>1995.5656322601012</v>
      </c>
      <c r="AQ622" s="86">
        <v>1444.9970602904041</v>
      </c>
      <c r="AR622" s="86">
        <v>1817.9948776830809</v>
      </c>
      <c r="AS622" s="86">
        <v>1840.481013415404</v>
      </c>
      <c r="AT622" s="86">
        <v>2690.1211557765155</v>
      </c>
      <c r="AU622" s="86">
        <v>2581.997813604798</v>
      </c>
      <c r="AV622" s="86">
        <v>1898.326827493687</v>
      </c>
      <c r="AW622" s="86">
        <v>2581.4497653093435</v>
      </c>
      <c r="AX622" s="86">
        <v>1101.1961740845961</v>
      </c>
      <c r="AY622" s="86">
        <v>1099.0816521464646</v>
      </c>
      <c r="AZ622" s="86">
        <v>1149.6928559027779</v>
      </c>
      <c r="BA622" s="86">
        <v>1916.2844190340911</v>
      </c>
      <c r="BB622" s="86">
        <v>2493.0101803977273</v>
      </c>
      <c r="BC622" s="86">
        <v>2786.3340787563134</v>
      </c>
      <c r="BD622" s="86">
        <v>1758.3147795138889</v>
      </c>
      <c r="BE622" s="86">
        <v>1909.0050700757577</v>
      </c>
    </row>
    <row r="623" spans="4:57" x14ac:dyDescent="0.3">
      <c r="D623" s="2" t="s">
        <v>698</v>
      </c>
      <c r="E623" s="2" t="s">
        <v>698</v>
      </c>
      <c r="F623" s="2" t="s">
        <v>1963</v>
      </c>
      <c r="G623" s="2" t="s">
        <v>92</v>
      </c>
      <c r="H623" s="2">
        <v>64762</v>
      </c>
      <c r="I623" s="2">
        <v>37.513100000000001</v>
      </c>
      <c r="J623" s="2">
        <v>-94.509100000000004</v>
      </c>
      <c r="K623" s="2" t="s">
        <v>1323</v>
      </c>
      <c r="L623" s="5">
        <v>0.81947378655140102</v>
      </c>
      <c r="N623" s="2" t="s">
        <v>698</v>
      </c>
      <c r="O623" s="86">
        <v>364.62982828282833</v>
      </c>
      <c r="P623" s="86">
        <v>820.16856565656565</v>
      </c>
      <c r="Q623" s="86">
        <v>963.35146448863645</v>
      </c>
      <c r="R623" s="86">
        <v>422.41101988636365</v>
      </c>
      <c r="S623" s="86">
        <v>182.46031470959596</v>
      </c>
      <c r="T623" s="86">
        <v>478.32375205176771</v>
      </c>
      <c r="U623" s="86">
        <v>1106.2572323232323</v>
      </c>
      <c r="V623" s="86">
        <v>741.82997064393942</v>
      </c>
      <c r="W623" s="86">
        <v>201.98935085227274</v>
      </c>
      <c r="X623" s="86">
        <v>1323.5832362689396</v>
      </c>
      <c r="Y623" s="86">
        <v>126.38540498737375</v>
      </c>
      <c r="Z623" s="86">
        <v>49.394561395202025</v>
      </c>
      <c r="AA623" s="86">
        <v>1637.1103571654041</v>
      </c>
      <c r="AB623" s="86">
        <v>648.61391493055555</v>
      </c>
      <c r="AC623" s="86">
        <v>408.590509469697</v>
      </c>
      <c r="AD623" s="86">
        <v>1421.8224466540405</v>
      </c>
      <c r="AE623" s="86">
        <v>464.28514078282831</v>
      </c>
      <c r="AF623" s="86">
        <v>960.50248327020211</v>
      </c>
      <c r="AG623" s="86">
        <v>643.05513936237378</v>
      </c>
      <c r="AH623" s="86">
        <v>541.43691919191917</v>
      </c>
      <c r="AI623" s="86">
        <v>917.142666824495</v>
      </c>
      <c r="AJ623" s="86">
        <v>1573.4665400883839</v>
      </c>
      <c r="AK623" s="86">
        <v>730.76772143308085</v>
      </c>
      <c r="AL623" s="86">
        <v>651.88107812500004</v>
      </c>
      <c r="AM623" s="86">
        <v>755.61692708333339</v>
      </c>
      <c r="AN623" s="86">
        <v>232.29356328914142</v>
      </c>
      <c r="AO623" s="86">
        <v>523.34946133207075</v>
      </c>
      <c r="AP623" s="86">
        <v>951.56221243686878</v>
      </c>
      <c r="AQ623" s="86">
        <v>700.51508270202021</v>
      </c>
      <c r="AR623" s="86">
        <v>911.61682386363645</v>
      </c>
      <c r="AS623" s="86">
        <v>1031.3492208017678</v>
      </c>
      <c r="AT623" s="86">
        <v>1759.9676235795455</v>
      </c>
      <c r="AU623" s="86">
        <v>1725.1069053030303</v>
      </c>
      <c r="AV623" s="86">
        <v>891.24210321969701</v>
      </c>
      <c r="AW623" s="86">
        <v>1724.5582356376262</v>
      </c>
      <c r="AX623" s="86">
        <v>166.8080056818182</v>
      </c>
      <c r="AY623" s="86">
        <v>345.65443276515151</v>
      </c>
      <c r="AZ623" s="86">
        <v>445.8894834280303</v>
      </c>
      <c r="BA623" s="86">
        <v>1009.9063652146465</v>
      </c>
      <c r="BB623" s="86">
        <v>1636.1186507260102</v>
      </c>
      <c r="BC623" s="86">
        <v>2113.9185879103538</v>
      </c>
      <c r="BD623" s="86">
        <v>1085.8992886679293</v>
      </c>
      <c r="BE623" s="86">
        <v>1040.2031212121212</v>
      </c>
    </row>
    <row r="624" spans="4:57" x14ac:dyDescent="0.3">
      <c r="D624" s="2" t="s">
        <v>699</v>
      </c>
      <c r="E624" s="2" t="s">
        <v>699</v>
      </c>
      <c r="F624" s="2" t="s">
        <v>1965</v>
      </c>
      <c r="G624" s="2" t="s">
        <v>84</v>
      </c>
      <c r="H624" s="2">
        <v>42539</v>
      </c>
      <c r="I624" s="2">
        <v>37.307000000000002</v>
      </c>
      <c r="J624" s="2">
        <v>-84.952699999999993</v>
      </c>
      <c r="K624" s="2" t="s">
        <v>1323</v>
      </c>
      <c r="L624" s="5">
        <v>1.8125966215112701</v>
      </c>
      <c r="N624" s="2" t="s">
        <v>699</v>
      </c>
      <c r="O624" s="86">
        <v>927.78735542929303</v>
      </c>
      <c r="P624" s="86">
        <v>288.53002919823234</v>
      </c>
      <c r="Q624" s="86">
        <v>502.9032831439394</v>
      </c>
      <c r="R624" s="86">
        <v>712.22542077020205</v>
      </c>
      <c r="S624" s="86">
        <v>663.59700852272726</v>
      </c>
      <c r="T624" s="86">
        <v>955.59055381944449</v>
      </c>
      <c r="U624" s="86">
        <v>1583.0275595012627</v>
      </c>
      <c r="V624" s="86">
        <v>603.28621985479799</v>
      </c>
      <c r="W624" s="86">
        <v>789.14853503787879</v>
      </c>
      <c r="X624" s="86">
        <v>1787.485613162879</v>
      </c>
      <c r="Y624" s="86">
        <v>689.54293213383846</v>
      </c>
      <c r="Z624" s="86">
        <v>623.12159138257584</v>
      </c>
      <c r="AA624" s="86">
        <v>2221.5243289141417</v>
      </c>
      <c r="AB624" s="86">
        <v>1158.3889283459596</v>
      </c>
      <c r="AC624" s="86">
        <v>700.9096526199495</v>
      </c>
      <c r="AD624" s="86">
        <v>977.89773500631316</v>
      </c>
      <c r="AE624" s="86">
        <v>892.904267834596</v>
      </c>
      <c r="AF624" s="86">
        <v>1444.5285473484848</v>
      </c>
      <c r="AG624" s="86">
        <v>808.55888952020211</v>
      </c>
      <c r="AH624" s="86">
        <v>1155.6809981060608</v>
      </c>
      <c r="AI624" s="86">
        <v>1438.7448358585859</v>
      </c>
      <c r="AJ624" s="86">
        <v>2157.8805118371215</v>
      </c>
      <c r="AK624" s="86">
        <v>436.97033917297983</v>
      </c>
      <c r="AL624" s="86">
        <v>585.58525410353536</v>
      </c>
      <c r="AM624" s="86">
        <v>1277.2190961174242</v>
      </c>
      <c r="AN624" s="86">
        <v>586.81494523358595</v>
      </c>
      <c r="AO624" s="86">
        <v>1107.7628117108586</v>
      </c>
      <c r="AP624" s="86">
        <v>1610.7897474747476</v>
      </c>
      <c r="AQ624" s="86">
        <v>1185.5719995265151</v>
      </c>
      <c r="AR624" s="86">
        <v>1433.2183715277779</v>
      </c>
      <c r="AS624" s="86">
        <v>1490.9399116161617</v>
      </c>
      <c r="AT624" s="86">
        <v>2305.3452709911617</v>
      </c>
      <c r="AU624" s="86">
        <v>2309.5202556818185</v>
      </c>
      <c r="AV624" s="86">
        <v>1500.6071852904042</v>
      </c>
      <c r="AW624" s="86">
        <v>2308.9722073863636</v>
      </c>
      <c r="AX624" s="86">
        <v>799.01340435606062</v>
      </c>
      <c r="AY624" s="86">
        <v>826.60409422348494</v>
      </c>
      <c r="AZ624" s="86">
        <v>890.26717376893941</v>
      </c>
      <c r="BA624" s="86">
        <v>1531.5085342487375</v>
      </c>
      <c r="BB624" s="86">
        <v>2220.5320011047979</v>
      </c>
      <c r="BC624" s="86">
        <v>2450.5395443497478</v>
      </c>
      <c r="BD624" s="86">
        <v>1422.5196237373739</v>
      </c>
      <c r="BE624" s="86">
        <v>1524.2291852904041</v>
      </c>
    </row>
    <row r="625" spans="4:57" x14ac:dyDescent="0.3">
      <c r="D625" s="2" t="s">
        <v>700</v>
      </c>
      <c r="E625" s="2" t="s">
        <v>700</v>
      </c>
      <c r="F625" s="2" t="s">
        <v>1965</v>
      </c>
      <c r="G625" s="2" t="s">
        <v>91</v>
      </c>
      <c r="H625" s="2">
        <v>39645</v>
      </c>
      <c r="I625" s="2">
        <v>31.174399999999999</v>
      </c>
      <c r="J625" s="2">
        <v>-90.781499999999994</v>
      </c>
      <c r="K625" s="2" t="s">
        <v>1323</v>
      </c>
      <c r="L625" s="5">
        <v>58.927748407501099</v>
      </c>
      <c r="N625" s="2" t="s">
        <v>700</v>
      </c>
      <c r="O625" s="86">
        <v>791.68807402146467</v>
      </c>
      <c r="P625" s="86">
        <v>945.17701483585859</v>
      </c>
      <c r="Q625" s="86">
        <v>1130.4533781565658</v>
      </c>
      <c r="R625" s="86">
        <v>271.58527067550506</v>
      </c>
      <c r="S625" s="86">
        <v>480.66258854166671</v>
      </c>
      <c r="T625" s="86">
        <v>567.98929987373742</v>
      </c>
      <c r="U625" s="86">
        <v>1712.2159643308082</v>
      </c>
      <c r="V625" s="86">
        <v>184.70283885732323</v>
      </c>
      <c r="W625" s="86">
        <v>798.16150615530307</v>
      </c>
      <c r="X625" s="86">
        <v>1933.1713901515152</v>
      </c>
      <c r="Y625" s="86">
        <v>605.43802398989897</v>
      </c>
      <c r="Z625" s="86">
        <v>620.025926294192</v>
      </c>
      <c r="AA625" s="86">
        <v>1940.9851172664141</v>
      </c>
      <c r="AB625" s="86">
        <v>1245.2440198863637</v>
      </c>
      <c r="AC625" s="86">
        <v>300.08067518939396</v>
      </c>
      <c r="AD625" s="86">
        <v>939.03353014520212</v>
      </c>
      <c r="AE625" s="86">
        <v>505.34402430555559</v>
      </c>
      <c r="AF625" s="86">
        <v>1514.6234272411616</v>
      </c>
      <c r="AG625" s="86">
        <v>123.17789330808081</v>
      </c>
      <c r="AH625" s="86">
        <v>1020.8120291982324</v>
      </c>
      <c r="AI625" s="86">
        <v>1400.0682847222222</v>
      </c>
      <c r="AJ625" s="86">
        <v>1857.9433731060608</v>
      </c>
      <c r="AK625" s="86">
        <v>959.00684580176778</v>
      </c>
      <c r="AL625" s="86">
        <v>92.152270359848487</v>
      </c>
      <c r="AM625" s="86">
        <v>1309.737871054293</v>
      </c>
      <c r="AN625" s="86">
        <v>404.3794853219697</v>
      </c>
      <c r="AO625" s="86">
        <v>802.06930176767685</v>
      </c>
      <c r="AP625" s="86">
        <v>1401.6906816603537</v>
      </c>
      <c r="AQ625" s="86">
        <v>798.01175599747478</v>
      </c>
      <c r="AR625" s="86">
        <v>1374.6306417297981</v>
      </c>
      <c r="AS625" s="86">
        <v>1641.3953243371213</v>
      </c>
      <c r="AT625" s="86">
        <v>2150.7652045454547</v>
      </c>
      <c r="AU625" s="86">
        <v>2014.0600874368688</v>
      </c>
      <c r="AV625" s="86">
        <v>1330.3884799558082</v>
      </c>
      <c r="AW625" s="86">
        <v>2028.4329957386365</v>
      </c>
      <c r="AX625" s="86">
        <v>761.75046985479798</v>
      </c>
      <c r="AY625" s="86">
        <v>539.78407512626268</v>
      </c>
      <c r="AZ625" s="86">
        <v>502.70693023989901</v>
      </c>
      <c r="BA625" s="86">
        <v>1492.8319831123738</v>
      </c>
      <c r="BB625" s="86">
        <v>1939.9934108270204</v>
      </c>
      <c r="BC625" s="86">
        <v>2723.9653128156565</v>
      </c>
      <c r="BD625" s="86">
        <v>1695.9453922032828</v>
      </c>
      <c r="BE625" s="86">
        <v>1594.3240651830808</v>
      </c>
    </row>
    <row r="626" spans="4:57" x14ac:dyDescent="0.3">
      <c r="D626" s="2" t="s">
        <v>7366</v>
      </c>
      <c r="E626" s="2" t="s">
        <v>1964</v>
      </c>
      <c r="G626" s="2" t="s">
        <v>96</v>
      </c>
      <c r="H626" s="242" t="s">
        <v>7367</v>
      </c>
      <c r="L626" s="5"/>
      <c r="N626" s="2" t="s">
        <v>7366</v>
      </c>
      <c r="O626" s="86">
        <v>1837.667450284091</v>
      </c>
      <c r="P626" s="86">
        <v>755.09684043560605</v>
      </c>
      <c r="Q626" s="86">
        <v>555.02503724747476</v>
      </c>
      <c r="R626" s="86">
        <v>1688.8425123106063</v>
      </c>
      <c r="S626" s="86">
        <v>1643.9976216856062</v>
      </c>
      <c r="T626" s="86">
        <v>1951.3619954229798</v>
      </c>
      <c r="U626" s="86">
        <v>2278.3542031249999</v>
      </c>
      <c r="V626" s="86">
        <v>1432.6106717171717</v>
      </c>
      <c r="W626" s="86">
        <v>1650.4480631313131</v>
      </c>
      <c r="X626" s="86">
        <v>2424.4221226325758</v>
      </c>
      <c r="Y626" s="86">
        <v>1599.4230269886364</v>
      </c>
      <c r="Z626" s="86">
        <v>1533.0023076073232</v>
      </c>
      <c r="AA626" s="86">
        <v>3076.5871668244949</v>
      </c>
      <c r="AB626" s="86">
        <v>1882.2917545770204</v>
      </c>
      <c r="AC626" s="86">
        <v>1681.351276199495</v>
      </c>
      <c r="AD626" s="86">
        <v>1520.7656691919192</v>
      </c>
      <c r="AE626" s="86">
        <v>1873.3458914141415</v>
      </c>
      <c r="AF626" s="86">
        <v>2168.4313735795454</v>
      </c>
      <c r="AG626" s="86">
        <v>1676.9699966856062</v>
      </c>
      <c r="AH626" s="86">
        <v>2016.9799048295456</v>
      </c>
      <c r="AI626" s="86">
        <v>2235.4355593434343</v>
      </c>
      <c r="AJ626" s="86">
        <v>3012.9439711174246</v>
      </c>
      <c r="AK626" s="86">
        <v>917.86345596590911</v>
      </c>
      <c r="AL626" s="86">
        <v>1453.9963612689394</v>
      </c>
      <c r="AM626" s="86">
        <v>1987.2951982323234</v>
      </c>
      <c r="AN626" s="86">
        <v>1567.2571901830809</v>
      </c>
      <c r="AO626" s="86">
        <v>1996.3877047032829</v>
      </c>
      <c r="AP626" s="86">
        <v>2407.480470959596</v>
      </c>
      <c r="AQ626" s="86">
        <v>2166.0136231060605</v>
      </c>
      <c r="AR626" s="86">
        <v>2229.9097163825759</v>
      </c>
      <c r="AS626" s="86">
        <v>2126.3037337436872</v>
      </c>
      <c r="AT626" s="86">
        <v>3029.2480972222224</v>
      </c>
      <c r="AU626" s="86">
        <v>3164.5837149621216</v>
      </c>
      <c r="AV626" s="86">
        <v>2361.9067133838385</v>
      </c>
      <c r="AW626" s="86">
        <v>3164.0350452967173</v>
      </c>
      <c r="AX626" s="86">
        <v>1660.3123110795455</v>
      </c>
      <c r="AY626" s="86">
        <v>1818.6920547664142</v>
      </c>
      <c r="AZ626" s="86">
        <v>1870.7094187184343</v>
      </c>
      <c r="BA626" s="86">
        <v>2325.273848011364</v>
      </c>
      <c r="BB626" s="86">
        <v>3075.595460385101</v>
      </c>
      <c r="BC626" s="86">
        <v>3072.1574204545454</v>
      </c>
      <c r="BD626" s="86">
        <v>2044.1374998421718</v>
      </c>
      <c r="BE626" s="86">
        <v>2248.1320115214648</v>
      </c>
    </row>
    <row r="627" spans="4:57" x14ac:dyDescent="0.3">
      <c r="D627" s="2" t="s">
        <v>7365</v>
      </c>
      <c r="E627" s="2" t="s">
        <v>1964</v>
      </c>
      <c r="G627" s="2" t="s">
        <v>77</v>
      </c>
      <c r="H627" s="2">
        <v>31901</v>
      </c>
      <c r="N627" s="2" t="s">
        <v>7365</v>
      </c>
      <c r="O627" s="86">
        <v>1029.1526780303032</v>
      </c>
      <c r="P627" s="86">
        <v>684.66020707070709</v>
      </c>
      <c r="Q627" s="86">
        <v>864.71582007575762</v>
      </c>
      <c r="R627" s="86">
        <v>564.84392518939399</v>
      </c>
      <c r="S627" s="86">
        <v>702.07285716540412</v>
      </c>
      <c r="T627" s="86">
        <v>865.24212042297984</v>
      </c>
      <c r="U627" s="86">
        <v>1881.4261862373739</v>
      </c>
      <c r="V627" s="86">
        <v>247.1461691919192</v>
      </c>
      <c r="W627" s="86">
        <v>1019.5723961489899</v>
      </c>
      <c r="X627" s="86">
        <v>2098.752190183081</v>
      </c>
      <c r="Y627" s="86">
        <v>826.84891398358593</v>
      </c>
      <c r="Z627" s="86">
        <v>782.50049794823235</v>
      </c>
      <c r="AA627" s="86">
        <v>2234.1841202651517</v>
      </c>
      <c r="AB627" s="86">
        <v>1458.6367520517676</v>
      </c>
      <c r="AC627" s="86">
        <v>597.33411710858593</v>
      </c>
      <c r="AD627" s="86">
        <v>606.38747727272732</v>
      </c>
      <c r="AE627" s="86">
        <v>802.59746622474756</v>
      </c>
      <c r="AF627" s="86">
        <v>1744.7763710542931</v>
      </c>
      <c r="AG627" s="86">
        <v>508.2855896464647</v>
      </c>
      <c r="AH627" s="86">
        <v>1305.1546463068182</v>
      </c>
      <c r="AI627" s="86">
        <v>1687.2897088068182</v>
      </c>
      <c r="AJ627" s="86">
        <v>2151.1423761047981</v>
      </c>
      <c r="AK627" s="86">
        <v>862.49255839646469</v>
      </c>
      <c r="AL627" s="86">
        <v>341.04076089015155</v>
      </c>
      <c r="AM627" s="86">
        <v>1525.7639690656567</v>
      </c>
      <c r="AN627" s="86">
        <v>625.33242566287879</v>
      </c>
      <c r="AO627" s="86">
        <v>1099.3227436868688</v>
      </c>
      <c r="AP627" s="86">
        <v>1698.9435022095961</v>
      </c>
      <c r="AQ627" s="86">
        <v>1095.2651979166667</v>
      </c>
      <c r="AR627" s="86">
        <v>1681.7638658459596</v>
      </c>
      <c r="AS627" s="86">
        <v>1808.3667503156566</v>
      </c>
      <c r="AT627" s="86">
        <v>2448.0186464646467</v>
      </c>
      <c r="AU627" s="86">
        <v>2311.3135293560608</v>
      </c>
      <c r="AV627" s="86">
        <v>1627.641921875</v>
      </c>
      <c r="AW627" s="86">
        <v>2321.631998737374</v>
      </c>
      <c r="AX627" s="86">
        <v>982.70278882575758</v>
      </c>
      <c r="AY627" s="86">
        <v>837.03751704545459</v>
      </c>
      <c r="AZ627" s="86">
        <v>799.96037215909098</v>
      </c>
      <c r="BA627" s="86">
        <v>1780.0534071969698</v>
      </c>
      <c r="BB627" s="86">
        <v>2233.1917924558084</v>
      </c>
      <c r="BC627" s="86">
        <v>2880.9065850694446</v>
      </c>
      <c r="BD627" s="86">
        <v>1852.8866644570708</v>
      </c>
      <c r="BE627" s="86">
        <v>1824.4770089962121</v>
      </c>
    </row>
    <row r="628" spans="4:57" x14ac:dyDescent="0.3">
      <c r="D628" s="2" t="s">
        <v>702</v>
      </c>
      <c r="E628" s="2" t="s">
        <v>702</v>
      </c>
      <c r="F628" s="2" t="s">
        <v>1966</v>
      </c>
      <c r="G628" s="2" t="s">
        <v>108</v>
      </c>
      <c r="H628" s="2">
        <v>37097</v>
      </c>
      <c r="I628" s="2">
        <v>35.612400000000001</v>
      </c>
      <c r="J628" s="2">
        <v>-87.841300000000004</v>
      </c>
      <c r="K628" s="2" t="s">
        <v>1323</v>
      </c>
      <c r="L628" s="5">
        <v>0.972212415423235</v>
      </c>
      <c r="N628" s="2" t="s">
        <v>702</v>
      </c>
      <c r="O628" s="86">
        <v>774.97446511994951</v>
      </c>
      <c r="P628" s="86">
        <v>510.07140688131318</v>
      </c>
      <c r="Q628" s="86">
        <v>695.34714883207073</v>
      </c>
      <c r="R628" s="86">
        <v>496.52305650252526</v>
      </c>
      <c r="S628" s="86">
        <v>447.89464425505054</v>
      </c>
      <c r="T628" s="86">
        <v>739.88818955176771</v>
      </c>
      <c r="U628" s="86">
        <v>1545.5073778409092</v>
      </c>
      <c r="V628" s="86">
        <v>404.0159839015152</v>
      </c>
      <c r="W628" s="86">
        <v>670.49235085227281</v>
      </c>
      <c r="X628" s="86">
        <v>1762.8327604166668</v>
      </c>
      <c r="Y628" s="86">
        <v>572.67070107323241</v>
      </c>
      <c r="Z628" s="86">
        <v>484.55671401515156</v>
      </c>
      <c r="AA628" s="86">
        <v>2005.8629750631314</v>
      </c>
      <c r="AB628" s="86">
        <v>1120.8687466856061</v>
      </c>
      <c r="AC628" s="86">
        <v>485.24829876893943</v>
      </c>
      <c r="AD628" s="86">
        <v>977.90146322601015</v>
      </c>
      <c r="AE628" s="86">
        <v>677.24353535353544</v>
      </c>
      <c r="AF628" s="86">
        <v>1407.0083656881313</v>
      </c>
      <c r="AG628" s="86">
        <v>590.11255555555556</v>
      </c>
      <c r="AH628" s="86">
        <v>1050.9764333964647</v>
      </c>
      <c r="AI628" s="86">
        <v>1401.2240328282828</v>
      </c>
      <c r="AJ628" s="86">
        <v>1942.2191579861112</v>
      </c>
      <c r="AK628" s="86">
        <v>586.62853424873742</v>
      </c>
      <c r="AL628" s="86">
        <v>382.94097932449495</v>
      </c>
      <c r="AM628" s="86">
        <v>1239.6982930871213</v>
      </c>
      <c r="AN628" s="86">
        <v>371.15421275252527</v>
      </c>
      <c r="AO628" s="86">
        <v>892.10207922979805</v>
      </c>
      <c r="AP628" s="86">
        <v>1481.4894960542931</v>
      </c>
      <c r="AQ628" s="86">
        <v>969.91064567550507</v>
      </c>
      <c r="AR628" s="86">
        <v>1395.6981898674244</v>
      </c>
      <c r="AS628" s="86">
        <v>1470.5987449494951</v>
      </c>
      <c r="AT628" s="86">
        <v>2230.5640189393939</v>
      </c>
      <c r="AU628" s="86">
        <v>2093.8595232007578</v>
      </c>
      <c r="AV628" s="86">
        <v>1410.187915719697</v>
      </c>
      <c r="AW628" s="86">
        <v>2093.3108535353535</v>
      </c>
      <c r="AX628" s="86">
        <v>635.31162705176769</v>
      </c>
      <c r="AY628" s="86">
        <v>610.94274037247476</v>
      </c>
      <c r="AZ628" s="86">
        <v>674.60644128787885</v>
      </c>
      <c r="BA628" s="86">
        <v>1493.9877312184344</v>
      </c>
      <c r="BB628" s="86">
        <v>2004.8712686237375</v>
      </c>
      <c r="BC628" s="86">
        <v>2526.1204995265152</v>
      </c>
      <c r="BD628" s="86">
        <v>1498.1005789141416</v>
      </c>
      <c r="BE628" s="86">
        <v>1486.7090036300506</v>
      </c>
    </row>
    <row r="629" spans="4:57" x14ac:dyDescent="0.3">
      <c r="D629" s="2" t="s">
        <v>703</v>
      </c>
      <c r="E629" s="2" t="s">
        <v>703</v>
      </c>
      <c r="F629" s="2" t="s">
        <v>1967</v>
      </c>
      <c r="G629" s="2" t="s">
        <v>82</v>
      </c>
      <c r="H629" s="2">
        <v>50147</v>
      </c>
      <c r="I629" s="2">
        <v>40.641199999999998</v>
      </c>
      <c r="J629" s="2">
        <v>-93.518299999999996</v>
      </c>
      <c r="K629" s="2" t="s">
        <v>1323</v>
      </c>
      <c r="L629" s="5">
        <v>0.90002642270820898</v>
      </c>
      <c r="N629" s="2" t="s">
        <v>703</v>
      </c>
      <c r="O629" s="86">
        <v>526.71542234848482</v>
      </c>
      <c r="P629" s="86">
        <v>732.7846882891414</v>
      </c>
      <c r="Q629" s="86">
        <v>847.20437215909101</v>
      </c>
      <c r="R629" s="86">
        <v>668.32998342803035</v>
      </c>
      <c r="S629" s="86">
        <v>428.37927825126263</v>
      </c>
      <c r="T629" s="86">
        <v>709.30249652777786</v>
      </c>
      <c r="U629" s="86">
        <v>1045.1181575126263</v>
      </c>
      <c r="V629" s="86">
        <v>910.34674368686876</v>
      </c>
      <c r="W629" s="86">
        <v>319.46555350378787</v>
      </c>
      <c r="X629" s="86">
        <v>1191.186077020202</v>
      </c>
      <c r="Y629" s="86">
        <v>345.53885795454545</v>
      </c>
      <c r="Z629" s="86">
        <v>283.71254797979799</v>
      </c>
      <c r="AA629" s="86">
        <v>1747.8384821654042</v>
      </c>
      <c r="AB629" s="86">
        <v>553.5424485479798</v>
      </c>
      <c r="AC629" s="86">
        <v>654.51009438131314</v>
      </c>
      <c r="AD629" s="86">
        <v>1506.2871279987376</v>
      </c>
      <c r="AE629" s="86">
        <v>697.85189109848488</v>
      </c>
      <c r="AF629" s="86">
        <v>839.68206755050505</v>
      </c>
      <c r="AG629" s="86">
        <v>888.97472427398998</v>
      </c>
      <c r="AH629" s="86">
        <v>684.38183333333336</v>
      </c>
      <c r="AI629" s="86">
        <v>906.68625331439398</v>
      </c>
      <c r="AJ629" s="86">
        <v>1684.194665088384</v>
      </c>
      <c r="AK629" s="86">
        <v>532.26114914772734</v>
      </c>
      <c r="AL629" s="86">
        <v>858.7860866477273</v>
      </c>
      <c r="AM629" s="86">
        <v>658.54589220328285</v>
      </c>
      <c r="AN629" s="86">
        <v>406.89354813762628</v>
      </c>
      <c r="AO629" s="86">
        <v>756.91621164772732</v>
      </c>
      <c r="AP629" s="86">
        <v>1078.7311649305557</v>
      </c>
      <c r="AQ629" s="86">
        <v>934.08183301767679</v>
      </c>
      <c r="AR629" s="86">
        <v>901.16041035353544</v>
      </c>
      <c r="AS629" s="86">
        <v>898.95206155303038</v>
      </c>
      <c r="AT629" s="86">
        <v>1700.4987911931819</v>
      </c>
      <c r="AU629" s="86">
        <v>1835.8344089330808</v>
      </c>
      <c r="AV629" s="86">
        <v>1029.3086418876262</v>
      </c>
      <c r="AW629" s="86">
        <v>1835.2857392676769</v>
      </c>
      <c r="AX629" s="86">
        <v>331.91780729166669</v>
      </c>
      <c r="AY629" s="86">
        <v>579.22056171085865</v>
      </c>
      <c r="AZ629" s="86">
        <v>716.16117803030306</v>
      </c>
      <c r="BA629" s="86">
        <v>996.52454198232329</v>
      </c>
      <c r="BB629" s="86">
        <v>1746.8461543560607</v>
      </c>
      <c r="BC629" s="86">
        <v>1971.5111587752526</v>
      </c>
      <c r="BD629" s="86">
        <v>943.49185953282836</v>
      </c>
      <c r="BE629" s="86">
        <v>919.38270549242429</v>
      </c>
    </row>
    <row r="630" spans="4:57" x14ac:dyDescent="0.3">
      <c r="D630" s="2" t="s">
        <v>704</v>
      </c>
      <c r="E630" s="2" t="s">
        <v>704</v>
      </c>
      <c r="F630" s="2" t="s">
        <v>1968</v>
      </c>
      <c r="G630" s="2" t="s">
        <v>81</v>
      </c>
      <c r="H630" s="2">
        <v>47441</v>
      </c>
      <c r="I630" s="2">
        <v>39.0396</v>
      </c>
      <c r="J630" s="2">
        <v>-87.156499999999994</v>
      </c>
      <c r="K630" s="2" t="s">
        <v>1323</v>
      </c>
      <c r="L630" s="5">
        <v>2.9511467468079302</v>
      </c>
      <c r="N630" s="2" t="s">
        <v>704</v>
      </c>
      <c r="O630" s="86">
        <v>803.85574037247477</v>
      </c>
      <c r="P630" s="86">
        <v>363.26343576388894</v>
      </c>
      <c r="Q630" s="86">
        <v>506.44571322601013</v>
      </c>
      <c r="R630" s="86">
        <v>738.9182310606061</v>
      </c>
      <c r="S630" s="86">
        <v>614.23662247474749</v>
      </c>
      <c r="T630" s="86">
        <v>917.54966414141415</v>
      </c>
      <c r="U630" s="86">
        <v>1442.6457964015153</v>
      </c>
      <c r="V630" s="86">
        <v>690.11086426767679</v>
      </c>
      <c r="W630" s="86">
        <v>616.63573184974746</v>
      </c>
      <c r="X630" s="86">
        <v>1588.713715909091</v>
      </c>
      <c r="Y630" s="86">
        <v>565.6113170770202</v>
      </c>
      <c r="Z630" s="86">
        <v>499.18997632575758</v>
      </c>
      <c r="AA630" s="86">
        <v>2076.3368906250003</v>
      </c>
      <c r="AB630" s="86">
        <v>985.87612515782837</v>
      </c>
      <c r="AC630" s="86">
        <v>727.64347332702027</v>
      </c>
      <c r="AD630" s="86">
        <v>1153.8908312815656</v>
      </c>
      <c r="AE630" s="86">
        <v>919.63808854166666</v>
      </c>
      <c r="AF630" s="86">
        <v>1272.0157441603535</v>
      </c>
      <c r="AG630" s="86">
        <v>855.96382433712131</v>
      </c>
      <c r="AH630" s="86">
        <v>983.16819491792933</v>
      </c>
      <c r="AI630" s="86">
        <v>1266.2320326704546</v>
      </c>
      <c r="AJ630" s="86">
        <v>2012.6930735479798</v>
      </c>
      <c r="AK630" s="86">
        <v>320.6492632575758</v>
      </c>
      <c r="AL630" s="86">
        <v>672.45090893308088</v>
      </c>
      <c r="AM630" s="86">
        <v>1104.7062929292929</v>
      </c>
      <c r="AN630" s="86">
        <v>545.30867534722222</v>
      </c>
      <c r="AO630" s="86">
        <v>962.57537342171725</v>
      </c>
      <c r="AP630" s="86">
        <v>1438.2769442866163</v>
      </c>
      <c r="AQ630" s="86">
        <v>1139.7409947916667</v>
      </c>
      <c r="AR630" s="86">
        <v>1260.7055683396466</v>
      </c>
      <c r="AS630" s="86">
        <v>1292.1680143623737</v>
      </c>
      <c r="AT630" s="86">
        <v>2132.8324678030303</v>
      </c>
      <c r="AU630" s="86">
        <v>2164.332817392677</v>
      </c>
      <c r="AV630" s="86">
        <v>1328.0943821022729</v>
      </c>
      <c r="AW630" s="86">
        <v>2163.7841477272727</v>
      </c>
      <c r="AX630" s="86">
        <v>626.50060116792929</v>
      </c>
      <c r="AY630" s="86">
        <v>784.88034485479807</v>
      </c>
      <c r="AZ630" s="86">
        <v>917.00099447601019</v>
      </c>
      <c r="BA630" s="86">
        <v>1358.9957310606062</v>
      </c>
      <c r="BB630" s="86">
        <v>2075.3445628156569</v>
      </c>
      <c r="BC630" s="86">
        <v>2291.7764154040406</v>
      </c>
      <c r="BD630" s="86">
        <v>1263.7564947916667</v>
      </c>
      <c r="BE630" s="86">
        <v>1351.7163821022727</v>
      </c>
    </row>
    <row r="631" spans="4:57" x14ac:dyDescent="0.3">
      <c r="D631" s="2" t="s">
        <v>705</v>
      </c>
      <c r="E631" s="2" t="s">
        <v>705</v>
      </c>
      <c r="F631" s="2" t="s">
        <v>1969</v>
      </c>
      <c r="G631" s="2" t="s">
        <v>83</v>
      </c>
      <c r="H631" s="2">
        <v>67456</v>
      </c>
      <c r="I631" s="2">
        <v>38.391599999999997</v>
      </c>
      <c r="J631" s="2">
        <v>-97.997900000000001</v>
      </c>
      <c r="K631" s="2" t="s">
        <v>1323</v>
      </c>
      <c r="L631" s="5">
        <v>0.32462096850155903</v>
      </c>
      <c r="N631" s="2" t="s">
        <v>705</v>
      </c>
      <c r="O631" s="86">
        <v>220.34461916035355</v>
      </c>
      <c r="P631" s="86">
        <v>951.72004040404045</v>
      </c>
      <c r="Q631" s="86">
        <v>1094.9029392361113</v>
      </c>
      <c r="R631" s="86">
        <v>559.43117155934351</v>
      </c>
      <c r="S631" s="86">
        <v>368.83588147095963</v>
      </c>
      <c r="T631" s="86">
        <v>460.14060321969697</v>
      </c>
      <c r="U631" s="86">
        <v>931.43355429292933</v>
      </c>
      <c r="V631" s="86">
        <v>956.19701089015155</v>
      </c>
      <c r="W631" s="86">
        <v>40.603419349747476</v>
      </c>
      <c r="X631" s="86">
        <v>1171.9248513257576</v>
      </c>
      <c r="Y631" s="86">
        <v>246.29240688131316</v>
      </c>
      <c r="Z631" s="86">
        <v>229.17180066287881</v>
      </c>
      <c r="AA631" s="86">
        <v>1525.4744106691919</v>
      </c>
      <c r="AB631" s="86">
        <v>415.79342992424245</v>
      </c>
      <c r="AC631" s="86">
        <v>530.09505350378788</v>
      </c>
      <c r="AD631" s="86">
        <v>1656.9649911616164</v>
      </c>
      <c r="AE631" s="86">
        <v>446.10261332070712</v>
      </c>
      <c r="AF631" s="86">
        <v>727.68261963383839</v>
      </c>
      <c r="AG631" s="86">
        <v>828.58750710227275</v>
      </c>
      <c r="AH631" s="86">
        <v>347.66145770202024</v>
      </c>
      <c r="AI631" s="86">
        <v>684.32280318813139</v>
      </c>
      <c r="AJ631" s="86">
        <v>1461.8305935921717</v>
      </c>
      <c r="AK631" s="86">
        <v>836.11540404040409</v>
      </c>
      <c r="AL631" s="86">
        <v>866.24873974116167</v>
      </c>
      <c r="AM631" s="86">
        <v>522.79706344696967</v>
      </c>
      <c r="AN631" s="86">
        <v>446.66122490530307</v>
      </c>
      <c r="AO631" s="86">
        <v>421.39942960858588</v>
      </c>
      <c r="AP631" s="86">
        <v>856.36771480429297</v>
      </c>
      <c r="AQ631" s="86">
        <v>682.33193386994958</v>
      </c>
      <c r="AR631" s="86">
        <v>678.79633885732324</v>
      </c>
      <c r="AS631" s="86">
        <v>846.97197979797988</v>
      </c>
      <c r="AT631" s="86">
        <v>1527.1477599431819</v>
      </c>
      <c r="AU631" s="86">
        <v>1613.4703374368687</v>
      </c>
      <c r="AV631" s="86">
        <v>697.46726309974747</v>
      </c>
      <c r="AW631" s="86">
        <v>1612.9222891414142</v>
      </c>
      <c r="AX631" s="86">
        <v>84.999059501262636</v>
      </c>
      <c r="AY631" s="86">
        <v>327.47128393308083</v>
      </c>
      <c r="AZ631" s="86">
        <v>464.4112788825758</v>
      </c>
      <c r="BA631" s="86">
        <v>777.08650157828288</v>
      </c>
      <c r="BB631" s="86">
        <v>1524.4820828598486</v>
      </c>
      <c r="BC631" s="86">
        <v>1946.0722730429293</v>
      </c>
      <c r="BD631" s="86">
        <v>921.80853377525261</v>
      </c>
      <c r="BE631" s="86">
        <v>807.38325757575763</v>
      </c>
    </row>
    <row r="632" spans="4:57" x14ac:dyDescent="0.3">
      <c r="D632" s="2" t="s">
        <v>706</v>
      </c>
      <c r="E632" s="2" t="s">
        <v>706</v>
      </c>
      <c r="F632" s="2" t="s">
        <v>1970</v>
      </c>
      <c r="G632" s="2" t="s">
        <v>76</v>
      </c>
      <c r="H632" s="2">
        <v>32064</v>
      </c>
      <c r="I632" s="2">
        <v>30.3064</v>
      </c>
      <c r="J632" s="2">
        <v>-82.987799999999993</v>
      </c>
      <c r="K632" s="2" t="s">
        <v>1323</v>
      </c>
      <c r="L632" s="5">
        <v>6.9606883062060598</v>
      </c>
      <c r="N632" s="2" t="s">
        <v>706</v>
      </c>
      <c r="O632" s="86">
        <v>1235.8141095328283</v>
      </c>
      <c r="P632" s="86">
        <v>820.21144018308087</v>
      </c>
      <c r="Q632" s="86">
        <v>985.33801878156567</v>
      </c>
      <c r="R632" s="86">
        <v>749.11864015151514</v>
      </c>
      <c r="S632" s="86">
        <v>908.73428866792938</v>
      </c>
      <c r="T632" s="86">
        <v>1049.5168353851011</v>
      </c>
      <c r="U632" s="86">
        <v>2050.4388125</v>
      </c>
      <c r="V632" s="86">
        <v>336.71105508207074</v>
      </c>
      <c r="W632" s="86">
        <v>1226.2332062815658</v>
      </c>
      <c r="X632" s="86">
        <v>2267.7648164457073</v>
      </c>
      <c r="Y632" s="86">
        <v>1033.5103454861112</v>
      </c>
      <c r="Z632" s="86">
        <v>989.21350315656571</v>
      </c>
      <c r="AA632" s="86">
        <v>2399.3759427083332</v>
      </c>
      <c r="AB632" s="86">
        <v>1627.649378314394</v>
      </c>
      <c r="AC632" s="86">
        <v>781.60883207070708</v>
      </c>
      <c r="AD632" s="86">
        <v>400.8053653724748</v>
      </c>
      <c r="AE632" s="86">
        <v>986.87218118686872</v>
      </c>
      <c r="AF632" s="86">
        <v>1913.7889973169192</v>
      </c>
      <c r="AG632" s="86">
        <v>581.56871875000002</v>
      </c>
      <c r="AH632" s="86">
        <v>1502.3395647095961</v>
      </c>
      <c r="AI632" s="86">
        <v>1908.0046644570707</v>
      </c>
      <c r="AJ632" s="86">
        <v>2316.3341985479801</v>
      </c>
      <c r="AK632" s="86">
        <v>1031.5051846590909</v>
      </c>
      <c r="AL632" s="86">
        <v>430.38319633838387</v>
      </c>
      <c r="AM632" s="86">
        <v>1746.4795460858586</v>
      </c>
      <c r="AN632" s="86">
        <v>832.04480950126265</v>
      </c>
      <c r="AO632" s="86">
        <v>1283.5974586489899</v>
      </c>
      <c r="AP632" s="86">
        <v>1883.2182171717172</v>
      </c>
      <c r="AQ632" s="86">
        <v>1279.5399128787878</v>
      </c>
      <c r="AR632" s="86">
        <v>1902.4788214962123</v>
      </c>
      <c r="AS632" s="86">
        <v>1977.379376578283</v>
      </c>
      <c r="AT632" s="86">
        <v>2632.2933614267677</v>
      </c>
      <c r="AU632" s="86">
        <v>2495.5882443181818</v>
      </c>
      <c r="AV632" s="86">
        <v>1811.9166368371214</v>
      </c>
      <c r="AW632" s="86">
        <v>2486.8238211805556</v>
      </c>
      <c r="AX632" s="86">
        <v>1189.415794034091</v>
      </c>
      <c r="AY632" s="86">
        <v>1021.3122320075759</v>
      </c>
      <c r="AZ632" s="86">
        <v>984.23508712121213</v>
      </c>
      <c r="BA632" s="86">
        <v>2000.7683628472223</v>
      </c>
      <c r="BB632" s="86">
        <v>2398.3842362689397</v>
      </c>
      <c r="BC632" s="86">
        <v>3049.919211332071</v>
      </c>
      <c r="BD632" s="86">
        <v>2021.8992907196971</v>
      </c>
      <c r="BE632" s="86">
        <v>1993.4896352588385</v>
      </c>
    </row>
    <row r="633" spans="4:57" x14ac:dyDescent="0.3">
      <c r="D633" s="2" t="s">
        <v>707</v>
      </c>
      <c r="E633" s="2" t="s">
        <v>707</v>
      </c>
      <c r="F633" s="2" t="s">
        <v>1971</v>
      </c>
      <c r="G633" s="2" t="s">
        <v>108</v>
      </c>
      <c r="H633" s="2">
        <v>38570</v>
      </c>
      <c r="I633" s="2">
        <v>36.386800000000001</v>
      </c>
      <c r="J633" s="2">
        <v>-85.308300000000003</v>
      </c>
      <c r="K633" s="2" t="s">
        <v>1323</v>
      </c>
      <c r="L633" s="5">
        <v>7.3528152958733104</v>
      </c>
      <c r="N633" s="2" t="s">
        <v>707</v>
      </c>
      <c r="O633" s="86">
        <v>931.92878614267681</v>
      </c>
      <c r="P633" s="86">
        <v>353.55453030303033</v>
      </c>
      <c r="Q633" s="86">
        <v>582.76485590277775</v>
      </c>
      <c r="R633" s="86">
        <v>653.47675615530306</v>
      </c>
      <c r="S633" s="86">
        <v>604.84896527777778</v>
      </c>
      <c r="T633" s="86">
        <v>896.84251057449501</v>
      </c>
      <c r="U633" s="86">
        <v>1630.4306302083335</v>
      </c>
      <c r="V633" s="86">
        <v>501.10379577020205</v>
      </c>
      <c r="W633" s="86">
        <v>836.55160574494948</v>
      </c>
      <c r="X633" s="86">
        <v>1847.7560127840909</v>
      </c>
      <c r="Y633" s="86">
        <v>683.8288140782829</v>
      </c>
      <c r="Z633" s="86">
        <v>619.25604892676768</v>
      </c>
      <c r="AA633" s="86">
        <v>2162.8172960858587</v>
      </c>
      <c r="AB633" s="86">
        <v>1207.6405746527778</v>
      </c>
      <c r="AC633" s="86">
        <v>642.20261979166673</v>
      </c>
      <c r="AD633" s="86">
        <v>888.44966666666676</v>
      </c>
      <c r="AE633" s="86">
        <v>834.19723500631312</v>
      </c>
      <c r="AF633" s="86">
        <v>1493.780193655303</v>
      </c>
      <c r="AG633" s="86">
        <v>713.81799195075757</v>
      </c>
      <c r="AH633" s="86">
        <v>1204.9326444128787</v>
      </c>
      <c r="AI633" s="86">
        <v>1487.9958607954545</v>
      </c>
      <c r="AJ633" s="86">
        <v>2099.1734790088385</v>
      </c>
      <c r="AK633" s="86">
        <v>502.78770833333334</v>
      </c>
      <c r="AL633" s="86">
        <v>490.84435653409093</v>
      </c>
      <c r="AM633" s="86">
        <v>1326.4707424242424</v>
      </c>
      <c r="AN633" s="86">
        <v>528.10791240530307</v>
      </c>
      <c r="AO633" s="86">
        <v>1049.0557788825759</v>
      </c>
      <c r="AP633" s="86">
        <v>1660.0407724116162</v>
      </c>
      <c r="AQ633" s="86">
        <v>1126.8649666982324</v>
      </c>
      <c r="AR633" s="86">
        <v>1482.4700178345961</v>
      </c>
      <c r="AS633" s="86">
        <v>1557.3705729166668</v>
      </c>
      <c r="AT633" s="86">
        <v>2354.5969172979799</v>
      </c>
      <c r="AU633" s="86">
        <v>2250.8132228535355</v>
      </c>
      <c r="AV633" s="86">
        <v>1567.1416153724749</v>
      </c>
      <c r="AW633" s="86">
        <v>2250.2645531881312</v>
      </c>
      <c r="AX633" s="86">
        <v>770.01096196338392</v>
      </c>
      <c r="AY633" s="86">
        <v>767.89706139520206</v>
      </c>
      <c r="AZ633" s="86">
        <v>831.56014094065665</v>
      </c>
      <c r="BA633" s="86">
        <v>1580.7595591856061</v>
      </c>
      <c r="BB633" s="86">
        <v>2161.8249682765154</v>
      </c>
      <c r="BC633" s="86">
        <v>2516.3569135101011</v>
      </c>
      <c r="BD633" s="86">
        <v>1488.3369928977274</v>
      </c>
      <c r="BE633" s="86">
        <v>1573.4808315972223</v>
      </c>
    </row>
    <row r="634" spans="4:57" x14ac:dyDescent="0.3">
      <c r="D634" s="2" t="s">
        <v>708</v>
      </c>
      <c r="E634" s="2" t="s">
        <v>708</v>
      </c>
      <c r="F634" s="2" t="s">
        <v>1971</v>
      </c>
      <c r="G634" s="2" t="s">
        <v>85</v>
      </c>
      <c r="H634" s="2">
        <v>70754</v>
      </c>
      <c r="I634" s="2">
        <v>30.402699999999999</v>
      </c>
      <c r="J634" s="2">
        <v>-90.730999999999995</v>
      </c>
      <c r="K634" s="2" t="s">
        <v>1323</v>
      </c>
      <c r="L634" s="5">
        <v>3.13499812819847</v>
      </c>
      <c r="N634" s="2" t="s">
        <v>708</v>
      </c>
      <c r="O634" s="86">
        <v>817.21954387626272</v>
      </c>
      <c r="P634" s="86">
        <v>1001.4917733585859</v>
      </c>
      <c r="Q634" s="86">
        <v>1186.7681366792931</v>
      </c>
      <c r="R634" s="86">
        <v>302.68980760732325</v>
      </c>
      <c r="S634" s="86">
        <v>541.02930050505051</v>
      </c>
      <c r="T634" s="86">
        <v>593.52076972853536</v>
      </c>
      <c r="U634" s="86">
        <v>1737.7474341856062</v>
      </c>
      <c r="V634" s="86">
        <v>187.62203488005051</v>
      </c>
      <c r="W634" s="86">
        <v>853.82258349116171</v>
      </c>
      <c r="X634" s="86">
        <v>1978.2387312184344</v>
      </c>
      <c r="Y634" s="86">
        <v>636.46613241792932</v>
      </c>
      <c r="Z634" s="86">
        <v>692.73118134469701</v>
      </c>
      <c r="AA634" s="86">
        <v>1911.5303175505051</v>
      </c>
      <c r="AB634" s="86">
        <v>1300.4471475694445</v>
      </c>
      <c r="AC634" s="86">
        <v>325.61214504419195</v>
      </c>
      <c r="AD634" s="86">
        <v>894.10102635732324</v>
      </c>
      <c r="AE634" s="86">
        <v>530.87549416035358</v>
      </c>
      <c r="AF634" s="86">
        <v>1540.1548970959598</v>
      </c>
      <c r="AG634" s="86">
        <v>93.722472222222223</v>
      </c>
      <c r="AH634" s="86">
        <v>1046.3434990530304</v>
      </c>
      <c r="AI634" s="86">
        <v>1425.5997545770203</v>
      </c>
      <c r="AJ634" s="86">
        <v>1828.4885733901517</v>
      </c>
      <c r="AK634" s="86">
        <v>1013.3754736426769</v>
      </c>
      <c r="AL634" s="86">
        <v>129.46118623737374</v>
      </c>
      <c r="AM634" s="86">
        <v>1335.2693409090909</v>
      </c>
      <c r="AN634" s="86">
        <v>477.08474037247476</v>
      </c>
      <c r="AO634" s="86">
        <v>827.60077162247478</v>
      </c>
      <c r="AP634" s="86">
        <v>1427.2221515151516</v>
      </c>
      <c r="AQ634" s="86">
        <v>823.54322585227283</v>
      </c>
      <c r="AR634" s="86">
        <v>1400.162111584596</v>
      </c>
      <c r="AS634" s="86">
        <v>1659.444257260101</v>
      </c>
      <c r="AT634" s="86">
        <v>2176.2966744002524</v>
      </c>
      <c r="AU634" s="86">
        <v>2039.5915572916667</v>
      </c>
      <c r="AV634" s="86">
        <v>1355.9205711805557</v>
      </c>
      <c r="AW634" s="86">
        <v>1998.9781960227274</v>
      </c>
      <c r="AX634" s="86">
        <v>816.95297616792936</v>
      </c>
      <c r="AY634" s="86">
        <v>565.31554498106061</v>
      </c>
      <c r="AZ634" s="86">
        <v>528.2390214646465</v>
      </c>
      <c r="BA634" s="86">
        <v>1518.3634529671717</v>
      </c>
      <c r="BB634" s="86">
        <v>1910.5379897411617</v>
      </c>
      <c r="BC634" s="86">
        <v>2794.483967013889</v>
      </c>
      <c r="BD634" s="86">
        <v>1766.4640464015151</v>
      </c>
      <c r="BE634" s="86">
        <v>1619.8555350378788</v>
      </c>
    </row>
    <row r="635" spans="4:57" x14ac:dyDescent="0.3">
      <c r="D635" s="2" t="s">
        <v>709</v>
      </c>
      <c r="E635" s="2" t="s">
        <v>709</v>
      </c>
      <c r="F635" s="2" t="s">
        <v>1971</v>
      </c>
      <c r="G635" s="2" t="s">
        <v>108</v>
      </c>
      <c r="H635" s="2">
        <v>38570</v>
      </c>
      <c r="I635" s="2">
        <v>36.386800000000001</v>
      </c>
      <c r="J635" s="2">
        <v>-85.308300000000003</v>
      </c>
      <c r="K635" s="2" t="s">
        <v>1323</v>
      </c>
      <c r="L635" s="5">
        <v>5.1751137256623299</v>
      </c>
      <c r="N635" s="2" t="s">
        <v>709</v>
      </c>
      <c r="O635" s="86">
        <v>931.92878614267681</v>
      </c>
      <c r="P635" s="86">
        <v>353.55453030303033</v>
      </c>
      <c r="Q635" s="86">
        <v>582.76485590277775</v>
      </c>
      <c r="R635" s="86">
        <v>653.47675615530306</v>
      </c>
      <c r="S635" s="86">
        <v>604.84896527777778</v>
      </c>
      <c r="T635" s="86">
        <v>896.84251057449501</v>
      </c>
      <c r="U635" s="86">
        <v>1630.4306302083335</v>
      </c>
      <c r="V635" s="86">
        <v>501.10379577020205</v>
      </c>
      <c r="W635" s="86">
        <v>836.55160574494948</v>
      </c>
      <c r="X635" s="86">
        <v>1847.7560127840909</v>
      </c>
      <c r="Y635" s="86">
        <v>683.8288140782829</v>
      </c>
      <c r="Z635" s="86">
        <v>619.25604892676768</v>
      </c>
      <c r="AA635" s="86">
        <v>2162.8172960858587</v>
      </c>
      <c r="AB635" s="86">
        <v>1207.6405746527778</v>
      </c>
      <c r="AC635" s="86">
        <v>642.20261979166673</v>
      </c>
      <c r="AD635" s="86">
        <v>888.44966666666676</v>
      </c>
      <c r="AE635" s="86">
        <v>834.19723500631312</v>
      </c>
      <c r="AF635" s="86">
        <v>1493.780193655303</v>
      </c>
      <c r="AG635" s="86">
        <v>713.81799195075757</v>
      </c>
      <c r="AH635" s="86">
        <v>1204.9326444128787</v>
      </c>
      <c r="AI635" s="86">
        <v>1487.9958607954545</v>
      </c>
      <c r="AJ635" s="86">
        <v>2099.1734790088385</v>
      </c>
      <c r="AK635" s="86">
        <v>502.78770833333334</v>
      </c>
      <c r="AL635" s="86">
        <v>490.84435653409093</v>
      </c>
      <c r="AM635" s="86">
        <v>1326.4707424242424</v>
      </c>
      <c r="AN635" s="86">
        <v>528.10791240530307</v>
      </c>
      <c r="AO635" s="86">
        <v>1049.0557788825759</v>
      </c>
      <c r="AP635" s="86">
        <v>1660.0407724116162</v>
      </c>
      <c r="AQ635" s="86">
        <v>1126.8649666982324</v>
      </c>
      <c r="AR635" s="86">
        <v>1482.4700178345961</v>
      </c>
      <c r="AS635" s="86">
        <v>1557.3705729166668</v>
      </c>
      <c r="AT635" s="86">
        <v>2354.5969172979799</v>
      </c>
      <c r="AU635" s="86">
        <v>2250.8132228535355</v>
      </c>
      <c r="AV635" s="86">
        <v>1567.1416153724749</v>
      </c>
      <c r="AW635" s="86">
        <v>2250.2645531881312</v>
      </c>
      <c r="AX635" s="86">
        <v>770.01096196338392</v>
      </c>
      <c r="AY635" s="86">
        <v>767.89706139520206</v>
      </c>
      <c r="AZ635" s="86">
        <v>831.56014094065665</v>
      </c>
      <c r="BA635" s="86">
        <v>1580.7595591856061</v>
      </c>
      <c r="BB635" s="86">
        <v>2161.8249682765154</v>
      </c>
      <c r="BC635" s="86">
        <v>2516.3569135101011</v>
      </c>
      <c r="BD635" s="86">
        <v>1488.3369928977274</v>
      </c>
      <c r="BE635" s="86">
        <v>1573.4808315972223</v>
      </c>
    </row>
    <row r="636" spans="4:57" x14ac:dyDescent="0.3">
      <c r="D636" s="2" t="s">
        <v>710</v>
      </c>
      <c r="E636" s="2" t="s">
        <v>710</v>
      </c>
      <c r="F636" s="2" t="s">
        <v>1972</v>
      </c>
      <c r="G636" s="2" t="s">
        <v>85</v>
      </c>
      <c r="H636" s="2">
        <v>70802</v>
      </c>
      <c r="I636" s="2">
        <v>30.5977</v>
      </c>
      <c r="J636" s="2">
        <v>-91.543499999999995</v>
      </c>
      <c r="K636" s="2" t="s">
        <v>1323</v>
      </c>
      <c r="L636" s="5">
        <v>1.79228870391269</v>
      </c>
      <c r="N636" s="2" t="s">
        <v>710</v>
      </c>
      <c r="O636" s="86">
        <v>784.75109990530302</v>
      </c>
      <c r="P636" s="86">
        <v>1025.4567695707071</v>
      </c>
      <c r="Q636" s="86">
        <v>1210.7331328914142</v>
      </c>
      <c r="R636" s="86">
        <v>270.22136363636366</v>
      </c>
      <c r="S636" s="86">
        <v>508.56085653409093</v>
      </c>
      <c r="T636" s="86">
        <v>561.05232575757577</v>
      </c>
      <c r="U636" s="86">
        <v>1705.2789902146465</v>
      </c>
      <c r="V636" s="86">
        <v>211.58703109217174</v>
      </c>
      <c r="W636" s="86">
        <v>821.35413952020201</v>
      </c>
      <c r="X636" s="86">
        <v>1945.7702872474749</v>
      </c>
      <c r="Y636" s="86">
        <v>603.99768844696973</v>
      </c>
      <c r="Z636" s="86">
        <v>646.65287136994948</v>
      </c>
      <c r="AA636" s="86">
        <v>1879.0618735795456</v>
      </c>
      <c r="AB636" s="86">
        <v>1267.978703598485</v>
      </c>
      <c r="AC636" s="86">
        <v>293.14370107323236</v>
      </c>
      <c r="AD636" s="86">
        <v>918.0660225694445</v>
      </c>
      <c r="AE636" s="86">
        <v>498.40705018939394</v>
      </c>
      <c r="AF636" s="86">
        <v>1507.6864531250001</v>
      </c>
      <c r="AG636" s="86">
        <v>61.254028251262632</v>
      </c>
      <c r="AH636" s="86">
        <v>1013.8750550820707</v>
      </c>
      <c r="AI636" s="86">
        <v>1393.1313106060607</v>
      </c>
      <c r="AJ636" s="86">
        <v>1796.020129419192</v>
      </c>
      <c r="AK636" s="86">
        <v>1037.3404698547981</v>
      </c>
      <c r="AL636" s="86">
        <v>153.42618244949495</v>
      </c>
      <c r="AM636" s="86">
        <v>1302.8008969381315</v>
      </c>
      <c r="AN636" s="86">
        <v>431.00643039772729</v>
      </c>
      <c r="AO636" s="86">
        <v>795.1323276515152</v>
      </c>
      <c r="AP636" s="86">
        <v>1394.7537075441919</v>
      </c>
      <c r="AQ636" s="86">
        <v>791.07478188131313</v>
      </c>
      <c r="AR636" s="86">
        <v>1367.6936676136365</v>
      </c>
      <c r="AS636" s="86">
        <v>1626.9758132891416</v>
      </c>
      <c r="AT636" s="86">
        <v>2143.8282304292929</v>
      </c>
      <c r="AU636" s="86">
        <v>2007.1231133207073</v>
      </c>
      <c r="AV636" s="86">
        <v>1323.4515058396466</v>
      </c>
      <c r="AW636" s="86">
        <v>1966.5097520517677</v>
      </c>
      <c r="AX636" s="86">
        <v>784.48453219696978</v>
      </c>
      <c r="AY636" s="86">
        <v>532.84710101010103</v>
      </c>
      <c r="AZ636" s="86">
        <v>495.77057749368691</v>
      </c>
      <c r="BA636" s="86">
        <v>1485.8950089962123</v>
      </c>
      <c r="BB636" s="86">
        <v>1878.069545770202</v>
      </c>
      <c r="BC636" s="86">
        <v>2750.5922578914142</v>
      </c>
      <c r="BD636" s="86">
        <v>1722.5723372790405</v>
      </c>
      <c r="BE636" s="86">
        <v>1587.3870910669193</v>
      </c>
    </row>
    <row r="637" spans="4:57" x14ac:dyDescent="0.3">
      <c r="D637" s="2" t="s">
        <v>711</v>
      </c>
      <c r="E637" s="2" t="s">
        <v>711</v>
      </c>
      <c r="F637" s="2" t="s">
        <v>1973</v>
      </c>
      <c r="G637" s="2" t="s">
        <v>108</v>
      </c>
      <c r="H637" s="2">
        <v>37097</v>
      </c>
      <c r="I637" s="2">
        <v>35.755899999999997</v>
      </c>
      <c r="J637" s="2">
        <v>-87.844899999999996</v>
      </c>
      <c r="K637" s="2" t="s">
        <v>1323</v>
      </c>
      <c r="L637" s="5">
        <v>3.9146018465916499</v>
      </c>
      <c r="N637" s="2" t="s">
        <v>711</v>
      </c>
      <c r="O637" s="86">
        <v>774.97446511994951</v>
      </c>
      <c r="P637" s="86">
        <v>510.07140688131318</v>
      </c>
      <c r="Q637" s="86">
        <v>695.34714883207073</v>
      </c>
      <c r="R637" s="86">
        <v>496.52305650252526</v>
      </c>
      <c r="S637" s="86">
        <v>447.89464425505054</v>
      </c>
      <c r="T637" s="86">
        <v>739.88818955176771</v>
      </c>
      <c r="U637" s="86">
        <v>1545.5073778409092</v>
      </c>
      <c r="V637" s="86">
        <v>404.0159839015152</v>
      </c>
      <c r="W637" s="86">
        <v>670.49235085227281</v>
      </c>
      <c r="X637" s="86">
        <v>1762.8327604166668</v>
      </c>
      <c r="Y637" s="86">
        <v>572.67070107323241</v>
      </c>
      <c r="Z637" s="86">
        <v>484.55671401515156</v>
      </c>
      <c r="AA637" s="86">
        <v>2005.8629750631314</v>
      </c>
      <c r="AB637" s="86">
        <v>1120.8687466856061</v>
      </c>
      <c r="AC637" s="86">
        <v>485.24829876893943</v>
      </c>
      <c r="AD637" s="86">
        <v>977.90146322601015</v>
      </c>
      <c r="AE637" s="86">
        <v>677.24353535353544</v>
      </c>
      <c r="AF637" s="86">
        <v>1407.0083656881313</v>
      </c>
      <c r="AG637" s="86">
        <v>590.11255555555556</v>
      </c>
      <c r="AH637" s="86">
        <v>1050.9764333964647</v>
      </c>
      <c r="AI637" s="86">
        <v>1401.2240328282828</v>
      </c>
      <c r="AJ637" s="86">
        <v>1942.2191579861112</v>
      </c>
      <c r="AK637" s="86">
        <v>586.62853424873742</v>
      </c>
      <c r="AL637" s="86">
        <v>382.94097932449495</v>
      </c>
      <c r="AM637" s="86">
        <v>1239.6982930871213</v>
      </c>
      <c r="AN637" s="86">
        <v>371.15421275252527</v>
      </c>
      <c r="AO637" s="86">
        <v>892.10207922979805</v>
      </c>
      <c r="AP637" s="86">
        <v>1481.4894960542931</v>
      </c>
      <c r="AQ637" s="86">
        <v>969.91064567550507</v>
      </c>
      <c r="AR637" s="86">
        <v>1395.6981898674244</v>
      </c>
      <c r="AS637" s="86">
        <v>1470.5987449494951</v>
      </c>
      <c r="AT637" s="86">
        <v>2230.5640189393939</v>
      </c>
      <c r="AU637" s="86">
        <v>2093.8595232007578</v>
      </c>
      <c r="AV637" s="86">
        <v>1410.187915719697</v>
      </c>
      <c r="AW637" s="86">
        <v>2093.3108535353535</v>
      </c>
      <c r="AX637" s="86">
        <v>635.31162705176769</v>
      </c>
      <c r="AY637" s="86">
        <v>610.94274037247476</v>
      </c>
      <c r="AZ637" s="86">
        <v>674.60644128787885</v>
      </c>
      <c r="BA637" s="86">
        <v>1493.9877312184344</v>
      </c>
      <c r="BB637" s="86">
        <v>2004.8712686237375</v>
      </c>
      <c r="BC637" s="86">
        <v>2526.1204995265152</v>
      </c>
      <c r="BD637" s="86">
        <v>1498.1005789141416</v>
      </c>
      <c r="BE637" s="86">
        <v>1486.7090036300506</v>
      </c>
    </row>
    <row r="638" spans="4:57" x14ac:dyDescent="0.3">
      <c r="D638" s="2" t="s">
        <v>712</v>
      </c>
      <c r="E638" s="2" t="s">
        <v>712</v>
      </c>
      <c r="F638" s="2" t="s">
        <v>1429</v>
      </c>
      <c r="G638" s="2" t="s">
        <v>71</v>
      </c>
      <c r="H638" s="2">
        <v>72015</v>
      </c>
      <c r="I638" s="2">
        <v>34.5852</v>
      </c>
      <c r="J638" s="2">
        <v>-92.674199999999999</v>
      </c>
      <c r="K638" s="2" t="s">
        <v>1323</v>
      </c>
      <c r="L638" s="5">
        <v>0.71791156496034003</v>
      </c>
      <c r="N638" s="2" t="s">
        <v>712</v>
      </c>
      <c r="O638" s="86">
        <v>517.76769507575762</v>
      </c>
      <c r="P638" s="86">
        <v>814.00271164772732</v>
      </c>
      <c r="Q638" s="86">
        <v>999.27845359848493</v>
      </c>
      <c r="R638" s="86">
        <v>185.34657812500001</v>
      </c>
      <c r="S638" s="86">
        <v>190.68787421085861</v>
      </c>
      <c r="T638" s="86">
        <v>428.71171117424245</v>
      </c>
      <c r="U638" s="86">
        <v>1470.4514802714648</v>
      </c>
      <c r="V638" s="86">
        <v>441.82883080808085</v>
      </c>
      <c r="W638" s="86">
        <v>508.18741319444445</v>
      </c>
      <c r="X638" s="86">
        <v>1643.1972971906566</v>
      </c>
      <c r="Y638" s="86">
        <v>315.4639310290404</v>
      </c>
      <c r="Z638" s="86">
        <v>329.59388368055556</v>
      </c>
      <c r="AA638" s="86">
        <v>1748.6562050189395</v>
      </c>
      <c r="AB638" s="86">
        <v>954.81135590277779</v>
      </c>
      <c r="AC638" s="86">
        <v>174.07244176136365</v>
      </c>
      <c r="AD638" s="86">
        <v>1216.9107929292929</v>
      </c>
      <c r="AE638" s="86">
        <v>366.06705697601012</v>
      </c>
      <c r="AF638" s="86">
        <v>1266.7005456123738</v>
      </c>
      <c r="AG638" s="86">
        <v>344.92805129419196</v>
      </c>
      <c r="AH638" s="86">
        <v>793.7696633522728</v>
      </c>
      <c r="AI638" s="86">
        <v>1223.3407291666667</v>
      </c>
      <c r="AJ638" s="86">
        <v>1685.0123879419193</v>
      </c>
      <c r="AK638" s="86">
        <v>806.75505255681821</v>
      </c>
      <c r="AL638" s="86">
        <v>351.88055965909092</v>
      </c>
      <c r="AM638" s="86">
        <v>1061.814989425505</v>
      </c>
      <c r="AN638" s="86">
        <v>113.94744270833334</v>
      </c>
      <c r="AO638" s="86">
        <v>634.89530918560604</v>
      </c>
      <c r="AP638" s="86">
        <v>1224.282726010101</v>
      </c>
      <c r="AQ638" s="86">
        <v>658.73416729797987</v>
      </c>
      <c r="AR638" s="86">
        <v>1217.8148862058081</v>
      </c>
      <c r="AS638" s="86">
        <v>1350.9626603535355</v>
      </c>
      <c r="AT638" s="86">
        <v>1973.357248895202</v>
      </c>
      <c r="AU638" s="86">
        <v>1836.6521317866163</v>
      </c>
      <c r="AV638" s="86">
        <v>1152.9805243055557</v>
      </c>
      <c r="AW638" s="86">
        <v>1836.1040834911616</v>
      </c>
      <c r="AX638" s="86">
        <v>471.31780587121216</v>
      </c>
      <c r="AY638" s="86">
        <v>301.9118524305556</v>
      </c>
      <c r="AZ638" s="86">
        <v>363.42996291035354</v>
      </c>
      <c r="BA638" s="86">
        <v>1316.1044275568183</v>
      </c>
      <c r="BB638" s="86">
        <v>1747.663877209596</v>
      </c>
      <c r="BC638" s="86">
        <v>2433.5326488320707</v>
      </c>
      <c r="BD638" s="86">
        <v>1405.5133495896466</v>
      </c>
      <c r="BE638" s="86">
        <v>1346.4011835542931</v>
      </c>
    </row>
    <row r="639" spans="4:57" x14ac:dyDescent="0.3">
      <c r="D639" s="2" t="s">
        <v>713</v>
      </c>
      <c r="E639" s="2" t="s">
        <v>713</v>
      </c>
      <c r="F639" s="2" t="s">
        <v>1974</v>
      </c>
      <c r="G639" s="2" t="s">
        <v>85</v>
      </c>
      <c r="H639" s="2">
        <v>71105</v>
      </c>
      <c r="I639" s="2">
        <v>32.013500000000001</v>
      </c>
      <c r="J639" s="2">
        <v>-93.954400000000007</v>
      </c>
      <c r="K639" s="2" t="s">
        <v>1323</v>
      </c>
      <c r="L639" s="5">
        <v>3.2667083638255501</v>
      </c>
      <c r="N639" s="2" t="s">
        <v>713</v>
      </c>
      <c r="O639" s="86">
        <v>550.50394949494955</v>
      </c>
      <c r="P639" s="86">
        <v>999.60218734217176</v>
      </c>
      <c r="Q639" s="86">
        <v>1184.8779292929294</v>
      </c>
      <c r="R639" s="86">
        <v>27.512397253787881</v>
      </c>
      <c r="S639" s="86">
        <v>263.56773421717173</v>
      </c>
      <c r="T639" s="86">
        <v>326.80517534722225</v>
      </c>
      <c r="U639" s="86">
        <v>1471.031839804293</v>
      </c>
      <c r="V639" s="86">
        <v>397.02370785984851</v>
      </c>
      <c r="W639" s="86">
        <v>587.10698910984854</v>
      </c>
      <c r="X639" s="86">
        <v>1711.5237582070708</v>
      </c>
      <c r="Y639" s="86">
        <v>369.75053803661621</v>
      </c>
      <c r="Z639" s="86">
        <v>428.87140325126262</v>
      </c>
      <c r="AA639" s="86">
        <v>1695.7471751893941</v>
      </c>
      <c r="AB639" s="86">
        <v>1033.7315531881313</v>
      </c>
      <c r="AC639" s="86">
        <v>58.896550662878788</v>
      </c>
      <c r="AD639" s="86">
        <v>1161.3466493055557</v>
      </c>
      <c r="AE639" s="86">
        <v>264.16052114898991</v>
      </c>
      <c r="AF639" s="86">
        <v>1273.439924084596</v>
      </c>
      <c r="AG639" s="86">
        <v>215.55075000000002</v>
      </c>
      <c r="AH639" s="86">
        <v>779.62790467171726</v>
      </c>
      <c r="AI639" s="86">
        <v>1158.8841601957072</v>
      </c>
      <c r="AJ639" s="86">
        <v>1612.7054310290405</v>
      </c>
      <c r="AK639" s="86">
        <v>992.35452825126265</v>
      </c>
      <c r="AL639" s="86">
        <v>310.32271606691921</v>
      </c>
      <c r="AM639" s="86">
        <v>1068.5543678977274</v>
      </c>
      <c r="AN639" s="86">
        <v>299.54691840277781</v>
      </c>
      <c r="AO639" s="86">
        <v>560.88579861111111</v>
      </c>
      <c r="AP639" s="86">
        <v>1160.5065571338384</v>
      </c>
      <c r="AQ639" s="86">
        <v>556.82763147095966</v>
      </c>
      <c r="AR639" s="86">
        <v>1133.4465172032828</v>
      </c>
      <c r="AS639" s="86">
        <v>1392.7286628787879</v>
      </c>
      <c r="AT639" s="86">
        <v>1909.5817013888891</v>
      </c>
      <c r="AU639" s="86">
        <v>1772.8765842803032</v>
      </c>
      <c r="AV639" s="86">
        <v>1089.2049767992426</v>
      </c>
      <c r="AW639" s="86">
        <v>1783.1944322916668</v>
      </c>
      <c r="AX639" s="86">
        <v>550.2380031565657</v>
      </c>
      <c r="AY639" s="86">
        <v>298.600571969697</v>
      </c>
      <c r="AZ639" s="86">
        <v>261.52342708333333</v>
      </c>
      <c r="BA639" s="86">
        <v>1251.6478585858586</v>
      </c>
      <c r="BB639" s="86">
        <v>1694.7548473800507</v>
      </c>
      <c r="BC639" s="86">
        <v>2534.996147885101</v>
      </c>
      <c r="BD639" s="86">
        <v>1506.9762272727273</v>
      </c>
      <c r="BE639" s="86">
        <v>1353.1399406565656</v>
      </c>
    </row>
    <row r="640" spans="4:57" x14ac:dyDescent="0.3">
      <c r="D640" s="2" t="s">
        <v>714</v>
      </c>
      <c r="E640" s="2" t="s">
        <v>714</v>
      </c>
      <c r="F640" s="2" t="s">
        <v>1975</v>
      </c>
      <c r="G640" s="2" t="s">
        <v>72</v>
      </c>
      <c r="H640" s="2">
        <v>90802</v>
      </c>
      <c r="I640" s="2">
        <v>33.754199999999997</v>
      </c>
      <c r="J640" s="2">
        <v>-118.20189999999999</v>
      </c>
      <c r="K640" s="2" t="s">
        <v>1351</v>
      </c>
      <c r="L640" s="5">
        <v>55.394784859662401</v>
      </c>
      <c r="N640" s="2" t="s">
        <v>714</v>
      </c>
      <c r="O640" s="86">
        <v>1248.5124258207072</v>
      </c>
      <c r="P640" s="86">
        <v>2356.981113794192</v>
      </c>
      <c r="Q640" s="86">
        <v>2487.9186750315657</v>
      </c>
      <c r="R640" s="86">
        <v>1628.9194584911618</v>
      </c>
      <c r="S640" s="86">
        <v>1528.9006445707071</v>
      </c>
      <c r="T640" s="86">
        <v>1331.0558312815658</v>
      </c>
      <c r="U640" s="86">
        <v>1127.8026139520202</v>
      </c>
      <c r="V640" s="86">
        <v>2036.9954736426769</v>
      </c>
      <c r="W640" s="86">
        <v>1404.3948836805557</v>
      </c>
      <c r="X640" s="86">
        <v>1197.0816351010101</v>
      </c>
      <c r="Y640" s="86">
        <v>1478.9480929608587</v>
      </c>
      <c r="Z640" s="86">
        <v>1556.7168917297981</v>
      </c>
      <c r="AA640" s="86">
        <v>88.848446338383837</v>
      </c>
      <c r="AB640" s="86">
        <v>1156.0954518623737</v>
      </c>
      <c r="AC640" s="86">
        <v>1612.5681082702022</v>
      </c>
      <c r="AD640" s="86">
        <v>2739.3535396148991</v>
      </c>
      <c r="AE640" s="86">
        <v>1391.5312829861111</v>
      </c>
      <c r="AF640" s="86">
        <v>936.83512326388893</v>
      </c>
      <c r="AG640" s="86">
        <v>1774.4337373737374</v>
      </c>
      <c r="AH640" s="86">
        <v>1170.8505026830808</v>
      </c>
      <c r="AI640" s="86">
        <v>901.26852872474751</v>
      </c>
      <c r="AJ640" s="86">
        <v>45.342607954545457</v>
      </c>
      <c r="AK640" s="86">
        <v>2172.9754520202023</v>
      </c>
      <c r="AL640" s="86">
        <v>1937.3327047032828</v>
      </c>
      <c r="AM640" s="86">
        <v>1109.7493314393939</v>
      </c>
      <c r="AN640" s="86">
        <v>1606.7253666351012</v>
      </c>
      <c r="AO640" s="86">
        <v>1151.4221284722223</v>
      </c>
      <c r="AP640" s="86">
        <v>794.08842613636364</v>
      </c>
      <c r="AQ640" s="86">
        <v>1100.6419120896464</v>
      </c>
      <c r="AR640" s="86">
        <v>824.82884027777777</v>
      </c>
      <c r="AS640" s="86">
        <v>1254.8976234217173</v>
      </c>
      <c r="AT640" s="86">
        <v>432.7773347537879</v>
      </c>
      <c r="AU640" s="86">
        <v>267.09897964015153</v>
      </c>
      <c r="AV640" s="86">
        <v>748.13314741161616</v>
      </c>
      <c r="AW640" s="86">
        <v>176.29632481060608</v>
      </c>
      <c r="AX640" s="86">
        <v>1405.838947443182</v>
      </c>
      <c r="AY640" s="86">
        <v>1389.5584333964648</v>
      </c>
      <c r="AZ640" s="86">
        <v>1393.7483309659092</v>
      </c>
      <c r="BA640" s="86">
        <v>798.55731881313136</v>
      </c>
      <c r="BB640" s="86">
        <v>87.8567398989899</v>
      </c>
      <c r="BC640" s="86">
        <v>1902.5639491792931</v>
      </c>
      <c r="BD640" s="86">
        <v>1574.4035659722224</v>
      </c>
      <c r="BE640" s="86">
        <v>952.4234311868687</v>
      </c>
    </row>
    <row r="641" spans="4:57" x14ac:dyDescent="0.3">
      <c r="D641" s="2" t="s">
        <v>715</v>
      </c>
      <c r="E641" s="2" t="s">
        <v>715</v>
      </c>
      <c r="F641" s="2" t="s">
        <v>1976</v>
      </c>
      <c r="G641" s="2" t="s">
        <v>98</v>
      </c>
      <c r="H641" s="2">
        <v>88045</v>
      </c>
      <c r="I641" s="2">
        <v>32.3444</v>
      </c>
      <c r="J641" s="2">
        <v>-108.79259999999999</v>
      </c>
      <c r="K641" s="2" t="s">
        <v>1323</v>
      </c>
      <c r="L641" s="5">
        <v>8.4840678827608702</v>
      </c>
      <c r="N641" s="2" t="s">
        <v>715</v>
      </c>
      <c r="O641" s="86">
        <v>708.87810085227272</v>
      </c>
      <c r="P641" s="86">
        <v>1817.3461674558082</v>
      </c>
      <c r="Q641" s="86">
        <v>1960.5290662878788</v>
      </c>
      <c r="R641" s="86">
        <v>986.03830271464653</v>
      </c>
      <c r="S641" s="86">
        <v>989.2663196022728</v>
      </c>
      <c r="T641" s="86">
        <v>688.17467550505057</v>
      </c>
      <c r="U641" s="86">
        <v>1236.0850268308081</v>
      </c>
      <c r="V641" s="86">
        <v>1394.1149392361112</v>
      </c>
      <c r="W641" s="86">
        <v>864.76055871212122</v>
      </c>
      <c r="X641" s="86">
        <v>1274.4564853219697</v>
      </c>
      <c r="Y641" s="86">
        <v>939.31376799242435</v>
      </c>
      <c r="Z641" s="86">
        <v>1017.0825667613636</v>
      </c>
      <c r="AA641" s="86">
        <v>677.14225205176774</v>
      </c>
      <c r="AB641" s="86">
        <v>835.8606423611111</v>
      </c>
      <c r="AC641" s="86">
        <v>969.68695249368693</v>
      </c>
      <c r="AD641" s="86">
        <v>2096.4723838383838</v>
      </c>
      <c r="AE641" s="86">
        <v>748.64950583964651</v>
      </c>
      <c r="AF641" s="86">
        <v>904.29460037878789</v>
      </c>
      <c r="AG641" s="86">
        <v>1131.5519602272727</v>
      </c>
      <c r="AH641" s="86">
        <v>669.79393102904044</v>
      </c>
      <c r="AI641" s="86">
        <v>771.14806897095968</v>
      </c>
      <c r="AJ641" s="86">
        <v>594.10050789141417</v>
      </c>
      <c r="AK641" s="86">
        <v>1727.9453232323233</v>
      </c>
      <c r="AL641" s="86">
        <v>1294.4509275568182</v>
      </c>
      <c r="AM641" s="86">
        <v>827.44915735479799</v>
      </c>
      <c r="AN641" s="86">
        <v>1067.0910416666668</v>
      </c>
      <c r="AO641" s="86">
        <v>566.13016098484854</v>
      </c>
      <c r="AP641" s="86">
        <v>507.628180239899</v>
      </c>
      <c r="AQ641" s="86">
        <v>457.76013494318187</v>
      </c>
      <c r="AR641" s="86">
        <v>694.70775915404045</v>
      </c>
      <c r="AS641" s="86">
        <v>1151.6234523358587</v>
      </c>
      <c r="AT641" s="86">
        <v>1015.6826202651515</v>
      </c>
      <c r="AU641" s="86">
        <v>850.00488652146464</v>
      </c>
      <c r="AV641" s="86">
        <v>436.0345560290404</v>
      </c>
      <c r="AW641" s="86">
        <v>764.59013052398996</v>
      </c>
      <c r="AX641" s="86">
        <v>866.20462247474757</v>
      </c>
      <c r="AY641" s="86">
        <v>835.30762310606065</v>
      </c>
      <c r="AZ641" s="86">
        <v>750.86655381944445</v>
      </c>
      <c r="BA641" s="86">
        <v>764.27074636994951</v>
      </c>
      <c r="BB641" s="86">
        <v>676.14992424242428</v>
      </c>
      <c r="BC641" s="86">
        <v>2218.6275022095961</v>
      </c>
      <c r="BD641" s="86">
        <v>1438.1744182449495</v>
      </c>
      <c r="BE641" s="86">
        <v>1016.2530378787879</v>
      </c>
    </row>
    <row r="642" spans="4:57" x14ac:dyDescent="0.3">
      <c r="D642" s="2" t="s">
        <v>716</v>
      </c>
      <c r="E642" s="2" t="s">
        <v>716</v>
      </c>
      <c r="F642" s="2" t="s">
        <v>1977</v>
      </c>
      <c r="G642" s="2" t="s">
        <v>108</v>
      </c>
      <c r="H642" s="2">
        <v>38469</v>
      </c>
      <c r="I642" s="2">
        <v>35.0854</v>
      </c>
      <c r="J642" s="2">
        <v>-87.4208</v>
      </c>
      <c r="K642" s="2" t="s">
        <v>1323</v>
      </c>
      <c r="L642" s="5">
        <v>3.7376497269126698</v>
      </c>
      <c r="N642" s="2" t="s">
        <v>716</v>
      </c>
      <c r="O642" s="86">
        <v>796.99022380050508</v>
      </c>
      <c r="P642" s="86">
        <v>533.40881944444448</v>
      </c>
      <c r="Q642" s="86">
        <v>718.68518276515158</v>
      </c>
      <c r="R642" s="86">
        <v>518.53819381313133</v>
      </c>
      <c r="S642" s="86">
        <v>469.9104029356061</v>
      </c>
      <c r="T642" s="86">
        <v>761.90394823232327</v>
      </c>
      <c r="U642" s="86">
        <v>1600.4010632891416</v>
      </c>
      <c r="V642" s="86">
        <v>388.6830590277778</v>
      </c>
      <c r="W642" s="86">
        <v>725.38603630050511</v>
      </c>
      <c r="X642" s="86">
        <v>1817.7270672348486</v>
      </c>
      <c r="Y642" s="86">
        <v>594.68645975378786</v>
      </c>
      <c r="Z642" s="86">
        <v>539.45039946338386</v>
      </c>
      <c r="AA642" s="86">
        <v>2027.878733743687</v>
      </c>
      <c r="AB642" s="86">
        <v>1175.7624321338385</v>
      </c>
      <c r="AC642" s="86">
        <v>507.264057449495</v>
      </c>
      <c r="AD642" s="86">
        <v>939.02296685606063</v>
      </c>
      <c r="AE642" s="86">
        <v>699.2586726641415</v>
      </c>
      <c r="AF642" s="86">
        <v>1461.9020511363638</v>
      </c>
      <c r="AG642" s="86">
        <v>528.73487468434348</v>
      </c>
      <c r="AH642" s="86">
        <v>1072.9915707070707</v>
      </c>
      <c r="AI642" s="86">
        <v>1456.1177182765152</v>
      </c>
      <c r="AJ642" s="86">
        <v>1964.2349166666668</v>
      </c>
      <c r="AK642" s="86">
        <v>609.96594681186878</v>
      </c>
      <c r="AL642" s="86">
        <v>324.54214599116165</v>
      </c>
      <c r="AM642" s="86">
        <v>1294.5925999053031</v>
      </c>
      <c r="AN642" s="86">
        <v>393.16935006313133</v>
      </c>
      <c r="AO642" s="86">
        <v>914.11721654040412</v>
      </c>
      <c r="AP642" s="86">
        <v>1503.5046333648991</v>
      </c>
      <c r="AQ642" s="86">
        <v>991.92640435606063</v>
      </c>
      <c r="AR642" s="86">
        <v>1450.5918753156566</v>
      </c>
      <c r="AS642" s="86">
        <v>1525.4930517676769</v>
      </c>
      <c r="AT642" s="86">
        <v>2252.5797776199497</v>
      </c>
      <c r="AU642" s="86">
        <v>2115.8746605113638</v>
      </c>
      <c r="AV642" s="86">
        <v>1432.2030530303032</v>
      </c>
      <c r="AW642" s="86">
        <v>2115.3266122159093</v>
      </c>
      <c r="AX642" s="86">
        <v>690.20531249999999</v>
      </c>
      <c r="AY642" s="86">
        <v>632.95849905303032</v>
      </c>
      <c r="AZ642" s="86">
        <v>696.62157859848492</v>
      </c>
      <c r="BA642" s="86">
        <v>1548.8814166666668</v>
      </c>
      <c r="BB642" s="86">
        <v>2026.8864059343434</v>
      </c>
      <c r="BC642" s="86">
        <v>2581.0141849747474</v>
      </c>
      <c r="BD642" s="86">
        <v>1552.9948857323234</v>
      </c>
      <c r="BE642" s="86">
        <v>1541.602689078283</v>
      </c>
    </row>
    <row r="643" spans="4:57" x14ac:dyDescent="0.3">
      <c r="D643" s="2" t="s">
        <v>717</v>
      </c>
      <c r="E643" s="2" t="s">
        <v>717</v>
      </c>
      <c r="F643" s="2" t="s">
        <v>1978</v>
      </c>
      <c r="G643" s="2" t="s">
        <v>82</v>
      </c>
      <c r="H643" s="2">
        <v>50149</v>
      </c>
      <c r="I643" s="2">
        <v>41.145000000000003</v>
      </c>
      <c r="J643" s="2">
        <v>-94.086200000000005</v>
      </c>
      <c r="K643" s="2" t="s">
        <v>1323</v>
      </c>
      <c r="L643" s="5">
        <v>0.40240433475493098</v>
      </c>
      <c r="N643" s="2" t="s">
        <v>717</v>
      </c>
      <c r="O643" s="86">
        <v>564.95452904040405</v>
      </c>
      <c r="P643" s="86">
        <v>758.81263273358593</v>
      </c>
      <c r="Q643" s="86">
        <v>842.78705318813138</v>
      </c>
      <c r="R643" s="86">
        <v>706.56971148989908</v>
      </c>
      <c r="S643" s="86">
        <v>466.61838494318187</v>
      </c>
      <c r="T643" s="86">
        <v>747.54160321969698</v>
      </c>
      <c r="U643" s="86">
        <v>975.52410179924243</v>
      </c>
      <c r="V643" s="86">
        <v>967.1722683080809</v>
      </c>
      <c r="W643" s="86">
        <v>357.70466019570711</v>
      </c>
      <c r="X643" s="86">
        <v>1121.5920213068182</v>
      </c>
      <c r="Y643" s="86">
        <v>383.77796464646468</v>
      </c>
      <c r="Z643" s="86">
        <v>321.95227604166666</v>
      </c>
      <c r="AA643" s="86">
        <v>1713.6227458964647</v>
      </c>
      <c r="AB643" s="86">
        <v>519.32671227904041</v>
      </c>
      <c r="AC643" s="86">
        <v>692.74920107323237</v>
      </c>
      <c r="AD643" s="86">
        <v>1563.113273989899</v>
      </c>
      <c r="AE643" s="86">
        <v>736.09161916035362</v>
      </c>
      <c r="AF643" s="86">
        <v>805.46633128156566</v>
      </c>
      <c r="AG643" s="86">
        <v>927.2138309659091</v>
      </c>
      <c r="AH643" s="86">
        <v>660.77039662247478</v>
      </c>
      <c r="AI643" s="86">
        <v>872.47113841540408</v>
      </c>
      <c r="AJ643" s="86">
        <v>1649.9789288194445</v>
      </c>
      <c r="AK643" s="86">
        <v>527.84445154671721</v>
      </c>
      <c r="AL643" s="86">
        <v>916.69217361111112</v>
      </c>
      <c r="AM643" s="86">
        <v>624.33015593434345</v>
      </c>
      <c r="AN643" s="86">
        <v>479.91694460227274</v>
      </c>
      <c r="AO643" s="86">
        <v>795.15531833964656</v>
      </c>
      <c r="AP643" s="86">
        <v>1044.5160500315658</v>
      </c>
      <c r="AQ643" s="86">
        <v>972.32093970959602</v>
      </c>
      <c r="AR643" s="86">
        <v>866.94467408459604</v>
      </c>
      <c r="AS643" s="86">
        <v>829.35800583964647</v>
      </c>
      <c r="AT643" s="86">
        <v>1666.2830549242426</v>
      </c>
      <c r="AU643" s="86">
        <v>1801.6186726641415</v>
      </c>
      <c r="AV643" s="86">
        <v>1030.2953773674244</v>
      </c>
      <c r="AW643" s="86">
        <v>1801.070624368687</v>
      </c>
      <c r="AX643" s="86">
        <v>370.15753535353537</v>
      </c>
      <c r="AY643" s="86">
        <v>617.46028977272726</v>
      </c>
      <c r="AZ643" s="86">
        <v>754.4002847222223</v>
      </c>
      <c r="BA643" s="86">
        <v>962.30880571338389</v>
      </c>
      <c r="BB643" s="86">
        <v>1712.6304180871214</v>
      </c>
      <c r="BC643" s="86">
        <v>1911.9279943181818</v>
      </c>
      <c r="BD643" s="86">
        <v>883.90807370580808</v>
      </c>
      <c r="BE643" s="86">
        <v>885.1669692234849</v>
      </c>
    </row>
    <row r="644" spans="4:57" x14ac:dyDescent="0.3">
      <c r="D644" s="2" t="s">
        <v>718</v>
      </c>
      <c r="E644" s="2" t="s">
        <v>718</v>
      </c>
      <c r="F644" s="2" t="s">
        <v>1979</v>
      </c>
      <c r="G644" s="2" t="s">
        <v>98</v>
      </c>
      <c r="H644" s="2">
        <v>87544</v>
      </c>
      <c r="I644" s="2">
        <v>35.836599999999997</v>
      </c>
      <c r="J644" s="2">
        <v>-106.30929999999999</v>
      </c>
      <c r="K644" s="2" t="s">
        <v>1323</v>
      </c>
      <c r="L644" s="5">
        <v>5.1008623348025299</v>
      </c>
      <c r="N644" s="2" t="s">
        <v>718</v>
      </c>
      <c r="O644" s="86">
        <v>463.1940151515152</v>
      </c>
      <c r="P644" s="86">
        <v>1583.6023267045455</v>
      </c>
      <c r="Q644" s="86">
        <v>1726.7846041666667</v>
      </c>
      <c r="R644" s="86">
        <v>854.10717092803031</v>
      </c>
      <c r="S644" s="86">
        <v>755.52185748106069</v>
      </c>
      <c r="T644" s="86">
        <v>560.37751799242426</v>
      </c>
      <c r="U644" s="86">
        <v>769.43805886994949</v>
      </c>
      <c r="V644" s="86">
        <v>1253.3441985479799</v>
      </c>
      <c r="W644" s="86">
        <v>610.08897806186872</v>
      </c>
      <c r="X644" s="86">
        <v>1083.6629782196969</v>
      </c>
      <c r="Y644" s="86">
        <v>705.56992724116162</v>
      </c>
      <c r="Z644" s="86">
        <v>783.33810464015153</v>
      </c>
      <c r="AA644" s="86">
        <v>942.85122711489907</v>
      </c>
      <c r="AB644" s="86">
        <v>482.47636742424243</v>
      </c>
      <c r="AC644" s="86">
        <v>839.13712610479797</v>
      </c>
      <c r="AD644" s="86">
        <v>1979.6635325126263</v>
      </c>
      <c r="AE644" s="86">
        <v>627.52089062499999</v>
      </c>
      <c r="AF644" s="86">
        <v>537.33960574494949</v>
      </c>
      <c r="AG644" s="86">
        <v>1069.5150058396466</v>
      </c>
      <c r="AH644" s="86">
        <v>305.20511316287883</v>
      </c>
      <c r="AI644" s="86">
        <v>433.71125378787883</v>
      </c>
      <c r="AJ644" s="86">
        <v>879.20803140782834</v>
      </c>
      <c r="AK644" s="86">
        <v>1429.3366734532829</v>
      </c>
      <c r="AL644" s="86">
        <v>1163.9017225378789</v>
      </c>
      <c r="AM644" s="86">
        <v>434.53519034090914</v>
      </c>
      <c r="AN644" s="86">
        <v>833.34657954545457</v>
      </c>
      <c r="AO644" s="86">
        <v>378.04334138257576</v>
      </c>
      <c r="AP644" s="86">
        <v>322.92037042297983</v>
      </c>
      <c r="AQ644" s="86">
        <v>416.24827272727276</v>
      </c>
      <c r="AR644" s="86">
        <v>387.78952904040403</v>
      </c>
      <c r="AS644" s="86">
        <v>758.71010669191924</v>
      </c>
      <c r="AT644" s="86">
        <v>1167.5522709911618</v>
      </c>
      <c r="AU644" s="86">
        <v>1030.8477752525253</v>
      </c>
      <c r="AV644" s="86">
        <v>264.3618450126263</v>
      </c>
      <c r="AW644" s="86">
        <v>1030.2991055871212</v>
      </c>
      <c r="AX644" s="86">
        <v>613.23311000631315</v>
      </c>
      <c r="AY644" s="86">
        <v>616.1796463068182</v>
      </c>
      <c r="AZ644" s="86">
        <v>643.42423311237383</v>
      </c>
      <c r="BA644" s="86">
        <v>526.47495217803032</v>
      </c>
      <c r="BB644" s="86">
        <v>941.85952067550511</v>
      </c>
      <c r="BC644" s="86">
        <v>2019.8810811237374</v>
      </c>
      <c r="BD644" s="86">
        <v>1045.2604512310606</v>
      </c>
      <c r="BE644" s="86">
        <v>649.29804324494955</v>
      </c>
    </row>
    <row r="645" spans="4:57" x14ac:dyDescent="0.3">
      <c r="D645" s="2" t="s">
        <v>719</v>
      </c>
      <c r="E645" s="2" t="s">
        <v>719</v>
      </c>
      <c r="F645" s="2" t="s">
        <v>1980</v>
      </c>
      <c r="G645" s="2" t="s">
        <v>108</v>
      </c>
      <c r="H645" s="2">
        <v>37774</v>
      </c>
      <c r="I645" s="2">
        <v>35.7102</v>
      </c>
      <c r="J645" s="2">
        <v>-84.374300000000005</v>
      </c>
      <c r="K645" s="2" t="s">
        <v>1323</v>
      </c>
      <c r="L645" s="5">
        <v>209.83522266123501</v>
      </c>
      <c r="N645" s="2" t="s">
        <v>719</v>
      </c>
      <c r="O645" s="86">
        <v>1008.8090258838384</v>
      </c>
      <c r="P645" s="86">
        <v>406.58659138257576</v>
      </c>
      <c r="Q645" s="86">
        <v>635.7975383522728</v>
      </c>
      <c r="R645" s="86">
        <v>701.67331628787883</v>
      </c>
      <c r="S645" s="86">
        <v>681.72920501893941</v>
      </c>
      <c r="T645" s="86">
        <v>973.72275031565664</v>
      </c>
      <c r="U645" s="86">
        <v>1707.3108699494951</v>
      </c>
      <c r="V645" s="86">
        <v>477.08660448232325</v>
      </c>
      <c r="W645" s="86">
        <v>913.43184548611111</v>
      </c>
      <c r="X645" s="86">
        <v>1924.6368738952021</v>
      </c>
      <c r="Y645" s="86">
        <v>760.70905381944453</v>
      </c>
      <c r="Z645" s="86">
        <v>696.13691003787881</v>
      </c>
      <c r="AA645" s="86">
        <v>2239.6975358270201</v>
      </c>
      <c r="AB645" s="86">
        <v>1284.5208143939394</v>
      </c>
      <c r="AC645" s="86">
        <v>719.08285953282837</v>
      </c>
      <c r="AD645" s="86">
        <v>845.74912373737379</v>
      </c>
      <c r="AE645" s="86">
        <v>911.07809611742425</v>
      </c>
      <c r="AF645" s="86">
        <v>1570.6604333964647</v>
      </c>
      <c r="AG645" s="86">
        <v>689.80080066287883</v>
      </c>
      <c r="AH645" s="86">
        <v>1281.8128841540404</v>
      </c>
      <c r="AI645" s="86">
        <v>1564.8767219065658</v>
      </c>
      <c r="AJ645" s="86">
        <v>2176.0537187499999</v>
      </c>
      <c r="AK645" s="86">
        <v>574.09363825757578</v>
      </c>
      <c r="AL645" s="86">
        <v>466.82716524621213</v>
      </c>
      <c r="AM645" s="86">
        <v>1403.350982165404</v>
      </c>
      <c r="AN645" s="86">
        <v>604.9887735164142</v>
      </c>
      <c r="AO645" s="86">
        <v>1125.9366399936869</v>
      </c>
      <c r="AP645" s="86">
        <v>1736.9216335227275</v>
      </c>
      <c r="AQ645" s="86">
        <v>1203.745206439394</v>
      </c>
      <c r="AR645" s="86">
        <v>1559.3508789457071</v>
      </c>
      <c r="AS645" s="86">
        <v>1634.2514340277778</v>
      </c>
      <c r="AT645" s="86">
        <v>2431.4771570391417</v>
      </c>
      <c r="AU645" s="86">
        <v>2327.6940839646468</v>
      </c>
      <c r="AV645" s="86">
        <v>1644.0224764835859</v>
      </c>
      <c r="AW645" s="86">
        <v>2327.1454142992425</v>
      </c>
      <c r="AX645" s="86">
        <v>846.89182307449505</v>
      </c>
      <c r="AY645" s="86">
        <v>844.77730113636369</v>
      </c>
      <c r="AZ645" s="86">
        <v>908.44100205176767</v>
      </c>
      <c r="BA645" s="86">
        <v>1657.6404202967174</v>
      </c>
      <c r="BB645" s="86">
        <v>2238.7058293876262</v>
      </c>
      <c r="BC645" s="86">
        <v>2632.2225252525254</v>
      </c>
      <c r="BD645" s="86">
        <v>1604.2032260101012</v>
      </c>
      <c r="BE645" s="86">
        <v>1650.3610713383839</v>
      </c>
    </row>
    <row r="646" spans="4:57" x14ac:dyDescent="0.3">
      <c r="D646" s="2" t="s">
        <v>720</v>
      </c>
      <c r="E646" s="2" t="s">
        <v>1981</v>
      </c>
      <c r="F646" s="2" t="s">
        <v>1982</v>
      </c>
      <c r="G646" s="2" t="s">
        <v>83</v>
      </c>
      <c r="H646" s="2">
        <v>66053</v>
      </c>
      <c r="I646" s="2">
        <v>38.555</v>
      </c>
      <c r="J646" s="2">
        <v>-94.689899999999994</v>
      </c>
      <c r="K646" s="2" t="s">
        <v>1323</v>
      </c>
      <c r="L646" s="5">
        <v>3.4100014048369398</v>
      </c>
      <c r="N646" s="2" t="s">
        <v>720</v>
      </c>
      <c r="O646" s="86">
        <v>377.78733696338384</v>
      </c>
      <c r="P646" s="86">
        <v>797.87505460858586</v>
      </c>
      <c r="Q646" s="86">
        <v>941.05733207070716</v>
      </c>
      <c r="R646" s="86">
        <v>502.72060037878788</v>
      </c>
      <c r="S646" s="86">
        <v>262.76927383207072</v>
      </c>
      <c r="T646" s="86">
        <v>560.37441114267676</v>
      </c>
      <c r="U646" s="86">
        <v>1020.5970351957071</v>
      </c>
      <c r="V646" s="86">
        <v>816.17937058080815</v>
      </c>
      <c r="W646" s="86">
        <v>170.53746811868689</v>
      </c>
      <c r="X646" s="86">
        <v>1237.9230391414142</v>
      </c>
      <c r="Y646" s="86">
        <v>181.91040230429294</v>
      </c>
      <c r="Z646" s="86">
        <v>112.35549289772727</v>
      </c>
      <c r="AA646" s="86">
        <v>1615.4450511363636</v>
      </c>
      <c r="AB646" s="86">
        <v>595.95840404040405</v>
      </c>
      <c r="AC646" s="86">
        <v>477.549525094697</v>
      </c>
      <c r="AD646" s="86">
        <v>1503.5313522727274</v>
      </c>
      <c r="AE646" s="86">
        <v>546.33579987373741</v>
      </c>
      <c r="AF646" s="86">
        <v>882.0980230429293</v>
      </c>
      <c r="AG646" s="86">
        <v>723.36471985479807</v>
      </c>
      <c r="AH646" s="86">
        <v>514.84601357323231</v>
      </c>
      <c r="AI646" s="86">
        <v>861.14294286616166</v>
      </c>
      <c r="AJ646" s="86">
        <v>1551.8012340593434</v>
      </c>
      <c r="AK646" s="86">
        <v>685.70224447601015</v>
      </c>
      <c r="AL646" s="86">
        <v>732.19065861742433</v>
      </c>
      <c r="AM646" s="86">
        <v>699.61720312500006</v>
      </c>
      <c r="AN646" s="86">
        <v>312.60314378156568</v>
      </c>
      <c r="AO646" s="86">
        <v>605.40012042297985</v>
      </c>
      <c r="AP646" s="86">
        <v>1033.1878544823232</v>
      </c>
      <c r="AQ646" s="86">
        <v>782.56574179292932</v>
      </c>
      <c r="AR646" s="86">
        <v>855.61709990530312</v>
      </c>
      <c r="AS646" s="86">
        <v>945.68902367424243</v>
      </c>
      <c r="AT646" s="86">
        <v>1742.9147466856061</v>
      </c>
      <c r="AU646" s="86">
        <v>1703.4409779040404</v>
      </c>
      <c r="AV646" s="86">
        <v>864.65119760101015</v>
      </c>
      <c r="AW646" s="86">
        <v>1702.892929608586</v>
      </c>
      <c r="AX646" s="86">
        <v>180.40171606691919</v>
      </c>
      <c r="AY646" s="86">
        <v>427.70447048611112</v>
      </c>
      <c r="AZ646" s="86">
        <v>564.64508680555559</v>
      </c>
      <c r="BA646" s="86">
        <v>953.90664125631315</v>
      </c>
      <c r="BB646" s="86">
        <v>1614.4527233270203</v>
      </c>
      <c r="BC646" s="86">
        <v>2028.2590121527778</v>
      </c>
      <c r="BD646" s="86">
        <v>1000.239091540404</v>
      </c>
      <c r="BE646" s="86">
        <v>961.79866098484854</v>
      </c>
    </row>
    <row r="647" spans="4:57" x14ac:dyDescent="0.3">
      <c r="D647" s="2" t="s">
        <v>721</v>
      </c>
      <c r="E647" s="2" t="s">
        <v>721</v>
      </c>
      <c r="F647" s="2" t="s">
        <v>1983</v>
      </c>
      <c r="G647" s="2" t="s">
        <v>77</v>
      </c>
      <c r="H647" s="2">
        <v>30434</v>
      </c>
      <c r="I647" s="2">
        <v>33.0077</v>
      </c>
      <c r="J647" s="2">
        <v>-82.383600000000001</v>
      </c>
      <c r="K647" s="2" t="s">
        <v>1323</v>
      </c>
      <c r="L647" s="5">
        <v>3.7053503143960098</v>
      </c>
      <c r="N647" s="2" t="s">
        <v>721</v>
      </c>
      <c r="O647" s="86">
        <v>1149.3511024305556</v>
      </c>
      <c r="P647" s="86">
        <v>561.04549068813139</v>
      </c>
      <c r="Q647" s="86">
        <v>726.17206928661619</v>
      </c>
      <c r="R647" s="86">
        <v>763.02303551136367</v>
      </c>
      <c r="S647" s="86">
        <v>822.27190293560614</v>
      </c>
      <c r="T647" s="86">
        <v>1063.4212307449495</v>
      </c>
      <c r="U647" s="86">
        <v>1926.0473836805556</v>
      </c>
      <c r="V647" s="86">
        <v>466.31080681818185</v>
      </c>
      <c r="W647" s="86">
        <v>1132.1689805871213</v>
      </c>
      <c r="X647" s="86">
        <v>2143.3733876262627</v>
      </c>
      <c r="Y647" s="86">
        <v>947.04733838383845</v>
      </c>
      <c r="Z647" s="86">
        <v>902.69954371843437</v>
      </c>
      <c r="AA647" s="86">
        <v>2380.240233743687</v>
      </c>
      <c r="AB647" s="86">
        <v>1503.2579494949496</v>
      </c>
      <c r="AC647" s="86">
        <v>795.51260606060612</v>
      </c>
      <c r="AD647" s="86">
        <v>586.7329244002525</v>
      </c>
      <c r="AE647" s="86">
        <v>1000.7759551767678</v>
      </c>
      <c r="AF647" s="86">
        <v>1789.3975684974748</v>
      </c>
      <c r="AG647" s="86">
        <v>727.45084864267676</v>
      </c>
      <c r="AH647" s="86">
        <v>1425.3530707070709</v>
      </c>
      <c r="AI647" s="86">
        <v>1783.6132356376263</v>
      </c>
      <c r="AJ647" s="86">
        <v>2316.5964166666668</v>
      </c>
      <c r="AK647" s="86">
        <v>907.1137558396465</v>
      </c>
      <c r="AL647" s="86">
        <v>528.17626309974753</v>
      </c>
      <c r="AM647" s="86">
        <v>1622.0874958964648</v>
      </c>
      <c r="AN647" s="86">
        <v>745.53085006313131</v>
      </c>
      <c r="AO647" s="86">
        <v>1266.4787165404041</v>
      </c>
      <c r="AP647" s="86">
        <v>1855.866133364899</v>
      </c>
      <c r="AQ647" s="86">
        <v>1293.4436868686869</v>
      </c>
      <c r="AR647" s="86">
        <v>1778.0873926767679</v>
      </c>
      <c r="AS647" s="86">
        <v>1852.9879477588386</v>
      </c>
      <c r="AT647" s="86">
        <v>2604.9412776199497</v>
      </c>
      <c r="AU647" s="86">
        <v>2468.2361605113638</v>
      </c>
      <c r="AV647" s="86">
        <v>1784.5645530303032</v>
      </c>
      <c r="AW647" s="86">
        <v>2467.6874908459599</v>
      </c>
      <c r="AX647" s="86">
        <v>1102.9018345959596</v>
      </c>
      <c r="AY647" s="86">
        <v>1035.2160059974749</v>
      </c>
      <c r="AZ647" s="86">
        <v>998.13886111111117</v>
      </c>
      <c r="BA647" s="86">
        <v>1876.3769340277779</v>
      </c>
      <c r="BB647" s="86">
        <v>2379.2479059343436</v>
      </c>
      <c r="BC647" s="86">
        <v>2925.5277825126263</v>
      </c>
      <c r="BD647" s="86">
        <v>1897.5078619002527</v>
      </c>
      <c r="BE647" s="86">
        <v>1869.0982064393941</v>
      </c>
    </row>
    <row r="648" spans="4:57" x14ac:dyDescent="0.3">
      <c r="D648" s="2" t="s">
        <v>722</v>
      </c>
      <c r="E648" s="2" t="s">
        <v>1984</v>
      </c>
      <c r="F648" s="2" t="s">
        <v>1983</v>
      </c>
      <c r="G648" s="2" t="s">
        <v>84</v>
      </c>
      <c r="H648" s="2">
        <v>40272</v>
      </c>
      <c r="I648" s="2">
        <v>38.085799999999999</v>
      </c>
      <c r="J648" s="2">
        <v>-85.849500000000006</v>
      </c>
      <c r="K648" s="2" t="s">
        <v>1323</v>
      </c>
      <c r="L648" s="5">
        <v>754.80077959827304</v>
      </c>
      <c r="N648" s="2" t="s">
        <v>722</v>
      </c>
      <c r="O648" s="86">
        <v>888.97658838383848</v>
      </c>
      <c r="P648" s="86">
        <v>310.41219333964648</v>
      </c>
      <c r="Q648" s="86">
        <v>473.00420391414144</v>
      </c>
      <c r="R648" s="86">
        <v>729.72879087752528</v>
      </c>
      <c r="S648" s="86">
        <v>681.101</v>
      </c>
      <c r="T648" s="86">
        <v>973.09454529671723</v>
      </c>
      <c r="U648" s="86">
        <v>1499.4713210227274</v>
      </c>
      <c r="V648" s="86">
        <v>620.79021133207073</v>
      </c>
      <c r="W648" s="86">
        <v>705.59291792929298</v>
      </c>
      <c r="X648" s="86">
        <v>1716.7973249684344</v>
      </c>
      <c r="Y648" s="86">
        <v>650.73216508838391</v>
      </c>
      <c r="Z648" s="86">
        <v>584.31082433712129</v>
      </c>
      <c r="AA648" s="86">
        <v>2161.457738636364</v>
      </c>
      <c r="AB648" s="86">
        <v>1074.8333112373739</v>
      </c>
      <c r="AC648" s="86">
        <v>718.45465451388895</v>
      </c>
      <c r="AD648" s="86">
        <v>1084.5701783459597</v>
      </c>
      <c r="AE648" s="86">
        <v>910.44926972853546</v>
      </c>
      <c r="AF648" s="86">
        <v>1360.9729302398991</v>
      </c>
      <c r="AG648" s="86">
        <v>826.10389141414146</v>
      </c>
      <c r="AH648" s="86">
        <v>1072.1247596275252</v>
      </c>
      <c r="AI648" s="86">
        <v>1355.1885973800506</v>
      </c>
      <c r="AJ648" s="86">
        <v>2097.8139215593437</v>
      </c>
      <c r="AK648" s="86">
        <v>364.28496796085858</v>
      </c>
      <c r="AL648" s="86">
        <v>603.13025599747482</v>
      </c>
      <c r="AM648" s="86">
        <v>1193.6628576388889</v>
      </c>
      <c r="AN648" s="86">
        <v>604.35994712752529</v>
      </c>
      <c r="AO648" s="86">
        <v>1047.6962214330808</v>
      </c>
      <c r="AP648" s="86">
        <v>1527.2335089962121</v>
      </c>
      <c r="AQ648" s="86">
        <v>1203.1170014204547</v>
      </c>
      <c r="AR648" s="86">
        <v>1349.662754419192</v>
      </c>
      <c r="AS648" s="86">
        <v>1424.5633095012627</v>
      </c>
      <c r="AT648" s="86">
        <v>2221.7896538825757</v>
      </c>
      <c r="AU648" s="86">
        <v>2249.4536654040407</v>
      </c>
      <c r="AV648" s="86">
        <v>1417.0515681818183</v>
      </c>
      <c r="AW648" s="86">
        <v>2248.9049957386364</v>
      </c>
      <c r="AX648" s="86">
        <v>715.45716587752531</v>
      </c>
      <c r="AY648" s="86">
        <v>870.00119286616166</v>
      </c>
      <c r="AZ648" s="86">
        <v>907.81217566287887</v>
      </c>
      <c r="BA648" s="86">
        <v>1447.952295770202</v>
      </c>
      <c r="BB648" s="86">
        <v>2160.4654108270202</v>
      </c>
      <c r="BC648" s="86">
        <v>2377.8541731376263</v>
      </c>
      <c r="BD648" s="86">
        <v>1349.834873895202</v>
      </c>
      <c r="BE648" s="86">
        <v>1440.6735681818182</v>
      </c>
    </row>
    <row r="649" spans="4:57" x14ac:dyDescent="0.3">
      <c r="D649" s="2" t="s">
        <v>723</v>
      </c>
      <c r="E649" s="2" t="s">
        <v>723</v>
      </c>
      <c r="F649" s="2" t="s">
        <v>1983</v>
      </c>
      <c r="G649" s="2" t="s">
        <v>80</v>
      </c>
      <c r="H649" s="2">
        <v>62858</v>
      </c>
      <c r="I649" s="2">
        <v>38.814599999999999</v>
      </c>
      <c r="J649" s="2">
        <v>-88.519199999999998</v>
      </c>
      <c r="K649" s="2" t="s">
        <v>1323</v>
      </c>
      <c r="L649" s="5">
        <v>0.72394075288327497</v>
      </c>
      <c r="N649" s="2" t="s">
        <v>723</v>
      </c>
      <c r="O649" s="86">
        <v>734.80662610479806</v>
      </c>
      <c r="P649" s="86">
        <v>431.6327713068182</v>
      </c>
      <c r="Q649" s="86">
        <v>574.81504876893939</v>
      </c>
      <c r="R649" s="86">
        <v>645.88858633207076</v>
      </c>
      <c r="S649" s="86">
        <v>545.18688683712128</v>
      </c>
      <c r="T649" s="86">
        <v>848.50054987373744</v>
      </c>
      <c r="U649" s="86">
        <v>1341.4650206755052</v>
      </c>
      <c r="V649" s="86">
        <v>638.36379624368692</v>
      </c>
      <c r="W649" s="86">
        <v>547.58661758207074</v>
      </c>
      <c r="X649" s="86">
        <v>1550.4907648358587</v>
      </c>
      <c r="Y649" s="86">
        <v>496.56158143939399</v>
      </c>
      <c r="Z649" s="86">
        <v>430.14024068813131</v>
      </c>
      <c r="AA649" s="86">
        <v>2007.2871549873739</v>
      </c>
      <c r="AB649" s="86">
        <v>916.82638952020204</v>
      </c>
      <c r="AC649" s="86">
        <v>634.61382859848493</v>
      </c>
      <c r="AD649" s="86">
        <v>1159.279351483586</v>
      </c>
      <c r="AE649" s="86">
        <v>826.60844381313132</v>
      </c>
      <c r="AF649" s="86">
        <v>1202.9660085227274</v>
      </c>
      <c r="AG649" s="86">
        <v>762.93417960858585</v>
      </c>
      <c r="AH649" s="86">
        <v>914.11845928030311</v>
      </c>
      <c r="AI649" s="86">
        <v>1197.1822970328283</v>
      </c>
      <c r="AJ649" s="86">
        <v>1943.6433379103537</v>
      </c>
      <c r="AK649" s="86">
        <v>354.30390246212124</v>
      </c>
      <c r="AL649" s="86">
        <v>618.05929040404044</v>
      </c>
      <c r="AM649" s="86">
        <v>1035.6565572916668</v>
      </c>
      <c r="AN649" s="86">
        <v>476.25893970959601</v>
      </c>
      <c r="AO649" s="86">
        <v>893.52563778409092</v>
      </c>
      <c r="AP649" s="86">
        <v>1369.22720864899</v>
      </c>
      <c r="AQ649" s="86">
        <v>1070.69188052399</v>
      </c>
      <c r="AR649" s="86">
        <v>1191.6564540719698</v>
      </c>
      <c r="AS649" s="86">
        <v>1253.9444419191921</v>
      </c>
      <c r="AT649" s="86">
        <v>2063.782732165404</v>
      </c>
      <c r="AU649" s="86">
        <v>2095.2830817550507</v>
      </c>
      <c r="AV649" s="86">
        <v>1259.045267834596</v>
      </c>
      <c r="AW649" s="86">
        <v>2094.7350334595963</v>
      </c>
      <c r="AX649" s="86">
        <v>557.45086553030308</v>
      </c>
      <c r="AY649" s="86">
        <v>715.83060921717174</v>
      </c>
      <c r="AZ649" s="86">
        <v>823.97197111742423</v>
      </c>
      <c r="BA649" s="86">
        <v>1289.9459954229799</v>
      </c>
      <c r="BB649" s="86">
        <v>2006.2948271780303</v>
      </c>
      <c r="BC649" s="86">
        <v>2253.5528429608589</v>
      </c>
      <c r="BD649" s="86">
        <v>1225.5329223484848</v>
      </c>
      <c r="BE649" s="86">
        <v>1282.6666464646464</v>
      </c>
    </row>
    <row r="650" spans="4:57" x14ac:dyDescent="0.3">
      <c r="D650" s="2" t="s">
        <v>724</v>
      </c>
      <c r="E650" s="2" t="s">
        <v>724</v>
      </c>
      <c r="F650" s="2" t="s">
        <v>1330</v>
      </c>
      <c r="G650" s="2" t="s">
        <v>116</v>
      </c>
      <c r="H650" s="2">
        <v>83110</v>
      </c>
      <c r="I650" s="2">
        <v>42.700699999999998</v>
      </c>
      <c r="J650" s="2">
        <v>-110.85599999999999</v>
      </c>
      <c r="K650" s="2" t="s">
        <v>1323</v>
      </c>
      <c r="L650" s="5">
        <v>5355.6336995338397</v>
      </c>
      <c r="N650" s="2" t="s">
        <v>724</v>
      </c>
      <c r="O650" s="86">
        <v>993.94709943181829</v>
      </c>
      <c r="P650" s="86">
        <v>1811.0566608270203</v>
      </c>
      <c r="Q650" s="86">
        <v>1854.1828421717173</v>
      </c>
      <c r="R650" s="86">
        <v>1489.2224450757576</v>
      </c>
      <c r="S650" s="86">
        <v>1322.2112514204546</v>
      </c>
      <c r="T650" s="86">
        <v>1227.3647209595961</v>
      </c>
      <c r="U650" s="86">
        <v>409.15222790404044</v>
      </c>
      <c r="V650" s="86">
        <v>1909.5723808396465</v>
      </c>
      <c r="W650" s="86">
        <v>993.97878929924252</v>
      </c>
      <c r="X650" s="86">
        <v>371.3325459280303</v>
      </c>
      <c r="Y650" s="86">
        <v>1199.6671554608586</v>
      </c>
      <c r="Z650" s="86">
        <v>1182.5471706123737</v>
      </c>
      <c r="AA650" s="86">
        <v>934.10109548611115</v>
      </c>
      <c r="AB650" s="86">
        <v>555.19839946338391</v>
      </c>
      <c r="AC650" s="86">
        <v>1483.4698020833334</v>
      </c>
      <c r="AD650" s="86">
        <v>2532.6529618055556</v>
      </c>
      <c r="AE650" s="86">
        <v>1262.6355434027778</v>
      </c>
      <c r="AF650" s="86">
        <v>254.56097679924244</v>
      </c>
      <c r="AG650" s="86">
        <v>1704.6296586174244</v>
      </c>
      <c r="AH650" s="86">
        <v>731.5233072916667</v>
      </c>
      <c r="AI650" s="86">
        <v>411.14247585227275</v>
      </c>
      <c r="AJ650" s="86">
        <v>870.45727840909092</v>
      </c>
      <c r="AK650" s="86">
        <v>1539.240240530303</v>
      </c>
      <c r="AL650" s="86">
        <v>1819.6234883207071</v>
      </c>
      <c r="AM650" s="86">
        <v>448.55143229166669</v>
      </c>
      <c r="AN650" s="86">
        <v>1400.0359734848485</v>
      </c>
      <c r="AO650" s="86">
        <v>1013.1579941603536</v>
      </c>
      <c r="AP650" s="86">
        <v>472.22811284722223</v>
      </c>
      <c r="AQ650" s="86">
        <v>1183.3636507260101</v>
      </c>
      <c r="AR650" s="86">
        <v>426.51268292297982</v>
      </c>
      <c r="AS650" s="86">
        <v>550.10254450757577</v>
      </c>
      <c r="AT650" s="86">
        <v>791.64830634469706</v>
      </c>
      <c r="AU650" s="86">
        <v>961.58677383207078</v>
      </c>
      <c r="AV650" s="86">
        <v>544.58602209595961</v>
      </c>
      <c r="AW650" s="86">
        <v>1021.5489739583334</v>
      </c>
      <c r="AX650" s="86">
        <v>1038.3744294507576</v>
      </c>
      <c r="AY650" s="86">
        <v>1280.8460325126264</v>
      </c>
      <c r="AZ650" s="86">
        <v>1283.7577720959596</v>
      </c>
      <c r="BA650" s="86">
        <v>250.84642724116162</v>
      </c>
      <c r="BB650" s="86">
        <v>933.10876767676768</v>
      </c>
      <c r="BC650" s="86">
        <v>1301.7868211805555</v>
      </c>
      <c r="BD650" s="86">
        <v>747.46144649621215</v>
      </c>
      <c r="BE650" s="86">
        <v>233.7736665088384</v>
      </c>
    </row>
    <row r="651" spans="4:57" x14ac:dyDescent="0.3">
      <c r="D651" s="2" t="s">
        <v>725</v>
      </c>
      <c r="E651" s="2" t="s">
        <v>725</v>
      </c>
      <c r="F651" s="2" t="s">
        <v>1446</v>
      </c>
      <c r="G651" s="2" t="s">
        <v>114</v>
      </c>
      <c r="H651" s="2">
        <v>26386</v>
      </c>
      <c r="I651" s="2">
        <v>39.395000000000003</v>
      </c>
      <c r="J651" s="2">
        <v>-80.396600000000007</v>
      </c>
      <c r="K651" s="2" t="s">
        <v>1323</v>
      </c>
      <c r="L651" s="5">
        <v>61.976247206204</v>
      </c>
      <c r="N651" s="2" t="s">
        <v>725</v>
      </c>
      <c r="O651" s="86">
        <v>1221.1286521464647</v>
      </c>
      <c r="P651" s="86">
        <v>96.586366319444451</v>
      </c>
      <c r="Q651" s="86">
        <v>190.22557496843436</v>
      </c>
      <c r="R651" s="86">
        <v>1075.7734439709598</v>
      </c>
      <c r="S651" s="86">
        <v>1027.1450317234849</v>
      </c>
      <c r="T651" s="86">
        <v>1319.1385770202021</v>
      </c>
      <c r="U651" s="86">
        <v>1804.89329229798</v>
      </c>
      <c r="V651" s="86">
        <v>905.38510464015155</v>
      </c>
      <c r="W651" s="86">
        <v>1033.9086436237374</v>
      </c>
      <c r="X651" s="86">
        <v>1950.9612118055556</v>
      </c>
      <c r="Y651" s="86">
        <v>982.88422885101011</v>
      </c>
      <c r="Z651" s="86">
        <v>916.46288809974749</v>
      </c>
      <c r="AA651" s="86">
        <v>2493.6098023989898</v>
      </c>
      <c r="AB651" s="86">
        <v>1366.1731753472222</v>
      </c>
      <c r="AC651" s="86">
        <v>1064.4986862373737</v>
      </c>
      <c r="AD651" s="86">
        <v>1081.9728519570708</v>
      </c>
      <c r="AE651" s="86">
        <v>1256.4933014520202</v>
      </c>
      <c r="AF651" s="86">
        <v>1652.3127943497475</v>
      </c>
      <c r="AG651" s="86">
        <v>1118.0999221906566</v>
      </c>
      <c r="AH651" s="86">
        <v>1400.4411066919192</v>
      </c>
      <c r="AI651" s="86">
        <v>1683.5049444444446</v>
      </c>
      <c r="AJ651" s="86">
        <v>2429.96598532197</v>
      </c>
      <c r="AK651" s="86">
        <v>472.03424542297984</v>
      </c>
      <c r="AL651" s="86">
        <v>895.12566540404043</v>
      </c>
      <c r="AM651" s="86">
        <v>1471.1766190025253</v>
      </c>
      <c r="AN651" s="86">
        <v>950.40460022095965</v>
      </c>
      <c r="AO651" s="86">
        <v>1379.8482851957071</v>
      </c>
      <c r="AP651" s="86">
        <v>1855.5498560606061</v>
      </c>
      <c r="AQ651" s="86">
        <v>1549.1610331439394</v>
      </c>
      <c r="AR651" s="86">
        <v>1677.9784801136364</v>
      </c>
      <c r="AS651" s="86">
        <v>1658.7271963383839</v>
      </c>
      <c r="AT651" s="86">
        <v>2513.1295179924246</v>
      </c>
      <c r="AU651" s="86">
        <v>2581.6057291666666</v>
      </c>
      <c r="AV651" s="86">
        <v>1745.3672938762627</v>
      </c>
      <c r="AW651" s="86">
        <v>2581.0570595012628</v>
      </c>
      <c r="AX651" s="86">
        <v>1043.7735129419193</v>
      </c>
      <c r="AY651" s="86">
        <v>1202.1532566287879</v>
      </c>
      <c r="AZ651" s="86">
        <v>1253.8568287563132</v>
      </c>
      <c r="BA651" s="86">
        <v>1776.2680214646466</v>
      </c>
      <c r="BB651" s="86">
        <v>2492.6174745896465</v>
      </c>
      <c r="BC651" s="86">
        <v>2604.580261679293</v>
      </c>
      <c r="BD651" s="86">
        <v>1576.5609624368687</v>
      </c>
      <c r="BE651" s="86">
        <v>1732.0134322916667</v>
      </c>
    </row>
    <row r="652" spans="4:57" x14ac:dyDescent="0.3">
      <c r="D652" s="2" t="s">
        <v>726</v>
      </c>
      <c r="E652" s="2" t="s">
        <v>726</v>
      </c>
      <c r="F652" s="2" t="s">
        <v>1985</v>
      </c>
      <c r="G652" s="2" t="s">
        <v>77</v>
      </c>
      <c r="H652" s="2">
        <v>31815</v>
      </c>
      <c r="I652" s="2">
        <v>32.035600000000002</v>
      </c>
      <c r="J652" s="2">
        <v>-84.854900000000001</v>
      </c>
      <c r="K652" s="2" t="s">
        <v>1323</v>
      </c>
      <c r="L652" s="5">
        <v>1.5223629584105101</v>
      </c>
      <c r="N652" s="2" t="s">
        <v>726</v>
      </c>
      <c r="O652" s="86">
        <v>1066.7878131313132</v>
      </c>
      <c r="P652" s="86">
        <v>720.98735842803035</v>
      </c>
      <c r="Q652" s="86">
        <v>901.04359280303038</v>
      </c>
      <c r="R652" s="86">
        <v>602.47968166035355</v>
      </c>
      <c r="S652" s="86">
        <v>739.70799226641418</v>
      </c>
      <c r="T652" s="86">
        <v>902.8778768939394</v>
      </c>
      <c r="U652" s="86">
        <v>1917.7539589646465</v>
      </c>
      <c r="V652" s="86">
        <v>284.78130429292929</v>
      </c>
      <c r="W652" s="86">
        <v>1057.2075312500001</v>
      </c>
      <c r="X652" s="86">
        <v>2135.0799629103535</v>
      </c>
      <c r="Y652" s="86">
        <v>864.48404908459599</v>
      </c>
      <c r="Z652" s="86">
        <v>820.13563304924241</v>
      </c>
      <c r="AA652" s="86">
        <v>2271.8192553661615</v>
      </c>
      <c r="AB652" s="86">
        <v>1494.963903409091</v>
      </c>
      <c r="AC652" s="86">
        <v>634.96925220959599</v>
      </c>
      <c r="AD652" s="86">
        <v>576.72203314393937</v>
      </c>
      <c r="AE652" s="86">
        <v>840.23260132575763</v>
      </c>
      <c r="AF652" s="86">
        <v>1781.1035224116163</v>
      </c>
      <c r="AG652" s="86">
        <v>545.92134611742426</v>
      </c>
      <c r="AH652" s="86">
        <v>1342.7897814078283</v>
      </c>
      <c r="AI652" s="86">
        <v>1775.3198109217174</v>
      </c>
      <c r="AJ652" s="86">
        <v>2188.777511205808</v>
      </c>
      <c r="AK652" s="86">
        <v>898.81970975378795</v>
      </c>
      <c r="AL652" s="86">
        <v>378.67651736111111</v>
      </c>
      <c r="AM652" s="86">
        <v>1613.7940711805556</v>
      </c>
      <c r="AN652" s="86">
        <v>662.96756076388897</v>
      </c>
      <c r="AO652" s="86">
        <v>1136.9578787878788</v>
      </c>
      <c r="AP652" s="86">
        <v>1736.5792586805555</v>
      </c>
      <c r="AQ652" s="86">
        <v>1132.9003330176768</v>
      </c>
      <c r="AR652" s="86">
        <v>1769.7933465909091</v>
      </c>
      <c r="AS652" s="86">
        <v>1844.6945230429294</v>
      </c>
      <c r="AT652" s="86">
        <v>2485.6537815656566</v>
      </c>
      <c r="AU652" s="86">
        <v>2348.9486644570707</v>
      </c>
      <c r="AV652" s="86">
        <v>1665.2776783459597</v>
      </c>
      <c r="AW652" s="86">
        <v>2359.2671338383839</v>
      </c>
      <c r="AX652" s="86">
        <v>1020.3379239267678</v>
      </c>
      <c r="AY652" s="86">
        <v>874.67265214646466</v>
      </c>
      <c r="AZ652" s="86">
        <v>837.59612863005054</v>
      </c>
      <c r="BA652" s="86">
        <v>1868.0835093118687</v>
      </c>
      <c r="BB652" s="86">
        <v>2270.8275489267676</v>
      </c>
      <c r="BC652" s="86">
        <v>2917.2343577967172</v>
      </c>
      <c r="BD652" s="86">
        <v>1889.2144371843435</v>
      </c>
      <c r="BE652" s="86">
        <v>1860.8041603535355</v>
      </c>
    </row>
    <row r="653" spans="4:57" x14ac:dyDescent="0.3">
      <c r="D653" s="2" t="s">
        <v>727</v>
      </c>
      <c r="E653" s="2" t="s">
        <v>727</v>
      </c>
      <c r="F653" s="2" t="s">
        <v>1986</v>
      </c>
      <c r="G653" s="2" t="s">
        <v>83</v>
      </c>
      <c r="H653" s="2">
        <v>67554</v>
      </c>
      <c r="I653" s="2">
        <v>38.377000000000002</v>
      </c>
      <c r="J653" s="2">
        <v>-98.210999999999999</v>
      </c>
      <c r="K653" s="2" t="s">
        <v>1323</v>
      </c>
      <c r="L653" s="5">
        <v>2.1420621261703099</v>
      </c>
      <c r="N653" s="2" t="s">
        <v>727</v>
      </c>
      <c r="O653" s="86">
        <v>192.59610132575759</v>
      </c>
      <c r="P653" s="86">
        <v>988.30319618055557</v>
      </c>
      <c r="Q653" s="86">
        <v>1131.4860950126263</v>
      </c>
      <c r="R653" s="86">
        <v>574.85543781565661</v>
      </c>
      <c r="S653" s="86">
        <v>384.26014772727274</v>
      </c>
      <c r="T653" s="86">
        <v>475.56486947601013</v>
      </c>
      <c r="U653" s="86">
        <v>911.22598216540405</v>
      </c>
      <c r="V653" s="86">
        <v>971.62127714646465</v>
      </c>
      <c r="W653" s="86">
        <v>52.478420454545457</v>
      </c>
      <c r="X653" s="86">
        <v>1151.7179005681819</v>
      </c>
      <c r="Y653" s="86">
        <v>261.71667313762629</v>
      </c>
      <c r="Z653" s="86">
        <v>244.59606691919194</v>
      </c>
      <c r="AA653" s="86">
        <v>1437.4349880050506</v>
      </c>
      <c r="AB653" s="86">
        <v>395.58647916666666</v>
      </c>
      <c r="AC653" s="86">
        <v>545.51931976010098</v>
      </c>
      <c r="AD653" s="86">
        <v>1693.5481469381314</v>
      </c>
      <c r="AE653" s="86">
        <v>461.52687957702022</v>
      </c>
      <c r="AF653" s="86">
        <v>707.47566887626272</v>
      </c>
      <c r="AG653" s="86">
        <v>844.01177335858586</v>
      </c>
      <c r="AH653" s="86">
        <v>313.59609296085858</v>
      </c>
      <c r="AI653" s="86">
        <v>664.11585243055561</v>
      </c>
      <c r="AJ653" s="86">
        <v>1373.7911709280304</v>
      </c>
      <c r="AK653" s="86">
        <v>872.69855981691921</v>
      </c>
      <c r="AL653" s="86">
        <v>881.67300599747477</v>
      </c>
      <c r="AM653" s="86">
        <v>502.59011268939395</v>
      </c>
      <c r="AN653" s="86">
        <v>462.08486979166668</v>
      </c>
      <c r="AO653" s="86">
        <v>387.33344349747478</v>
      </c>
      <c r="AP653" s="86">
        <v>836.16076404671719</v>
      </c>
      <c r="AQ653" s="86">
        <v>624.32829182449495</v>
      </c>
      <c r="AR653" s="86">
        <v>658.58938809974745</v>
      </c>
      <c r="AS653" s="86">
        <v>826.7644076704546</v>
      </c>
      <c r="AT653" s="86">
        <v>1506.9401878156566</v>
      </c>
      <c r="AU653" s="86">
        <v>1525.4309147727274</v>
      </c>
      <c r="AV653" s="86">
        <v>663.40127698863637</v>
      </c>
      <c r="AW653" s="86">
        <v>1524.8828664772727</v>
      </c>
      <c r="AX653" s="86">
        <v>100.42332575757577</v>
      </c>
      <c r="AY653" s="86">
        <v>342.89555018939393</v>
      </c>
      <c r="AZ653" s="86">
        <v>479.8355451388889</v>
      </c>
      <c r="BA653" s="86">
        <v>756.8789294507576</v>
      </c>
      <c r="BB653" s="86">
        <v>1436.442660195707</v>
      </c>
      <c r="BC653" s="86">
        <v>1965.1663502209597</v>
      </c>
      <c r="BD653" s="86">
        <v>901.06409801136374</v>
      </c>
      <c r="BE653" s="86">
        <v>787.17630681818184</v>
      </c>
    </row>
    <row r="654" spans="4:57" x14ac:dyDescent="0.3">
      <c r="D654" s="2" t="s">
        <v>728</v>
      </c>
      <c r="E654" s="2" t="s">
        <v>728</v>
      </c>
      <c r="F654" s="2" t="s">
        <v>1986</v>
      </c>
      <c r="G654" s="2" t="s">
        <v>94</v>
      </c>
      <c r="H654" s="2">
        <v>68038</v>
      </c>
      <c r="I654" s="2">
        <v>41.959299999999999</v>
      </c>
      <c r="J654" s="2">
        <v>-96.453199999999995</v>
      </c>
      <c r="K654" s="2" t="s">
        <v>1323</v>
      </c>
      <c r="L654" s="5">
        <v>0.68352610755041099</v>
      </c>
      <c r="N654" s="2" t="s">
        <v>728</v>
      </c>
      <c r="O654" s="86">
        <v>516.51252777777779</v>
      </c>
      <c r="P654" s="86">
        <v>927.52575868055555</v>
      </c>
      <c r="Q654" s="86">
        <v>970.65256139520204</v>
      </c>
      <c r="R654" s="86">
        <v>799.57698690025256</v>
      </c>
      <c r="S654" s="86">
        <v>559.62566035353541</v>
      </c>
      <c r="T654" s="86">
        <v>750.98088589015151</v>
      </c>
      <c r="U654" s="86">
        <v>813.99960479797983</v>
      </c>
      <c r="V654" s="86">
        <v>1089.7927927714647</v>
      </c>
      <c r="W654" s="86">
        <v>331.44370202020201</v>
      </c>
      <c r="X654" s="86">
        <v>960.06752430555559</v>
      </c>
      <c r="Y654" s="86">
        <v>440.65319886363636</v>
      </c>
      <c r="Z654" s="86">
        <v>409.18143229166668</v>
      </c>
      <c r="AA654" s="86">
        <v>1645.0048623737375</v>
      </c>
      <c r="AB654" s="86">
        <v>450.70945012626265</v>
      </c>
      <c r="AC654" s="86">
        <v>744.88462531565665</v>
      </c>
      <c r="AD654" s="86">
        <v>1721.9012577335859</v>
      </c>
      <c r="AE654" s="86">
        <v>736.94227462121216</v>
      </c>
      <c r="AF654" s="86">
        <v>736.84906912878796</v>
      </c>
      <c r="AG654" s="86">
        <v>1020.2211063762627</v>
      </c>
      <c r="AH654" s="86">
        <v>592.15251309974747</v>
      </c>
      <c r="AI654" s="86">
        <v>803.85325489267677</v>
      </c>
      <c r="AJ654" s="86">
        <v>1581.3610452967173</v>
      </c>
      <c r="AK654" s="86">
        <v>655.70933838383837</v>
      </c>
      <c r="AL654" s="86">
        <v>1009.6994490214647</v>
      </c>
      <c r="AM654" s="86">
        <v>555.71227241161614</v>
      </c>
      <c r="AN654" s="86">
        <v>572.92422001262628</v>
      </c>
      <c r="AO654" s="86">
        <v>704.85970138888888</v>
      </c>
      <c r="AP654" s="86">
        <v>975.89816650883847</v>
      </c>
      <c r="AQ654" s="86">
        <v>973.17221654040407</v>
      </c>
      <c r="AR654" s="86">
        <v>798.32741193181823</v>
      </c>
      <c r="AS654" s="86">
        <v>667.83350883838386</v>
      </c>
      <c r="AT654" s="86">
        <v>1597.6657927714648</v>
      </c>
      <c r="AU654" s="86">
        <v>1733.0007891414143</v>
      </c>
      <c r="AV654" s="86">
        <v>961.67749384469698</v>
      </c>
      <c r="AW654" s="86">
        <v>1732.4527408459596</v>
      </c>
      <c r="AX654" s="86">
        <v>375.83934217171719</v>
      </c>
      <c r="AY654" s="86">
        <v>618.31156660353543</v>
      </c>
      <c r="AZ654" s="86">
        <v>755.25156155303034</v>
      </c>
      <c r="BA654" s="86">
        <v>893.69154356060608</v>
      </c>
      <c r="BB654" s="86">
        <v>1644.0125345643939</v>
      </c>
      <c r="BC654" s="86">
        <v>1750.4028759469697</v>
      </c>
      <c r="BD654" s="86">
        <v>722.38357670454548</v>
      </c>
      <c r="BE654" s="86">
        <v>734.79171322601019</v>
      </c>
    </row>
    <row r="655" spans="4:57" x14ac:dyDescent="0.3">
      <c r="D655" s="2" t="s">
        <v>729</v>
      </c>
      <c r="E655" s="2" t="s">
        <v>729</v>
      </c>
      <c r="F655" s="2" t="s">
        <v>1987</v>
      </c>
      <c r="G655" s="2" t="s">
        <v>109</v>
      </c>
      <c r="H655" s="2">
        <v>78052</v>
      </c>
      <c r="I655" s="2">
        <v>29.2012</v>
      </c>
      <c r="J655" s="2">
        <v>-98.771199999999993</v>
      </c>
      <c r="K655" s="2" t="s">
        <v>1323</v>
      </c>
      <c r="L655" s="5">
        <v>4.02971029475487</v>
      </c>
      <c r="N655" s="2" t="s">
        <v>729</v>
      </c>
      <c r="O655" s="86">
        <v>587.09269760101017</v>
      </c>
      <c r="P655" s="86">
        <v>1399.9098353851011</v>
      </c>
      <c r="Q655" s="86">
        <v>1585.1861987058082</v>
      </c>
      <c r="R655" s="86">
        <v>431.21893892045455</v>
      </c>
      <c r="S655" s="86">
        <v>560.87958491161623</v>
      </c>
      <c r="T655" s="86">
        <v>301.53592361111112</v>
      </c>
      <c r="U655" s="86">
        <v>1448.133114425505</v>
      </c>
      <c r="V655" s="86">
        <v>698.96041508838391</v>
      </c>
      <c r="W655" s="86">
        <v>685.67241871843441</v>
      </c>
      <c r="X655" s="86">
        <v>1688.6244114583335</v>
      </c>
      <c r="Y655" s="86">
        <v>586.04258238636362</v>
      </c>
      <c r="Z655" s="86">
        <v>645.05967881944446</v>
      </c>
      <c r="AA655" s="86">
        <v>1446.0583601641415</v>
      </c>
      <c r="AB655" s="86">
        <v>957.18126089015152</v>
      </c>
      <c r="AC655" s="86">
        <v>418.98727146464648</v>
      </c>
      <c r="AD655" s="86">
        <v>1405.4394065656566</v>
      </c>
      <c r="AE655" s="86">
        <v>288.00497159090912</v>
      </c>
      <c r="AF655" s="86">
        <v>1244.3821797664143</v>
      </c>
      <c r="AG655" s="86">
        <v>440.51960432449499</v>
      </c>
      <c r="AH655" s="86">
        <v>757.87809232954544</v>
      </c>
      <c r="AI655" s="86">
        <v>1129.8270372474749</v>
      </c>
      <c r="AJ655" s="86">
        <v>1363.0166160037879</v>
      </c>
      <c r="AK655" s="86">
        <v>1392.659690814394</v>
      </c>
      <c r="AL655" s="86">
        <v>640.79956644570711</v>
      </c>
      <c r="AM655" s="86">
        <v>1039.4966235795455</v>
      </c>
      <c r="AN655" s="86">
        <v>660.75859059343441</v>
      </c>
      <c r="AO655" s="86">
        <v>509.75450820707073</v>
      </c>
      <c r="AP655" s="86">
        <v>1059.676855429293</v>
      </c>
      <c r="AQ655" s="86">
        <v>387.05134154040405</v>
      </c>
      <c r="AR655" s="86">
        <v>1104.3893942550505</v>
      </c>
      <c r="AS655" s="86">
        <v>1363.6715399305556</v>
      </c>
      <c r="AT655" s="86">
        <v>1784.5987283775253</v>
      </c>
      <c r="AU655" s="86">
        <v>1618.9209946338385</v>
      </c>
      <c r="AV655" s="86">
        <v>988.37527509469703</v>
      </c>
      <c r="AW655" s="86">
        <v>1533.5062386363636</v>
      </c>
      <c r="AX655" s="86">
        <v>648.79846180555558</v>
      </c>
      <c r="AY655" s="86">
        <v>397.16103061868688</v>
      </c>
      <c r="AZ655" s="86">
        <v>269.35641666666669</v>
      </c>
      <c r="BA655" s="86">
        <v>1222.5901142676769</v>
      </c>
      <c r="BB655" s="86">
        <v>1445.0660323547982</v>
      </c>
      <c r="BC655" s="86">
        <v>2624.842514362374</v>
      </c>
      <c r="BD655" s="86">
        <v>1566.2313083964648</v>
      </c>
      <c r="BE655" s="86">
        <v>1324.0828177083333</v>
      </c>
    </row>
    <row r="656" spans="4:57" x14ac:dyDescent="0.3">
      <c r="D656" s="2" t="s">
        <v>730</v>
      </c>
      <c r="E656" s="2" t="s">
        <v>730</v>
      </c>
      <c r="F656" s="2" t="s">
        <v>1501</v>
      </c>
      <c r="G656" s="2" t="s">
        <v>83</v>
      </c>
      <c r="H656" s="2">
        <v>67428</v>
      </c>
      <c r="I656" s="2">
        <v>38.3842</v>
      </c>
      <c r="J656" s="2">
        <v>-97.4041</v>
      </c>
      <c r="K656" s="2" t="s">
        <v>1323</v>
      </c>
      <c r="L656" s="5">
        <v>0.50267179404832396</v>
      </c>
      <c r="N656" s="2" t="s">
        <v>730</v>
      </c>
      <c r="O656" s="86">
        <v>220.6335561868687</v>
      </c>
      <c r="P656" s="86">
        <v>933.14604987373741</v>
      </c>
      <c r="Q656" s="86">
        <v>1076.3289487058082</v>
      </c>
      <c r="R656" s="86">
        <v>537.42038383838383</v>
      </c>
      <c r="S656" s="86">
        <v>346.82571511994951</v>
      </c>
      <c r="T656" s="86">
        <v>438.1304368686869</v>
      </c>
      <c r="U656" s="86">
        <v>957.83618481691929</v>
      </c>
      <c r="V656" s="86">
        <v>934.18684453914148</v>
      </c>
      <c r="W656" s="86">
        <v>17.374125157828285</v>
      </c>
      <c r="X656" s="86">
        <v>1198.3281032196971</v>
      </c>
      <c r="Y656" s="86">
        <v>228.93505871212122</v>
      </c>
      <c r="Z656" s="86">
        <v>206.74283096590909</v>
      </c>
      <c r="AA656" s="86">
        <v>1459.8291609848486</v>
      </c>
      <c r="AB656" s="86">
        <v>442.19668181818184</v>
      </c>
      <c r="AC656" s="86">
        <v>508.08426578282831</v>
      </c>
      <c r="AD656" s="86">
        <v>1638.8029689078285</v>
      </c>
      <c r="AE656" s="86">
        <v>424.09182559974749</v>
      </c>
      <c r="AF656" s="86">
        <v>754.08587152777784</v>
      </c>
      <c r="AG656" s="86">
        <v>806.57671938131318</v>
      </c>
      <c r="AH656" s="86">
        <v>356.70487594696971</v>
      </c>
      <c r="AI656" s="86">
        <v>710.72605508207073</v>
      </c>
      <c r="AJ656" s="86">
        <v>1396.1853439078284</v>
      </c>
      <c r="AK656" s="86">
        <v>819.05320659722224</v>
      </c>
      <c r="AL656" s="86">
        <v>844.2379520202021</v>
      </c>
      <c r="AM656" s="86">
        <v>549.20031534090913</v>
      </c>
      <c r="AN656" s="86">
        <v>424.65043718434345</v>
      </c>
      <c r="AO656" s="86">
        <v>421.46840167297984</v>
      </c>
      <c r="AP656" s="86">
        <v>882.77096669823231</v>
      </c>
      <c r="AQ656" s="86">
        <v>660.3217675189394</v>
      </c>
      <c r="AR656" s="86">
        <v>705.19959075126269</v>
      </c>
      <c r="AS656" s="86">
        <v>873.37461032196973</v>
      </c>
      <c r="AT656" s="86">
        <v>1553.5510118371212</v>
      </c>
      <c r="AU656" s="86">
        <v>1547.8250877525254</v>
      </c>
      <c r="AV656" s="86">
        <v>706.51068134469699</v>
      </c>
      <c r="AW656" s="86">
        <v>1547.2770394570707</v>
      </c>
      <c r="AX656" s="86">
        <v>62.98889315025253</v>
      </c>
      <c r="AY656" s="86">
        <v>305.4604962121212</v>
      </c>
      <c r="AZ656" s="86">
        <v>442.40111253156567</v>
      </c>
      <c r="BA656" s="86">
        <v>803.48975347222222</v>
      </c>
      <c r="BB656" s="86">
        <v>1458.836833175505</v>
      </c>
      <c r="BC656" s="86">
        <v>1972.4755249368689</v>
      </c>
      <c r="BD656" s="86">
        <v>948.21178566919195</v>
      </c>
      <c r="BE656" s="86">
        <v>833.78650946969697</v>
      </c>
    </row>
    <row r="657" spans="4:57" x14ac:dyDescent="0.3">
      <c r="D657" s="2" t="s">
        <v>731</v>
      </c>
      <c r="E657" s="2" t="s">
        <v>731</v>
      </c>
      <c r="F657" s="2" t="s">
        <v>1988</v>
      </c>
      <c r="G657" s="2" t="s">
        <v>92</v>
      </c>
      <c r="H657" s="2">
        <v>63552</v>
      </c>
      <c r="I657" s="2">
        <v>39.752400000000002</v>
      </c>
      <c r="J657" s="2">
        <v>-92.456599999999995</v>
      </c>
      <c r="K657" s="2" t="s">
        <v>1323</v>
      </c>
      <c r="L657" s="5">
        <v>1.7495299263344499</v>
      </c>
      <c r="N657" s="2" t="s">
        <v>731</v>
      </c>
      <c r="O657" s="86">
        <v>544.66493607954544</v>
      </c>
      <c r="P657" s="86">
        <v>641.79189425505058</v>
      </c>
      <c r="Q657" s="86">
        <v>784.97417171717177</v>
      </c>
      <c r="R657" s="86">
        <v>635.68941998106061</v>
      </c>
      <c r="S657" s="86">
        <v>434.98754766414146</v>
      </c>
      <c r="T657" s="86">
        <v>727.25138888888898</v>
      </c>
      <c r="U657" s="86">
        <v>1058.4092607323232</v>
      </c>
      <c r="V657" s="86">
        <v>787.92692171717181</v>
      </c>
      <c r="W657" s="86">
        <v>337.41444586489899</v>
      </c>
      <c r="X657" s="86">
        <v>1275.7346433080809</v>
      </c>
      <c r="Y657" s="86">
        <v>363.48837168560607</v>
      </c>
      <c r="Z657" s="86">
        <v>301.66206171085861</v>
      </c>
      <c r="AA657" s="86">
        <v>1826.5467922979799</v>
      </c>
      <c r="AB657" s="86">
        <v>633.77062957702026</v>
      </c>
      <c r="AC657" s="86">
        <v>624.33823374368694</v>
      </c>
      <c r="AD657" s="86">
        <v>1383.8679273989899</v>
      </c>
      <c r="AE657" s="86">
        <v>715.8014048295455</v>
      </c>
      <c r="AF657" s="86">
        <v>919.91024857954551</v>
      </c>
      <c r="AG657" s="86">
        <v>789.88610116792938</v>
      </c>
      <c r="AH657" s="86">
        <v>702.33134706439398</v>
      </c>
      <c r="AI657" s="86">
        <v>985.39518481691925</v>
      </c>
      <c r="AJ657" s="86">
        <v>1762.9029752209597</v>
      </c>
      <c r="AK657" s="86">
        <v>491.33710290404042</v>
      </c>
      <c r="AL657" s="86">
        <v>736.36626467803035</v>
      </c>
      <c r="AM657" s="86">
        <v>738.7734518623738</v>
      </c>
      <c r="AN657" s="86">
        <v>365.98317203282829</v>
      </c>
      <c r="AO657" s="86">
        <v>774.86510400883844</v>
      </c>
      <c r="AP657" s="86">
        <v>1157.440096433081</v>
      </c>
      <c r="AQ657" s="86">
        <v>952.03072537878791</v>
      </c>
      <c r="AR657" s="86">
        <v>979.86872048611121</v>
      </c>
      <c r="AS657" s="86">
        <v>983.50062784090915</v>
      </c>
      <c r="AT657" s="86">
        <v>1780.7269722222222</v>
      </c>
      <c r="AU657" s="86">
        <v>1914.5427190656567</v>
      </c>
      <c r="AV657" s="86">
        <v>1047.2575342487373</v>
      </c>
      <c r="AW657" s="86">
        <v>1913.9946707702022</v>
      </c>
      <c r="AX657" s="86">
        <v>349.86732102272731</v>
      </c>
      <c r="AY657" s="86">
        <v>597.17007544191927</v>
      </c>
      <c r="AZ657" s="86">
        <v>734.11069176136368</v>
      </c>
      <c r="BA657" s="86">
        <v>1078.1588832070709</v>
      </c>
      <c r="BB657" s="86">
        <v>1825.5544644886365</v>
      </c>
      <c r="BC657" s="86">
        <v>2066.0706163194445</v>
      </c>
      <c r="BD657" s="86">
        <v>1038.0506957070709</v>
      </c>
      <c r="BE657" s="86">
        <v>999.61088652146475</v>
      </c>
    </row>
    <row r="658" spans="4:57" x14ac:dyDescent="0.3">
      <c r="D658" s="2" t="s">
        <v>732</v>
      </c>
      <c r="E658" s="2" t="s">
        <v>1924</v>
      </c>
      <c r="F658" s="2" t="s">
        <v>1501</v>
      </c>
      <c r="G658" s="2" t="s">
        <v>102</v>
      </c>
      <c r="H658" s="2">
        <v>44710</v>
      </c>
      <c r="I658" s="2">
        <v>40.790100000000002</v>
      </c>
      <c r="J658" s="2">
        <v>-81.433099999999996</v>
      </c>
      <c r="K658" s="2" t="s">
        <v>1323</v>
      </c>
      <c r="L658" s="5">
        <v>1.17512722006666</v>
      </c>
      <c r="N658" s="2" t="s">
        <v>732</v>
      </c>
      <c r="O658" s="86">
        <v>1154.0057847222222</v>
      </c>
      <c r="P658" s="86">
        <v>119.87779750631314</v>
      </c>
      <c r="Q658" s="86">
        <v>130.4883107638889</v>
      </c>
      <c r="R658" s="86">
        <v>1055.3459068813131</v>
      </c>
      <c r="S658" s="86">
        <v>964.38666682449502</v>
      </c>
      <c r="T658" s="86">
        <v>1267.6997084911616</v>
      </c>
      <c r="U658" s="86">
        <v>1651.0650834911617</v>
      </c>
      <c r="V658" s="86">
        <v>946.40670596590917</v>
      </c>
      <c r="W658" s="86">
        <v>966.78577619949499</v>
      </c>
      <c r="X658" s="86">
        <v>1797.1330029987375</v>
      </c>
      <c r="Y658" s="86">
        <v>915.76136142676773</v>
      </c>
      <c r="Z658" s="86">
        <v>849.34002067550512</v>
      </c>
      <c r="AA658" s="86">
        <v>2426.4863136047979</v>
      </c>
      <c r="AB658" s="86">
        <v>1255.6737144886365</v>
      </c>
      <c r="AC658" s="86">
        <v>1044.0717705176769</v>
      </c>
      <c r="AD658" s="86">
        <v>1182.1855333017677</v>
      </c>
      <c r="AE658" s="86">
        <v>1236.0663857323234</v>
      </c>
      <c r="AF658" s="86">
        <v>1541.8133334911618</v>
      </c>
      <c r="AG658" s="86">
        <v>1151.7210074179293</v>
      </c>
      <c r="AH658" s="86">
        <v>1333.3182392676767</v>
      </c>
      <c r="AI658" s="86">
        <v>1608.8181406250001</v>
      </c>
      <c r="AJ658" s="86">
        <v>2362.8424965277777</v>
      </c>
      <c r="AK658" s="86">
        <v>291.24541587752526</v>
      </c>
      <c r="AL658" s="86">
        <v>928.74737200126265</v>
      </c>
      <c r="AM658" s="86">
        <v>1360.6771581439396</v>
      </c>
      <c r="AN658" s="86">
        <v>929.97706313131323</v>
      </c>
      <c r="AO658" s="86">
        <v>1312.7254177714647</v>
      </c>
      <c r="AP658" s="86">
        <v>1780.8630522411618</v>
      </c>
      <c r="AQ658" s="86">
        <v>1489.8910391414142</v>
      </c>
      <c r="AR658" s="86">
        <v>1603.291676294192</v>
      </c>
      <c r="AS658" s="86">
        <v>1499.6863150252525</v>
      </c>
      <c r="AT658" s="86">
        <v>2402.6300571338384</v>
      </c>
      <c r="AU658" s="86">
        <v>2514.4822403724747</v>
      </c>
      <c r="AV658" s="86">
        <v>1678.2444264520202</v>
      </c>
      <c r="AW658" s="86">
        <v>2513.9341920770203</v>
      </c>
      <c r="AX658" s="86">
        <v>976.65002414772732</v>
      </c>
      <c r="AY658" s="86">
        <v>1135.0303892045456</v>
      </c>
      <c r="AZ658" s="86">
        <v>1233.4292916666668</v>
      </c>
      <c r="BA658" s="86">
        <v>1698.6558079229799</v>
      </c>
      <c r="BB658" s="86">
        <v>2425.494607165404</v>
      </c>
      <c r="BC658" s="86">
        <v>2445.5393803661618</v>
      </c>
      <c r="BD658" s="86">
        <v>1417.5194597537879</v>
      </c>
      <c r="BE658" s="86">
        <v>1621.513971433081</v>
      </c>
    </row>
    <row r="659" spans="4:57" x14ac:dyDescent="0.3">
      <c r="D659" s="2" t="s">
        <v>733</v>
      </c>
      <c r="E659" s="2" t="s">
        <v>733</v>
      </c>
      <c r="F659" s="2" t="s">
        <v>1989</v>
      </c>
      <c r="G659" s="2" t="s">
        <v>76</v>
      </c>
      <c r="H659" s="2">
        <v>32340</v>
      </c>
      <c r="I659" s="2">
        <v>30.476600000000001</v>
      </c>
      <c r="J659" s="2">
        <v>-83.445099999999996</v>
      </c>
      <c r="K659" s="2" t="s">
        <v>1323</v>
      </c>
      <c r="L659" s="5">
        <v>2.5489042184163599</v>
      </c>
      <c r="N659" s="2" t="s">
        <v>733</v>
      </c>
      <c r="O659" s="86">
        <v>1212.5114936868688</v>
      </c>
      <c r="P659" s="86">
        <v>756.54711789772728</v>
      </c>
      <c r="Q659" s="86">
        <v>921.67369649621219</v>
      </c>
      <c r="R659" s="86">
        <v>725.81602430555563</v>
      </c>
      <c r="S659" s="86">
        <v>885.43167282196976</v>
      </c>
      <c r="T659" s="86">
        <v>1026.2142195391414</v>
      </c>
      <c r="U659" s="86">
        <v>2029.2836511994951</v>
      </c>
      <c r="V659" s="86">
        <v>313.40843923611112</v>
      </c>
      <c r="W659" s="86">
        <v>1202.9312118055557</v>
      </c>
      <c r="X659" s="86">
        <v>2246.6096551452019</v>
      </c>
      <c r="Y659" s="86">
        <v>1010.2077296401516</v>
      </c>
      <c r="Z659" s="86">
        <v>965.91088731060609</v>
      </c>
      <c r="AA659" s="86">
        <v>2376.0739482323233</v>
      </c>
      <c r="AB659" s="86">
        <v>1606.4942170138891</v>
      </c>
      <c r="AC659" s="86">
        <v>758.30621622474746</v>
      </c>
      <c r="AD659" s="86">
        <v>430.63298705808086</v>
      </c>
      <c r="AE659" s="86">
        <v>963.56956534090909</v>
      </c>
      <c r="AF659" s="86">
        <v>1892.6338360164143</v>
      </c>
      <c r="AG659" s="86">
        <v>558.26610290404039</v>
      </c>
      <c r="AH659" s="86">
        <v>1479.0375702335859</v>
      </c>
      <c r="AI659" s="86">
        <v>1886.8495031565658</v>
      </c>
      <c r="AJ659" s="86">
        <v>2293.0322040719698</v>
      </c>
      <c r="AK659" s="86">
        <v>1010.3500233585859</v>
      </c>
      <c r="AL659" s="86">
        <v>407.08058049242425</v>
      </c>
      <c r="AM659" s="86">
        <v>1725.3237634154041</v>
      </c>
      <c r="AN659" s="86">
        <v>808.74281502525253</v>
      </c>
      <c r="AO659" s="86">
        <v>1260.2948428030304</v>
      </c>
      <c r="AP659" s="86">
        <v>1859.9156013257577</v>
      </c>
      <c r="AQ659" s="86">
        <v>1256.2372970328283</v>
      </c>
      <c r="AR659" s="86">
        <v>1881.3236601957071</v>
      </c>
      <c r="AS659" s="86">
        <v>1956.2242152777778</v>
      </c>
      <c r="AT659" s="86">
        <v>2608.9907455808084</v>
      </c>
      <c r="AU659" s="86">
        <v>2472.2856284722225</v>
      </c>
      <c r="AV659" s="86">
        <v>1788.6140209911616</v>
      </c>
      <c r="AW659" s="86">
        <v>2463.5212053345963</v>
      </c>
      <c r="AX659" s="86">
        <v>1166.1131781881313</v>
      </c>
      <c r="AY659" s="86">
        <v>998.00961616161624</v>
      </c>
      <c r="AZ659" s="86">
        <v>960.93247127525262</v>
      </c>
      <c r="BA659" s="86">
        <v>1979.6132015467172</v>
      </c>
      <c r="BB659" s="86">
        <v>2375.08162042298</v>
      </c>
      <c r="BC659" s="86">
        <v>3028.7640500315656</v>
      </c>
      <c r="BD659" s="86">
        <v>2000.7441294191919</v>
      </c>
      <c r="BE659" s="86">
        <v>1972.3344739583335</v>
      </c>
    </row>
    <row r="660" spans="4:57" x14ac:dyDescent="0.3">
      <c r="D660" s="2" t="s">
        <v>734</v>
      </c>
      <c r="E660" s="2" t="s">
        <v>734</v>
      </c>
      <c r="F660" s="2" t="s">
        <v>1989</v>
      </c>
      <c r="G660" s="2" t="s">
        <v>77</v>
      </c>
      <c r="H660" s="2">
        <v>30650</v>
      </c>
      <c r="I660" s="2">
        <v>33.590800000000002</v>
      </c>
      <c r="J660" s="2">
        <v>-83.473500000000001</v>
      </c>
      <c r="K660" s="2" t="s">
        <v>1323</v>
      </c>
      <c r="L660" s="5">
        <v>8.9114836114275899</v>
      </c>
      <c r="N660" s="2" t="s">
        <v>734</v>
      </c>
      <c r="O660" s="86">
        <v>1065.0305789141414</v>
      </c>
      <c r="P660" s="86">
        <v>570.83890246212127</v>
      </c>
      <c r="Q660" s="86">
        <v>735.96548106060607</v>
      </c>
      <c r="R660" s="86">
        <v>678.70189062500003</v>
      </c>
      <c r="S660" s="86">
        <v>737.95075804924249</v>
      </c>
      <c r="T660" s="86">
        <v>979.10070722853538</v>
      </c>
      <c r="U660" s="86">
        <v>1841.7268601641415</v>
      </c>
      <c r="V660" s="86">
        <v>381.9902833017677</v>
      </c>
      <c r="W660" s="86">
        <v>1047.8478357007577</v>
      </c>
      <c r="X660" s="86">
        <v>2059.0528641098485</v>
      </c>
      <c r="Y660" s="86">
        <v>862.72681486742431</v>
      </c>
      <c r="Z660" s="86">
        <v>819.06376988636373</v>
      </c>
      <c r="AA660" s="86">
        <v>2296.6038385416668</v>
      </c>
      <c r="AB660" s="86">
        <v>1419.6221756628788</v>
      </c>
      <c r="AC660" s="86">
        <v>711.87683222853536</v>
      </c>
      <c r="AD660" s="86">
        <v>650.63461000631321</v>
      </c>
      <c r="AE660" s="86">
        <v>917.140181344697</v>
      </c>
      <c r="AF660" s="86">
        <v>1705.7617946654041</v>
      </c>
      <c r="AG660" s="86">
        <v>643.81507481060612</v>
      </c>
      <c r="AH660" s="86">
        <v>1341.7172968750001</v>
      </c>
      <c r="AI660" s="86">
        <v>1699.9774618055555</v>
      </c>
      <c r="AJ660" s="86">
        <v>2232.960642834596</v>
      </c>
      <c r="AK660" s="86">
        <v>823.47798200757575</v>
      </c>
      <c r="AL660" s="86">
        <v>444.54048926767678</v>
      </c>
      <c r="AM660" s="86">
        <v>1538.4517220643941</v>
      </c>
      <c r="AN660" s="86">
        <v>661.89507623106067</v>
      </c>
      <c r="AO660" s="86">
        <v>1182.8429427083333</v>
      </c>
      <c r="AP660" s="86">
        <v>1772.2303595328283</v>
      </c>
      <c r="AQ660" s="86">
        <v>1209.8079130366161</v>
      </c>
      <c r="AR660" s="86">
        <v>1694.4516188446971</v>
      </c>
      <c r="AS660" s="86">
        <v>1769.3521739267678</v>
      </c>
      <c r="AT660" s="86">
        <v>2521.3055037878789</v>
      </c>
      <c r="AU660" s="86">
        <v>2384.600386679293</v>
      </c>
      <c r="AV660" s="86">
        <v>1700.9287791982324</v>
      </c>
      <c r="AW660" s="86">
        <v>2384.0517170138892</v>
      </c>
      <c r="AX660" s="86">
        <v>1019.2654393939395</v>
      </c>
      <c r="AY660" s="86">
        <v>951.58023216540414</v>
      </c>
      <c r="AZ660" s="86">
        <v>914.50308727904041</v>
      </c>
      <c r="BA660" s="86">
        <v>1792.7411601957072</v>
      </c>
      <c r="BB660" s="86">
        <v>2295.6121321022729</v>
      </c>
      <c r="BC660" s="86">
        <v>2841.8920086805556</v>
      </c>
      <c r="BD660" s="86">
        <v>1813.8720880681819</v>
      </c>
      <c r="BE660" s="86">
        <v>1785.4624326073233</v>
      </c>
    </row>
    <row r="661" spans="4:57" x14ac:dyDescent="0.3">
      <c r="D661" s="2" t="s">
        <v>735</v>
      </c>
      <c r="E661" s="2" t="s">
        <v>1990</v>
      </c>
      <c r="F661" s="2" t="s">
        <v>1989</v>
      </c>
      <c r="G661" s="2" t="s">
        <v>115</v>
      </c>
      <c r="H661" s="2">
        <v>53718</v>
      </c>
      <c r="I661" s="2">
        <v>43.108199999999997</v>
      </c>
      <c r="J661" s="2">
        <v>-89.270600000000002</v>
      </c>
      <c r="K661" s="2" t="s">
        <v>1323</v>
      </c>
      <c r="L661" s="5">
        <v>1685.6026542028301</v>
      </c>
      <c r="N661" s="2" t="s">
        <v>735</v>
      </c>
      <c r="O661" s="86">
        <v>890.4722258522728</v>
      </c>
      <c r="P661" s="86">
        <v>598.3208525883839</v>
      </c>
      <c r="Q661" s="86">
        <v>620.72061789772727</v>
      </c>
      <c r="R661" s="86">
        <v>908.89087389520205</v>
      </c>
      <c r="S661" s="86">
        <v>777.93156470959605</v>
      </c>
      <c r="T661" s="86">
        <v>1073.0593000315657</v>
      </c>
      <c r="U661" s="86">
        <v>1118.9406357323232</v>
      </c>
      <c r="V661" s="86">
        <v>986.97097900883841</v>
      </c>
      <c r="W661" s="86">
        <v>683.22235700757574</v>
      </c>
      <c r="X661" s="86">
        <v>1265.0085552398991</v>
      </c>
      <c r="Y661" s="86">
        <v>729.30625931186876</v>
      </c>
      <c r="Z661" s="86">
        <v>647.46935148358591</v>
      </c>
      <c r="AA661" s="86">
        <v>2046.0034738005052</v>
      </c>
      <c r="AB661" s="86">
        <v>851.70744018308085</v>
      </c>
      <c r="AC661" s="86">
        <v>897.61673753156572</v>
      </c>
      <c r="AD661" s="86">
        <v>1524.2509332386364</v>
      </c>
      <c r="AE661" s="86">
        <v>1061.6086946022729</v>
      </c>
      <c r="AF661" s="86">
        <v>1137.8470591856062</v>
      </c>
      <c r="AG661" s="86">
        <v>1080.2852111742425</v>
      </c>
      <c r="AH661" s="86">
        <v>993.15050315656572</v>
      </c>
      <c r="AI661" s="86">
        <v>1204.8512449494949</v>
      </c>
      <c r="AJ661" s="86">
        <v>1982.3596567234849</v>
      </c>
      <c r="AK661" s="86">
        <v>308.32625441919191</v>
      </c>
      <c r="AL661" s="86">
        <v>935.41032196969707</v>
      </c>
      <c r="AM661" s="86">
        <v>956.71088383838389</v>
      </c>
      <c r="AN661" s="86">
        <v>709.00361758207077</v>
      </c>
      <c r="AO661" s="86">
        <v>1120.6730151515153</v>
      </c>
      <c r="AP661" s="86">
        <v>1376.8961565656566</v>
      </c>
      <c r="AQ661" s="86">
        <v>1297.8386365214647</v>
      </c>
      <c r="AR661" s="86">
        <v>1199.3254019886365</v>
      </c>
      <c r="AS661" s="86">
        <v>972.77453977272728</v>
      </c>
      <c r="AT661" s="86">
        <v>1998.6637828282828</v>
      </c>
      <c r="AU661" s="86">
        <v>2133.999400568182</v>
      </c>
      <c r="AV661" s="86">
        <v>1362.6761052714646</v>
      </c>
      <c r="AW661" s="86">
        <v>2133.4507309027781</v>
      </c>
      <c r="AX661" s="86">
        <v>695.67461079545456</v>
      </c>
      <c r="AY661" s="86">
        <v>942.97798658459601</v>
      </c>
      <c r="AZ661" s="86">
        <v>1079.917981534091</v>
      </c>
      <c r="BA661" s="86">
        <v>1294.6895336174243</v>
      </c>
      <c r="BB661" s="86">
        <v>2045.0111459911618</v>
      </c>
      <c r="BC661" s="86">
        <v>1918.6276051136365</v>
      </c>
      <c r="BD661" s="86">
        <v>890.60830587121222</v>
      </c>
      <c r="BE661" s="86">
        <v>1192.7631139520204</v>
      </c>
    </row>
    <row r="662" spans="4:57" x14ac:dyDescent="0.3">
      <c r="D662" s="2" t="s">
        <v>736</v>
      </c>
      <c r="E662" s="2" t="s">
        <v>736</v>
      </c>
      <c r="F662" s="2" t="s">
        <v>1989</v>
      </c>
      <c r="G662" s="2" t="s">
        <v>92</v>
      </c>
      <c r="H662" s="2">
        <v>65263</v>
      </c>
      <c r="I662" s="2">
        <v>39.473300000000002</v>
      </c>
      <c r="J662" s="2">
        <v>-92.221400000000003</v>
      </c>
      <c r="K662" s="2" t="s">
        <v>1323</v>
      </c>
      <c r="L662" s="5">
        <v>0.404349913513666</v>
      </c>
      <c r="N662" s="2" t="s">
        <v>736</v>
      </c>
      <c r="O662" s="86">
        <v>564.50838541666667</v>
      </c>
      <c r="P662" s="86">
        <v>642.4145069444445</v>
      </c>
      <c r="Q662" s="86">
        <v>785.59740577651519</v>
      </c>
      <c r="R662" s="86">
        <v>623.14644618055559</v>
      </c>
      <c r="S662" s="86">
        <v>422.44457386363638</v>
      </c>
      <c r="T662" s="86">
        <v>725.75823690025254</v>
      </c>
      <c r="U662" s="86">
        <v>1082.9092564709597</v>
      </c>
      <c r="V662" s="86">
        <v>772.61947301136365</v>
      </c>
      <c r="W662" s="86">
        <v>357.25851657196972</v>
      </c>
      <c r="X662" s="86">
        <v>1300.2352604166667</v>
      </c>
      <c r="Y662" s="86">
        <v>373.81926846590909</v>
      </c>
      <c r="Z662" s="86">
        <v>307.32149921085858</v>
      </c>
      <c r="AA662" s="86">
        <v>1820.1895563446972</v>
      </c>
      <c r="AB662" s="86">
        <v>658.27062531565662</v>
      </c>
      <c r="AC662" s="86">
        <v>611.7952599431818</v>
      </c>
      <c r="AD662" s="86">
        <v>1368.5604786931819</v>
      </c>
      <c r="AE662" s="86">
        <v>711.64257575757574</v>
      </c>
      <c r="AF662" s="86">
        <v>944.41024431818187</v>
      </c>
      <c r="AG662" s="86">
        <v>777.34250599747475</v>
      </c>
      <c r="AH662" s="86">
        <v>695.97411111111114</v>
      </c>
      <c r="AI662" s="86">
        <v>979.03794886363642</v>
      </c>
      <c r="AJ662" s="86">
        <v>1756.5457392676769</v>
      </c>
      <c r="AK662" s="86">
        <v>491.9597155934344</v>
      </c>
      <c r="AL662" s="86">
        <v>721.0594373421718</v>
      </c>
      <c r="AM662" s="86">
        <v>763.27406897095966</v>
      </c>
      <c r="AN662" s="86">
        <v>353.43957686237377</v>
      </c>
      <c r="AO662" s="86">
        <v>770.70689630681818</v>
      </c>
      <c r="AP662" s="86">
        <v>1151.082860479798</v>
      </c>
      <c r="AQ662" s="86">
        <v>947.87251767676776</v>
      </c>
      <c r="AR662" s="86">
        <v>973.51148453282838</v>
      </c>
      <c r="AS662" s="86">
        <v>1008.001244949495</v>
      </c>
      <c r="AT662" s="86">
        <v>1805.2269679608587</v>
      </c>
      <c r="AU662" s="86">
        <v>1908.1854831123737</v>
      </c>
      <c r="AV662" s="86">
        <v>1040.9002982954546</v>
      </c>
      <c r="AW662" s="86">
        <v>1907.6374348169193</v>
      </c>
      <c r="AX662" s="86">
        <v>367.12276452020205</v>
      </c>
      <c r="AY662" s="86">
        <v>593.0112463699495</v>
      </c>
      <c r="AZ662" s="86">
        <v>693.24691840277785</v>
      </c>
      <c r="BA662" s="86">
        <v>1071.8016472537879</v>
      </c>
      <c r="BB662" s="86">
        <v>1819.1972285353536</v>
      </c>
      <c r="BC662" s="86">
        <v>2090.5712334280306</v>
      </c>
      <c r="BD662" s="86">
        <v>1062.5513128156567</v>
      </c>
      <c r="BE662" s="86">
        <v>1024.1108822601011</v>
      </c>
    </row>
    <row r="663" spans="4:57" x14ac:dyDescent="0.3">
      <c r="D663" s="2" t="s">
        <v>737</v>
      </c>
      <c r="E663" s="2" t="s">
        <v>737</v>
      </c>
      <c r="F663" s="2" t="s">
        <v>1991</v>
      </c>
      <c r="G663" s="2" t="s">
        <v>85</v>
      </c>
      <c r="H663" s="2">
        <v>70447</v>
      </c>
      <c r="I663" s="2">
        <v>30.421700000000001</v>
      </c>
      <c r="J663" s="2">
        <v>-90.195599999999999</v>
      </c>
      <c r="K663" s="2" t="s">
        <v>1323</v>
      </c>
      <c r="L663" s="5">
        <v>2.46397412347482</v>
      </c>
      <c r="N663" s="2" t="s">
        <v>737</v>
      </c>
      <c r="O663" s="86">
        <v>849.28471875000002</v>
      </c>
      <c r="P663" s="86">
        <v>974.68587373737375</v>
      </c>
      <c r="Q663" s="86">
        <v>1159.962237058081</v>
      </c>
      <c r="R663" s="86">
        <v>334.75498248106061</v>
      </c>
      <c r="S663" s="86">
        <v>558.51465088383839</v>
      </c>
      <c r="T663" s="86">
        <v>625.58594460227278</v>
      </c>
      <c r="U663" s="86">
        <v>1769.8126090593435</v>
      </c>
      <c r="V663" s="86">
        <v>160.81613525883839</v>
      </c>
      <c r="W663" s="86">
        <v>885.88775836489901</v>
      </c>
      <c r="X663" s="86">
        <v>2010.3039060921719</v>
      </c>
      <c r="Y663" s="86">
        <v>668.53130729166674</v>
      </c>
      <c r="Z663" s="86">
        <v>697.42003898358587</v>
      </c>
      <c r="AA663" s="86">
        <v>1943.5954924242426</v>
      </c>
      <c r="AB663" s="86">
        <v>1332.5123224431818</v>
      </c>
      <c r="AC663" s="86">
        <v>357.67731991792931</v>
      </c>
      <c r="AD663" s="86">
        <v>867.29512673611111</v>
      </c>
      <c r="AE663" s="86">
        <v>562.94066903409089</v>
      </c>
      <c r="AF663" s="86">
        <v>1572.2200719696971</v>
      </c>
      <c r="AG663" s="86">
        <v>125.7876470959596</v>
      </c>
      <c r="AH663" s="86">
        <v>1078.4086739267677</v>
      </c>
      <c r="AI663" s="86">
        <v>1457.6649294507577</v>
      </c>
      <c r="AJ663" s="86">
        <v>1860.553748263889</v>
      </c>
      <c r="AK663" s="86">
        <v>1018.0643312815657</v>
      </c>
      <c r="AL663" s="86">
        <v>119.95609011994951</v>
      </c>
      <c r="AM663" s="86">
        <v>1367.3345157828282</v>
      </c>
      <c r="AN663" s="86">
        <v>481.77359801136367</v>
      </c>
      <c r="AO663" s="86">
        <v>859.6659464962122</v>
      </c>
      <c r="AP663" s="86">
        <v>1459.2873263888889</v>
      </c>
      <c r="AQ663" s="86">
        <v>855.60840072601013</v>
      </c>
      <c r="AR663" s="86">
        <v>1432.2272864583333</v>
      </c>
      <c r="AS663" s="86">
        <v>1716.6028361742426</v>
      </c>
      <c r="AT663" s="86">
        <v>2208.3618492739902</v>
      </c>
      <c r="AU663" s="86">
        <v>2071.6567321654043</v>
      </c>
      <c r="AV663" s="86">
        <v>1387.9851246843434</v>
      </c>
      <c r="AW663" s="86">
        <v>2031.0433708964647</v>
      </c>
      <c r="AX663" s="86">
        <v>849.01815104166667</v>
      </c>
      <c r="AY663" s="86">
        <v>597.38071985479803</v>
      </c>
      <c r="AZ663" s="86">
        <v>560.30419633838392</v>
      </c>
      <c r="BA663" s="86">
        <v>1550.4286278409093</v>
      </c>
      <c r="BB663" s="86">
        <v>1942.603164614899</v>
      </c>
      <c r="BC663" s="86">
        <v>2799.1728246527778</v>
      </c>
      <c r="BD663" s="86">
        <v>1771.1529040404041</v>
      </c>
      <c r="BE663" s="86">
        <v>1651.9207099116163</v>
      </c>
    </row>
    <row r="664" spans="4:57" x14ac:dyDescent="0.3">
      <c r="D664" s="2" t="s">
        <v>738</v>
      </c>
      <c r="E664" s="2" t="s">
        <v>738</v>
      </c>
      <c r="F664" s="2" t="s">
        <v>1991</v>
      </c>
      <c r="G664" s="2" t="s">
        <v>108</v>
      </c>
      <c r="H664" s="2">
        <v>37354</v>
      </c>
      <c r="I664" s="2">
        <v>35.5137</v>
      </c>
      <c r="J664" s="2">
        <v>-84.35</v>
      </c>
      <c r="K664" s="2" t="s">
        <v>1323</v>
      </c>
      <c r="L664" s="5">
        <v>5.7643865702745503</v>
      </c>
      <c r="N664" s="2" t="s">
        <v>738</v>
      </c>
      <c r="O664" s="86">
        <v>1028.4567436868688</v>
      </c>
      <c r="P664" s="86">
        <v>417.74453156565659</v>
      </c>
      <c r="Q664" s="86">
        <v>612.31969618055564</v>
      </c>
      <c r="R664" s="86">
        <v>700.99850852272732</v>
      </c>
      <c r="S664" s="86">
        <v>701.37692282196974</v>
      </c>
      <c r="T664" s="86">
        <v>1001.3967037563132</v>
      </c>
      <c r="U664" s="86">
        <v>1726.9585877525253</v>
      </c>
      <c r="V664" s="86">
        <v>476.41179671717174</v>
      </c>
      <c r="W664" s="86">
        <v>933.07956328914145</v>
      </c>
      <c r="X664" s="86">
        <v>1944.2845916982324</v>
      </c>
      <c r="Y664" s="86">
        <v>780.35677162247475</v>
      </c>
      <c r="Z664" s="86">
        <v>715.50625410353541</v>
      </c>
      <c r="AA664" s="86">
        <v>2259.0675012626266</v>
      </c>
      <c r="AB664" s="86">
        <v>1303.8907798295456</v>
      </c>
      <c r="AC664" s="86">
        <v>733.48870044191926</v>
      </c>
      <c r="AD664" s="86">
        <v>810.27200647095958</v>
      </c>
      <c r="AE664" s="86">
        <v>938.7520495580809</v>
      </c>
      <c r="AF664" s="86">
        <v>1590.0303988320709</v>
      </c>
      <c r="AG664" s="86">
        <v>689.12599289772731</v>
      </c>
      <c r="AH664" s="86">
        <v>1301.1828495896466</v>
      </c>
      <c r="AI664" s="86">
        <v>1584.2460659722224</v>
      </c>
      <c r="AJ664" s="86">
        <v>2195.4236841856064</v>
      </c>
      <c r="AK664" s="86">
        <v>584.97320470328282</v>
      </c>
      <c r="AL664" s="86">
        <v>466.15235748106062</v>
      </c>
      <c r="AM664" s="86">
        <v>1422.7209476010103</v>
      </c>
      <c r="AN664" s="86">
        <v>624.35811758207069</v>
      </c>
      <c r="AO664" s="86">
        <v>1145.3059840593435</v>
      </c>
      <c r="AP664" s="86">
        <v>1756.2909775883838</v>
      </c>
      <c r="AQ664" s="86">
        <v>1231.4197812500001</v>
      </c>
      <c r="AR664" s="86">
        <v>1578.7202230113637</v>
      </c>
      <c r="AS664" s="86">
        <v>1653.6207780934344</v>
      </c>
      <c r="AT664" s="86">
        <v>2450.8471224747477</v>
      </c>
      <c r="AU664" s="86">
        <v>2347.0634280303029</v>
      </c>
      <c r="AV664" s="86">
        <v>1663.3918205492425</v>
      </c>
      <c r="AW664" s="86">
        <v>2346.5153797348485</v>
      </c>
      <c r="AX664" s="86">
        <v>866.26116714015154</v>
      </c>
      <c r="AY664" s="86">
        <v>864.14726657196979</v>
      </c>
      <c r="AZ664" s="86">
        <v>936.11495549242431</v>
      </c>
      <c r="BA664" s="86">
        <v>1677.0097643623737</v>
      </c>
      <c r="BB664" s="86">
        <v>2258.0751734532828</v>
      </c>
      <c r="BC664" s="86">
        <v>2643.1020916982325</v>
      </c>
      <c r="BD664" s="86">
        <v>1615.0821710858586</v>
      </c>
      <c r="BE664" s="86">
        <v>1669.7310367739899</v>
      </c>
    </row>
    <row r="665" spans="4:57" x14ac:dyDescent="0.3">
      <c r="D665" s="2" t="s">
        <v>739</v>
      </c>
      <c r="E665" s="2" t="s">
        <v>739</v>
      </c>
      <c r="F665" s="2" t="s">
        <v>1992</v>
      </c>
      <c r="G665" s="2" t="s">
        <v>85</v>
      </c>
      <c r="H665" s="2">
        <v>70391</v>
      </c>
      <c r="I665" s="2">
        <v>29.990200000000002</v>
      </c>
      <c r="J665" s="2">
        <v>-91.055099999999996</v>
      </c>
      <c r="K665" s="2" t="s">
        <v>1323</v>
      </c>
      <c r="L665" s="5">
        <v>0.320113569349748</v>
      </c>
      <c r="N665" s="2" t="s">
        <v>739</v>
      </c>
      <c r="O665" s="86">
        <v>821.38210116792936</v>
      </c>
      <c r="P665" s="86">
        <v>1038.9566530934344</v>
      </c>
      <c r="Q665" s="86">
        <v>1224.2330164141415</v>
      </c>
      <c r="R665" s="86">
        <v>306.85236489898989</v>
      </c>
      <c r="S665" s="86">
        <v>545.19185779671716</v>
      </c>
      <c r="T665" s="86">
        <v>597.683327020202</v>
      </c>
      <c r="U665" s="86">
        <v>1741.9099914772728</v>
      </c>
      <c r="V665" s="86">
        <v>224.72279182449495</v>
      </c>
      <c r="W665" s="86">
        <v>857.98514078282835</v>
      </c>
      <c r="X665" s="86">
        <v>1982.4019098800507</v>
      </c>
      <c r="Y665" s="86">
        <v>640.62931107954546</v>
      </c>
      <c r="Z665" s="86">
        <v>692.75603614267675</v>
      </c>
      <c r="AA665" s="86">
        <v>1915.6934962121213</v>
      </c>
      <c r="AB665" s="86">
        <v>1304.6097048611111</v>
      </c>
      <c r="AC665" s="86">
        <v>329.77532370580809</v>
      </c>
      <c r="AD665" s="86">
        <v>929.61294034090918</v>
      </c>
      <c r="AE665" s="86">
        <v>535.03867282196973</v>
      </c>
      <c r="AF665" s="86">
        <v>1544.3180757575758</v>
      </c>
      <c r="AG665" s="86">
        <v>99.007223642676777</v>
      </c>
      <c r="AH665" s="86">
        <v>1050.5060563446971</v>
      </c>
      <c r="AI665" s="86">
        <v>1429.762311868687</v>
      </c>
      <c r="AJ665" s="86">
        <v>1832.6517520517677</v>
      </c>
      <c r="AK665" s="86">
        <v>1055.9411792929293</v>
      </c>
      <c r="AL665" s="86">
        <v>182.63802651515152</v>
      </c>
      <c r="AM665" s="86">
        <v>1339.4325195707072</v>
      </c>
      <c r="AN665" s="86">
        <v>477.10959517045455</v>
      </c>
      <c r="AO665" s="86">
        <v>831.76395028409092</v>
      </c>
      <c r="AP665" s="86">
        <v>1431.3847088068183</v>
      </c>
      <c r="AQ665" s="86">
        <v>827.70578314393947</v>
      </c>
      <c r="AR665" s="86">
        <v>1404.3246688762626</v>
      </c>
      <c r="AS665" s="86">
        <v>1663.6068145517677</v>
      </c>
      <c r="AT665" s="86">
        <v>2180.4598530618687</v>
      </c>
      <c r="AU665" s="86">
        <v>2043.754735953283</v>
      </c>
      <c r="AV665" s="86">
        <v>1360.0831284722224</v>
      </c>
      <c r="AW665" s="86">
        <v>2003.140753314394</v>
      </c>
      <c r="AX665" s="86">
        <v>821.11615482954551</v>
      </c>
      <c r="AY665" s="86">
        <v>569.47872364267675</v>
      </c>
      <c r="AZ665" s="86">
        <v>532.40157875631314</v>
      </c>
      <c r="BA665" s="86">
        <v>1522.5260102588384</v>
      </c>
      <c r="BB665" s="86">
        <v>1914.701168402778</v>
      </c>
      <c r="BC665" s="86">
        <v>2796.6954226641415</v>
      </c>
      <c r="BD665" s="86">
        <v>1768.6755020517678</v>
      </c>
      <c r="BE665" s="86">
        <v>1624.018713699495</v>
      </c>
    </row>
    <row r="666" spans="4:57" x14ac:dyDescent="0.3">
      <c r="D666" s="2" t="s">
        <v>740</v>
      </c>
      <c r="E666" s="2" t="s">
        <v>740</v>
      </c>
      <c r="F666" s="2" t="s">
        <v>1994</v>
      </c>
      <c r="G666" s="2" t="s">
        <v>86</v>
      </c>
      <c r="H666" s="312" t="s">
        <v>7513</v>
      </c>
      <c r="I666" s="2">
        <v>43.898800000000001</v>
      </c>
      <c r="J666" s="2">
        <v>-69.972499999999997</v>
      </c>
      <c r="K666" s="2" t="s">
        <v>1351</v>
      </c>
      <c r="L666" s="5">
        <v>833.40477220963396</v>
      </c>
      <c r="N666" s="2" t="s">
        <v>740</v>
      </c>
      <c r="O666" s="86">
        <v>1928.085477114899</v>
      </c>
      <c r="P666" s="86">
        <v>845.51486726641417</v>
      </c>
      <c r="Q666" s="86">
        <v>645.44306407828287</v>
      </c>
      <c r="R666" s="86">
        <v>1779.2605391414143</v>
      </c>
      <c r="S666" s="86">
        <v>1734.4025997474748</v>
      </c>
      <c r="T666" s="86">
        <v>2041.780022253788</v>
      </c>
      <c r="U666" s="86">
        <v>2362.887856534091</v>
      </c>
      <c r="V666" s="86">
        <v>1523.02869854798</v>
      </c>
      <c r="W666" s="86">
        <v>1740.8660899621214</v>
      </c>
      <c r="X666" s="86">
        <v>2530.2569592803034</v>
      </c>
      <c r="Y666" s="86">
        <v>1689.8410538194446</v>
      </c>
      <c r="Z666" s="86">
        <v>1623.4197130681819</v>
      </c>
      <c r="AA666" s="86">
        <v>3167.0051936553032</v>
      </c>
      <c r="AB666" s="86">
        <v>1972.7097814078284</v>
      </c>
      <c r="AC666" s="86">
        <v>1771.769303030303</v>
      </c>
      <c r="AD666" s="86">
        <v>1611.1836960227274</v>
      </c>
      <c r="AE666" s="86">
        <v>1963.7639182449495</v>
      </c>
      <c r="AF666" s="86">
        <v>2258.8494004103536</v>
      </c>
      <c r="AG666" s="86">
        <v>1767.3880235164143</v>
      </c>
      <c r="AH666" s="86">
        <v>2107.3979316603536</v>
      </c>
      <c r="AI666" s="86">
        <v>2325.8535861742425</v>
      </c>
      <c r="AJ666" s="86">
        <v>3103.3613765782829</v>
      </c>
      <c r="AK666" s="86">
        <v>1008.2814827967172</v>
      </c>
      <c r="AL666" s="86">
        <v>1544.4143880997476</v>
      </c>
      <c r="AM666" s="86">
        <v>2077.7126036931818</v>
      </c>
      <c r="AN666" s="86">
        <v>1657.6752170138889</v>
      </c>
      <c r="AO666" s="86">
        <v>2086.8051101641413</v>
      </c>
      <c r="AP666" s="86">
        <v>2497.8984977904042</v>
      </c>
      <c r="AQ666" s="86">
        <v>2256.4316499368688</v>
      </c>
      <c r="AR666" s="86">
        <v>2320.3277432133841</v>
      </c>
      <c r="AS666" s="86">
        <v>2216.721760574495</v>
      </c>
      <c r="AT666" s="86">
        <v>3119.6661240530307</v>
      </c>
      <c r="AU666" s="86">
        <v>3255.00112042298</v>
      </c>
      <c r="AV666" s="86">
        <v>2452.3241188446973</v>
      </c>
      <c r="AW666" s="86">
        <v>3254.4530721275255</v>
      </c>
      <c r="AX666" s="86">
        <v>1750.7303379103537</v>
      </c>
      <c r="AY666" s="86">
        <v>1909.1100815972222</v>
      </c>
      <c r="AZ666" s="86">
        <v>1961.126824179293</v>
      </c>
      <c r="BA666" s="86">
        <v>2415.6918748421717</v>
      </c>
      <c r="BB666" s="86">
        <v>3166.0128658459598</v>
      </c>
      <c r="BC666" s="86">
        <v>3162.5754472853537</v>
      </c>
      <c r="BD666" s="86">
        <v>2134.5555266729798</v>
      </c>
      <c r="BE666" s="86">
        <v>2338.5500383522726</v>
      </c>
    </row>
    <row r="667" spans="4:57" x14ac:dyDescent="0.3">
      <c r="D667" s="2" t="s">
        <v>741</v>
      </c>
      <c r="E667" s="2" t="s">
        <v>741</v>
      </c>
      <c r="F667" s="2" t="s">
        <v>1995</v>
      </c>
      <c r="G667" s="2" t="s">
        <v>85</v>
      </c>
      <c r="H667" s="2">
        <v>70554</v>
      </c>
      <c r="I667" s="2">
        <v>30.640999999999998</v>
      </c>
      <c r="J667" s="2">
        <v>-92.428200000000004</v>
      </c>
      <c r="K667" s="2" t="s">
        <v>1323</v>
      </c>
      <c r="L667" s="5">
        <v>1.36792127961056</v>
      </c>
      <c r="N667" s="2" t="s">
        <v>741</v>
      </c>
      <c r="O667" s="86">
        <v>716.72413920454551</v>
      </c>
      <c r="P667" s="86">
        <v>1085.6811878156566</v>
      </c>
      <c r="Q667" s="86">
        <v>1270.9575511363637</v>
      </c>
      <c r="R667" s="86">
        <v>202.19440293560606</v>
      </c>
      <c r="S667" s="86">
        <v>440.53389583333336</v>
      </c>
      <c r="T667" s="86">
        <v>493.0253650568182</v>
      </c>
      <c r="U667" s="86">
        <v>1637.2520295138891</v>
      </c>
      <c r="V667" s="86">
        <v>298.6695440340909</v>
      </c>
      <c r="W667" s="86">
        <v>753.3271788194445</v>
      </c>
      <c r="X667" s="86">
        <v>1877.7439479166667</v>
      </c>
      <c r="Y667" s="86">
        <v>535.97072774621211</v>
      </c>
      <c r="Z667" s="86">
        <v>595.09159296085863</v>
      </c>
      <c r="AA667" s="86">
        <v>1822.3612443181819</v>
      </c>
      <c r="AB667" s="86">
        <v>1199.9517428977274</v>
      </c>
      <c r="AC667" s="86">
        <v>225.11674037247477</v>
      </c>
      <c r="AD667" s="86">
        <v>1005.1485355113637</v>
      </c>
      <c r="AE667" s="86">
        <v>430.38071085858587</v>
      </c>
      <c r="AF667" s="86">
        <v>1439.6601137941921</v>
      </c>
      <c r="AG667" s="86">
        <v>58.190674400252526</v>
      </c>
      <c r="AH667" s="86">
        <v>945.84809438131322</v>
      </c>
      <c r="AI667" s="86">
        <v>1325.104349905303</v>
      </c>
      <c r="AJ667" s="86">
        <v>1739.3195001578283</v>
      </c>
      <c r="AK667" s="86">
        <v>1051.8395162563131</v>
      </c>
      <c r="AL667" s="86">
        <v>240.50869539141416</v>
      </c>
      <c r="AM667" s="86">
        <v>1234.7739362373738</v>
      </c>
      <c r="AN667" s="86">
        <v>406.50643465909093</v>
      </c>
      <c r="AO667" s="86">
        <v>727.10598832070707</v>
      </c>
      <c r="AP667" s="86">
        <v>1326.7267468434345</v>
      </c>
      <c r="AQ667" s="86">
        <v>723.04782118055562</v>
      </c>
      <c r="AR667" s="86">
        <v>1299.6667069128789</v>
      </c>
      <c r="AS667" s="86">
        <v>1558.9488525883839</v>
      </c>
      <c r="AT667" s="86">
        <v>2075.8018910984852</v>
      </c>
      <c r="AU667" s="86">
        <v>1939.096773989899</v>
      </c>
      <c r="AV667" s="86">
        <v>1255.4251665088384</v>
      </c>
      <c r="AW667" s="86">
        <v>1909.8091227904042</v>
      </c>
      <c r="AX667" s="86">
        <v>716.45819286616165</v>
      </c>
      <c r="AY667" s="86">
        <v>464.82076167929296</v>
      </c>
      <c r="AZ667" s="86">
        <v>427.74361679292929</v>
      </c>
      <c r="BA667" s="86">
        <v>1417.8680482954546</v>
      </c>
      <c r="BB667" s="86">
        <v>1821.3695378787879</v>
      </c>
      <c r="BC667" s="86">
        <v>2711.9623095012626</v>
      </c>
      <c r="BD667" s="86">
        <v>1705.9668467487375</v>
      </c>
      <c r="BE667" s="86">
        <v>1519.3601303661617</v>
      </c>
    </row>
    <row r="668" spans="4:57" x14ac:dyDescent="0.3">
      <c r="D668" s="2" t="s">
        <v>742</v>
      </c>
      <c r="E668" s="2" t="s">
        <v>742</v>
      </c>
      <c r="F668" s="2" t="s">
        <v>1705</v>
      </c>
      <c r="G668" s="2" t="s">
        <v>77</v>
      </c>
      <c r="H668" s="2">
        <v>31816</v>
      </c>
      <c r="I668" s="2">
        <v>32.881399999999999</v>
      </c>
      <c r="J668" s="2">
        <v>-84.603700000000003</v>
      </c>
      <c r="K668" s="2" t="s">
        <v>1323</v>
      </c>
      <c r="L668" s="5">
        <v>5.7240566313488896</v>
      </c>
      <c r="N668" s="2" t="s">
        <v>742</v>
      </c>
      <c r="O668" s="86">
        <v>1023.0178925189394</v>
      </c>
      <c r="P668" s="86">
        <v>655.72487263257574</v>
      </c>
      <c r="Q668" s="86">
        <v>835.78048563762627</v>
      </c>
      <c r="R668" s="86">
        <v>601.38109958964651</v>
      </c>
      <c r="S668" s="86">
        <v>695.93807165404041</v>
      </c>
      <c r="T668" s="86">
        <v>901.77929482323236</v>
      </c>
      <c r="U668" s="86">
        <v>1852.491473169192</v>
      </c>
      <c r="V668" s="86">
        <v>283.68272222222225</v>
      </c>
      <c r="W668" s="86">
        <v>1013.4376106376263</v>
      </c>
      <c r="X668" s="86">
        <v>2069.8174771148992</v>
      </c>
      <c r="Y668" s="86">
        <v>820.71412847222223</v>
      </c>
      <c r="Z668" s="86">
        <v>776.36571243686876</v>
      </c>
      <c r="AA668" s="86">
        <v>2270.721294665404</v>
      </c>
      <c r="AB668" s="86">
        <v>1429.7014176136365</v>
      </c>
      <c r="AC668" s="86">
        <v>633.87129150883845</v>
      </c>
      <c r="AD668" s="86">
        <v>618.44764662247474</v>
      </c>
      <c r="AE668" s="86">
        <v>839.13464062500009</v>
      </c>
      <c r="AF668" s="86">
        <v>1715.8410366161618</v>
      </c>
      <c r="AG668" s="86">
        <v>544.82276404671723</v>
      </c>
      <c r="AH668" s="86">
        <v>1299.0198607954546</v>
      </c>
      <c r="AI668" s="86">
        <v>1710.0573251262626</v>
      </c>
      <c r="AJ668" s="86">
        <v>2187.6795505050504</v>
      </c>
      <c r="AK668" s="86">
        <v>833.55722395833334</v>
      </c>
      <c r="AL668" s="86">
        <v>377.57793529040407</v>
      </c>
      <c r="AM668" s="86">
        <v>1548.5315853851012</v>
      </c>
      <c r="AN668" s="86">
        <v>619.1976401515152</v>
      </c>
      <c r="AO668" s="86">
        <v>1140.1455066287879</v>
      </c>
      <c r="AP668" s="86">
        <v>1729.5329234532828</v>
      </c>
      <c r="AQ668" s="86">
        <v>1131.8017509469698</v>
      </c>
      <c r="AR668" s="86">
        <v>1704.5308607954546</v>
      </c>
      <c r="AS668" s="86">
        <v>1779.4320372474749</v>
      </c>
      <c r="AT668" s="86">
        <v>2478.6074463383839</v>
      </c>
      <c r="AU668" s="86">
        <v>2341.9023292297979</v>
      </c>
      <c r="AV668" s="86">
        <v>1658.2313431186869</v>
      </c>
      <c r="AW668" s="86">
        <v>2358.1691731376263</v>
      </c>
      <c r="AX668" s="86">
        <v>976.56800331439399</v>
      </c>
      <c r="AY668" s="86">
        <v>873.57469144570712</v>
      </c>
      <c r="AZ668" s="86">
        <v>836.4975465593435</v>
      </c>
      <c r="BA668" s="86">
        <v>1802.8210235164142</v>
      </c>
      <c r="BB668" s="86">
        <v>2269.7289668560607</v>
      </c>
      <c r="BC668" s="86">
        <v>2851.9718720012629</v>
      </c>
      <c r="BD668" s="86">
        <v>1823.951951388889</v>
      </c>
      <c r="BE668" s="86">
        <v>1795.541674558081</v>
      </c>
    </row>
    <row r="669" spans="4:57" x14ac:dyDescent="0.3">
      <c r="D669" s="2" t="s">
        <v>743</v>
      </c>
      <c r="E669" s="2" t="s">
        <v>743</v>
      </c>
      <c r="F669" s="2" t="s">
        <v>1996</v>
      </c>
      <c r="G669" s="2" t="s">
        <v>82</v>
      </c>
      <c r="H669" s="2">
        <v>51454</v>
      </c>
      <c r="I669" s="2">
        <v>41.8932</v>
      </c>
      <c r="J669" s="2">
        <v>-95.2089</v>
      </c>
      <c r="K669" s="2" t="s">
        <v>1323</v>
      </c>
      <c r="L669" s="5">
        <v>0.78297860331883395</v>
      </c>
      <c r="N669" s="2" t="s">
        <v>743</v>
      </c>
      <c r="O669" s="86">
        <v>554.84856818181822</v>
      </c>
      <c r="P669" s="86">
        <v>839.91135306186868</v>
      </c>
      <c r="Q669" s="86">
        <v>883.03815577651517</v>
      </c>
      <c r="R669" s="86">
        <v>760.47293323863641</v>
      </c>
      <c r="S669" s="86">
        <v>520.52160669191926</v>
      </c>
      <c r="T669" s="86">
        <v>748.15303125000003</v>
      </c>
      <c r="U669" s="86">
        <v>867.71206597222226</v>
      </c>
      <c r="V669" s="86">
        <v>1050.6887391098485</v>
      </c>
      <c r="W669" s="86">
        <v>369.77912105429294</v>
      </c>
      <c r="X669" s="86">
        <v>1013.779985479798</v>
      </c>
      <c r="Y669" s="86">
        <v>425.37309043560606</v>
      </c>
      <c r="Z669" s="86">
        <v>370.07737863005053</v>
      </c>
      <c r="AA669" s="86">
        <v>1683.340902777778</v>
      </c>
      <c r="AB669" s="86">
        <v>489.04486916035358</v>
      </c>
      <c r="AC669" s="86">
        <v>729.60451688762635</v>
      </c>
      <c r="AD669" s="86">
        <v>1653.9320844381314</v>
      </c>
      <c r="AE669" s="86">
        <v>734.11504135101018</v>
      </c>
      <c r="AF669" s="86">
        <v>775.18448816287878</v>
      </c>
      <c r="AG669" s="86">
        <v>981.11705271464655</v>
      </c>
      <c r="AH669" s="86">
        <v>630.4885535037879</v>
      </c>
      <c r="AI669" s="86">
        <v>842.18929529671721</v>
      </c>
      <c r="AJ669" s="86">
        <v>1619.6970857007577</v>
      </c>
      <c r="AK669" s="86">
        <v>568.095554135101</v>
      </c>
      <c r="AL669" s="86">
        <v>970.59601672979807</v>
      </c>
      <c r="AM669" s="86">
        <v>594.04831281565657</v>
      </c>
      <c r="AN669" s="86">
        <v>533.82016635101013</v>
      </c>
      <c r="AO669" s="86">
        <v>743.19574179292931</v>
      </c>
      <c r="AP669" s="86">
        <v>1014.2342069128788</v>
      </c>
      <c r="AQ669" s="86">
        <v>970.34436190025258</v>
      </c>
      <c r="AR669" s="86">
        <v>836.66283096590917</v>
      </c>
      <c r="AS669" s="86">
        <v>721.5459700126263</v>
      </c>
      <c r="AT669" s="86">
        <v>1636.0012118055556</v>
      </c>
      <c r="AU669" s="86">
        <v>1771.3368295454547</v>
      </c>
      <c r="AV669" s="86">
        <v>1000.0135342487374</v>
      </c>
      <c r="AW669" s="86">
        <v>1770.7881598800507</v>
      </c>
      <c r="AX669" s="86">
        <v>368.18095754419193</v>
      </c>
      <c r="AY669" s="86">
        <v>615.48371196338383</v>
      </c>
      <c r="AZ669" s="86">
        <v>752.42370691287886</v>
      </c>
      <c r="BA669" s="86">
        <v>932.02696259469701</v>
      </c>
      <c r="BB669" s="86">
        <v>1682.3485749684344</v>
      </c>
      <c r="BC669" s="86">
        <v>1804.1159584911618</v>
      </c>
      <c r="BD669" s="86">
        <v>776.09603787878791</v>
      </c>
      <c r="BE669" s="86">
        <v>854.88512610479802</v>
      </c>
    </row>
    <row r="670" spans="4:57" x14ac:dyDescent="0.3">
      <c r="D670" s="2" t="s">
        <v>1997</v>
      </c>
      <c r="E670" s="2" t="s">
        <v>1997</v>
      </c>
      <c r="F670" s="2" t="s">
        <v>1998</v>
      </c>
      <c r="G670" s="2" t="s">
        <v>1999</v>
      </c>
      <c r="H670" s="2" t="e">
        <v>#N/A</v>
      </c>
      <c r="I670" s="2" t="e">
        <v>#N/A</v>
      </c>
      <c r="J670" s="2" t="e">
        <v>#N/A</v>
      </c>
      <c r="K670" s="2" t="s">
        <v>1323</v>
      </c>
      <c r="L670" s="5">
        <v>20053.022020693599</v>
      </c>
      <c r="N670" s="2" t="s">
        <v>1997</v>
      </c>
      <c r="O670" s="86" t="e">
        <v>#N/A</v>
      </c>
      <c r="P670" s="86" t="e">
        <v>#N/A</v>
      </c>
      <c r="Q670" s="86" t="e">
        <v>#N/A</v>
      </c>
      <c r="R670" s="86" t="e">
        <v>#N/A</v>
      </c>
      <c r="S670" s="86" t="e">
        <v>#N/A</v>
      </c>
      <c r="T670" s="86" t="e">
        <v>#N/A</v>
      </c>
      <c r="U670" s="86" t="e">
        <v>#N/A</v>
      </c>
      <c r="V670" s="86" t="e">
        <v>#N/A</v>
      </c>
      <c r="W670" s="86" t="e">
        <v>#N/A</v>
      </c>
      <c r="X670" s="86" t="e">
        <v>#N/A</v>
      </c>
      <c r="Y670" s="86" t="e">
        <v>#N/A</v>
      </c>
      <c r="Z670" s="86" t="e">
        <v>#N/A</v>
      </c>
      <c r="AA670" s="86" t="e">
        <v>#N/A</v>
      </c>
      <c r="AB670" s="86" t="e">
        <v>#N/A</v>
      </c>
      <c r="AC670" s="86" t="e">
        <v>#N/A</v>
      </c>
      <c r="AD670" s="86" t="e">
        <v>#N/A</v>
      </c>
      <c r="AE670" s="86" t="e">
        <v>#N/A</v>
      </c>
      <c r="AF670" s="86" t="e">
        <v>#N/A</v>
      </c>
      <c r="AG670" s="86" t="e">
        <v>#N/A</v>
      </c>
      <c r="AH670" s="86" t="e">
        <v>#N/A</v>
      </c>
      <c r="AI670" s="86" t="e">
        <v>#N/A</v>
      </c>
      <c r="AJ670" s="86" t="e">
        <v>#N/A</v>
      </c>
      <c r="AK670" s="86" t="e">
        <v>#N/A</v>
      </c>
      <c r="AL670" s="86" t="e">
        <v>#N/A</v>
      </c>
      <c r="AM670" s="86" t="e">
        <v>#N/A</v>
      </c>
      <c r="AN670" s="86" t="e">
        <v>#N/A</v>
      </c>
      <c r="AO670" s="86" t="e">
        <v>#N/A</v>
      </c>
      <c r="AP670" s="86" t="e">
        <v>#N/A</v>
      </c>
      <c r="AQ670" s="86" t="e">
        <v>#N/A</v>
      </c>
      <c r="AR670" s="86" t="e">
        <v>#N/A</v>
      </c>
      <c r="AS670" s="86" t="e">
        <v>#N/A</v>
      </c>
      <c r="AT670" s="86" t="e">
        <v>#N/A</v>
      </c>
      <c r="AU670" s="86" t="e">
        <v>#N/A</v>
      </c>
      <c r="AV670" s="86" t="e">
        <v>#N/A</v>
      </c>
      <c r="AW670" s="86" t="e">
        <v>#N/A</v>
      </c>
      <c r="AX670" s="86" t="e">
        <v>#N/A</v>
      </c>
      <c r="AY670" s="86" t="e">
        <v>#N/A</v>
      </c>
      <c r="AZ670" s="86" t="e">
        <v>#N/A</v>
      </c>
      <c r="BA670" s="86" t="e">
        <v>#N/A</v>
      </c>
      <c r="BB670" s="86" t="e">
        <v>#N/A</v>
      </c>
      <c r="BC670" s="86" t="e">
        <v>#N/A</v>
      </c>
      <c r="BD670" s="86" t="e">
        <v>#N/A</v>
      </c>
      <c r="BE670" s="86" t="e">
        <v>#N/A</v>
      </c>
    </row>
    <row r="671" spans="4:57" x14ac:dyDescent="0.3">
      <c r="D671" s="2" t="s">
        <v>744</v>
      </c>
      <c r="E671" s="2" t="s">
        <v>744</v>
      </c>
      <c r="F671" s="2" t="s">
        <v>2000</v>
      </c>
      <c r="G671" s="2" t="s">
        <v>103</v>
      </c>
      <c r="H671" s="2">
        <v>74044</v>
      </c>
      <c r="I671" s="2">
        <v>36.096899999999998</v>
      </c>
      <c r="J671" s="2">
        <v>-96.396299999999997</v>
      </c>
      <c r="K671" s="2" t="s">
        <v>1323</v>
      </c>
      <c r="L671" s="5">
        <v>6.9050578062619401</v>
      </c>
      <c r="N671" s="2" t="s">
        <v>744</v>
      </c>
      <c r="O671" s="86">
        <v>203.98519113005051</v>
      </c>
      <c r="P671" s="86">
        <v>937.88213162878787</v>
      </c>
      <c r="Q671" s="86">
        <v>1081.0644090909091</v>
      </c>
      <c r="R671" s="86">
        <v>332.70384027777777</v>
      </c>
      <c r="S671" s="86">
        <v>151.78390167297979</v>
      </c>
      <c r="T671" s="86">
        <v>318.98150631313132</v>
      </c>
      <c r="U671" s="86">
        <v>1157.9987080176768</v>
      </c>
      <c r="V671" s="86">
        <v>739.14503109217173</v>
      </c>
      <c r="W671" s="86">
        <v>195.73464094065659</v>
      </c>
      <c r="X671" s="86">
        <v>1398.4906264204546</v>
      </c>
      <c r="Y671" s="86">
        <v>58.416231691919194</v>
      </c>
      <c r="Z671" s="86">
        <v>137.61790956439395</v>
      </c>
      <c r="AA671" s="86">
        <v>1477.7681114267677</v>
      </c>
      <c r="AB671" s="86">
        <v>642.35920501893941</v>
      </c>
      <c r="AC671" s="86">
        <v>303.36772222222226</v>
      </c>
      <c r="AD671" s="86">
        <v>1480.8327080176769</v>
      </c>
      <c r="AE671" s="86">
        <v>304.94289504419191</v>
      </c>
      <c r="AF671" s="86">
        <v>954.24839472853546</v>
      </c>
      <c r="AG671" s="86">
        <v>565.98600315656563</v>
      </c>
      <c r="AH671" s="86">
        <v>479.9865380366162</v>
      </c>
      <c r="AI671" s="86">
        <v>910.88857828282835</v>
      </c>
      <c r="AJ671" s="86">
        <v>1414.1242943497475</v>
      </c>
      <c r="AK671" s="86">
        <v>848.48128740530308</v>
      </c>
      <c r="AL671" s="86">
        <v>649.19613857323236</v>
      </c>
      <c r="AM671" s="86">
        <v>749.36283854166675</v>
      </c>
      <c r="AN671" s="86">
        <v>229.60862373737376</v>
      </c>
      <c r="AO671" s="86">
        <v>364.00659422348485</v>
      </c>
      <c r="AP671" s="86">
        <v>953.3940110479798</v>
      </c>
      <c r="AQ671" s="86">
        <v>541.17221559343432</v>
      </c>
      <c r="AR671" s="86">
        <v>905.3621139520202</v>
      </c>
      <c r="AS671" s="86">
        <v>1073.5371335227273</v>
      </c>
      <c r="AT671" s="86">
        <v>1702.4691553030304</v>
      </c>
      <c r="AU671" s="86">
        <v>1565.7640381944445</v>
      </c>
      <c r="AV671" s="86">
        <v>882.09243071338392</v>
      </c>
      <c r="AW671" s="86">
        <v>1565.2159898989901</v>
      </c>
      <c r="AX671" s="86">
        <v>158.86565498737374</v>
      </c>
      <c r="AY671" s="86">
        <v>186.31156565656568</v>
      </c>
      <c r="AZ671" s="86">
        <v>323.25218197601009</v>
      </c>
      <c r="BA671" s="86">
        <v>1003.6522766729798</v>
      </c>
      <c r="BB671" s="86">
        <v>1476.7757836174244</v>
      </c>
      <c r="BC671" s="86">
        <v>2172.6380481376264</v>
      </c>
      <c r="BD671" s="86">
        <v>1148.3743088699496</v>
      </c>
      <c r="BE671" s="86">
        <v>1033.9490326704547</v>
      </c>
    </row>
    <row r="672" spans="4:57" x14ac:dyDescent="0.3">
      <c r="D672" s="2" t="s">
        <v>745</v>
      </c>
      <c r="E672" s="2" t="s">
        <v>745</v>
      </c>
      <c r="F672" s="2" t="s">
        <v>2001</v>
      </c>
      <c r="G672" s="2" t="s">
        <v>82</v>
      </c>
      <c r="H672" s="2">
        <v>51455</v>
      </c>
      <c r="I672" s="2">
        <v>41.884500000000003</v>
      </c>
      <c r="J672" s="2">
        <v>-95.063400000000001</v>
      </c>
      <c r="K672" s="2" t="s">
        <v>1323</v>
      </c>
      <c r="L672" s="5">
        <v>2.3880737257377</v>
      </c>
      <c r="N672" s="2" t="s">
        <v>745</v>
      </c>
      <c r="O672" s="86">
        <v>563.64405981691925</v>
      </c>
      <c r="P672" s="86">
        <v>828.0313809974748</v>
      </c>
      <c r="Q672" s="86">
        <v>871.15818371212129</v>
      </c>
      <c r="R672" s="86">
        <v>759.21093087121221</v>
      </c>
      <c r="S672" s="86">
        <v>519.25960432449494</v>
      </c>
      <c r="T672" s="86">
        <v>756.94914425505056</v>
      </c>
      <c r="U672" s="86">
        <v>873.12854782196973</v>
      </c>
      <c r="V672" s="86">
        <v>1046.1111066919193</v>
      </c>
      <c r="W672" s="86">
        <v>378.57523405934347</v>
      </c>
      <c r="X672" s="86">
        <v>1019.1964673295455</v>
      </c>
      <c r="Y672" s="86">
        <v>428.07418560606061</v>
      </c>
      <c r="Z672" s="86">
        <v>368.81475489267677</v>
      </c>
      <c r="AA672" s="86">
        <v>1691.0415405618687</v>
      </c>
      <c r="AB672" s="86">
        <v>496.74550694444446</v>
      </c>
      <c r="AC672" s="86">
        <v>745.39042045454551</v>
      </c>
      <c r="AD672" s="86">
        <v>1642.051491003788</v>
      </c>
      <c r="AE672" s="86">
        <v>741.81567913510105</v>
      </c>
      <c r="AF672" s="86">
        <v>782.88512594696977</v>
      </c>
      <c r="AG672" s="86">
        <v>979.85505034722223</v>
      </c>
      <c r="AH672" s="86">
        <v>638.18919128787877</v>
      </c>
      <c r="AI672" s="86">
        <v>849.88993308080808</v>
      </c>
      <c r="AJ672" s="86">
        <v>1627.3977234848485</v>
      </c>
      <c r="AK672" s="86">
        <v>556.21496070075762</v>
      </c>
      <c r="AL672" s="86">
        <v>994.55044965277784</v>
      </c>
      <c r="AM672" s="86">
        <v>601.74895059974756</v>
      </c>
      <c r="AN672" s="86">
        <v>532.55816398358593</v>
      </c>
      <c r="AO672" s="86">
        <v>750.8963795770203</v>
      </c>
      <c r="AP672" s="86">
        <v>1021.9348446969698</v>
      </c>
      <c r="AQ672" s="86">
        <v>978.04499968434345</v>
      </c>
      <c r="AR672" s="86">
        <v>844.36346875000004</v>
      </c>
      <c r="AS672" s="86">
        <v>726.96245186237377</v>
      </c>
      <c r="AT672" s="86">
        <v>1643.7018495896466</v>
      </c>
      <c r="AU672" s="86">
        <v>1779.0374673295455</v>
      </c>
      <c r="AV672" s="86">
        <v>1007.7141720328283</v>
      </c>
      <c r="AW672" s="86">
        <v>1778.489419034091</v>
      </c>
      <c r="AX672" s="86">
        <v>375.88159532828286</v>
      </c>
      <c r="AY672" s="86">
        <v>623.18434974747481</v>
      </c>
      <c r="AZ672" s="86">
        <v>760.12434469696973</v>
      </c>
      <c r="BA672" s="86">
        <v>939.72760037878788</v>
      </c>
      <c r="BB672" s="86">
        <v>1690.0492127525254</v>
      </c>
      <c r="BC672" s="86">
        <v>1809.5324403409093</v>
      </c>
      <c r="BD672" s="86">
        <v>781.51251972853538</v>
      </c>
      <c r="BE672" s="86">
        <v>862.58576388888889</v>
      </c>
    </row>
    <row r="673" spans="4:57" x14ac:dyDescent="0.3">
      <c r="D673" s="2" t="s">
        <v>746</v>
      </c>
      <c r="E673" s="2" t="s">
        <v>746</v>
      </c>
      <c r="F673" s="2" t="s">
        <v>2002</v>
      </c>
      <c r="G673" s="2" t="s">
        <v>68</v>
      </c>
      <c r="H673" s="2">
        <v>36750</v>
      </c>
      <c r="I673" s="2">
        <v>32.782699999999998</v>
      </c>
      <c r="J673" s="2">
        <v>-86.858900000000006</v>
      </c>
      <c r="K673" s="2" t="s">
        <v>1323</v>
      </c>
      <c r="L673" s="5">
        <v>3.2485157228707502</v>
      </c>
      <c r="N673" s="2" t="s">
        <v>746</v>
      </c>
      <c r="O673" s="86">
        <v>916.63935716540414</v>
      </c>
      <c r="P673" s="86">
        <v>688.42073800505057</v>
      </c>
      <c r="Q673" s="86">
        <v>873.69710132575767</v>
      </c>
      <c r="R673" s="86">
        <v>455.25166445707072</v>
      </c>
      <c r="S673" s="86">
        <v>589.5595363005051</v>
      </c>
      <c r="T673" s="86">
        <v>755.65048106060613</v>
      </c>
      <c r="U673" s="86">
        <v>1783.9121145833335</v>
      </c>
      <c r="V673" s="86">
        <v>215.55075000000002</v>
      </c>
      <c r="W673" s="86">
        <v>907.05845391414141</v>
      </c>
      <c r="X673" s="86">
        <v>2001.2381185290405</v>
      </c>
      <c r="Y673" s="86">
        <v>714.33559311868692</v>
      </c>
      <c r="Z673" s="86">
        <v>669.98717708333334</v>
      </c>
      <c r="AA673" s="86">
        <v>2124.5918595328285</v>
      </c>
      <c r="AB673" s="86">
        <v>1300.6907245896466</v>
      </c>
      <c r="AC673" s="86">
        <v>487.74185637626266</v>
      </c>
      <c r="AD673" s="86">
        <v>727.19919381313139</v>
      </c>
      <c r="AE673" s="86">
        <v>693.00520549242424</v>
      </c>
      <c r="AF673" s="86">
        <v>1586.8303435921719</v>
      </c>
      <c r="AG673" s="86">
        <v>443.37914883207071</v>
      </c>
      <c r="AH673" s="86">
        <v>1192.6407040719698</v>
      </c>
      <c r="AI673" s="86">
        <v>1574.7763879419192</v>
      </c>
      <c r="AJ673" s="86">
        <v>2041.5501153724749</v>
      </c>
      <c r="AK673" s="86">
        <v>764.97848674242425</v>
      </c>
      <c r="AL673" s="86">
        <v>220.40551341540404</v>
      </c>
      <c r="AM673" s="86">
        <v>1413.2506482007577</v>
      </c>
      <c r="AN673" s="86">
        <v>512.81848342803028</v>
      </c>
      <c r="AO673" s="86">
        <v>989.73048295454555</v>
      </c>
      <c r="AP673" s="86">
        <v>1589.3512414772729</v>
      </c>
      <c r="AQ673" s="86">
        <v>985.67293718434348</v>
      </c>
      <c r="AR673" s="86">
        <v>1569.2505449810608</v>
      </c>
      <c r="AS673" s="86">
        <v>1650.421344223485</v>
      </c>
      <c r="AT673" s="86">
        <v>2338.4263857323235</v>
      </c>
      <c r="AU673" s="86">
        <v>2201.7212686237376</v>
      </c>
      <c r="AV673" s="86">
        <v>1518.0496611426768</v>
      </c>
      <c r="AW673" s="86">
        <v>2212.0397380050508</v>
      </c>
      <c r="AX673" s="86">
        <v>870.18946796085868</v>
      </c>
      <c r="AY673" s="86">
        <v>727.44525631313138</v>
      </c>
      <c r="AZ673" s="86">
        <v>690.36811142676777</v>
      </c>
      <c r="BA673" s="86">
        <v>1667.5400863320708</v>
      </c>
      <c r="BB673" s="86">
        <v>2123.5995317234851</v>
      </c>
      <c r="BC673" s="86">
        <v>2783.3925134154042</v>
      </c>
      <c r="BD673" s="86">
        <v>1755.3725928030303</v>
      </c>
      <c r="BE673" s="86">
        <v>1666.5309815340911</v>
      </c>
    </row>
    <row r="674" spans="4:57" x14ac:dyDescent="0.3">
      <c r="D674" s="2" t="s">
        <v>747</v>
      </c>
      <c r="E674" s="2" t="s">
        <v>747</v>
      </c>
      <c r="F674" s="2" t="s">
        <v>2003</v>
      </c>
      <c r="G674" s="2" t="s">
        <v>82</v>
      </c>
      <c r="H674" s="2">
        <v>51454</v>
      </c>
      <c r="I674" s="2">
        <v>42.168100000000003</v>
      </c>
      <c r="J674" s="2">
        <v>-95.768799999999999</v>
      </c>
      <c r="K674" s="2" t="s">
        <v>1323</v>
      </c>
      <c r="L674" s="5">
        <v>1.5839882514507799</v>
      </c>
      <c r="N674" s="2" t="s">
        <v>747</v>
      </c>
      <c r="O674" s="86">
        <v>554.84856818181822</v>
      </c>
      <c r="P674" s="86">
        <v>839.91135306186868</v>
      </c>
      <c r="Q674" s="86">
        <v>883.03815577651517</v>
      </c>
      <c r="R674" s="86">
        <v>760.47293323863641</v>
      </c>
      <c r="S674" s="86">
        <v>520.52160669191926</v>
      </c>
      <c r="T674" s="86">
        <v>748.15303125000003</v>
      </c>
      <c r="U674" s="86">
        <v>867.71206597222226</v>
      </c>
      <c r="V674" s="86">
        <v>1050.6887391098485</v>
      </c>
      <c r="W674" s="86">
        <v>369.77912105429294</v>
      </c>
      <c r="X674" s="86">
        <v>1013.779985479798</v>
      </c>
      <c r="Y674" s="86">
        <v>425.37309043560606</v>
      </c>
      <c r="Z674" s="86">
        <v>370.07737863005053</v>
      </c>
      <c r="AA674" s="86">
        <v>1683.340902777778</v>
      </c>
      <c r="AB674" s="86">
        <v>489.04486916035358</v>
      </c>
      <c r="AC674" s="86">
        <v>729.60451688762635</v>
      </c>
      <c r="AD674" s="86">
        <v>1653.9320844381314</v>
      </c>
      <c r="AE674" s="86">
        <v>734.11504135101018</v>
      </c>
      <c r="AF674" s="86">
        <v>775.18448816287878</v>
      </c>
      <c r="AG674" s="86">
        <v>981.11705271464655</v>
      </c>
      <c r="AH674" s="86">
        <v>630.4885535037879</v>
      </c>
      <c r="AI674" s="86">
        <v>842.18929529671721</v>
      </c>
      <c r="AJ674" s="86">
        <v>1619.6970857007577</v>
      </c>
      <c r="AK674" s="86">
        <v>568.095554135101</v>
      </c>
      <c r="AL674" s="86">
        <v>970.59601672979807</v>
      </c>
      <c r="AM674" s="86">
        <v>594.04831281565657</v>
      </c>
      <c r="AN674" s="86">
        <v>533.82016635101013</v>
      </c>
      <c r="AO674" s="86">
        <v>743.19574179292931</v>
      </c>
      <c r="AP674" s="86">
        <v>1014.2342069128788</v>
      </c>
      <c r="AQ674" s="86">
        <v>970.34436190025258</v>
      </c>
      <c r="AR674" s="86">
        <v>836.66283096590917</v>
      </c>
      <c r="AS674" s="86">
        <v>721.5459700126263</v>
      </c>
      <c r="AT674" s="86">
        <v>1636.0012118055556</v>
      </c>
      <c r="AU674" s="86">
        <v>1771.3368295454547</v>
      </c>
      <c r="AV674" s="86">
        <v>1000.0135342487374</v>
      </c>
      <c r="AW674" s="86">
        <v>1770.7881598800507</v>
      </c>
      <c r="AX674" s="86">
        <v>368.18095754419193</v>
      </c>
      <c r="AY674" s="86">
        <v>615.48371196338383</v>
      </c>
      <c r="AZ674" s="86">
        <v>752.42370691287886</v>
      </c>
      <c r="BA674" s="86">
        <v>932.02696259469701</v>
      </c>
      <c r="BB674" s="86">
        <v>1682.3485749684344</v>
      </c>
      <c r="BC674" s="86">
        <v>1804.1159584911618</v>
      </c>
      <c r="BD674" s="86">
        <v>776.09603787878791</v>
      </c>
      <c r="BE674" s="86">
        <v>854.88512610479802</v>
      </c>
    </row>
    <row r="675" spans="4:57" x14ac:dyDescent="0.3">
      <c r="D675" s="2" t="s">
        <v>748</v>
      </c>
      <c r="E675" s="2" t="s">
        <v>748</v>
      </c>
      <c r="F675" s="2" t="s">
        <v>2004</v>
      </c>
      <c r="G675" s="2" t="s">
        <v>76</v>
      </c>
      <c r="H675" s="2">
        <v>32448</v>
      </c>
      <c r="I675" s="2">
        <v>30.6755</v>
      </c>
      <c r="J675" s="2">
        <v>-85.201400000000007</v>
      </c>
      <c r="K675" s="2" t="s">
        <v>1323</v>
      </c>
      <c r="L675" s="5">
        <v>8.09133060783474</v>
      </c>
      <c r="N675" s="2" t="s">
        <v>748</v>
      </c>
      <c r="O675" s="86">
        <v>1096.8105449810607</v>
      </c>
      <c r="P675" s="86">
        <v>834.62784438131314</v>
      </c>
      <c r="Q675" s="86">
        <v>1014.6840787563132</v>
      </c>
      <c r="R675" s="86">
        <v>613.47917250631315</v>
      </c>
      <c r="S675" s="86">
        <v>769.7307241161617</v>
      </c>
      <c r="T675" s="86">
        <v>913.877367739899</v>
      </c>
      <c r="U675" s="86">
        <v>1964.0839237689395</v>
      </c>
      <c r="V675" s="86">
        <v>201.0709660669192</v>
      </c>
      <c r="W675" s="86">
        <v>1087.2302630997476</v>
      </c>
      <c r="X675" s="86">
        <v>2181.4093063446971</v>
      </c>
      <c r="Y675" s="86">
        <v>894.50678093434351</v>
      </c>
      <c r="Z675" s="86">
        <v>850.20993860479803</v>
      </c>
      <c r="AA675" s="86">
        <v>2263.7364750631314</v>
      </c>
      <c r="AB675" s="86">
        <v>1480.9141074810607</v>
      </c>
      <c r="AC675" s="86">
        <v>645.96874305555559</v>
      </c>
      <c r="AD675" s="86">
        <v>545.02098106060612</v>
      </c>
      <c r="AE675" s="86">
        <v>851.23209217171723</v>
      </c>
      <c r="AF675" s="86">
        <v>1767.0537264835859</v>
      </c>
      <c r="AG675" s="86">
        <v>445.92862973484853</v>
      </c>
      <c r="AH675" s="86">
        <v>1366.700097064394</v>
      </c>
      <c r="AI675" s="86">
        <v>1754.9997708333335</v>
      </c>
      <c r="AJ675" s="86">
        <v>2180.6947309027778</v>
      </c>
      <c r="AK675" s="86">
        <v>945.20124826388894</v>
      </c>
      <c r="AL675" s="86">
        <v>294.74310732323232</v>
      </c>
      <c r="AM675" s="86">
        <v>1593.4740310921718</v>
      </c>
      <c r="AN675" s="86">
        <v>693.04186631944447</v>
      </c>
      <c r="AO675" s="86">
        <v>1147.957991003788</v>
      </c>
      <c r="AP675" s="86">
        <v>1747.5787495265151</v>
      </c>
      <c r="AQ675" s="86">
        <v>1143.8998238636364</v>
      </c>
      <c r="AR675" s="86">
        <v>1749.4733065025252</v>
      </c>
      <c r="AS675" s="86">
        <v>1830.6441057449497</v>
      </c>
      <c r="AT675" s="86">
        <v>2496.6532724116164</v>
      </c>
      <c r="AU675" s="86">
        <v>2359.9487766729799</v>
      </c>
      <c r="AV675" s="86">
        <v>1676.2771691919193</v>
      </c>
      <c r="AW675" s="86">
        <v>2351.1843535353537</v>
      </c>
      <c r="AX675" s="86">
        <v>1050.4122294823233</v>
      </c>
      <c r="AY675" s="86">
        <v>885.67214299242426</v>
      </c>
      <c r="AZ675" s="86">
        <v>848.59561947601014</v>
      </c>
      <c r="BA675" s="86">
        <v>1847.7628478535355</v>
      </c>
      <c r="BB675" s="86">
        <v>2262.744147253788</v>
      </c>
      <c r="BC675" s="86">
        <v>2963.6152749368689</v>
      </c>
      <c r="BD675" s="86">
        <v>1935.5959756944446</v>
      </c>
      <c r="BE675" s="86">
        <v>1846.7543644255052</v>
      </c>
    </row>
    <row r="676" spans="4:57" x14ac:dyDescent="0.3">
      <c r="D676" s="2" t="s">
        <v>749</v>
      </c>
      <c r="E676" s="2" t="s">
        <v>749</v>
      </c>
      <c r="F676" s="2" t="s">
        <v>1605</v>
      </c>
      <c r="G676" s="2" t="s">
        <v>109</v>
      </c>
      <c r="H676" s="2">
        <v>75566</v>
      </c>
      <c r="I676" s="2">
        <v>33.146500000000003</v>
      </c>
      <c r="J676" s="2">
        <v>-94.489400000000003</v>
      </c>
      <c r="K676" s="2" t="s">
        <v>1323</v>
      </c>
      <c r="L676" s="5">
        <v>0.57684157718569096</v>
      </c>
      <c r="N676" s="2" t="s">
        <v>749</v>
      </c>
      <c r="O676" s="86">
        <v>455.50207654671721</v>
      </c>
      <c r="P676" s="86">
        <v>964.41835669191926</v>
      </c>
      <c r="Q676" s="86">
        <v>1149.6940986426769</v>
      </c>
      <c r="R676" s="86">
        <v>62.406048137626264</v>
      </c>
      <c r="S676" s="86">
        <v>205.37084611742426</v>
      </c>
      <c r="T676" s="86">
        <v>288.61702099116161</v>
      </c>
      <c r="U676" s="86">
        <v>1433.6831562500001</v>
      </c>
      <c r="V676" s="86">
        <v>466.32447695707071</v>
      </c>
      <c r="W676" s="86">
        <v>471.4190891729798</v>
      </c>
      <c r="X676" s="86">
        <v>1674.1744532828284</v>
      </c>
      <c r="Y676" s="86">
        <v>290.29844807449496</v>
      </c>
      <c r="Z676" s="86">
        <v>349.41869191919193</v>
      </c>
      <c r="AA676" s="86">
        <v>1657.5583994633839</v>
      </c>
      <c r="AB676" s="86">
        <v>918.04303188131314</v>
      </c>
      <c r="AC676" s="86">
        <v>33.64096906565657</v>
      </c>
      <c r="AD676" s="86">
        <v>1195.3859165088384</v>
      </c>
      <c r="AE676" s="86">
        <v>225.97174542297981</v>
      </c>
      <c r="AF676" s="86">
        <v>1229.9322215909092</v>
      </c>
      <c r="AG676" s="86">
        <v>298.5763385416667</v>
      </c>
      <c r="AH676" s="86">
        <v>704.84292440025251</v>
      </c>
      <c r="AI676" s="86">
        <v>1186.5724051452021</v>
      </c>
      <c r="AJ676" s="86">
        <v>1574.5166553030303</v>
      </c>
      <c r="AK676" s="86">
        <v>957.17069760101015</v>
      </c>
      <c r="AL676" s="86">
        <v>379.62410653409091</v>
      </c>
      <c r="AM676" s="86">
        <v>1025.0466654040404</v>
      </c>
      <c r="AN676" s="86">
        <v>264.36308775252525</v>
      </c>
      <c r="AO676" s="86">
        <v>486.10019696969698</v>
      </c>
      <c r="AP676" s="86">
        <v>1085.7215768623737</v>
      </c>
      <c r="AQ676" s="86">
        <v>518.63947711489902</v>
      </c>
      <c r="AR676" s="86">
        <v>1181.045940814394</v>
      </c>
      <c r="AS676" s="86">
        <v>1349.2215817550505</v>
      </c>
      <c r="AT676" s="86">
        <v>1834.796099747475</v>
      </c>
      <c r="AU676" s="86">
        <v>1698.090982638889</v>
      </c>
      <c r="AV676" s="86">
        <v>1014.4193751578283</v>
      </c>
      <c r="AW676" s="86">
        <v>1745.0062779356062</v>
      </c>
      <c r="AX676" s="86">
        <v>434.54948184974751</v>
      </c>
      <c r="AY676" s="86">
        <v>212.21710022095959</v>
      </c>
      <c r="AZ676" s="86">
        <v>223.33527272727275</v>
      </c>
      <c r="BA676" s="86">
        <v>1279.3361035353537</v>
      </c>
      <c r="BB676" s="86">
        <v>1656.56669302399</v>
      </c>
      <c r="BC676" s="86">
        <v>2450.3699103535355</v>
      </c>
      <c r="BD676" s="86">
        <v>1424.0581357323233</v>
      </c>
      <c r="BE676" s="86">
        <v>1309.6328595328284</v>
      </c>
    </row>
    <row r="677" spans="4:57" x14ac:dyDescent="0.3">
      <c r="D677" s="2" t="s">
        <v>750</v>
      </c>
      <c r="E677" s="2" t="s">
        <v>750</v>
      </c>
      <c r="F677" s="2" t="s">
        <v>2005</v>
      </c>
      <c r="G677" s="2" t="s">
        <v>85</v>
      </c>
      <c r="H677" s="2">
        <v>70757</v>
      </c>
      <c r="I677" s="2">
        <v>30.422000000000001</v>
      </c>
      <c r="J677" s="2">
        <v>-91.509900000000002</v>
      </c>
      <c r="K677" s="2" t="s">
        <v>1323</v>
      </c>
      <c r="L677" s="5">
        <v>0.74663284402604302</v>
      </c>
      <c r="N677" s="2" t="s">
        <v>750</v>
      </c>
      <c r="O677" s="86">
        <v>767.38194570707071</v>
      </c>
      <c r="P677" s="86">
        <v>1049.9269395517676</v>
      </c>
      <c r="Q677" s="86">
        <v>1235.2033028724748</v>
      </c>
      <c r="R677" s="86">
        <v>252.85220943813133</v>
      </c>
      <c r="S677" s="86">
        <v>491.19170233585862</v>
      </c>
      <c r="T677" s="86">
        <v>543.68317155934346</v>
      </c>
      <c r="U677" s="86">
        <v>1687.9098360164141</v>
      </c>
      <c r="V677" s="86">
        <v>236.05720107323233</v>
      </c>
      <c r="W677" s="86">
        <v>803.9849853219697</v>
      </c>
      <c r="X677" s="86">
        <v>1928.401754419192</v>
      </c>
      <c r="Y677" s="86">
        <v>586.62853424873742</v>
      </c>
      <c r="Z677" s="86">
        <v>645.74939946338384</v>
      </c>
      <c r="AA677" s="86">
        <v>1863.6419569128789</v>
      </c>
      <c r="AB677" s="86">
        <v>1250.6095494002525</v>
      </c>
      <c r="AC677" s="86">
        <v>275.774546875</v>
      </c>
      <c r="AD677" s="86">
        <v>942.53619255050512</v>
      </c>
      <c r="AE677" s="86">
        <v>481.03851736111113</v>
      </c>
      <c r="AF677" s="86">
        <v>1490.3172989267678</v>
      </c>
      <c r="AG677" s="86">
        <v>45.834111584595959</v>
      </c>
      <c r="AH677" s="86">
        <v>996.50590088383842</v>
      </c>
      <c r="AI677" s="86">
        <v>1375.7621564078283</v>
      </c>
      <c r="AJ677" s="86">
        <v>1780.6002127525253</v>
      </c>
      <c r="AK677" s="86">
        <v>1061.8106398358586</v>
      </c>
      <c r="AL677" s="86">
        <v>177.89635243055557</v>
      </c>
      <c r="AM677" s="86">
        <v>1285.4317427398992</v>
      </c>
      <c r="AN677" s="86">
        <v>433.49253156565658</v>
      </c>
      <c r="AO677" s="86">
        <v>777.76379482323239</v>
      </c>
      <c r="AP677" s="86">
        <v>1377.3845533459596</v>
      </c>
      <c r="AQ677" s="86">
        <v>773.70562768308082</v>
      </c>
      <c r="AR677" s="86">
        <v>1350.324513415404</v>
      </c>
      <c r="AS677" s="86">
        <v>1609.6066590909093</v>
      </c>
      <c r="AT677" s="86">
        <v>2126.4590762310609</v>
      </c>
      <c r="AU677" s="86">
        <v>1989.7545804924243</v>
      </c>
      <c r="AV677" s="86">
        <v>1306.0829730113637</v>
      </c>
      <c r="AW677" s="86">
        <v>1951.0892140151516</v>
      </c>
      <c r="AX677" s="86">
        <v>767.11599936868686</v>
      </c>
      <c r="AY677" s="86">
        <v>515.47856818181822</v>
      </c>
      <c r="AZ677" s="86">
        <v>478.40142329545455</v>
      </c>
      <c r="BA677" s="86">
        <v>1468.5258547979799</v>
      </c>
      <c r="BB677" s="86">
        <v>1862.6496291035355</v>
      </c>
      <c r="BC677" s="86">
        <v>2762.6201160037881</v>
      </c>
      <c r="BD677" s="86">
        <v>1756.6246532512628</v>
      </c>
      <c r="BE677" s="86">
        <v>1570.017936868687</v>
      </c>
    </row>
    <row r="678" spans="4:57" x14ac:dyDescent="0.3">
      <c r="D678" s="2" t="s">
        <v>751</v>
      </c>
      <c r="E678" s="2" t="s">
        <v>751</v>
      </c>
      <c r="F678" s="2" t="s">
        <v>2006</v>
      </c>
      <c r="G678" s="2" t="s">
        <v>108</v>
      </c>
      <c r="H678" s="2">
        <v>37380</v>
      </c>
      <c r="I678" s="2">
        <v>35.104999999999997</v>
      </c>
      <c r="J678" s="2">
        <v>-85.772099999999995</v>
      </c>
      <c r="K678" s="2" t="s">
        <v>1323</v>
      </c>
      <c r="L678" s="5">
        <v>5.9071348938214596</v>
      </c>
      <c r="N678" s="2" t="s">
        <v>751</v>
      </c>
      <c r="O678" s="86">
        <v>928.45284264520205</v>
      </c>
      <c r="P678" s="86">
        <v>510.15964141414145</v>
      </c>
      <c r="Q678" s="86">
        <v>723.39889520202019</v>
      </c>
      <c r="R678" s="86">
        <v>629.40736979166672</v>
      </c>
      <c r="S678" s="86">
        <v>601.37302178030302</v>
      </c>
      <c r="T678" s="86">
        <v>893.36656707702025</v>
      </c>
      <c r="U678" s="86">
        <v>1633.6139084595961</v>
      </c>
      <c r="V678" s="86">
        <v>404.82065798611114</v>
      </c>
      <c r="W678" s="86">
        <v>839.73488399621215</v>
      </c>
      <c r="X678" s="86">
        <v>1850.9399124053032</v>
      </c>
      <c r="Y678" s="86">
        <v>726.14907859848483</v>
      </c>
      <c r="Z678" s="86">
        <v>622.43994854797984</v>
      </c>
      <c r="AA678" s="86">
        <v>2159.3413525883839</v>
      </c>
      <c r="AB678" s="86">
        <v>1210.8238529040405</v>
      </c>
      <c r="AC678" s="86">
        <v>638.72667629419198</v>
      </c>
      <c r="AD678" s="86">
        <v>808.08167739899</v>
      </c>
      <c r="AE678" s="86">
        <v>830.72129150883848</v>
      </c>
      <c r="AF678" s="86">
        <v>1496.9634719065657</v>
      </c>
      <c r="AG678" s="86">
        <v>617.53485416666672</v>
      </c>
      <c r="AH678" s="86">
        <v>1208.1159226641414</v>
      </c>
      <c r="AI678" s="86">
        <v>1491.1797604166668</v>
      </c>
      <c r="AJ678" s="86">
        <v>2095.6975355113636</v>
      </c>
      <c r="AK678" s="86">
        <v>614.68028061868688</v>
      </c>
      <c r="AL678" s="86">
        <v>394.56121875000002</v>
      </c>
      <c r="AM678" s="86">
        <v>1329.6540206755051</v>
      </c>
      <c r="AN678" s="86">
        <v>524.63259027777781</v>
      </c>
      <c r="AO678" s="86">
        <v>1045.5804567550506</v>
      </c>
      <c r="AP678" s="86">
        <v>1634.9678735795455</v>
      </c>
      <c r="AQ678" s="86">
        <v>1123.3890232007577</v>
      </c>
      <c r="AR678" s="86">
        <v>1485.6539174558081</v>
      </c>
      <c r="AS678" s="86">
        <v>1560.5544725378788</v>
      </c>
      <c r="AT678" s="86">
        <v>2357.7801955492428</v>
      </c>
      <c r="AU678" s="86">
        <v>2247.3372793560607</v>
      </c>
      <c r="AV678" s="86">
        <v>1563.665671875</v>
      </c>
      <c r="AW678" s="86">
        <v>2246.7892310606062</v>
      </c>
      <c r="AX678" s="86">
        <v>773.19486158459597</v>
      </c>
      <c r="AY678" s="86">
        <v>764.4211178977273</v>
      </c>
      <c r="AZ678" s="86">
        <v>828.08481881313139</v>
      </c>
      <c r="BA678" s="86">
        <v>1583.9434588068182</v>
      </c>
      <c r="BB678" s="86">
        <v>2158.3490247790405</v>
      </c>
      <c r="BC678" s="86">
        <v>2633.0943072916666</v>
      </c>
      <c r="BD678" s="86">
        <v>1605.074386679293</v>
      </c>
      <c r="BE678" s="86">
        <v>1576.6641098484849</v>
      </c>
    </row>
    <row r="679" spans="4:57" x14ac:dyDescent="0.3">
      <c r="D679" s="2" t="s">
        <v>752</v>
      </c>
      <c r="E679" s="2" t="s">
        <v>752</v>
      </c>
      <c r="F679" s="2" t="s">
        <v>2007</v>
      </c>
      <c r="G679" s="2" t="s">
        <v>109</v>
      </c>
      <c r="H679" s="2">
        <v>77456</v>
      </c>
      <c r="I679" s="2">
        <v>28.9636</v>
      </c>
      <c r="J679" s="2">
        <v>-96.084999999999994</v>
      </c>
      <c r="K679" s="2" t="s">
        <v>1323</v>
      </c>
      <c r="L679" s="5">
        <v>2.2859417461838198</v>
      </c>
      <c r="N679" s="2" t="s">
        <v>752</v>
      </c>
      <c r="O679" s="86">
        <v>651.24479529671726</v>
      </c>
      <c r="P679" s="86">
        <v>1304.7824457070708</v>
      </c>
      <c r="Q679" s="86">
        <v>1490.0588090277779</v>
      </c>
      <c r="R679" s="86">
        <v>327.71299684343438</v>
      </c>
      <c r="S679" s="86">
        <v>588.32425284090914</v>
      </c>
      <c r="T679" s="86">
        <v>366.29509974747475</v>
      </c>
      <c r="U679" s="86">
        <v>1551.7123781565658</v>
      </c>
      <c r="V679" s="86">
        <v>569.62288147095967</v>
      </c>
      <c r="W679" s="86">
        <v>687.84783491161625</v>
      </c>
      <c r="X679" s="86">
        <v>1792.2042965593434</v>
      </c>
      <c r="Y679" s="86">
        <v>613.48725031565664</v>
      </c>
      <c r="Z679" s="86">
        <v>672.50683222853536</v>
      </c>
      <c r="AA679" s="86">
        <v>1599.6398851010101</v>
      </c>
      <c r="AB679" s="86">
        <v>1057.1578216540404</v>
      </c>
      <c r="AC679" s="86">
        <v>324.98083317550504</v>
      </c>
      <c r="AD679" s="86">
        <v>1276.1018729482323</v>
      </c>
      <c r="AE679" s="86">
        <v>332.10235416666666</v>
      </c>
      <c r="AF679" s="86">
        <v>1351.6660511363636</v>
      </c>
      <c r="AG679" s="86">
        <v>311.18207070707075</v>
      </c>
      <c r="AH679" s="86">
        <v>857.85465309343442</v>
      </c>
      <c r="AI679" s="86">
        <v>1237.1109086174242</v>
      </c>
      <c r="AJ679" s="86">
        <v>1516.5981409406565</v>
      </c>
      <c r="AK679" s="86">
        <v>1297.5341652462123</v>
      </c>
      <c r="AL679" s="86">
        <v>511.46203282828287</v>
      </c>
      <c r="AM679" s="86">
        <v>1146.7804949494951</v>
      </c>
      <c r="AN679" s="86">
        <v>604.72655539772734</v>
      </c>
      <c r="AO679" s="86">
        <v>620.25396906565663</v>
      </c>
      <c r="AP679" s="86">
        <v>1165.8720866477274</v>
      </c>
      <c r="AQ679" s="86">
        <v>540.63224510732323</v>
      </c>
      <c r="AR679" s="86">
        <v>1211.6732656250001</v>
      </c>
      <c r="AS679" s="86">
        <v>1470.9554113005051</v>
      </c>
      <c r="AT679" s="86">
        <v>1938.1802533143941</v>
      </c>
      <c r="AU679" s="86">
        <v>1772.5025195707071</v>
      </c>
      <c r="AV679" s="86">
        <v>1094.5698849431819</v>
      </c>
      <c r="AW679" s="86">
        <v>1687.0871422032828</v>
      </c>
      <c r="AX679" s="86">
        <v>650.9763634785354</v>
      </c>
      <c r="AY679" s="86">
        <v>399.33893229166671</v>
      </c>
      <c r="AZ679" s="86">
        <v>329.46526010101013</v>
      </c>
      <c r="BA679" s="86">
        <v>1329.8746070075758</v>
      </c>
      <c r="BB679" s="86">
        <v>1598.6475572916668</v>
      </c>
      <c r="BC679" s="86">
        <v>2664.7487566287882</v>
      </c>
      <c r="BD679" s="86">
        <v>1640.4850173611112</v>
      </c>
      <c r="BE679" s="86">
        <v>1431.3666890782829</v>
      </c>
    </row>
    <row r="680" spans="4:57" x14ac:dyDescent="0.3">
      <c r="D680" s="2" t="s">
        <v>753</v>
      </c>
      <c r="E680" s="2" t="s">
        <v>753</v>
      </c>
      <c r="F680" s="2" t="s">
        <v>2008</v>
      </c>
      <c r="G680" s="2" t="s">
        <v>68</v>
      </c>
      <c r="H680" s="2">
        <v>35976</v>
      </c>
      <c r="I680" s="2">
        <v>34.319600000000001</v>
      </c>
      <c r="J680" s="2">
        <v>-86.273499999999999</v>
      </c>
      <c r="K680" s="2" t="s">
        <v>1323</v>
      </c>
      <c r="L680" s="5">
        <v>612.62417440022398</v>
      </c>
      <c r="N680" s="2" t="s">
        <v>753</v>
      </c>
      <c r="O680" s="86">
        <v>860.15620738636369</v>
      </c>
      <c r="P680" s="86">
        <v>568.90830602904043</v>
      </c>
      <c r="Q680" s="86">
        <v>782.02390719696973</v>
      </c>
      <c r="R680" s="86">
        <v>542.75298074494947</v>
      </c>
      <c r="S680" s="86">
        <v>533.07638652146466</v>
      </c>
      <c r="T680" s="86">
        <v>843.15117597853543</v>
      </c>
      <c r="U680" s="86">
        <v>1692.2389204545455</v>
      </c>
      <c r="V680" s="86">
        <v>325.56616366792929</v>
      </c>
      <c r="W680" s="86">
        <v>850.57530413510108</v>
      </c>
      <c r="X680" s="86">
        <v>1909.5649244002527</v>
      </c>
      <c r="Y680" s="86">
        <v>657.85244333964647</v>
      </c>
      <c r="Z680" s="86">
        <v>613.504027304293</v>
      </c>
      <c r="AA680" s="86">
        <v>2091.0447173295456</v>
      </c>
      <c r="AB680" s="86">
        <v>1269.4494862689394</v>
      </c>
      <c r="AC680" s="86">
        <v>575.24255129419191</v>
      </c>
      <c r="AD680" s="86">
        <v>813.52425678661621</v>
      </c>
      <c r="AE680" s="86">
        <v>780.50652178030305</v>
      </c>
      <c r="AF680" s="86">
        <v>1555.5891052714646</v>
      </c>
      <c r="AG680" s="86">
        <v>530.88046511994958</v>
      </c>
      <c r="AH680" s="86">
        <v>1136.1575542929293</v>
      </c>
      <c r="AI680" s="86">
        <v>1549.8047724116163</v>
      </c>
      <c r="AJ680" s="86">
        <v>2027.4009002525254</v>
      </c>
      <c r="AK680" s="86">
        <v>673.30529261363642</v>
      </c>
      <c r="AL680" s="86">
        <v>307.90620833333332</v>
      </c>
      <c r="AM680" s="86">
        <v>1388.2790326704546</v>
      </c>
      <c r="AN680" s="86">
        <v>456.33533364898994</v>
      </c>
      <c r="AO680" s="86">
        <v>977.28320012626273</v>
      </c>
      <c r="AP680" s="86">
        <v>1566.6706169507577</v>
      </c>
      <c r="AQ680" s="86">
        <v>1073.1736321022727</v>
      </c>
      <c r="AR680" s="86">
        <v>1544.2789294507577</v>
      </c>
      <c r="AS680" s="86">
        <v>1619.1794845328284</v>
      </c>
      <c r="AT680" s="86">
        <v>2315.7457612058083</v>
      </c>
      <c r="AU680" s="86">
        <v>2179.0406440972224</v>
      </c>
      <c r="AV680" s="86">
        <v>1495.3690366161618</v>
      </c>
      <c r="AW680" s="86">
        <v>2178.4925958017679</v>
      </c>
      <c r="AX680" s="86">
        <v>813.70631818181823</v>
      </c>
      <c r="AY680" s="86">
        <v>696.12448263888894</v>
      </c>
      <c r="AZ680" s="86">
        <v>777.86942771464646</v>
      </c>
      <c r="BA680" s="86">
        <v>1642.5684708017677</v>
      </c>
      <c r="BB680" s="86">
        <v>2090.0523895202023</v>
      </c>
      <c r="BC680" s="86">
        <v>2691.7193192866162</v>
      </c>
      <c r="BD680" s="86">
        <v>1663.6993986742425</v>
      </c>
      <c r="BE680" s="86">
        <v>1635.2897432133839</v>
      </c>
    </row>
    <row r="681" spans="4:57" x14ac:dyDescent="0.3">
      <c r="D681" s="2" t="s">
        <v>754</v>
      </c>
      <c r="E681" s="2" t="s">
        <v>754</v>
      </c>
      <c r="F681" s="2" t="s">
        <v>2009</v>
      </c>
      <c r="G681" s="2" t="s">
        <v>80</v>
      </c>
      <c r="H681" s="2">
        <v>62441</v>
      </c>
      <c r="I681" s="2">
        <v>39.388300000000001</v>
      </c>
      <c r="J681" s="2">
        <v>-87.704700000000003</v>
      </c>
      <c r="K681" s="2" t="s">
        <v>1323</v>
      </c>
      <c r="L681" s="5">
        <v>3.0022263441988799</v>
      </c>
      <c r="N681" s="2" t="s">
        <v>754</v>
      </c>
      <c r="O681" s="86">
        <v>770.25143213383842</v>
      </c>
      <c r="P681" s="86">
        <v>368.81164804292933</v>
      </c>
      <c r="Q681" s="86">
        <v>511.99454687500003</v>
      </c>
      <c r="R681" s="86">
        <v>705.35928282828286</v>
      </c>
      <c r="S681" s="86">
        <v>580.63169286616164</v>
      </c>
      <c r="T681" s="86">
        <v>883.94535590277781</v>
      </c>
      <c r="U681" s="86">
        <v>1385.2225138888889</v>
      </c>
      <c r="V681" s="86">
        <v>709.48517929292927</v>
      </c>
      <c r="W681" s="86">
        <v>583.03142361111111</v>
      </c>
      <c r="X681" s="86">
        <v>1531.2904333964648</v>
      </c>
      <c r="Y681" s="86">
        <v>532.00700883838385</v>
      </c>
      <c r="Z681" s="86">
        <v>465.58566808712123</v>
      </c>
      <c r="AA681" s="86">
        <v>2042.7319610164143</v>
      </c>
      <c r="AB681" s="86">
        <v>912.713541824495</v>
      </c>
      <c r="AC681" s="86">
        <v>694.08452509469703</v>
      </c>
      <c r="AD681" s="86">
        <v>1173.2651463068182</v>
      </c>
      <c r="AE681" s="86">
        <v>886.07914030934353</v>
      </c>
      <c r="AF681" s="86">
        <v>1198.8531608270202</v>
      </c>
      <c r="AG681" s="86">
        <v>822.40487610479806</v>
      </c>
      <c r="AH681" s="86">
        <v>949.56326530934348</v>
      </c>
      <c r="AI681" s="86">
        <v>1232.6271030618686</v>
      </c>
      <c r="AJ681" s="86">
        <v>1979.0881439393941</v>
      </c>
      <c r="AK681" s="86">
        <v>303.63118308080811</v>
      </c>
      <c r="AL681" s="86">
        <v>677.52998690025254</v>
      </c>
      <c r="AM681" s="86">
        <v>1017.7163641098485</v>
      </c>
      <c r="AN681" s="86">
        <v>511.70374573863637</v>
      </c>
      <c r="AO681" s="86">
        <v>928.9710651830809</v>
      </c>
      <c r="AP681" s="86">
        <v>1404.6720146780303</v>
      </c>
      <c r="AQ681" s="86">
        <v>1106.1366865530304</v>
      </c>
      <c r="AR681" s="86">
        <v>1227.1012601010102</v>
      </c>
      <c r="AS681" s="86">
        <v>1234.7441104797981</v>
      </c>
      <c r="AT681" s="86">
        <v>2059.6698844696971</v>
      </c>
      <c r="AU681" s="86">
        <v>2130.7278877840909</v>
      </c>
      <c r="AV681" s="86">
        <v>1294.4900738636363</v>
      </c>
      <c r="AW681" s="86">
        <v>2130.1798394886364</v>
      </c>
      <c r="AX681" s="86">
        <v>592.89567155934344</v>
      </c>
      <c r="AY681" s="86">
        <v>751.27541524621211</v>
      </c>
      <c r="AZ681" s="86">
        <v>883.44204624368695</v>
      </c>
      <c r="BA681" s="86">
        <v>1325.3908014520202</v>
      </c>
      <c r="BB681" s="86">
        <v>2041.7396332070707</v>
      </c>
      <c r="BC681" s="86">
        <v>2234.3525115214647</v>
      </c>
      <c r="BD681" s="86">
        <v>1206.3325909090909</v>
      </c>
      <c r="BE681" s="86">
        <v>1278.5537987689395</v>
      </c>
    </row>
    <row r="682" spans="4:57" x14ac:dyDescent="0.3">
      <c r="D682" s="2" t="s">
        <v>755</v>
      </c>
      <c r="E682" s="2" t="s">
        <v>755</v>
      </c>
      <c r="F682" s="2" t="s">
        <v>2010</v>
      </c>
      <c r="G682" s="2" t="s">
        <v>108</v>
      </c>
      <c r="H682" s="2">
        <v>38237</v>
      </c>
      <c r="I682" s="2">
        <v>36.383800000000001</v>
      </c>
      <c r="J682" s="2">
        <v>-88.831900000000005</v>
      </c>
      <c r="K682" s="2" t="s">
        <v>1323</v>
      </c>
      <c r="L682" s="5">
        <v>12.473929514366199</v>
      </c>
      <c r="N682" s="2" t="s">
        <v>755</v>
      </c>
      <c r="O682" s="86">
        <v>711.19394665404047</v>
      </c>
      <c r="P682" s="86">
        <v>523.59800931186874</v>
      </c>
      <c r="Q682" s="86">
        <v>708.87375126262634</v>
      </c>
      <c r="R682" s="86">
        <v>483.70170896464651</v>
      </c>
      <c r="S682" s="86">
        <v>408.10273405934345</v>
      </c>
      <c r="T682" s="86">
        <v>727.06684201388896</v>
      </c>
      <c r="U682" s="86">
        <v>1417.7984548611112</v>
      </c>
      <c r="V682" s="86">
        <v>423.48847537878788</v>
      </c>
      <c r="W682" s="86">
        <v>592.46444081439392</v>
      </c>
      <c r="X682" s="86">
        <v>1635.1244588068182</v>
      </c>
      <c r="Y682" s="86">
        <v>472.94952335858591</v>
      </c>
      <c r="Z682" s="86">
        <v>406.52818260732323</v>
      </c>
      <c r="AA682" s="86">
        <v>1966.0710648674244</v>
      </c>
      <c r="AB682" s="86">
        <v>993.15982370580809</v>
      </c>
      <c r="AC682" s="86">
        <v>472.42695123106063</v>
      </c>
      <c r="AD682" s="86">
        <v>1057.2920375631313</v>
      </c>
      <c r="AE682" s="86">
        <v>664.42156644570707</v>
      </c>
      <c r="AF682" s="86">
        <v>1279.2994427083333</v>
      </c>
      <c r="AG682" s="86">
        <v>573.89107165404039</v>
      </c>
      <c r="AH682" s="86">
        <v>931.91200915404045</v>
      </c>
      <c r="AI682" s="86">
        <v>1273.5157312184344</v>
      </c>
      <c r="AJ682" s="86">
        <v>1902.4278691603536</v>
      </c>
      <c r="AK682" s="86">
        <v>551.82684611742422</v>
      </c>
      <c r="AL682" s="86">
        <v>395.3758347537879</v>
      </c>
      <c r="AM682" s="86">
        <v>1111.9899914772727</v>
      </c>
      <c r="AN682" s="86">
        <v>331.36230255681818</v>
      </c>
      <c r="AO682" s="86">
        <v>852.3101690340909</v>
      </c>
      <c r="AP682" s="86">
        <v>1445.5606428345961</v>
      </c>
      <c r="AQ682" s="86">
        <v>957.08929813762632</v>
      </c>
      <c r="AR682" s="86">
        <v>1267.9892668876264</v>
      </c>
      <c r="AS682" s="86">
        <v>1342.8904433396465</v>
      </c>
      <c r="AT682" s="86">
        <v>2140.1161663510102</v>
      </c>
      <c r="AU682" s="86">
        <v>2054.0676130050506</v>
      </c>
      <c r="AV682" s="86">
        <v>1370.39600552399</v>
      </c>
      <c r="AW682" s="86">
        <v>2053.5189433396467</v>
      </c>
      <c r="AX682" s="86">
        <v>557.28309564393942</v>
      </c>
      <c r="AY682" s="86">
        <v>598.12139283459601</v>
      </c>
      <c r="AZ682" s="86">
        <v>661.78509374999999</v>
      </c>
      <c r="BA682" s="86">
        <v>1366.279429608586</v>
      </c>
      <c r="BB682" s="86">
        <v>1965.0793584280304</v>
      </c>
      <c r="BC682" s="86">
        <v>2398.4121979166666</v>
      </c>
      <c r="BD682" s="86">
        <v>1370.392277304293</v>
      </c>
      <c r="BE682" s="86">
        <v>1359.0000806502526</v>
      </c>
    </row>
    <row r="683" spans="4:57" x14ac:dyDescent="0.3">
      <c r="D683" s="2" t="s">
        <v>2011</v>
      </c>
      <c r="E683" s="2" t="s">
        <v>2011</v>
      </c>
      <c r="F683" s="2" t="s">
        <v>2012</v>
      </c>
      <c r="G683" s="2" t="s">
        <v>84</v>
      </c>
      <c r="H683" s="2">
        <v>41822</v>
      </c>
      <c r="I683" s="2">
        <v>37.3354</v>
      </c>
      <c r="J683" s="2">
        <v>-82.956599999999995</v>
      </c>
      <c r="K683" s="2" t="s">
        <v>1323</v>
      </c>
      <c r="L683" s="5">
        <v>0.50172301882133497</v>
      </c>
      <c r="N683" s="2" t="s">
        <v>2011</v>
      </c>
      <c r="O683" s="86">
        <v>1074.2367960858587</v>
      </c>
      <c r="P683" s="86">
        <v>204.111329229798</v>
      </c>
      <c r="Q683" s="86">
        <v>453.7268226010101</v>
      </c>
      <c r="R683" s="86">
        <v>831.26001925505057</v>
      </c>
      <c r="S683" s="86">
        <v>782.63160700757578</v>
      </c>
      <c r="T683" s="86">
        <v>1074.6251523042929</v>
      </c>
      <c r="U683" s="86">
        <v>1684.7315287247475</v>
      </c>
      <c r="V683" s="86">
        <v>674.26841603535354</v>
      </c>
      <c r="W683" s="86">
        <v>890.85250426136372</v>
      </c>
      <c r="X683" s="86">
        <v>1889.0684152462122</v>
      </c>
      <c r="Y683" s="86">
        <v>835.99175142045453</v>
      </c>
      <c r="Z683" s="86">
        <v>769.57103203914141</v>
      </c>
      <c r="AA683" s="86">
        <v>2340.5999378156566</v>
      </c>
      <c r="AB683" s="86">
        <v>1260.0928975694444</v>
      </c>
      <c r="AC683" s="86">
        <v>819.98588289141424</v>
      </c>
      <c r="AD683" s="86">
        <v>969.71553551136367</v>
      </c>
      <c r="AE683" s="86">
        <v>1011.9804981060606</v>
      </c>
      <c r="AF683" s="86">
        <v>1546.2325165719699</v>
      </c>
      <c r="AG683" s="86">
        <v>886.98261221590917</v>
      </c>
      <c r="AH683" s="86">
        <v>1257.3849673295456</v>
      </c>
      <c r="AI683" s="86">
        <v>1540.4481837121214</v>
      </c>
      <c r="AJ683" s="86">
        <v>2276.9567421085858</v>
      </c>
      <c r="AK683" s="86">
        <v>493.99283806818187</v>
      </c>
      <c r="AL683" s="86">
        <v>664.00897679924242</v>
      </c>
      <c r="AM683" s="86">
        <v>1378.9230653409093</v>
      </c>
      <c r="AN683" s="86">
        <v>705.89117550505057</v>
      </c>
      <c r="AO683" s="86">
        <v>1226.8390419823234</v>
      </c>
      <c r="AP683" s="86">
        <v>1712.4937166982324</v>
      </c>
      <c r="AQ683" s="86">
        <v>1304.6476084280305</v>
      </c>
      <c r="AR683" s="86">
        <v>1534.9223407512627</v>
      </c>
      <c r="AS683" s="86">
        <v>1592.5220923295456</v>
      </c>
      <c r="AT683" s="86">
        <v>2407.0492402146465</v>
      </c>
      <c r="AU683" s="86">
        <v>2428.5964859532828</v>
      </c>
      <c r="AV683" s="86">
        <v>1602.3111545138891</v>
      </c>
      <c r="AW683" s="86">
        <v>2428.047816287879</v>
      </c>
      <c r="AX683" s="86">
        <v>900.71737357954555</v>
      </c>
      <c r="AY683" s="86">
        <v>945.67970312500006</v>
      </c>
      <c r="AZ683" s="86">
        <v>1009.343404040404</v>
      </c>
      <c r="BA683" s="86">
        <v>1633.2118821022727</v>
      </c>
      <c r="BB683" s="86">
        <v>2339.6082313762627</v>
      </c>
      <c r="BC683" s="86">
        <v>2552.1217250631316</v>
      </c>
      <c r="BD683" s="86">
        <v>1524.1024258207071</v>
      </c>
      <c r="BE683" s="86">
        <v>1625.9331545138889</v>
      </c>
    </row>
    <row r="684" spans="4:57" x14ac:dyDescent="0.3">
      <c r="D684" s="2" t="s">
        <v>756</v>
      </c>
      <c r="E684" s="2" t="s">
        <v>756</v>
      </c>
      <c r="F684" s="2" t="s">
        <v>2013</v>
      </c>
      <c r="G684" s="2" t="s">
        <v>80</v>
      </c>
      <c r="H684" s="2">
        <v>62441</v>
      </c>
      <c r="I684" s="2">
        <v>39.320799999999998</v>
      </c>
      <c r="J684" s="2">
        <v>-87.848500000000001</v>
      </c>
      <c r="K684" s="2" t="s">
        <v>1323</v>
      </c>
      <c r="L684" s="5">
        <v>2.0480848490838501</v>
      </c>
      <c r="N684" s="2" t="s">
        <v>756</v>
      </c>
      <c r="O684" s="86">
        <v>770.25143213383842</v>
      </c>
      <c r="P684" s="86">
        <v>368.81164804292933</v>
      </c>
      <c r="Q684" s="86">
        <v>511.99454687500003</v>
      </c>
      <c r="R684" s="86">
        <v>705.35928282828286</v>
      </c>
      <c r="S684" s="86">
        <v>580.63169286616164</v>
      </c>
      <c r="T684" s="86">
        <v>883.94535590277781</v>
      </c>
      <c r="U684" s="86">
        <v>1385.2225138888889</v>
      </c>
      <c r="V684" s="86">
        <v>709.48517929292927</v>
      </c>
      <c r="W684" s="86">
        <v>583.03142361111111</v>
      </c>
      <c r="X684" s="86">
        <v>1531.2904333964648</v>
      </c>
      <c r="Y684" s="86">
        <v>532.00700883838385</v>
      </c>
      <c r="Z684" s="86">
        <v>465.58566808712123</v>
      </c>
      <c r="AA684" s="86">
        <v>2042.7319610164143</v>
      </c>
      <c r="AB684" s="86">
        <v>912.713541824495</v>
      </c>
      <c r="AC684" s="86">
        <v>694.08452509469703</v>
      </c>
      <c r="AD684" s="86">
        <v>1173.2651463068182</v>
      </c>
      <c r="AE684" s="86">
        <v>886.07914030934353</v>
      </c>
      <c r="AF684" s="86">
        <v>1198.8531608270202</v>
      </c>
      <c r="AG684" s="86">
        <v>822.40487610479806</v>
      </c>
      <c r="AH684" s="86">
        <v>949.56326530934348</v>
      </c>
      <c r="AI684" s="86">
        <v>1232.6271030618686</v>
      </c>
      <c r="AJ684" s="86">
        <v>1979.0881439393941</v>
      </c>
      <c r="AK684" s="86">
        <v>303.63118308080811</v>
      </c>
      <c r="AL684" s="86">
        <v>677.52998690025254</v>
      </c>
      <c r="AM684" s="86">
        <v>1017.7163641098485</v>
      </c>
      <c r="AN684" s="86">
        <v>511.70374573863637</v>
      </c>
      <c r="AO684" s="86">
        <v>928.9710651830809</v>
      </c>
      <c r="AP684" s="86">
        <v>1404.6720146780303</v>
      </c>
      <c r="AQ684" s="86">
        <v>1106.1366865530304</v>
      </c>
      <c r="AR684" s="86">
        <v>1227.1012601010102</v>
      </c>
      <c r="AS684" s="86">
        <v>1234.7441104797981</v>
      </c>
      <c r="AT684" s="86">
        <v>2059.6698844696971</v>
      </c>
      <c r="AU684" s="86">
        <v>2130.7278877840909</v>
      </c>
      <c r="AV684" s="86">
        <v>1294.4900738636363</v>
      </c>
      <c r="AW684" s="86">
        <v>2130.1798394886364</v>
      </c>
      <c r="AX684" s="86">
        <v>592.89567155934344</v>
      </c>
      <c r="AY684" s="86">
        <v>751.27541524621211</v>
      </c>
      <c r="AZ684" s="86">
        <v>883.44204624368695</v>
      </c>
      <c r="BA684" s="86">
        <v>1325.3908014520202</v>
      </c>
      <c r="BB684" s="86">
        <v>2041.7396332070707</v>
      </c>
      <c r="BC684" s="86">
        <v>2234.3525115214647</v>
      </c>
      <c r="BD684" s="86">
        <v>1206.3325909090909</v>
      </c>
      <c r="BE684" s="86">
        <v>1278.5537987689395</v>
      </c>
    </row>
    <row r="685" spans="4:57" x14ac:dyDescent="0.3">
      <c r="D685" s="2" t="s">
        <v>757</v>
      </c>
      <c r="E685" s="2" t="s">
        <v>757</v>
      </c>
      <c r="F685" s="2" t="s">
        <v>2014</v>
      </c>
      <c r="G685" s="2" t="s">
        <v>108</v>
      </c>
      <c r="H685" s="2">
        <v>38049</v>
      </c>
      <c r="I685" s="2">
        <v>35.394100000000002</v>
      </c>
      <c r="J685" s="2">
        <v>-89.522300000000001</v>
      </c>
      <c r="K685" s="2" t="s">
        <v>1323</v>
      </c>
      <c r="L685" s="5">
        <v>1.27708285534056</v>
      </c>
      <c r="N685" s="2" t="s">
        <v>757</v>
      </c>
      <c r="O685" s="86">
        <v>661.53654577020211</v>
      </c>
      <c r="P685" s="86">
        <v>610.99990640782835</v>
      </c>
      <c r="Q685" s="86">
        <v>796.27626972853534</v>
      </c>
      <c r="R685" s="86">
        <v>383.0851371527778</v>
      </c>
      <c r="S685" s="86">
        <v>334.45672490530302</v>
      </c>
      <c r="T685" s="86">
        <v>626.45027020202019</v>
      </c>
      <c r="U685" s="86">
        <v>1483.8854985795456</v>
      </c>
      <c r="V685" s="86">
        <v>377.87681423611116</v>
      </c>
      <c r="W685" s="86">
        <v>651.95626388888888</v>
      </c>
      <c r="X685" s="86">
        <v>1701.2115025252526</v>
      </c>
      <c r="Y685" s="86">
        <v>459.23278172348489</v>
      </c>
      <c r="Z685" s="86">
        <v>414.88498705808081</v>
      </c>
      <c r="AA685" s="86">
        <v>1892.4250557133839</v>
      </c>
      <c r="AB685" s="86">
        <v>1059.2468674242425</v>
      </c>
      <c r="AC685" s="86">
        <v>371.81100078914142</v>
      </c>
      <c r="AD685" s="86">
        <v>1054.5990202020203</v>
      </c>
      <c r="AE685" s="86">
        <v>563.80561600378792</v>
      </c>
      <c r="AF685" s="86">
        <v>1345.3864864267678</v>
      </c>
      <c r="AG685" s="86">
        <v>476.6746362058081</v>
      </c>
      <c r="AH685" s="86">
        <v>937.53851404671718</v>
      </c>
      <c r="AI685" s="86">
        <v>1339.6021535669192</v>
      </c>
      <c r="AJ685" s="86">
        <v>1828.7818600063133</v>
      </c>
      <c r="AK685" s="86">
        <v>645.02488210227273</v>
      </c>
      <c r="AL685" s="86">
        <v>331.79974700126263</v>
      </c>
      <c r="AM685" s="86">
        <v>1178.0770351957071</v>
      </c>
      <c r="AN685" s="86">
        <v>257.71629340277781</v>
      </c>
      <c r="AO685" s="86">
        <v>778.66415988005053</v>
      </c>
      <c r="AP685" s="86">
        <v>1368.0515767045456</v>
      </c>
      <c r="AQ685" s="86">
        <v>856.47272632575766</v>
      </c>
      <c r="AR685" s="86">
        <v>1334.0763106060606</v>
      </c>
      <c r="AS685" s="86">
        <v>1408.9774870580809</v>
      </c>
      <c r="AT685" s="86">
        <v>2117.1260995896464</v>
      </c>
      <c r="AU685" s="86">
        <v>1980.4216038510101</v>
      </c>
      <c r="AV685" s="86">
        <v>1296.7499963699495</v>
      </c>
      <c r="AW685" s="86">
        <v>1979.8729341856063</v>
      </c>
      <c r="AX685" s="86">
        <v>615.08665656565665</v>
      </c>
      <c r="AY685" s="86">
        <v>497.5048210227273</v>
      </c>
      <c r="AZ685" s="86">
        <v>561.16852193813133</v>
      </c>
      <c r="BA685" s="86">
        <v>1432.3658519570708</v>
      </c>
      <c r="BB685" s="86">
        <v>1891.43334927399</v>
      </c>
      <c r="BC685" s="86">
        <v>2464.4986202651517</v>
      </c>
      <c r="BD685" s="86">
        <v>1436.4793210227274</v>
      </c>
      <c r="BE685" s="86">
        <v>1425.087124368687</v>
      </c>
    </row>
    <row r="686" spans="4:57" x14ac:dyDescent="0.3">
      <c r="D686" s="2" t="s">
        <v>758</v>
      </c>
      <c r="E686" s="2" t="s">
        <v>758</v>
      </c>
      <c r="F686" s="2" t="s">
        <v>2015</v>
      </c>
      <c r="G686" s="2" t="s">
        <v>108</v>
      </c>
      <c r="H686" s="2">
        <v>38049</v>
      </c>
      <c r="I686" s="2">
        <v>35.814799999999998</v>
      </c>
      <c r="J686" s="2">
        <v>-89.2256</v>
      </c>
      <c r="K686" s="2" t="s">
        <v>1323</v>
      </c>
      <c r="L686" s="5">
        <v>1.0771844765099801</v>
      </c>
      <c r="N686" s="2" t="s">
        <v>758</v>
      </c>
      <c r="O686" s="86">
        <v>661.53654577020211</v>
      </c>
      <c r="P686" s="86">
        <v>610.99990640782835</v>
      </c>
      <c r="Q686" s="86">
        <v>796.27626972853534</v>
      </c>
      <c r="R686" s="86">
        <v>383.0851371527778</v>
      </c>
      <c r="S686" s="86">
        <v>334.45672490530302</v>
      </c>
      <c r="T686" s="86">
        <v>626.45027020202019</v>
      </c>
      <c r="U686" s="86">
        <v>1483.8854985795456</v>
      </c>
      <c r="V686" s="86">
        <v>377.87681423611116</v>
      </c>
      <c r="W686" s="86">
        <v>651.95626388888888</v>
      </c>
      <c r="X686" s="86">
        <v>1701.2115025252526</v>
      </c>
      <c r="Y686" s="86">
        <v>459.23278172348489</v>
      </c>
      <c r="Z686" s="86">
        <v>414.88498705808081</v>
      </c>
      <c r="AA686" s="86">
        <v>1892.4250557133839</v>
      </c>
      <c r="AB686" s="86">
        <v>1059.2468674242425</v>
      </c>
      <c r="AC686" s="86">
        <v>371.81100078914142</v>
      </c>
      <c r="AD686" s="86">
        <v>1054.5990202020203</v>
      </c>
      <c r="AE686" s="86">
        <v>563.80561600378792</v>
      </c>
      <c r="AF686" s="86">
        <v>1345.3864864267678</v>
      </c>
      <c r="AG686" s="86">
        <v>476.6746362058081</v>
      </c>
      <c r="AH686" s="86">
        <v>937.53851404671718</v>
      </c>
      <c r="AI686" s="86">
        <v>1339.6021535669192</v>
      </c>
      <c r="AJ686" s="86">
        <v>1828.7818600063133</v>
      </c>
      <c r="AK686" s="86">
        <v>645.02488210227273</v>
      </c>
      <c r="AL686" s="86">
        <v>331.79974700126263</v>
      </c>
      <c r="AM686" s="86">
        <v>1178.0770351957071</v>
      </c>
      <c r="AN686" s="86">
        <v>257.71629340277781</v>
      </c>
      <c r="AO686" s="86">
        <v>778.66415988005053</v>
      </c>
      <c r="AP686" s="86">
        <v>1368.0515767045456</v>
      </c>
      <c r="AQ686" s="86">
        <v>856.47272632575766</v>
      </c>
      <c r="AR686" s="86">
        <v>1334.0763106060606</v>
      </c>
      <c r="AS686" s="86">
        <v>1408.9774870580809</v>
      </c>
      <c r="AT686" s="86">
        <v>2117.1260995896464</v>
      </c>
      <c r="AU686" s="86">
        <v>1980.4216038510101</v>
      </c>
      <c r="AV686" s="86">
        <v>1296.7499963699495</v>
      </c>
      <c r="AW686" s="86">
        <v>1979.8729341856063</v>
      </c>
      <c r="AX686" s="86">
        <v>615.08665656565665</v>
      </c>
      <c r="AY686" s="86">
        <v>497.5048210227273</v>
      </c>
      <c r="AZ686" s="86">
        <v>561.16852193813133</v>
      </c>
      <c r="BA686" s="86">
        <v>1432.3658519570708</v>
      </c>
      <c r="BB686" s="86">
        <v>1891.43334927399</v>
      </c>
      <c r="BC686" s="86">
        <v>2464.4986202651517</v>
      </c>
      <c r="BD686" s="86">
        <v>1436.4793210227274</v>
      </c>
      <c r="BE686" s="86">
        <v>1425.087124368687</v>
      </c>
    </row>
    <row r="687" spans="4:57" x14ac:dyDescent="0.3">
      <c r="D687" s="2" t="s">
        <v>2016</v>
      </c>
      <c r="E687" s="2" t="s">
        <v>2016</v>
      </c>
      <c r="F687" s="2" t="s">
        <v>2017</v>
      </c>
      <c r="G687" s="2" t="s">
        <v>91</v>
      </c>
      <c r="H687" s="2">
        <v>39648</v>
      </c>
      <c r="I687" s="2">
        <v>31.203199999999999</v>
      </c>
      <c r="J687" s="2">
        <v>-90.395600000000002</v>
      </c>
      <c r="K687" s="2" t="s">
        <v>1323</v>
      </c>
      <c r="L687" s="5">
        <v>0.92300167895039897</v>
      </c>
      <c r="N687" s="2" t="s">
        <v>2016</v>
      </c>
      <c r="O687" s="86">
        <v>820.87071369949501</v>
      </c>
      <c r="P687" s="86">
        <v>928.27637357954552</v>
      </c>
      <c r="Q687" s="86">
        <v>1113.5527369002525</v>
      </c>
      <c r="R687" s="86">
        <v>296.77374431818185</v>
      </c>
      <c r="S687" s="86">
        <v>486.528320864899</v>
      </c>
      <c r="T687" s="86">
        <v>597.17193955176776</v>
      </c>
      <c r="U687" s="86">
        <v>1766.2913055555557</v>
      </c>
      <c r="V687" s="86">
        <v>158.98992897727274</v>
      </c>
      <c r="W687" s="86">
        <v>804.02723847853542</v>
      </c>
      <c r="X687" s="86">
        <v>1939.0371224747475</v>
      </c>
      <c r="Y687" s="86">
        <v>611.30375631313132</v>
      </c>
      <c r="Z687" s="86">
        <v>625.43370896464648</v>
      </c>
      <c r="AA687" s="86">
        <v>1966.1133180239899</v>
      </c>
      <c r="AB687" s="86">
        <v>1250.6518025568182</v>
      </c>
      <c r="AC687" s="86">
        <v>329.26331486742424</v>
      </c>
      <c r="AD687" s="86">
        <v>888.05136852904047</v>
      </c>
      <c r="AE687" s="86">
        <v>534.52666398358588</v>
      </c>
      <c r="AF687" s="86">
        <v>1562.5409922664142</v>
      </c>
      <c r="AG687" s="86">
        <v>161.52139015151516</v>
      </c>
      <c r="AH687" s="86">
        <v>1049.9946688762627</v>
      </c>
      <c r="AI687" s="86">
        <v>1429.2509244002526</v>
      </c>
      <c r="AJ687" s="86">
        <v>1883.0715738636366</v>
      </c>
      <c r="AK687" s="86">
        <v>946.07800126262634</v>
      </c>
      <c r="AL687" s="86">
        <v>66.439360479797983</v>
      </c>
      <c r="AM687" s="86">
        <v>1357.6554360795456</v>
      </c>
      <c r="AN687" s="86">
        <v>409.78726799242429</v>
      </c>
      <c r="AO687" s="86">
        <v>831.25194144570708</v>
      </c>
      <c r="AP687" s="86">
        <v>1430.8733213383839</v>
      </c>
      <c r="AQ687" s="86">
        <v>827.19439567550512</v>
      </c>
      <c r="AR687" s="86">
        <v>1403.8132814078283</v>
      </c>
      <c r="AS687" s="86">
        <v>1644.6165061553031</v>
      </c>
      <c r="AT687" s="86">
        <v>2179.9478442234849</v>
      </c>
      <c r="AU687" s="86">
        <v>2043.242727114899</v>
      </c>
      <c r="AV687" s="86">
        <v>1359.571741003788</v>
      </c>
      <c r="AW687" s="86">
        <v>2053.5611964962122</v>
      </c>
      <c r="AX687" s="86">
        <v>767.15825252525258</v>
      </c>
      <c r="AY687" s="86">
        <v>568.96671480429291</v>
      </c>
      <c r="AZ687" s="86">
        <v>531.89019128787879</v>
      </c>
      <c r="BA687" s="86">
        <v>1522.014622790404</v>
      </c>
      <c r="BB687" s="86">
        <v>1965.1216115845962</v>
      </c>
      <c r="BC687" s="86">
        <v>2727.1864946338387</v>
      </c>
      <c r="BD687" s="86">
        <v>1699.1665740214648</v>
      </c>
      <c r="BE687" s="86">
        <v>1642.2416302083334</v>
      </c>
    </row>
    <row r="688" spans="4:57" x14ac:dyDescent="0.3">
      <c r="D688" s="2" t="s">
        <v>759</v>
      </c>
      <c r="E688" s="2" t="s">
        <v>759</v>
      </c>
      <c r="F688" s="2" t="s">
        <v>1342</v>
      </c>
      <c r="G688" s="2" t="s">
        <v>83</v>
      </c>
      <c r="H688" s="2">
        <v>66401</v>
      </c>
      <c r="I688" s="2">
        <v>38.963700000000003</v>
      </c>
      <c r="J688" s="2">
        <v>-96.306799999999996</v>
      </c>
      <c r="K688" s="2" t="s">
        <v>1323</v>
      </c>
      <c r="L688" s="5">
        <v>0.180426631766478</v>
      </c>
      <c r="N688" s="2" t="s">
        <v>759</v>
      </c>
      <c r="O688" s="86">
        <v>311.886704229798</v>
      </c>
      <c r="P688" s="86">
        <v>862.12719286616164</v>
      </c>
      <c r="Q688" s="86">
        <v>1005.3100916982323</v>
      </c>
      <c r="R688" s="86">
        <v>541.16910874368693</v>
      </c>
      <c r="S688" s="86">
        <v>357.46667550505055</v>
      </c>
      <c r="T688" s="86">
        <v>518.99987168560608</v>
      </c>
      <c r="U688" s="86">
        <v>995.18114015151525</v>
      </c>
      <c r="V688" s="86">
        <v>929.84657544191919</v>
      </c>
      <c r="W688" s="86">
        <v>109.94022790404041</v>
      </c>
      <c r="X688" s="86">
        <v>1235.673058554293</v>
      </c>
      <c r="Y688" s="86">
        <v>218.6178320707071</v>
      </c>
      <c r="Z688" s="86">
        <v>196.09192866161618</v>
      </c>
      <c r="AA688" s="86">
        <v>1589.2226178977273</v>
      </c>
      <c r="AB688" s="86">
        <v>479.54163715277781</v>
      </c>
      <c r="AC688" s="86">
        <v>511.83299068813136</v>
      </c>
      <c r="AD688" s="86">
        <v>1567.3721436237374</v>
      </c>
      <c r="AE688" s="86">
        <v>504.96188178661617</v>
      </c>
      <c r="AF688" s="86">
        <v>791.43082686237381</v>
      </c>
      <c r="AG688" s="86">
        <v>774.45127162247479</v>
      </c>
      <c r="AH688" s="86">
        <v>465.00717266414142</v>
      </c>
      <c r="AI688" s="86">
        <v>748.0710104166667</v>
      </c>
      <c r="AJ688" s="86">
        <v>1525.5788008207071</v>
      </c>
      <c r="AK688" s="86">
        <v>746.52255650252528</v>
      </c>
      <c r="AL688" s="86">
        <v>849.75385306186877</v>
      </c>
      <c r="AM688" s="86">
        <v>586.54527067550509</v>
      </c>
      <c r="AN688" s="86">
        <v>412.97862405303033</v>
      </c>
      <c r="AO688" s="86">
        <v>564.02558096590917</v>
      </c>
      <c r="AP688" s="86">
        <v>920.11592203282828</v>
      </c>
      <c r="AQ688" s="86">
        <v>741.19120233585863</v>
      </c>
      <c r="AR688" s="86">
        <v>742.54454608585866</v>
      </c>
      <c r="AS688" s="86">
        <v>910.71956565656569</v>
      </c>
      <c r="AT688" s="86">
        <v>1590.8959671717173</v>
      </c>
      <c r="AU688" s="86">
        <v>1677.2185446654041</v>
      </c>
      <c r="AV688" s="86">
        <v>809.93335984848488</v>
      </c>
      <c r="AW688" s="86">
        <v>1676.6704963699497</v>
      </c>
      <c r="AX688" s="86">
        <v>139.02779797979798</v>
      </c>
      <c r="AY688" s="86">
        <v>386.33055239898994</v>
      </c>
      <c r="AZ688" s="86">
        <v>523.27054734848491</v>
      </c>
      <c r="BA688" s="86">
        <v>840.83470880681818</v>
      </c>
      <c r="BB688" s="86">
        <v>1588.230290088384</v>
      </c>
      <c r="BC688" s="86">
        <v>1987.4555116792931</v>
      </c>
      <c r="BD688" s="86">
        <v>959.43621243686869</v>
      </c>
      <c r="BE688" s="86">
        <v>871.13146480429293</v>
      </c>
    </row>
    <row r="689" spans="4:57" x14ac:dyDescent="0.3">
      <c r="D689" s="2" t="s">
        <v>760</v>
      </c>
      <c r="E689" s="2" t="s">
        <v>760</v>
      </c>
      <c r="F689" s="2" t="s">
        <v>2018</v>
      </c>
      <c r="G689" s="2" t="s">
        <v>109</v>
      </c>
      <c r="H689" s="2">
        <v>79057</v>
      </c>
      <c r="I689" s="2">
        <v>35.2361</v>
      </c>
      <c r="J689" s="2">
        <v>-100.6027</v>
      </c>
      <c r="K689" s="2" t="s">
        <v>1323</v>
      </c>
      <c r="L689" s="5">
        <v>1.1634877281337599</v>
      </c>
      <c r="N689" s="2" t="s">
        <v>760</v>
      </c>
      <c r="O689" s="86">
        <v>136.37579103535353</v>
      </c>
      <c r="P689" s="86">
        <v>1206.0007793560608</v>
      </c>
      <c r="Q689" s="86">
        <v>1349.183056818182</v>
      </c>
      <c r="R689" s="86">
        <v>504.95318260732324</v>
      </c>
      <c r="S689" s="86">
        <v>377.92031013257576</v>
      </c>
      <c r="T689" s="86">
        <v>243.09545849116162</v>
      </c>
      <c r="U689" s="86">
        <v>963.75721906565661</v>
      </c>
      <c r="V689" s="86">
        <v>904.18958885732332</v>
      </c>
      <c r="W689" s="86">
        <v>387.08551688762628</v>
      </c>
      <c r="X689" s="86">
        <v>1204.248516098485</v>
      </c>
      <c r="Y689" s="86">
        <v>327.96775852272731</v>
      </c>
      <c r="Z689" s="86">
        <v>405.73655729166671</v>
      </c>
      <c r="AA689" s="86">
        <v>1200.3021955492425</v>
      </c>
      <c r="AB689" s="86">
        <v>485.32162042297983</v>
      </c>
      <c r="AC689" s="86">
        <v>489.98313778409096</v>
      </c>
      <c r="AD689" s="86">
        <v>1630.5095441919193</v>
      </c>
      <c r="AE689" s="86">
        <v>278.36690230429292</v>
      </c>
      <c r="AF689" s="86">
        <v>760.00628440656567</v>
      </c>
      <c r="AG689" s="86">
        <v>720.36101751893943</v>
      </c>
      <c r="AH689" s="86">
        <v>286.01845186237375</v>
      </c>
      <c r="AI689" s="86">
        <v>666.53733112373743</v>
      </c>
      <c r="AJ689" s="86">
        <v>1136.6583784722222</v>
      </c>
      <c r="AK689" s="86">
        <v>1116.5993137626263</v>
      </c>
      <c r="AL689" s="86">
        <v>814.7477342171718</v>
      </c>
      <c r="AM689" s="86">
        <v>555.12072821969696</v>
      </c>
      <c r="AN689" s="86">
        <v>455.7450321969697</v>
      </c>
      <c r="AO689" s="86">
        <v>86.540678345959606</v>
      </c>
      <c r="AP689" s="86">
        <v>675.92809517045453</v>
      </c>
      <c r="AQ689" s="86">
        <v>315.15448879419193</v>
      </c>
      <c r="AR689" s="86">
        <v>641.0996881313132</v>
      </c>
      <c r="AS689" s="86">
        <v>879.29564457070717</v>
      </c>
      <c r="AT689" s="86">
        <v>1425.0032394255052</v>
      </c>
      <c r="AU689" s="86">
        <v>1288.2981223169193</v>
      </c>
      <c r="AV689" s="86">
        <v>604.62651483585864</v>
      </c>
      <c r="AW689" s="86">
        <v>1287.7500740214648</v>
      </c>
      <c r="AX689" s="86">
        <v>350.21653093434344</v>
      </c>
      <c r="AY689" s="86">
        <v>290.20151436237376</v>
      </c>
      <c r="AZ689" s="86">
        <v>299.48913099747477</v>
      </c>
      <c r="BA689" s="86">
        <v>759.30102951388892</v>
      </c>
      <c r="BB689" s="86">
        <v>1199.3098677398991</v>
      </c>
      <c r="BC689" s="86">
        <v>2140.4666190025255</v>
      </c>
      <c r="BD689" s="86">
        <v>1086.754915088384</v>
      </c>
      <c r="BE689" s="86">
        <v>839.70692234848491</v>
      </c>
    </row>
    <row r="690" spans="4:57" x14ac:dyDescent="0.3">
      <c r="D690" s="2" t="s">
        <v>761</v>
      </c>
      <c r="E690" s="2" t="s">
        <v>761</v>
      </c>
      <c r="F690" s="2" t="s">
        <v>2019</v>
      </c>
      <c r="G690" s="2" t="s">
        <v>80</v>
      </c>
      <c r="H690" s="2">
        <v>62859</v>
      </c>
      <c r="I690" s="2">
        <v>38.0764</v>
      </c>
      <c r="J690" s="2">
        <v>-88.539400000000001</v>
      </c>
      <c r="K690" s="2" t="s">
        <v>1323</v>
      </c>
      <c r="L690" s="5">
        <v>2.37591923622149</v>
      </c>
      <c r="N690" s="2" t="s">
        <v>761</v>
      </c>
      <c r="O690" s="86">
        <v>724.34462026515155</v>
      </c>
      <c r="P690" s="86">
        <v>459.74914015151518</v>
      </c>
      <c r="Q690" s="86">
        <v>621.65764378156564</v>
      </c>
      <c r="R690" s="86">
        <v>585.34975489267674</v>
      </c>
      <c r="S690" s="86">
        <v>504.60397269570711</v>
      </c>
      <c r="T690" s="86">
        <v>838.03854403409093</v>
      </c>
      <c r="U690" s="86">
        <v>1334.8393529040404</v>
      </c>
      <c r="V690" s="86">
        <v>562.17514125631317</v>
      </c>
      <c r="W690" s="86">
        <v>540.96032844065655</v>
      </c>
      <c r="X690" s="86">
        <v>1552.1653568497475</v>
      </c>
      <c r="Y690" s="86">
        <v>486.10019696969698</v>
      </c>
      <c r="Z690" s="86">
        <v>419.67885621843436</v>
      </c>
      <c r="AA690" s="86">
        <v>1996.8251491477274</v>
      </c>
      <c r="AB690" s="86">
        <v>910.20072174873746</v>
      </c>
      <c r="AC690" s="86">
        <v>574.07561852904041</v>
      </c>
      <c r="AD690" s="86">
        <v>1102.6613644255051</v>
      </c>
      <c r="AE690" s="86">
        <v>766.07023374368691</v>
      </c>
      <c r="AF690" s="86">
        <v>1196.3403407512626</v>
      </c>
      <c r="AG690" s="86">
        <v>702.39596953914145</v>
      </c>
      <c r="AH690" s="86">
        <v>907.49279150883842</v>
      </c>
      <c r="AI690" s="86">
        <v>1190.5566292613637</v>
      </c>
      <c r="AJ690" s="86">
        <v>1933.1819534406566</v>
      </c>
      <c r="AK690" s="86">
        <v>433.22223563762628</v>
      </c>
      <c r="AL690" s="86">
        <v>557.52108033459604</v>
      </c>
      <c r="AM690" s="86">
        <v>1029.030889520202</v>
      </c>
      <c r="AN690" s="86">
        <v>427.86354119318185</v>
      </c>
      <c r="AO690" s="86">
        <v>883.06425331439402</v>
      </c>
      <c r="AP690" s="86">
        <v>1362.6015408775254</v>
      </c>
      <c r="AQ690" s="86">
        <v>1058.7373440656565</v>
      </c>
      <c r="AR690" s="86">
        <v>1185.0301649305557</v>
      </c>
      <c r="AS690" s="86">
        <v>1259.9313413825757</v>
      </c>
      <c r="AT690" s="86">
        <v>2057.1570643939394</v>
      </c>
      <c r="AU690" s="86">
        <v>2084.8216972853538</v>
      </c>
      <c r="AV690" s="86">
        <v>1252.4189786931818</v>
      </c>
      <c r="AW690" s="86">
        <v>2084.2730276199495</v>
      </c>
      <c r="AX690" s="86">
        <v>550.82519775883839</v>
      </c>
      <c r="AY690" s="86">
        <v>705.36922474747473</v>
      </c>
      <c r="AZ690" s="86">
        <v>763.43313967803033</v>
      </c>
      <c r="BA690" s="86">
        <v>1283.3203276515153</v>
      </c>
      <c r="BB690" s="86">
        <v>1995.8334427083335</v>
      </c>
      <c r="BC690" s="86">
        <v>2332.4711761363637</v>
      </c>
      <c r="BD690" s="86">
        <v>1304.4512555239899</v>
      </c>
      <c r="BE690" s="86">
        <v>1276.0409786931818</v>
      </c>
    </row>
    <row r="691" spans="4:57" x14ac:dyDescent="0.3">
      <c r="D691" s="2" t="s">
        <v>762</v>
      </c>
      <c r="E691" s="2" t="s">
        <v>762</v>
      </c>
      <c r="F691" s="2" t="s">
        <v>2020</v>
      </c>
      <c r="G691" s="2" t="s">
        <v>83</v>
      </c>
      <c r="H691" s="2">
        <v>66054</v>
      </c>
      <c r="I691" s="2">
        <v>39.197600000000001</v>
      </c>
      <c r="J691" s="2">
        <v>-95.173199999999994</v>
      </c>
      <c r="K691" s="2" t="s">
        <v>1323</v>
      </c>
      <c r="L691" s="5">
        <v>0.49575864990375901</v>
      </c>
      <c r="N691" s="2" t="s">
        <v>762</v>
      </c>
      <c r="O691" s="86">
        <v>377.25109469696974</v>
      </c>
      <c r="P691" s="86">
        <v>798.37277193813134</v>
      </c>
      <c r="Q691" s="86">
        <v>941.55504940025253</v>
      </c>
      <c r="R691" s="86">
        <v>554.48693087121217</v>
      </c>
      <c r="S691" s="86">
        <v>341.40985464015154</v>
      </c>
      <c r="T691" s="86">
        <v>559.83816887626267</v>
      </c>
      <c r="U691" s="86">
        <v>963.15573295454556</v>
      </c>
      <c r="V691" s="86">
        <v>871.57698705808082</v>
      </c>
      <c r="W691" s="86">
        <v>170.84380350378788</v>
      </c>
      <c r="X691" s="86">
        <v>1202.258889520202</v>
      </c>
      <c r="Y691" s="86">
        <v>213.13362089646466</v>
      </c>
      <c r="Z691" s="86">
        <v>181.64942692550505</v>
      </c>
      <c r="AA691" s="86">
        <v>1651.8933696338386</v>
      </c>
      <c r="AB691" s="86">
        <v>542.21301025883838</v>
      </c>
      <c r="AC691" s="86">
        <v>525.71190988005048</v>
      </c>
      <c r="AD691" s="86">
        <v>1503.6177226957072</v>
      </c>
      <c r="AE691" s="86">
        <v>545.79955760732321</v>
      </c>
      <c r="AF691" s="86">
        <v>824.65672080176773</v>
      </c>
      <c r="AG691" s="86">
        <v>788.32956944444447</v>
      </c>
      <c r="AH691" s="86">
        <v>527.67792440025255</v>
      </c>
      <c r="AI691" s="86">
        <v>810.74176215277782</v>
      </c>
      <c r="AJ691" s="86">
        <v>1588.2501739267677</v>
      </c>
      <c r="AK691" s="86">
        <v>678.59563636363634</v>
      </c>
      <c r="AL691" s="86">
        <v>791.4836433080809</v>
      </c>
      <c r="AM691" s="86">
        <v>649.21602241161622</v>
      </c>
      <c r="AN691" s="86">
        <v>354.70841429924246</v>
      </c>
      <c r="AO691" s="86">
        <v>604.86387815656565</v>
      </c>
      <c r="AP691" s="86">
        <v>982.78667376893941</v>
      </c>
      <c r="AQ691" s="86">
        <v>782.02949952651522</v>
      </c>
      <c r="AR691" s="86">
        <v>805.21591919191928</v>
      </c>
      <c r="AS691" s="86">
        <v>912.49109138257586</v>
      </c>
      <c r="AT691" s="86">
        <v>1653.5667189078283</v>
      </c>
      <c r="AU691" s="86">
        <v>1739.8899177714648</v>
      </c>
      <c r="AV691" s="86">
        <v>872.60473295454551</v>
      </c>
      <c r="AW691" s="86">
        <v>1739.3412481060607</v>
      </c>
      <c r="AX691" s="86">
        <v>179.86547380050507</v>
      </c>
      <c r="AY691" s="86">
        <v>427.16884958964647</v>
      </c>
      <c r="AZ691" s="86">
        <v>564.10884453914139</v>
      </c>
      <c r="BA691" s="86">
        <v>903.50546054292931</v>
      </c>
      <c r="BB691" s="86">
        <v>1650.9016631944446</v>
      </c>
      <c r="BC691" s="86">
        <v>1995.0610798611112</v>
      </c>
      <c r="BD691" s="86">
        <v>967.04115924873747</v>
      </c>
      <c r="BE691" s="86">
        <v>904.35735874368686</v>
      </c>
    </row>
    <row r="692" spans="4:57" x14ac:dyDescent="0.3">
      <c r="D692" s="2" t="s">
        <v>7329</v>
      </c>
      <c r="G692" s="2" t="s">
        <v>93</v>
      </c>
      <c r="H692" s="2">
        <v>59330</v>
      </c>
      <c r="N692" s="2" t="s">
        <v>7329</v>
      </c>
      <c r="O692" s="86">
        <v>963.56148753156572</v>
      </c>
      <c r="P692" s="86">
        <v>1492.0763972537879</v>
      </c>
      <c r="Q692" s="86">
        <v>1514.4767839330809</v>
      </c>
      <c r="R692" s="86">
        <v>1445.5941968118689</v>
      </c>
      <c r="S692" s="86">
        <v>1265.3061914457071</v>
      </c>
      <c r="T692" s="86">
        <v>1306.0674387626264</v>
      </c>
      <c r="U692" s="86">
        <v>366.95934422348489</v>
      </c>
      <c r="V692" s="86">
        <v>1795.4733238636366</v>
      </c>
      <c r="W692" s="86">
        <v>926.76644460227283</v>
      </c>
      <c r="X692" s="86">
        <v>406.51016287878792</v>
      </c>
      <c r="Y692" s="86">
        <v>1146.3337299558082</v>
      </c>
      <c r="Z692" s="86">
        <v>1114.8619633838384</v>
      </c>
      <c r="AA692" s="86">
        <v>1522.8565790719697</v>
      </c>
      <c r="AB692" s="86">
        <v>553.80404529671716</v>
      </c>
      <c r="AC692" s="86">
        <v>1416.2785839646465</v>
      </c>
      <c r="AD692" s="86">
        <v>2418.0064779040404</v>
      </c>
      <c r="AE692" s="86">
        <v>1341.3388825757577</v>
      </c>
      <c r="AF692" s="86">
        <v>551.55841429924249</v>
      </c>
      <c r="AG692" s="86">
        <v>1714.7710375631314</v>
      </c>
      <c r="AH692" s="86">
        <v>810.22664646464648</v>
      </c>
      <c r="AI692" s="86">
        <v>664.83912705176772</v>
      </c>
      <c r="AJ692" s="86">
        <v>1459.2127619949495</v>
      </c>
      <c r="AK692" s="86">
        <v>1202.081799084596</v>
      </c>
      <c r="AL692" s="86">
        <v>1715.3799801136365</v>
      </c>
      <c r="AM692" s="86">
        <v>523.36810243055561</v>
      </c>
      <c r="AN692" s="86">
        <v>1278.604751104798</v>
      </c>
      <c r="AO692" s="86">
        <v>1091.8613333333333</v>
      </c>
      <c r="AP692" s="86">
        <v>923.7571499368687</v>
      </c>
      <c r="AQ692" s="86">
        <v>1262.06698989899</v>
      </c>
      <c r="AR692" s="86">
        <v>746.18577398989908</v>
      </c>
      <c r="AS692" s="86">
        <v>264.49233270202024</v>
      </c>
      <c r="AT692" s="86">
        <v>1291.7479682765152</v>
      </c>
      <c r="AU692" s="86">
        <v>1461.686435763889</v>
      </c>
      <c r="AV692" s="86">
        <v>996.11505918560613</v>
      </c>
      <c r="AW692" s="86">
        <v>1610.304457544192</v>
      </c>
      <c r="AX692" s="86">
        <v>971.18258996212126</v>
      </c>
      <c r="AY692" s="86">
        <v>1213.6548143939394</v>
      </c>
      <c r="AZ692" s="86">
        <v>1350.5948093434345</v>
      </c>
      <c r="BA692" s="86">
        <v>708.4008887310606</v>
      </c>
      <c r="BB692" s="86">
        <v>1521.8648726325757</v>
      </c>
      <c r="BC692" s="86">
        <v>1157.594817550505</v>
      </c>
      <c r="BD692" s="86">
        <v>103.94090104166668</v>
      </c>
      <c r="BE692" s="86">
        <v>527.28024763257577</v>
      </c>
    </row>
    <row r="693" spans="4:57" x14ac:dyDescent="0.3">
      <c r="D693" s="2" t="s">
        <v>7331</v>
      </c>
      <c r="G693" s="2" t="s">
        <v>107</v>
      </c>
      <c r="H693" s="2">
        <v>57783</v>
      </c>
      <c r="N693" s="2" t="s">
        <v>7331</v>
      </c>
      <c r="O693" s="86">
        <v>738.95178503787884</v>
      </c>
      <c r="P693" s="86">
        <v>1409.8834444444444</v>
      </c>
      <c r="Q693" s="86">
        <v>1441.7634510732323</v>
      </c>
      <c r="R693" s="86">
        <v>1230.5150666035354</v>
      </c>
      <c r="S693" s="86">
        <v>1055.6137173295456</v>
      </c>
      <c r="T693" s="86">
        <v>1022.4630091540405</v>
      </c>
      <c r="U693" s="86">
        <v>301.40978551136368</v>
      </c>
      <c r="V693" s="86">
        <v>1585.7808497474748</v>
      </c>
      <c r="W693" s="86">
        <v>711.68731439393946</v>
      </c>
      <c r="X693" s="86">
        <v>457.24315514520202</v>
      </c>
      <c r="Y693" s="86">
        <v>936.64125583964653</v>
      </c>
      <c r="Z693" s="86">
        <v>905.16948926767679</v>
      </c>
      <c r="AA693" s="86">
        <v>1350.6557035984849</v>
      </c>
      <c r="AB693" s="86">
        <v>327.98080729166668</v>
      </c>
      <c r="AC693" s="86">
        <v>1201.1789485479799</v>
      </c>
      <c r="AD693" s="86">
        <v>2217.889314709596</v>
      </c>
      <c r="AE693" s="86">
        <v>1057.7338315972222</v>
      </c>
      <c r="AF693" s="86">
        <v>393.2606914457071</v>
      </c>
      <c r="AG693" s="86">
        <v>1499.6714021464647</v>
      </c>
      <c r="AH693" s="86">
        <v>576.02361332070711</v>
      </c>
      <c r="AI693" s="86">
        <v>506.54140419823233</v>
      </c>
      <c r="AJ693" s="86">
        <v>1287.0118865214647</v>
      </c>
      <c r="AK693" s="86">
        <v>1129.369087594697</v>
      </c>
      <c r="AL693" s="86">
        <v>1505.6875059974748</v>
      </c>
      <c r="AM693" s="86">
        <v>320.61757339015151</v>
      </c>
      <c r="AN693" s="86">
        <v>1068.9122769886364</v>
      </c>
      <c r="AO693" s="86">
        <v>818.18204592803033</v>
      </c>
      <c r="AP693" s="86">
        <v>765.45942708333337</v>
      </c>
      <c r="AQ693" s="86">
        <v>1001.9708495896465</v>
      </c>
      <c r="AR693" s="86">
        <v>587.88867250631313</v>
      </c>
      <c r="AS693" s="86">
        <v>155.24368955176769</v>
      </c>
      <c r="AT693" s="86">
        <v>1254.077415088384</v>
      </c>
      <c r="AU693" s="86">
        <v>1424.0158825757576</v>
      </c>
      <c r="AV693" s="86">
        <v>782.80621196338393</v>
      </c>
      <c r="AW693" s="86">
        <v>1438.103582070707</v>
      </c>
      <c r="AX693" s="86">
        <v>756.08295454545464</v>
      </c>
      <c r="AY693" s="86">
        <v>998.55517897727282</v>
      </c>
      <c r="AZ693" s="86">
        <v>1135.4957952967172</v>
      </c>
      <c r="BA693" s="86">
        <v>550.10316587752527</v>
      </c>
      <c r="BB693" s="86">
        <v>1349.6633757891416</v>
      </c>
      <c r="BC693" s="86">
        <v>1368.3672326388889</v>
      </c>
      <c r="BD693" s="86">
        <v>309.21232796717175</v>
      </c>
      <c r="BE693" s="86">
        <v>386.27214362373741</v>
      </c>
    </row>
    <row r="694" spans="4:57" x14ac:dyDescent="0.3">
      <c r="D694" s="2" t="s">
        <v>7332</v>
      </c>
      <c r="G694" s="2" t="s">
        <v>116</v>
      </c>
      <c r="H694" s="2">
        <v>82731</v>
      </c>
      <c r="N694" s="2" t="s">
        <v>7332</v>
      </c>
      <c r="O694" s="86">
        <v>862.94056613005057</v>
      </c>
      <c r="P694" s="86">
        <v>1539.0774416035354</v>
      </c>
      <c r="Q694" s="86">
        <v>1570.9568268623739</v>
      </c>
      <c r="R694" s="86">
        <v>1358.21591177399</v>
      </c>
      <c r="S694" s="86">
        <v>1184.8070931186869</v>
      </c>
      <c r="T694" s="86">
        <v>1096.3581876578282</v>
      </c>
      <c r="U694" s="86">
        <v>249.99266493055558</v>
      </c>
      <c r="V694" s="86">
        <v>1714.9742255366164</v>
      </c>
      <c r="W694" s="86">
        <v>862.9716346275253</v>
      </c>
      <c r="X694" s="86">
        <v>402.62784343434345</v>
      </c>
      <c r="Y694" s="86">
        <v>1068.660622159091</v>
      </c>
      <c r="Z694" s="86">
        <v>1034.3628650568182</v>
      </c>
      <c r="AA694" s="86">
        <v>1299.2435539772728</v>
      </c>
      <c r="AB694" s="86">
        <v>408.19718229166671</v>
      </c>
      <c r="AC694" s="86">
        <v>1352.4632687815658</v>
      </c>
      <c r="AD694" s="86">
        <v>2347.0826904987375</v>
      </c>
      <c r="AE694" s="86">
        <v>1131.6290101010102</v>
      </c>
      <c r="AF694" s="86">
        <v>341.84854182449499</v>
      </c>
      <c r="AG694" s="86">
        <v>1573.6231253156566</v>
      </c>
      <c r="AH694" s="86">
        <v>600.51677398989898</v>
      </c>
      <c r="AI694" s="86">
        <v>455.12987594696972</v>
      </c>
      <c r="AJ694" s="86">
        <v>1235.5997369002525</v>
      </c>
      <c r="AK694" s="86">
        <v>1258.5624633838383</v>
      </c>
      <c r="AL694" s="86">
        <v>1634.8808817866163</v>
      </c>
      <c r="AM694" s="86">
        <v>313.65822995580811</v>
      </c>
      <c r="AN694" s="86">
        <v>1198.1056527777778</v>
      </c>
      <c r="AO694" s="86">
        <v>882.15146085858589</v>
      </c>
      <c r="AP694" s="86">
        <v>714.0472774621212</v>
      </c>
      <c r="AQ694" s="86">
        <v>1052.3571174242425</v>
      </c>
      <c r="AR694" s="86">
        <v>536.47652288510108</v>
      </c>
      <c r="AS694" s="86">
        <v>89.157888573232327</v>
      </c>
      <c r="AT694" s="86">
        <v>1202.6652654671718</v>
      </c>
      <c r="AU694" s="86">
        <v>1372.6037329545454</v>
      </c>
      <c r="AV694" s="86">
        <v>786.40518671085863</v>
      </c>
      <c r="AW694" s="86">
        <v>1386.6914324494951</v>
      </c>
      <c r="AX694" s="86">
        <v>907.36789614898998</v>
      </c>
      <c r="AY694" s="86">
        <v>1149.8394992108585</v>
      </c>
      <c r="AZ694" s="86">
        <v>1152.751238794192</v>
      </c>
      <c r="BA694" s="86">
        <v>498.69101625631316</v>
      </c>
      <c r="BB694" s="86">
        <v>1298.2512261679294</v>
      </c>
      <c r="BC694" s="86">
        <v>1340.2881459911616</v>
      </c>
      <c r="BD694" s="86">
        <v>313.19655208333336</v>
      </c>
      <c r="BE694" s="86">
        <v>334.8599940025253</v>
      </c>
    </row>
    <row r="695" spans="4:57" x14ac:dyDescent="0.3">
      <c r="D695" s="2" t="s">
        <v>764</v>
      </c>
      <c r="E695" s="2" t="s">
        <v>764</v>
      </c>
      <c r="F695" s="2" t="s">
        <v>2022</v>
      </c>
      <c r="G695" s="2" t="s">
        <v>85</v>
      </c>
      <c r="H695" s="2">
        <v>71353</v>
      </c>
      <c r="I695" s="2">
        <v>30.694900000000001</v>
      </c>
      <c r="J695" s="2">
        <v>-91.753399999999999</v>
      </c>
      <c r="K695" s="2" t="s">
        <v>1323</v>
      </c>
      <c r="L695" s="5">
        <v>1.29339058401715</v>
      </c>
      <c r="N695" s="2" t="s">
        <v>764</v>
      </c>
      <c r="O695" s="86">
        <v>728.23688162878796</v>
      </c>
      <c r="P695" s="86">
        <v>1074.4847226957072</v>
      </c>
      <c r="Q695" s="86">
        <v>1259.7610860164143</v>
      </c>
      <c r="R695" s="86">
        <v>213.70714535984848</v>
      </c>
      <c r="S695" s="86">
        <v>452.04663825757581</v>
      </c>
      <c r="T695" s="86">
        <v>504.53810748106065</v>
      </c>
      <c r="U695" s="86">
        <v>1648.7647719381314</v>
      </c>
      <c r="V695" s="86">
        <v>260.61560558712125</v>
      </c>
      <c r="W695" s="86">
        <v>764.83992124368694</v>
      </c>
      <c r="X695" s="86">
        <v>1889.2566903409092</v>
      </c>
      <c r="Y695" s="86">
        <v>547.48409154040405</v>
      </c>
      <c r="Z695" s="86" t="e">
        <v>#VALUE!</v>
      </c>
      <c r="AA695" s="86" t="e">
        <v>#VALUE!</v>
      </c>
      <c r="AB695" s="86" t="e">
        <v>#VALUE!</v>
      </c>
      <c r="AC695" s="86" t="e">
        <v>#VALUE!</v>
      </c>
      <c r="AD695" s="86" t="e">
        <v>#VALUE!</v>
      </c>
      <c r="AE695" s="86" t="e">
        <v>#VALUE!</v>
      </c>
      <c r="AF695" s="86" t="e">
        <v>#VALUE!</v>
      </c>
      <c r="AG695" s="86" t="e">
        <v>#VALUE!</v>
      </c>
      <c r="AH695" s="86" t="e">
        <v>#VALUE!</v>
      </c>
      <c r="AI695" s="86" t="e">
        <v>#VALUE!</v>
      </c>
      <c r="AJ695" s="86" t="e">
        <v>#VALUE!</v>
      </c>
      <c r="AK695" s="86" t="e">
        <v>#VALUE!</v>
      </c>
      <c r="AL695" s="86" t="e">
        <v>#VALUE!</v>
      </c>
      <c r="AM695" s="86" t="e">
        <v>#VALUE!</v>
      </c>
      <c r="AN695" s="86" t="e">
        <v>#VALUE!</v>
      </c>
      <c r="AO695" s="86" t="e">
        <v>#VALUE!</v>
      </c>
      <c r="AP695" s="86" t="e">
        <v>#VALUE!</v>
      </c>
      <c r="AQ695" s="86" t="e">
        <v>#VALUE!</v>
      </c>
      <c r="AR695" s="86" t="e">
        <v>#VALUE!</v>
      </c>
      <c r="AS695" s="86" t="e">
        <v>#VALUE!</v>
      </c>
      <c r="AT695" s="86" t="e">
        <v>#VALUE!</v>
      </c>
      <c r="AU695" s="86" t="e">
        <v>#VALUE!</v>
      </c>
      <c r="AV695" s="86" t="e">
        <v>#VALUE!</v>
      </c>
      <c r="AW695" s="86" t="e">
        <v>#VALUE!</v>
      </c>
      <c r="AX695" s="86" t="e">
        <v>#VALUE!</v>
      </c>
      <c r="AY695" s="86" t="e">
        <v>#VALUE!</v>
      </c>
      <c r="AZ695" s="86" t="e">
        <v>#VALUE!</v>
      </c>
      <c r="BA695" s="86" t="e">
        <v>#VALUE!</v>
      </c>
      <c r="BB695" s="86" t="e">
        <v>#VALUE!</v>
      </c>
      <c r="BC695" s="86" t="e">
        <v>#VALUE!</v>
      </c>
      <c r="BD695" s="86" t="e">
        <v>#VALUE!</v>
      </c>
      <c r="BE695" s="86" t="e">
        <v>#VALUE!</v>
      </c>
    </row>
    <row r="696" spans="4:57" x14ac:dyDescent="0.3">
      <c r="D696" s="2" t="s">
        <v>765</v>
      </c>
      <c r="E696" s="2" t="s">
        <v>765</v>
      </c>
      <c r="F696" s="2" t="s">
        <v>1821</v>
      </c>
      <c r="G696" s="2" t="s">
        <v>108</v>
      </c>
      <c r="H696" s="2">
        <v>38103</v>
      </c>
      <c r="I696" s="2">
        <v>35.185000000000002</v>
      </c>
      <c r="J696" s="2">
        <v>-90.093599999999995</v>
      </c>
      <c r="K696" s="2" t="s">
        <v>1323</v>
      </c>
      <c r="L696" s="5">
        <v>784.13936057051205</v>
      </c>
      <c r="N696" s="2" t="s">
        <v>765</v>
      </c>
      <c r="O696" s="86">
        <v>622.35979182449501</v>
      </c>
      <c r="P696" s="86">
        <v>648.03852635732324</v>
      </c>
      <c r="Q696" s="86">
        <v>833.31488967803034</v>
      </c>
      <c r="R696" s="86">
        <v>343.90776183712126</v>
      </c>
      <c r="S696" s="86">
        <v>295.27997095959597</v>
      </c>
      <c r="T696" s="86">
        <v>587.2735162563132</v>
      </c>
      <c r="U696" s="86">
        <v>1431.0497904040406</v>
      </c>
      <c r="V696" s="86">
        <v>378.15145975378789</v>
      </c>
      <c r="W696" s="86">
        <v>612.77888857323239</v>
      </c>
      <c r="X696" s="86">
        <v>1648.3757943497476</v>
      </c>
      <c r="Y696" s="86">
        <v>420.05602777777779</v>
      </c>
      <c r="Z696" s="86">
        <v>375.70761174242426</v>
      </c>
      <c r="AA696" s="86">
        <v>1853.2483017676768</v>
      </c>
      <c r="AB696" s="86">
        <v>1006.4111592487375</v>
      </c>
      <c r="AC696" s="86">
        <v>332.63362547348487</v>
      </c>
      <c r="AD696" s="86">
        <v>1049.6125263573233</v>
      </c>
      <c r="AE696" s="86">
        <v>524.62824068813131</v>
      </c>
      <c r="AF696" s="86">
        <v>1292.5507782512627</v>
      </c>
      <c r="AG696" s="86">
        <v>442.93362657828283</v>
      </c>
      <c r="AH696" s="86">
        <v>898.36113873106069</v>
      </c>
      <c r="AI696" s="86">
        <v>1280.4968226010101</v>
      </c>
      <c r="AJ696" s="86">
        <v>1789.6044846906566</v>
      </c>
      <c r="AK696" s="86">
        <v>657.60327398989898</v>
      </c>
      <c r="AL696" s="86">
        <v>298.05873737373742</v>
      </c>
      <c r="AM696" s="86">
        <v>1118.9710828598486</v>
      </c>
      <c r="AN696" s="86">
        <v>218.53891808712123</v>
      </c>
      <c r="AO696" s="86">
        <v>739.48678456439393</v>
      </c>
      <c r="AP696" s="86">
        <v>1328.8742013888889</v>
      </c>
      <c r="AQ696" s="86">
        <v>817.29597238005056</v>
      </c>
      <c r="AR696" s="86">
        <v>1274.9709796401517</v>
      </c>
      <c r="AS696" s="86">
        <v>1356.1417788825759</v>
      </c>
      <c r="AT696" s="86">
        <v>2077.9493456439395</v>
      </c>
      <c r="AU696" s="86">
        <v>1941.2442285353536</v>
      </c>
      <c r="AV696" s="86">
        <v>1257.572621054293</v>
      </c>
      <c r="AW696" s="86">
        <v>1940.6961802398991</v>
      </c>
      <c r="AX696" s="86">
        <v>575.90990261994955</v>
      </c>
      <c r="AY696" s="86">
        <v>458.32806707702025</v>
      </c>
      <c r="AZ696" s="86">
        <v>521.99114662247473</v>
      </c>
      <c r="BA696" s="86">
        <v>1373.2605209911617</v>
      </c>
      <c r="BB696" s="86">
        <v>1852.2559739583335</v>
      </c>
      <c r="BC696" s="86">
        <v>2438.711767361111</v>
      </c>
      <c r="BD696" s="86">
        <v>1410.6918467487374</v>
      </c>
      <c r="BE696" s="86">
        <v>1372.251416193182</v>
      </c>
    </row>
    <row r="697" spans="4:57" x14ac:dyDescent="0.3">
      <c r="D697" s="2" t="s">
        <v>766</v>
      </c>
      <c r="E697" s="2" t="s">
        <v>766</v>
      </c>
      <c r="F697" s="2" t="s">
        <v>2023</v>
      </c>
      <c r="G697" s="2" t="s">
        <v>92</v>
      </c>
      <c r="H697" s="2">
        <v>64661</v>
      </c>
      <c r="I697" s="2">
        <v>40.526299999999999</v>
      </c>
      <c r="J697" s="2">
        <v>-93.537300000000002</v>
      </c>
      <c r="K697" s="2" t="s">
        <v>1323</v>
      </c>
      <c r="L697" s="5">
        <v>0.36851056489890699</v>
      </c>
      <c r="N697" s="2" t="s">
        <v>766</v>
      </c>
      <c r="O697" s="86">
        <v>520.77636837121213</v>
      </c>
      <c r="P697" s="86">
        <v>756.08109043560614</v>
      </c>
      <c r="Q697" s="86">
        <v>854.28363999368696</v>
      </c>
      <c r="R697" s="86">
        <v>662.39155082070715</v>
      </c>
      <c r="S697" s="86">
        <v>422.44022427398994</v>
      </c>
      <c r="T697" s="86">
        <v>703.36344255050506</v>
      </c>
      <c r="U697" s="86">
        <v>1050.7409341856062</v>
      </c>
      <c r="V697" s="86">
        <v>902.21673926767687</v>
      </c>
      <c r="W697" s="86">
        <v>313.52649952651518</v>
      </c>
      <c r="X697" s="86">
        <v>1196.8088536931818</v>
      </c>
      <c r="Y697" s="86">
        <v>339.59980397727276</v>
      </c>
      <c r="Z697" s="86">
        <v>277.77349400252524</v>
      </c>
      <c r="AA697" s="86">
        <v>1753.4612588383839</v>
      </c>
      <c r="AB697" s="86">
        <v>559.16522522095966</v>
      </c>
      <c r="AC697" s="86">
        <v>648.57104040404045</v>
      </c>
      <c r="AD697" s="86">
        <v>1498.1571235795454</v>
      </c>
      <c r="AE697" s="86">
        <v>691.91283712121219</v>
      </c>
      <c r="AF697" s="86">
        <v>845.30484422348491</v>
      </c>
      <c r="AG697" s="86">
        <v>883.03567029671717</v>
      </c>
      <c r="AH697" s="86">
        <v>678.44340072601017</v>
      </c>
      <c r="AI697" s="86">
        <v>912.30965135732333</v>
      </c>
      <c r="AJ697" s="86">
        <v>1689.8174417613636</v>
      </c>
      <c r="AK697" s="86">
        <v>539.34103835227279</v>
      </c>
      <c r="AL697" s="86">
        <v>850.65608222853541</v>
      </c>
      <c r="AM697" s="86">
        <v>664.1686688762627</v>
      </c>
      <c r="AN697" s="86">
        <v>400.95449416035353</v>
      </c>
      <c r="AO697" s="86">
        <v>750.97715767045463</v>
      </c>
      <c r="AP697" s="86">
        <v>1084.3545629734849</v>
      </c>
      <c r="AQ697" s="86">
        <v>928.14277904040409</v>
      </c>
      <c r="AR697" s="86">
        <v>906.78318702651518</v>
      </c>
      <c r="AS697" s="86">
        <v>904.57483822601012</v>
      </c>
      <c r="AT697" s="86">
        <v>1706.1215678661617</v>
      </c>
      <c r="AU697" s="86">
        <v>1841.4571856060606</v>
      </c>
      <c r="AV697" s="86">
        <v>1023.3695879103536</v>
      </c>
      <c r="AW697" s="86">
        <v>1840.9091373106062</v>
      </c>
      <c r="AX697" s="86">
        <v>325.97937468434344</v>
      </c>
      <c r="AY697" s="86">
        <v>573.28212910353534</v>
      </c>
      <c r="AZ697" s="86">
        <v>710.22212405303037</v>
      </c>
      <c r="BA697" s="86">
        <v>1002.1473186553031</v>
      </c>
      <c r="BB697" s="86">
        <v>1752.4689310290405</v>
      </c>
      <c r="BC697" s="86">
        <v>1978.5910479797981</v>
      </c>
      <c r="BD697" s="86">
        <v>950.57112736742431</v>
      </c>
      <c r="BE697" s="86">
        <v>925.00548216540403</v>
      </c>
    </row>
    <row r="698" spans="4:57" x14ac:dyDescent="0.3">
      <c r="D698" s="2" t="s">
        <v>767</v>
      </c>
      <c r="E698" s="2" t="s">
        <v>767</v>
      </c>
      <c r="F698" s="2" t="s">
        <v>2024</v>
      </c>
      <c r="G698" s="2" t="s">
        <v>70</v>
      </c>
      <c r="H698" s="2">
        <v>85204</v>
      </c>
      <c r="I698" s="2">
        <v>33.397199999999998</v>
      </c>
      <c r="J698" s="2">
        <v>-111.78579999999999</v>
      </c>
      <c r="K698" s="2" t="s">
        <v>1323</v>
      </c>
      <c r="L698" s="5">
        <v>391.18528199095698</v>
      </c>
      <c r="N698" s="2" t="s">
        <v>767</v>
      </c>
      <c r="O698" s="86">
        <v>851.66394428661624</v>
      </c>
      <c r="P698" s="86">
        <v>1960.1320108901516</v>
      </c>
      <c r="Q698" s="86">
        <v>2103.3149097222222</v>
      </c>
      <c r="R698" s="86">
        <v>1201.7400456123737</v>
      </c>
      <c r="S698" s="86">
        <v>1132.0515416666667</v>
      </c>
      <c r="T698" s="86">
        <v>903.87579703282836</v>
      </c>
      <c r="U698" s="86">
        <v>1102.6309172979797</v>
      </c>
      <c r="V698" s="86">
        <v>1609.816060763889</v>
      </c>
      <c r="W698" s="86">
        <v>1007.5464021464647</v>
      </c>
      <c r="X698" s="86">
        <v>1171.9093170770202</v>
      </c>
      <c r="Y698" s="86">
        <v>1082.0996114267678</v>
      </c>
      <c r="Z698" s="86">
        <v>1159.8677888257575</v>
      </c>
      <c r="AA698" s="86">
        <v>460.31085858585863</v>
      </c>
      <c r="AB698" s="86">
        <v>940.06873248106069</v>
      </c>
      <c r="AC698" s="86">
        <v>1185.3880740214647</v>
      </c>
      <c r="AD698" s="86">
        <v>2312.1735053661619</v>
      </c>
      <c r="AE698" s="86">
        <v>964.35124873737379</v>
      </c>
      <c r="AF698" s="86">
        <v>873.30439551767677</v>
      </c>
      <c r="AG698" s="86">
        <v>1347.2537031250001</v>
      </c>
      <c r="AH698" s="86">
        <v>774.00202114898991</v>
      </c>
      <c r="AI698" s="86">
        <v>710.19602651515152</v>
      </c>
      <c r="AJ698" s="86">
        <v>377.26911442550505</v>
      </c>
      <c r="AK698" s="86">
        <v>1870.7311666666667</v>
      </c>
      <c r="AL698" s="86">
        <v>1510.1526704545456</v>
      </c>
      <c r="AM698" s="86">
        <v>931.65724747474758</v>
      </c>
      <c r="AN698" s="86">
        <v>1209.8768851010102</v>
      </c>
      <c r="AO698" s="86">
        <v>754.57302556818183</v>
      </c>
      <c r="AP698" s="86">
        <v>446.67613778409094</v>
      </c>
      <c r="AQ698" s="86">
        <v>673.4618778409091</v>
      </c>
      <c r="AR698" s="86">
        <v>633.75571669823239</v>
      </c>
      <c r="AS698" s="86">
        <v>1148.2736469381314</v>
      </c>
      <c r="AT698" s="86">
        <v>798.85184816919195</v>
      </c>
      <c r="AU698" s="86">
        <v>633.17349305555558</v>
      </c>
      <c r="AV698" s="86">
        <v>403.35608901515155</v>
      </c>
      <c r="AW698" s="86">
        <v>547.75873705808078</v>
      </c>
      <c r="AX698" s="86">
        <v>1008.9898445391415</v>
      </c>
      <c r="AY698" s="86">
        <v>992.70933049242433</v>
      </c>
      <c r="AZ698" s="86">
        <v>966.56829671717173</v>
      </c>
      <c r="BA698" s="86">
        <v>703.31870391414145</v>
      </c>
      <c r="BB698" s="86">
        <v>459.31853077651516</v>
      </c>
      <c r="BC698" s="86">
        <v>2116.0803339646468</v>
      </c>
      <c r="BD698" s="86">
        <v>1453.2134351325758</v>
      </c>
      <c r="BE698" s="86">
        <v>927.25173453282832</v>
      </c>
    </row>
    <row r="699" spans="4:57" x14ac:dyDescent="0.3">
      <c r="D699" s="2" t="s">
        <v>768</v>
      </c>
      <c r="E699" s="2" t="s">
        <v>768</v>
      </c>
      <c r="F699" s="2" t="s">
        <v>1825</v>
      </c>
      <c r="G699" s="2" t="s">
        <v>91</v>
      </c>
      <c r="H699" s="2">
        <v>38701</v>
      </c>
      <c r="I699" s="2">
        <v>33.324599999999997</v>
      </c>
      <c r="J699" s="2">
        <v>-90.980500000000006</v>
      </c>
      <c r="K699" s="2" t="s">
        <v>1323</v>
      </c>
      <c r="L699" s="5">
        <v>1.01136433735706</v>
      </c>
      <c r="N699" s="2" t="s">
        <v>768</v>
      </c>
      <c r="O699" s="86">
        <v>636.76128314393941</v>
      </c>
      <c r="P699" s="86">
        <v>800.40651578282836</v>
      </c>
      <c r="Q699" s="86">
        <v>985.68287910353536</v>
      </c>
      <c r="R699" s="86">
        <v>229.75961663510103</v>
      </c>
      <c r="S699" s="86">
        <v>309.68146227904043</v>
      </c>
      <c r="T699" s="86">
        <v>530.15843323863635</v>
      </c>
      <c r="U699" s="86">
        <v>1589.4450683396465</v>
      </c>
      <c r="V699" s="86">
        <v>299.06349258207075</v>
      </c>
      <c r="W699" s="86">
        <v>627.1810012626263</v>
      </c>
      <c r="X699" s="86">
        <v>1762.1908852588385</v>
      </c>
      <c r="Y699" s="86">
        <v>434.45751909722225</v>
      </c>
      <c r="Z699" s="86">
        <v>448.58747174873741</v>
      </c>
      <c r="AA699" s="86">
        <v>1867.6497930871212</v>
      </c>
      <c r="AB699" s="86">
        <v>1073.8055653409092</v>
      </c>
      <c r="AC699" s="86">
        <v>224.98376720328284</v>
      </c>
      <c r="AD699" s="86">
        <v>1024.8764100378789</v>
      </c>
      <c r="AE699" s="86">
        <v>467.51315767045458</v>
      </c>
      <c r="AF699" s="86">
        <v>1385.6941336805555</v>
      </c>
      <c r="AG699" s="86">
        <v>286.51306234217174</v>
      </c>
      <c r="AH699" s="86">
        <v>912.76325142045459</v>
      </c>
      <c r="AI699" s="86">
        <v>1342.3343172348486</v>
      </c>
      <c r="AJ699" s="86">
        <v>1804.005976010101</v>
      </c>
      <c r="AK699" s="86">
        <v>811.1425457702021</v>
      </c>
      <c r="AL699" s="86">
        <v>209.11460006313132</v>
      </c>
      <c r="AM699" s="86">
        <v>1180.8085774936869</v>
      </c>
      <c r="AN699" s="86">
        <v>232.94103077651516</v>
      </c>
      <c r="AO699" s="86">
        <v>753.88889725378795</v>
      </c>
      <c r="AP699" s="86">
        <v>1343.2763140782829</v>
      </c>
      <c r="AQ699" s="86">
        <v>760.18088936237382</v>
      </c>
      <c r="AR699" s="86">
        <v>1336.80847427399</v>
      </c>
      <c r="AS699" s="86">
        <v>1469.9568697916668</v>
      </c>
      <c r="AT699" s="86">
        <v>2092.3508369633842</v>
      </c>
      <c r="AU699" s="86">
        <v>1955.645719854798</v>
      </c>
      <c r="AV699" s="86">
        <v>1271.9741123737374</v>
      </c>
      <c r="AW699" s="86">
        <v>1955.0976715593436</v>
      </c>
      <c r="AX699" s="86">
        <v>590.31139393939395</v>
      </c>
      <c r="AY699" s="86">
        <v>425.35072111742426</v>
      </c>
      <c r="AZ699" s="86">
        <v>464.87606360479799</v>
      </c>
      <c r="BA699" s="86">
        <v>1435.098015625</v>
      </c>
      <c r="BB699" s="86">
        <v>1866.6574652777779</v>
      </c>
      <c r="BC699" s="86">
        <v>2552.5262369002526</v>
      </c>
      <c r="BD699" s="86">
        <v>1524.5069376578283</v>
      </c>
      <c r="BE699" s="86">
        <v>1465.3947716224748</v>
      </c>
    </row>
    <row r="700" spans="4:57" x14ac:dyDescent="0.3">
      <c r="D700" s="2" t="s">
        <v>769</v>
      </c>
      <c r="E700" s="2" t="s">
        <v>2025</v>
      </c>
      <c r="F700" s="2" t="s">
        <v>2026</v>
      </c>
      <c r="G700" s="2" t="s">
        <v>89</v>
      </c>
      <c r="H700" s="2">
        <v>48162</v>
      </c>
      <c r="I700" s="2">
        <v>41.950499999999998</v>
      </c>
      <c r="J700" s="2">
        <v>-83.445700000000002</v>
      </c>
      <c r="K700" s="2" t="s">
        <v>1351</v>
      </c>
      <c r="L700" s="5">
        <v>3194.6926231705202</v>
      </c>
      <c r="N700" s="2" t="s">
        <v>769</v>
      </c>
      <c r="O700" s="86">
        <v>1107.0755765467172</v>
      </c>
      <c r="P700" s="86">
        <v>268.73442534722221</v>
      </c>
      <c r="Q700" s="86">
        <v>263.54971448863637</v>
      </c>
      <c r="R700" s="86">
        <v>1042.1828058712122</v>
      </c>
      <c r="S700" s="86">
        <v>917.45583727904045</v>
      </c>
      <c r="T700" s="86">
        <v>1220.7695003156566</v>
      </c>
      <c r="U700" s="86">
        <v>1542.1550869633838</v>
      </c>
      <c r="V700" s="86">
        <v>942.23544949494953</v>
      </c>
      <c r="W700" s="86">
        <v>919.85556802398992</v>
      </c>
      <c r="X700" s="86">
        <v>1688.2230064709597</v>
      </c>
      <c r="Y700" s="86">
        <v>868.83115325126266</v>
      </c>
      <c r="Z700" s="86">
        <v>803.70288336489898</v>
      </c>
      <c r="AA700" s="86">
        <v>2340.3880506628789</v>
      </c>
      <c r="AB700" s="86">
        <v>1146.0926384154041</v>
      </c>
      <c r="AC700" s="86">
        <v>1032.2017403724749</v>
      </c>
      <c r="AD700" s="86">
        <v>1349.8696706123737</v>
      </c>
      <c r="AE700" s="86">
        <v>1224.1963555871214</v>
      </c>
      <c r="AF700" s="86">
        <v>1432.2322574179293</v>
      </c>
      <c r="AG700" s="86">
        <v>1148.8328798926768</v>
      </c>
      <c r="AH700" s="86">
        <v>1287.6811019570707</v>
      </c>
      <c r="AI700" s="86">
        <v>1499.2364431818182</v>
      </c>
      <c r="AJ700" s="86">
        <v>2276.7442335858586</v>
      </c>
      <c r="AK700" s="86">
        <v>126.55566035353536</v>
      </c>
      <c r="AL700" s="86">
        <v>925.85924447601019</v>
      </c>
      <c r="AM700" s="86">
        <v>1251.0960820707071</v>
      </c>
      <c r="AN700" s="86">
        <v>849.82158238636373</v>
      </c>
      <c r="AO700" s="86">
        <v>1267.0882804608586</v>
      </c>
      <c r="AP700" s="86">
        <v>1671.2813547979799</v>
      </c>
      <c r="AQ700" s="86">
        <v>1444.2539018308082</v>
      </c>
      <c r="AR700" s="86">
        <v>1493.7106002209596</v>
      </c>
      <c r="AS700" s="86">
        <v>1395.988991003788</v>
      </c>
      <c r="AT700" s="86">
        <v>2293.0489810606064</v>
      </c>
      <c r="AU700" s="86">
        <v>2428.384598800505</v>
      </c>
      <c r="AV700" s="86">
        <v>1657.0613035037879</v>
      </c>
      <c r="AW700" s="86">
        <v>2427.8359291351012</v>
      </c>
      <c r="AX700" s="86">
        <v>931.0135082070708</v>
      </c>
      <c r="AY700" s="86">
        <v>1089.3932518939394</v>
      </c>
      <c r="AZ700" s="86">
        <v>1221.5598828914142</v>
      </c>
      <c r="BA700" s="86">
        <v>1589.0747318497476</v>
      </c>
      <c r="BB700" s="86">
        <v>2339.3963442234849</v>
      </c>
      <c r="BC700" s="86">
        <v>2341.8426777146465</v>
      </c>
      <c r="BD700" s="86">
        <v>1313.8227571022728</v>
      </c>
      <c r="BE700" s="86">
        <v>1511.9328953598485</v>
      </c>
    </row>
    <row r="701" spans="4:57" x14ac:dyDescent="0.3">
      <c r="D701" s="2" t="s">
        <v>7325</v>
      </c>
      <c r="E701" s="2" t="s">
        <v>2027</v>
      </c>
      <c r="F701" s="2" t="s">
        <v>2028</v>
      </c>
      <c r="G701" s="2" t="s">
        <v>82</v>
      </c>
      <c r="H701" s="2">
        <v>50309</v>
      </c>
      <c r="I701" s="2">
        <v>41.5839</v>
      </c>
      <c r="J701" s="2">
        <v>-93.628900000000002</v>
      </c>
      <c r="K701" s="2" t="s">
        <v>1323</v>
      </c>
      <c r="L701" s="5">
        <v>27095.434033136899</v>
      </c>
      <c r="N701" s="2" t="s">
        <v>7325</v>
      </c>
      <c r="O701" s="86">
        <v>588.14964788510099</v>
      </c>
      <c r="P701" s="86">
        <v>748.45315293560611</v>
      </c>
      <c r="Q701" s="86">
        <v>791.5793342803031</v>
      </c>
      <c r="R701" s="86">
        <v>729.76483033459601</v>
      </c>
      <c r="S701" s="86">
        <v>489.8135037878788</v>
      </c>
      <c r="T701" s="86">
        <v>770.73672206439403</v>
      </c>
      <c r="U701" s="86">
        <v>972.30664820075765</v>
      </c>
      <c r="V701" s="86">
        <v>960.64042739898991</v>
      </c>
      <c r="W701" s="86">
        <v>380.89977904040404</v>
      </c>
      <c r="X701" s="86">
        <v>1118.3745677083334</v>
      </c>
      <c r="Y701" s="86">
        <v>406.97308349116162</v>
      </c>
      <c r="Z701" s="86">
        <v>345.14739488636366</v>
      </c>
      <c r="AA701" s="86">
        <v>1743.4969703282829</v>
      </c>
      <c r="AB701" s="86">
        <v>549.20155808080813</v>
      </c>
      <c r="AC701" s="86">
        <v>715.94431991792931</v>
      </c>
      <c r="AD701" s="86">
        <v>1555.7574965277779</v>
      </c>
      <c r="AE701" s="86">
        <v>759.28673800505055</v>
      </c>
      <c r="AF701" s="86">
        <v>835.34117708333338</v>
      </c>
      <c r="AG701" s="86">
        <v>950.40894981060615</v>
      </c>
      <c r="AH701" s="86">
        <v>690.644621054293</v>
      </c>
      <c r="AI701" s="86">
        <v>902.3453628472223</v>
      </c>
      <c r="AJ701" s="86">
        <v>1679.8531532512627</v>
      </c>
      <c r="AK701" s="86">
        <v>476.63673263888893</v>
      </c>
      <c r="AL701" s="86">
        <v>908.25645517676776</v>
      </c>
      <c r="AM701" s="86">
        <v>654.20438036616167</v>
      </c>
      <c r="AN701" s="86">
        <v>503.11206344696973</v>
      </c>
      <c r="AO701" s="86">
        <v>818.35043718434349</v>
      </c>
      <c r="AP701" s="86">
        <v>1074.390274463384</v>
      </c>
      <c r="AQ701" s="86">
        <v>995.51605855429295</v>
      </c>
      <c r="AR701" s="86">
        <v>896.81889851641415</v>
      </c>
      <c r="AS701" s="86">
        <v>826.14055224116169</v>
      </c>
      <c r="AT701" s="86">
        <v>1696.1579007260102</v>
      </c>
      <c r="AU701" s="86">
        <v>1831.4928970959597</v>
      </c>
      <c r="AV701" s="86">
        <v>1060.1696017992424</v>
      </c>
      <c r="AW701" s="86">
        <v>1830.944848800505</v>
      </c>
      <c r="AX701" s="86">
        <v>393.35265419823236</v>
      </c>
      <c r="AY701" s="86">
        <v>640.65540861742431</v>
      </c>
      <c r="AZ701" s="86">
        <v>777.59540356691923</v>
      </c>
      <c r="BA701" s="86">
        <v>992.18365151515161</v>
      </c>
      <c r="BB701" s="86">
        <v>1742.5046425189396</v>
      </c>
      <c r="BC701" s="86">
        <v>1893.0712804608586</v>
      </c>
      <c r="BD701" s="86">
        <v>865.05135984848494</v>
      </c>
      <c r="BE701" s="86">
        <v>915.04181502525262</v>
      </c>
    </row>
    <row r="702" spans="4:57" x14ac:dyDescent="0.3">
      <c r="D702" s="2" t="s">
        <v>7326</v>
      </c>
      <c r="G702" s="2" t="s">
        <v>80</v>
      </c>
      <c r="H702" s="2">
        <v>61265</v>
      </c>
      <c r="N702" s="2" t="s">
        <v>7326</v>
      </c>
      <c r="O702" s="86">
        <v>760.97624289772727</v>
      </c>
      <c r="P702" s="86">
        <v>575.3469414457071</v>
      </c>
      <c r="Q702" s="86">
        <v>618.20904056186873</v>
      </c>
      <c r="R702" s="86">
        <v>814.01824589646469</v>
      </c>
      <c r="S702" s="86">
        <v>609.7031073232323</v>
      </c>
      <c r="T702" s="86">
        <v>943.5633170770202</v>
      </c>
      <c r="U702" s="86">
        <v>1131.9241608270202</v>
      </c>
      <c r="V702" s="86">
        <v>892.09772964015156</v>
      </c>
      <c r="W702" s="86">
        <v>553.72637405303033</v>
      </c>
      <c r="X702" s="86">
        <v>1277.992080334596</v>
      </c>
      <c r="Y702" s="86">
        <v>579.79967850378796</v>
      </c>
      <c r="Z702" s="86">
        <v>517.91868797348491</v>
      </c>
      <c r="AA702" s="86">
        <v>1916.4521889204545</v>
      </c>
      <c r="AB702" s="86">
        <v>722.15615530303035</v>
      </c>
      <c r="AC702" s="86">
        <v>802.68818623737377</v>
      </c>
      <c r="AD702" s="86">
        <v>1443.2702732007576</v>
      </c>
      <c r="AE702" s="86">
        <v>932.05803109217175</v>
      </c>
      <c r="AF702" s="86">
        <v>1008.2957743055556</v>
      </c>
      <c r="AG702" s="86">
        <v>985.35728125000003</v>
      </c>
      <c r="AH702" s="86">
        <v>863.59983964646472</v>
      </c>
      <c r="AI702" s="86">
        <v>1075.3005814393939</v>
      </c>
      <c r="AJ702" s="86">
        <v>1852.8083718434345</v>
      </c>
      <c r="AK702" s="86">
        <v>303.21113699494953</v>
      </c>
      <c r="AL702" s="86">
        <v>840.48177067550512</v>
      </c>
      <c r="AM702" s="86">
        <v>827.15959895833339</v>
      </c>
      <c r="AN702" s="86">
        <v>540.69811032196969</v>
      </c>
      <c r="AO702" s="86">
        <v>991.12173027146468</v>
      </c>
      <c r="AP702" s="86">
        <v>1247.3454930555556</v>
      </c>
      <c r="AQ702" s="86">
        <v>1168.2873516414143</v>
      </c>
      <c r="AR702" s="86">
        <v>1069.7741171085859</v>
      </c>
      <c r="AS702" s="86">
        <v>981.39045549242428</v>
      </c>
      <c r="AT702" s="86">
        <v>1869.1124979482324</v>
      </c>
      <c r="AU702" s="86">
        <v>2004.4481156881313</v>
      </c>
      <c r="AV702" s="86">
        <v>1233.1248203914142</v>
      </c>
      <c r="AW702" s="86">
        <v>2003.9000673926769</v>
      </c>
      <c r="AX702" s="86">
        <v>566.12394728535355</v>
      </c>
      <c r="AY702" s="86">
        <v>813.42670170454551</v>
      </c>
      <c r="AZ702" s="86">
        <v>950.36669665404042</v>
      </c>
      <c r="BA702" s="86">
        <v>1165.1382487373737</v>
      </c>
      <c r="BB702" s="86">
        <v>1915.4598611111112</v>
      </c>
      <c r="BC702" s="86">
        <v>2011.7417561553032</v>
      </c>
      <c r="BD702" s="86">
        <v>983.72245691287878</v>
      </c>
      <c r="BE702" s="86">
        <v>1087.9964122474748</v>
      </c>
    </row>
    <row r="703" spans="4:57" x14ac:dyDescent="0.3">
      <c r="D703" s="2" t="s">
        <v>7327</v>
      </c>
      <c r="G703" s="2" t="s">
        <v>94</v>
      </c>
      <c r="H703" s="2">
        <v>68776</v>
      </c>
      <c r="N703" s="2" t="s">
        <v>7327</v>
      </c>
      <c r="O703" s="86">
        <v>550.3281017992424</v>
      </c>
      <c r="P703" s="86">
        <v>929.30971180555559</v>
      </c>
      <c r="Q703" s="86">
        <v>972.43651452020208</v>
      </c>
      <c r="R703" s="86">
        <v>817.97823658459595</v>
      </c>
      <c r="S703" s="86">
        <v>578.02691003787879</v>
      </c>
      <c r="T703" s="86">
        <v>781.83438936237383</v>
      </c>
      <c r="U703" s="86">
        <v>776.67204782196973</v>
      </c>
      <c r="V703" s="86">
        <v>1108.1934210858587</v>
      </c>
      <c r="W703" s="86">
        <v>365.25927604166668</v>
      </c>
      <c r="X703" s="86">
        <v>922.73996732954549</v>
      </c>
      <c r="Y703" s="86">
        <v>459.0544485479798</v>
      </c>
      <c r="Z703" s="86">
        <v>427.58206060606062</v>
      </c>
      <c r="AA703" s="86">
        <v>1635.2704807449495</v>
      </c>
      <c r="AB703" s="86">
        <v>440.97444712752525</v>
      </c>
      <c r="AC703" s="86">
        <v>763.28525363005053</v>
      </c>
      <c r="AD703" s="86">
        <v>1740.3018860479799</v>
      </c>
      <c r="AE703" s="86">
        <v>767.79577809343436</v>
      </c>
      <c r="AF703" s="86">
        <v>727.11406613005056</v>
      </c>
      <c r="AG703" s="86">
        <v>1038.6223560606061</v>
      </c>
      <c r="AH703" s="86">
        <v>601.90056486742424</v>
      </c>
      <c r="AI703" s="86">
        <v>794.11825189393949</v>
      </c>
      <c r="AJ703" s="86">
        <v>1571.6266636679293</v>
      </c>
      <c r="AK703" s="86">
        <v>657.49391287878791</v>
      </c>
      <c r="AL703" s="86">
        <v>1028.1006987058081</v>
      </c>
      <c r="AM703" s="86">
        <v>545.97789078282835</v>
      </c>
      <c r="AN703" s="86">
        <v>591.32546969696978</v>
      </c>
      <c r="AO703" s="86">
        <v>738.67527541035361</v>
      </c>
      <c r="AP703" s="86">
        <v>966.16316351010107</v>
      </c>
      <c r="AQ703" s="86">
        <v>1004.0250986426768</v>
      </c>
      <c r="AR703" s="86">
        <v>788.59240893308083</v>
      </c>
      <c r="AS703" s="86">
        <v>630.50595186237376</v>
      </c>
      <c r="AT703" s="86">
        <v>1587.9307897727274</v>
      </c>
      <c r="AU703" s="86">
        <v>1723.2664075126263</v>
      </c>
      <c r="AV703" s="86">
        <v>951.9431122159092</v>
      </c>
      <c r="AW703" s="86">
        <v>1722.7177378472222</v>
      </c>
      <c r="AX703" s="86">
        <v>401.86169428661617</v>
      </c>
      <c r="AY703" s="86">
        <v>649.16444870580813</v>
      </c>
      <c r="AZ703" s="86">
        <v>786.10506502525254</v>
      </c>
      <c r="BA703" s="86">
        <v>883.95654056186868</v>
      </c>
      <c r="BB703" s="86">
        <v>1634.2781529356062</v>
      </c>
      <c r="BC703" s="86">
        <v>1713.0759403409093</v>
      </c>
      <c r="BD703" s="86">
        <v>685.05601972853538</v>
      </c>
      <c r="BE703" s="86">
        <v>725.51776672979804</v>
      </c>
    </row>
    <row r="704" spans="4:57" x14ac:dyDescent="0.3">
      <c r="D704" s="2" t="s">
        <v>7328</v>
      </c>
      <c r="G704" s="2" t="s">
        <v>107</v>
      </c>
      <c r="H704" s="2">
        <v>57032</v>
      </c>
      <c r="N704" s="2" t="s">
        <v>7328</v>
      </c>
      <c r="O704" s="86">
        <v>612.75589788510104</v>
      </c>
      <c r="P704" s="86">
        <v>1007.2562223800505</v>
      </c>
      <c r="Q704" s="86">
        <v>1050.3830250946971</v>
      </c>
      <c r="R704" s="86">
        <v>895.75573453282834</v>
      </c>
      <c r="S704" s="86">
        <v>655.80440798611119</v>
      </c>
      <c r="T704" s="86">
        <v>859.61188731060611</v>
      </c>
      <c r="U704" s="86">
        <v>704.94607181186871</v>
      </c>
      <c r="V704" s="86">
        <v>1185.9709190340909</v>
      </c>
      <c r="W704" s="86">
        <v>427.68707212752525</v>
      </c>
      <c r="X704" s="86">
        <v>851.01399131944447</v>
      </c>
      <c r="Y704" s="86">
        <v>536.83194649621214</v>
      </c>
      <c r="Z704" s="86">
        <v>505.36017992424246</v>
      </c>
      <c r="AA704" s="86">
        <v>1690.7538462752527</v>
      </c>
      <c r="AB704" s="86">
        <v>496.4584340277778</v>
      </c>
      <c r="AC704" s="86">
        <v>841.06337294823231</v>
      </c>
      <c r="AD704" s="86">
        <v>1818.0793839962123</v>
      </c>
      <c r="AE704" s="86">
        <v>845.57327604166676</v>
      </c>
      <c r="AF704" s="86">
        <v>785.75647648358586</v>
      </c>
      <c r="AG704" s="86">
        <v>1116.3998540088385</v>
      </c>
      <c r="AH704" s="86">
        <v>663.31987752525254</v>
      </c>
      <c r="AI704" s="86">
        <v>849.60223879419198</v>
      </c>
      <c r="AJ704" s="86">
        <v>1627.1100291982325</v>
      </c>
      <c r="AK704" s="86">
        <v>735.44042345328285</v>
      </c>
      <c r="AL704" s="86">
        <v>1105.8781966540405</v>
      </c>
      <c r="AM704" s="86">
        <v>563.14447837752527</v>
      </c>
      <c r="AN704" s="86">
        <v>669.10296764520206</v>
      </c>
      <c r="AO704" s="86">
        <v>801.10307149621212</v>
      </c>
      <c r="AP704" s="86">
        <v>1021.6471504103536</v>
      </c>
      <c r="AQ704" s="86">
        <v>1081.8032179608585</v>
      </c>
      <c r="AR704" s="86">
        <v>844.07577446338394</v>
      </c>
      <c r="AS704" s="86">
        <v>558.77997585227274</v>
      </c>
      <c r="AT704" s="86">
        <v>1646.5732001262627</v>
      </c>
      <c r="AU704" s="86">
        <v>1778.7497730429293</v>
      </c>
      <c r="AV704" s="86">
        <v>1007.4264777462122</v>
      </c>
      <c r="AW704" s="86">
        <v>1778.2017247474748</v>
      </c>
      <c r="AX704" s="86">
        <v>479.63919223484851</v>
      </c>
      <c r="AY704" s="86">
        <v>726.94194665404041</v>
      </c>
      <c r="AZ704" s="86">
        <v>863.88256297348494</v>
      </c>
      <c r="BA704" s="86">
        <v>942.59895091540409</v>
      </c>
      <c r="BB704" s="86">
        <v>1689.7615184659091</v>
      </c>
      <c r="BC704" s="86">
        <v>1641.3499643308082</v>
      </c>
      <c r="BD704" s="86">
        <v>613.33004371843435</v>
      </c>
      <c r="BE704" s="86">
        <v>778.76855003156572</v>
      </c>
    </row>
    <row r="705" spans="4:57" x14ac:dyDescent="0.3">
      <c r="D705" s="2" t="s">
        <v>771</v>
      </c>
      <c r="E705" s="2" t="s">
        <v>771</v>
      </c>
      <c r="F705" s="2" t="s">
        <v>2029</v>
      </c>
      <c r="G705" s="2" t="s">
        <v>108</v>
      </c>
      <c r="H705" s="2">
        <v>37166</v>
      </c>
      <c r="I705" s="2">
        <v>35.929299999999998</v>
      </c>
      <c r="J705" s="2">
        <v>-85.779399999999995</v>
      </c>
      <c r="K705" s="2" t="s">
        <v>1351</v>
      </c>
      <c r="L705" s="5">
        <v>8315.0840850739296</v>
      </c>
      <c r="N705" s="2" t="s">
        <v>771</v>
      </c>
      <c r="O705" s="86">
        <v>898.38102256944444</v>
      </c>
      <c r="P705" s="86">
        <v>399.45574984217171</v>
      </c>
      <c r="Q705" s="86">
        <v>628.66607544191925</v>
      </c>
      <c r="R705" s="86">
        <v>619.92961395202019</v>
      </c>
      <c r="S705" s="86">
        <v>571.30120170454552</v>
      </c>
      <c r="T705" s="86">
        <v>863.29474700126264</v>
      </c>
      <c r="U705" s="86">
        <v>1596.882866635101</v>
      </c>
      <c r="V705" s="86">
        <v>486.79923816287879</v>
      </c>
      <c r="W705" s="86">
        <v>803.00384217171722</v>
      </c>
      <c r="X705" s="86">
        <v>1814.2082492108586</v>
      </c>
      <c r="Y705" s="86">
        <v>650.28105050505053</v>
      </c>
      <c r="Z705" s="86">
        <v>585.70828535353542</v>
      </c>
      <c r="AA705" s="86">
        <v>2129.2695325126265</v>
      </c>
      <c r="AB705" s="86">
        <v>1174.0928110795455</v>
      </c>
      <c r="AC705" s="86">
        <v>608.65485621843436</v>
      </c>
      <c r="AD705" s="86">
        <v>867.70398816287889</v>
      </c>
      <c r="AE705" s="86">
        <v>800.64947143308086</v>
      </c>
      <c r="AF705" s="86">
        <v>1460.2324300820708</v>
      </c>
      <c r="AG705" s="86">
        <v>692.11291824494958</v>
      </c>
      <c r="AH705" s="86">
        <v>1171.3848808396465</v>
      </c>
      <c r="AI705" s="86">
        <v>1454.4480972222223</v>
      </c>
      <c r="AJ705" s="86">
        <v>2065.6257154356063</v>
      </c>
      <c r="AK705" s="86">
        <v>538.29092313762624</v>
      </c>
      <c r="AL705" s="86">
        <v>469.13928282828283</v>
      </c>
      <c r="AM705" s="86">
        <v>1292.9229788510102</v>
      </c>
      <c r="AN705" s="86">
        <v>494.56014883207075</v>
      </c>
      <c r="AO705" s="86">
        <v>1015.5080153093435</v>
      </c>
      <c r="AP705" s="86">
        <v>1626.493008838384</v>
      </c>
      <c r="AQ705" s="86">
        <v>1093.3172031250001</v>
      </c>
      <c r="AR705" s="86">
        <v>1448.9222542613636</v>
      </c>
      <c r="AS705" s="86">
        <v>1523.8234307133839</v>
      </c>
      <c r="AT705" s="86">
        <v>2321.0491537247476</v>
      </c>
      <c r="AU705" s="86">
        <v>2217.2654592803033</v>
      </c>
      <c r="AV705" s="86">
        <v>1533.5938517992424</v>
      </c>
      <c r="AW705" s="86">
        <v>2216.7174109848488</v>
      </c>
      <c r="AX705" s="86">
        <v>736.46319839015155</v>
      </c>
      <c r="AY705" s="86">
        <v>734.34929782196969</v>
      </c>
      <c r="AZ705" s="86">
        <v>798.01237736742428</v>
      </c>
      <c r="BA705" s="86">
        <v>1547.2117956123739</v>
      </c>
      <c r="BB705" s="86">
        <v>2128.2772047032831</v>
      </c>
      <c r="BC705" s="86">
        <v>2551.8601283143939</v>
      </c>
      <c r="BD705" s="86">
        <v>1523.8402077020203</v>
      </c>
      <c r="BE705" s="86">
        <v>1539.93306802399</v>
      </c>
    </row>
    <row r="706" spans="4:57" x14ac:dyDescent="0.3">
      <c r="D706" s="2" t="s">
        <v>772</v>
      </c>
      <c r="E706" s="2" t="s">
        <v>772</v>
      </c>
      <c r="F706" s="2" t="s">
        <v>2030</v>
      </c>
      <c r="G706" s="2" t="s">
        <v>88</v>
      </c>
      <c r="H706" s="312" t="s">
        <v>7514</v>
      </c>
      <c r="I706" s="2">
        <v>41.880299999999998</v>
      </c>
      <c r="J706" s="2">
        <v>-70.881500000000003</v>
      </c>
      <c r="K706" s="2" t="s">
        <v>1323</v>
      </c>
      <c r="L706" s="5">
        <v>72.073486274274401</v>
      </c>
      <c r="N706" s="2" t="s">
        <v>772</v>
      </c>
      <c r="O706" s="86">
        <v>1779.281665719697</v>
      </c>
      <c r="P706" s="86">
        <v>716.21958680555554</v>
      </c>
      <c r="Q706" s="86">
        <v>532.05423295454545</v>
      </c>
      <c r="R706" s="86">
        <v>1649.9652586805557</v>
      </c>
      <c r="S706" s="86">
        <v>1605.1066979166667</v>
      </c>
      <c r="T706" s="86">
        <v>1897.1132919823233</v>
      </c>
      <c r="U706" s="86">
        <v>2258.9972864583333</v>
      </c>
      <c r="V706" s="86">
        <v>1401.0276799242424</v>
      </c>
      <c r="W706" s="86">
        <v>1592.0616571969697</v>
      </c>
      <c r="X706" s="86">
        <v>2426.3663892045456</v>
      </c>
      <c r="Y706" s="86">
        <v>1541.0372424242425</v>
      </c>
      <c r="Z706" s="86">
        <v>1474.6159016729798</v>
      </c>
      <c r="AA706" s="86">
        <v>3063.1146235795454</v>
      </c>
      <c r="AB706" s="86">
        <v>1868.8192113320708</v>
      </c>
      <c r="AC706" s="86">
        <v>1642.4740225694445</v>
      </c>
      <c r="AD706" s="86">
        <v>1489.1826773989899</v>
      </c>
      <c r="AE706" s="86">
        <v>1834.468637784091</v>
      </c>
      <c r="AF706" s="86">
        <v>2154.9588303345959</v>
      </c>
      <c r="AG706" s="86">
        <v>1638.0921216856061</v>
      </c>
      <c r="AH706" s="86">
        <v>1958.5941202651516</v>
      </c>
      <c r="AI706" s="86">
        <v>2221.9630160984848</v>
      </c>
      <c r="AJ706" s="86">
        <v>2999.4708065025252</v>
      </c>
      <c r="AK706" s="86">
        <v>904.39091272095959</v>
      </c>
      <c r="AL706" s="86">
        <v>1415.1184862689395</v>
      </c>
      <c r="AM706" s="86">
        <v>1973.8226549873739</v>
      </c>
      <c r="AN706" s="86">
        <v>1528.379315183081</v>
      </c>
      <c r="AO706" s="86">
        <v>1938.0012987689395</v>
      </c>
      <c r="AP706" s="86">
        <v>2394.0079277146465</v>
      </c>
      <c r="AQ706" s="86">
        <v>2127.1357481060609</v>
      </c>
      <c r="AR706" s="86">
        <v>2216.4371731376264</v>
      </c>
      <c r="AS706" s="86">
        <v>2112.8311904987377</v>
      </c>
      <c r="AT706" s="86">
        <v>3015.7755539772729</v>
      </c>
      <c r="AU706" s="86">
        <v>3151.1111717171721</v>
      </c>
      <c r="AV706" s="86">
        <v>2303.5203074494952</v>
      </c>
      <c r="AW706" s="86">
        <v>3150.5625020517678</v>
      </c>
      <c r="AX706" s="86">
        <v>1601.9265265151516</v>
      </c>
      <c r="AY706" s="86">
        <v>1760.3062702020202</v>
      </c>
      <c r="AZ706" s="86">
        <v>1831.8315437184344</v>
      </c>
      <c r="BA706" s="86">
        <v>2311.8013047664144</v>
      </c>
      <c r="BB706" s="86">
        <v>3062.1229171401515</v>
      </c>
      <c r="BC706" s="86">
        <v>3058.6848772095959</v>
      </c>
      <c r="BD706" s="86">
        <v>2030.6649565972223</v>
      </c>
      <c r="BE706" s="86">
        <v>2234.6594682765153</v>
      </c>
    </row>
    <row r="707" spans="4:57" x14ac:dyDescent="0.3">
      <c r="D707" s="2" t="s">
        <v>773</v>
      </c>
      <c r="E707" s="2" t="s">
        <v>773</v>
      </c>
      <c r="F707" s="2" t="s">
        <v>1867</v>
      </c>
      <c r="G707" s="2" t="s">
        <v>92</v>
      </c>
      <c r="H707" s="2">
        <v>65041</v>
      </c>
      <c r="I707" s="2">
        <v>38.578200000000002</v>
      </c>
      <c r="J707" s="2">
        <v>-91.5047</v>
      </c>
      <c r="K707" s="2" t="s">
        <v>1323</v>
      </c>
      <c r="L707" s="5">
        <v>2.4054007888748301</v>
      </c>
      <c r="N707" s="2" t="s">
        <v>773</v>
      </c>
      <c r="O707" s="86">
        <v>569.88199273989903</v>
      </c>
      <c r="P707" s="86">
        <v>596.43748027146466</v>
      </c>
      <c r="Q707" s="86">
        <v>739.62037910353536</v>
      </c>
      <c r="R707" s="86">
        <v>548.25707575757576</v>
      </c>
      <c r="S707" s="86">
        <v>380.26287484217175</v>
      </c>
      <c r="T707" s="86">
        <v>683.57653787878792</v>
      </c>
      <c r="U707" s="86">
        <v>1178.2932719381313</v>
      </c>
      <c r="V707" s="86">
        <v>692.52115830176774</v>
      </c>
      <c r="W707" s="86">
        <v>384.41424747474747</v>
      </c>
      <c r="X707" s="86">
        <v>1395.6186545138889</v>
      </c>
      <c r="Y707" s="86">
        <v>331.63756944444447</v>
      </c>
      <c r="Z707" s="86">
        <v>265.21685006313135</v>
      </c>
      <c r="AA707" s="86">
        <v>1842.3631429924244</v>
      </c>
      <c r="AB707" s="86">
        <v>753.65464078282832</v>
      </c>
      <c r="AC707" s="86">
        <v>536.98293939393943</v>
      </c>
      <c r="AD707" s="86">
        <v>1295.2469024621212</v>
      </c>
      <c r="AE707" s="86">
        <v>669.53792660984857</v>
      </c>
      <c r="AF707" s="86">
        <v>1039.7942597853537</v>
      </c>
      <c r="AG707" s="86">
        <v>785.83539046717181</v>
      </c>
      <c r="AH707" s="86">
        <v>750.94608917297978</v>
      </c>
      <c r="AI707" s="86">
        <v>1034.0099269255052</v>
      </c>
      <c r="AJ707" s="86">
        <v>1778.7193259154042</v>
      </c>
      <c r="AK707" s="86">
        <v>507.03663604797981</v>
      </c>
      <c r="AL707" s="86">
        <v>640.96050126262628</v>
      </c>
      <c r="AM707" s="86">
        <v>872.48418718434345</v>
      </c>
      <c r="AN707" s="86">
        <v>311.33492771464648</v>
      </c>
      <c r="AO707" s="86">
        <v>728.60162578914151</v>
      </c>
      <c r="AP707" s="86">
        <v>1206.0548385416666</v>
      </c>
      <c r="AQ707" s="86">
        <v>905.76786852904047</v>
      </c>
      <c r="AR707" s="86">
        <v>1028.4840839646465</v>
      </c>
      <c r="AS707" s="86">
        <v>1103.3846390467172</v>
      </c>
      <c r="AT707" s="86">
        <v>1900.6109834280303</v>
      </c>
      <c r="AU707" s="86">
        <v>1930.3590697601012</v>
      </c>
      <c r="AV707" s="86">
        <v>1095.8728977272729</v>
      </c>
      <c r="AW707" s="86">
        <v>1929.8110214646465</v>
      </c>
      <c r="AX707" s="86">
        <v>394.2784954229798</v>
      </c>
      <c r="AY707" s="86">
        <v>550.90659722222222</v>
      </c>
      <c r="AZ707" s="86">
        <v>651.14226925505056</v>
      </c>
      <c r="BA707" s="86">
        <v>1126.7736253156565</v>
      </c>
      <c r="BB707" s="86">
        <v>1841.3708151830808</v>
      </c>
      <c r="BC707" s="86">
        <v>2185.9546275252528</v>
      </c>
      <c r="BD707" s="86">
        <v>1157.9347069128789</v>
      </c>
      <c r="BE707" s="86">
        <v>1119.4948977272727</v>
      </c>
    </row>
    <row r="708" spans="4:57" x14ac:dyDescent="0.3">
      <c r="D708" s="2" t="s">
        <v>774</v>
      </c>
      <c r="E708" s="2" t="s">
        <v>774</v>
      </c>
      <c r="F708" s="2" t="s">
        <v>2031</v>
      </c>
      <c r="G708" s="2" t="s">
        <v>83</v>
      </c>
      <c r="H708" s="2">
        <v>67601</v>
      </c>
      <c r="I708" s="2">
        <v>38.900100000000002</v>
      </c>
      <c r="J708" s="2">
        <v>-99.346999999999994</v>
      </c>
      <c r="K708" s="2" t="s">
        <v>1351</v>
      </c>
      <c r="L708" s="5">
        <v>15790.0124186422</v>
      </c>
      <c r="N708" s="2" t="s">
        <v>774</v>
      </c>
      <c r="O708" s="86">
        <v>184.79852982954546</v>
      </c>
      <c r="P708" s="86">
        <v>1021.3849322916667</v>
      </c>
      <c r="Q708" s="86">
        <v>1164.5678311237375</v>
      </c>
      <c r="R708" s="86">
        <v>668.97682954545462</v>
      </c>
      <c r="S708" s="86">
        <v>478.38216082702024</v>
      </c>
      <c r="T708" s="86">
        <v>463.34438667929294</v>
      </c>
      <c r="U708" s="86">
        <v>818.4399144570707</v>
      </c>
      <c r="V708" s="86">
        <v>1065.7426688762628</v>
      </c>
      <c r="W708" s="86">
        <v>150.14907733585861</v>
      </c>
      <c r="X708" s="86">
        <v>1058.9312114898989</v>
      </c>
      <c r="Y708" s="86">
        <v>355.83806486742424</v>
      </c>
      <c r="Z708" s="86">
        <v>338.71745864898992</v>
      </c>
      <c r="AA708" s="86">
        <v>1412.4807708333335</v>
      </c>
      <c r="AB708" s="86">
        <v>302.79979008838387</v>
      </c>
      <c r="AC708" s="86">
        <v>639.64071148989899</v>
      </c>
      <c r="AD708" s="86">
        <v>1726.6298830492426</v>
      </c>
      <c r="AE708" s="86">
        <v>490.0098566919192</v>
      </c>
      <c r="AF708" s="86">
        <v>614.68897979797987</v>
      </c>
      <c r="AG708" s="86">
        <v>938.13316508838386</v>
      </c>
      <c r="AH708" s="86">
        <v>288.26532559974748</v>
      </c>
      <c r="AI708" s="86">
        <v>571.32916335227276</v>
      </c>
      <c r="AJ708" s="86">
        <v>1348.8369537563133</v>
      </c>
      <c r="AK708" s="86">
        <v>905.78029592803034</v>
      </c>
      <c r="AL708" s="86">
        <v>975.79439772727278</v>
      </c>
      <c r="AM708" s="86">
        <v>409.80342361111116</v>
      </c>
      <c r="AN708" s="86">
        <v>556.20688289141412</v>
      </c>
      <c r="AO708" s="86">
        <v>377.13427714646468</v>
      </c>
      <c r="AP708" s="86">
        <v>743.37407496843434</v>
      </c>
      <c r="AQ708" s="86">
        <v>614.12912547348492</v>
      </c>
      <c r="AR708" s="86">
        <v>565.80269902146472</v>
      </c>
      <c r="AS708" s="86">
        <v>733.97771859217175</v>
      </c>
      <c r="AT708" s="86">
        <v>1414.1541201073233</v>
      </c>
      <c r="AU708" s="86">
        <v>1500.4766976010101</v>
      </c>
      <c r="AV708" s="86">
        <v>633.19151278409095</v>
      </c>
      <c r="AW708" s="86">
        <v>1499.9286493055556</v>
      </c>
      <c r="AX708" s="86">
        <v>194.54471748737376</v>
      </c>
      <c r="AY708" s="86">
        <v>437.01694191919194</v>
      </c>
      <c r="AZ708" s="86">
        <v>573.95755823863635</v>
      </c>
      <c r="BA708" s="86">
        <v>664.09286174242425</v>
      </c>
      <c r="BB708" s="86">
        <v>1411.4884430239899</v>
      </c>
      <c r="BC708" s="86">
        <v>1888.2283230744949</v>
      </c>
      <c r="BD708" s="86">
        <v>824.12607086489902</v>
      </c>
      <c r="BE708" s="86">
        <v>694.38961773989899</v>
      </c>
    </row>
    <row r="709" spans="4:57" x14ac:dyDescent="0.3">
      <c r="D709" s="2" t="s">
        <v>775</v>
      </c>
      <c r="E709" s="2" t="s">
        <v>775</v>
      </c>
      <c r="F709" s="2" t="s">
        <v>1449</v>
      </c>
      <c r="G709" s="2" t="s">
        <v>81</v>
      </c>
      <c r="H709" s="2">
        <v>47424</v>
      </c>
      <c r="I709" s="2">
        <v>39.035899999999998</v>
      </c>
      <c r="J709" s="2">
        <v>-86.839299999999994</v>
      </c>
      <c r="K709" s="2" t="s">
        <v>1323</v>
      </c>
      <c r="L709" s="5">
        <v>1318.4026575472101</v>
      </c>
      <c r="N709" s="2" t="s">
        <v>775</v>
      </c>
      <c r="O709" s="86">
        <v>853.04090009469701</v>
      </c>
      <c r="P709" s="86">
        <v>352.98224857954546</v>
      </c>
      <c r="Q709" s="86">
        <v>496.1651474116162</v>
      </c>
      <c r="R709" s="86">
        <v>738.03774984217171</v>
      </c>
      <c r="S709" s="86">
        <v>663.42178219696973</v>
      </c>
      <c r="T709" s="86">
        <v>966.73544523358589</v>
      </c>
      <c r="U709" s="86">
        <v>1459.158081439394</v>
      </c>
      <c r="V709" s="86">
        <v>689.231004419192</v>
      </c>
      <c r="W709" s="86">
        <v>669.65722964015151</v>
      </c>
      <c r="X709" s="86">
        <v>1605.2260009469699</v>
      </c>
      <c r="Y709" s="86">
        <v>614.79647679924244</v>
      </c>
      <c r="Z709" s="86">
        <v>548.37513604797982</v>
      </c>
      <c r="AA709" s="86">
        <v>2125.5220503472224</v>
      </c>
      <c r="AB709" s="86">
        <v>1038.8976229482323</v>
      </c>
      <c r="AC709" s="86">
        <v>726.76361347853538</v>
      </c>
      <c r="AD709" s="86">
        <v>1153.0109714330808</v>
      </c>
      <c r="AE709" s="86">
        <v>918.75822869318188</v>
      </c>
      <c r="AF709" s="86">
        <v>1325.0372419507576</v>
      </c>
      <c r="AG709" s="86">
        <v>855.08396448863641</v>
      </c>
      <c r="AH709" s="86">
        <v>1036.1896927083335</v>
      </c>
      <c r="AI709" s="86">
        <v>1319.2529090909093</v>
      </c>
      <c r="AJ709" s="86">
        <v>2061.8782332702021</v>
      </c>
      <c r="AK709" s="86">
        <v>310.51036979166668</v>
      </c>
      <c r="AL709" s="86">
        <v>671.57104908459598</v>
      </c>
      <c r="AM709" s="86">
        <v>1157.7271693497476</v>
      </c>
      <c r="AN709" s="86">
        <v>580.55153614267681</v>
      </c>
      <c r="AO709" s="86">
        <v>1011.7605331439395</v>
      </c>
      <c r="AP709" s="86">
        <v>1491.2978207070707</v>
      </c>
      <c r="AQ709" s="86">
        <v>1188.9261545138891</v>
      </c>
      <c r="AR709" s="86">
        <v>1313.7270661300506</v>
      </c>
      <c r="AS709" s="86">
        <v>1309.7130162563133</v>
      </c>
      <c r="AT709" s="86">
        <v>2185.8539655934346</v>
      </c>
      <c r="AU709" s="86">
        <v>2213.5179771148992</v>
      </c>
      <c r="AV709" s="86">
        <v>1381.1158798926767</v>
      </c>
      <c r="AW709" s="86">
        <v>2212.9699288194447</v>
      </c>
      <c r="AX709" s="86">
        <v>679.52147758838385</v>
      </c>
      <c r="AY709" s="86">
        <v>834.06550457702019</v>
      </c>
      <c r="AZ709" s="86">
        <v>916.12113462752529</v>
      </c>
      <c r="BA709" s="86">
        <v>1412.0166074810606</v>
      </c>
      <c r="BB709" s="86">
        <v>2124.529722537879</v>
      </c>
      <c r="BC709" s="86">
        <v>2318.3952826704549</v>
      </c>
      <c r="BD709" s="86">
        <v>1290.3753620580808</v>
      </c>
      <c r="BE709" s="86">
        <v>1404.7378798926768</v>
      </c>
    </row>
    <row r="710" spans="4:57" x14ac:dyDescent="0.3">
      <c r="D710" s="2" t="s">
        <v>2032</v>
      </c>
      <c r="E710" s="2" t="s">
        <v>2032</v>
      </c>
      <c r="F710" s="2" t="s">
        <v>2033</v>
      </c>
      <c r="G710" s="2" t="s">
        <v>115</v>
      </c>
      <c r="H710" s="2">
        <v>54601</v>
      </c>
      <c r="I710" s="2">
        <v>43.798200000000001</v>
      </c>
      <c r="J710" s="2">
        <v>-91.128600000000006</v>
      </c>
      <c r="K710" s="2" t="s">
        <v>1323</v>
      </c>
      <c r="L710" s="5">
        <v>1139.1607837021199</v>
      </c>
      <c r="N710" s="2" t="s">
        <v>2032</v>
      </c>
      <c r="O710" s="86">
        <v>866.61534801136372</v>
      </c>
      <c r="P710" s="86">
        <v>735.45098674242433</v>
      </c>
      <c r="Q710" s="86">
        <v>757.8507520517677</v>
      </c>
      <c r="R710" s="86">
        <v>984.79494144570708</v>
      </c>
      <c r="S710" s="86">
        <v>768.27920391414148</v>
      </c>
      <c r="T710" s="86">
        <v>1049.2024221906565</v>
      </c>
      <c r="U710" s="86">
        <v>990.02998327020202</v>
      </c>
      <c r="V710" s="86">
        <v>1062.8744251893941</v>
      </c>
      <c r="W710" s="86">
        <v>659.36547916666666</v>
      </c>
      <c r="X710" s="86">
        <v>1136.0979027777778</v>
      </c>
      <c r="Y710" s="86">
        <v>685.43878361742429</v>
      </c>
      <c r="Z710" s="86">
        <v>623.61309501262633</v>
      </c>
      <c r="AA710" s="86">
        <v>2021.1896862373737</v>
      </c>
      <c r="AB710" s="86">
        <v>826.89427398989903</v>
      </c>
      <c r="AC710" s="86">
        <v>994.41002004419192</v>
      </c>
      <c r="AD710" s="86">
        <v>1661.3810673926769</v>
      </c>
      <c r="AE710" s="86">
        <v>1037.7524381313133</v>
      </c>
      <c r="AF710" s="86">
        <v>1070.8410093118687</v>
      </c>
      <c r="AG710" s="86">
        <v>1156.1892787247475</v>
      </c>
      <c r="AH710" s="86">
        <v>968.3373369633839</v>
      </c>
      <c r="AI710" s="86">
        <v>1180.0380787563131</v>
      </c>
      <c r="AJ710" s="86">
        <v>1957.5458691603537</v>
      </c>
      <c r="AK710" s="86">
        <v>445.45638857323235</v>
      </c>
      <c r="AL710" s="86">
        <v>1011.3143895202021</v>
      </c>
      <c r="AM710" s="86">
        <v>903.17924131944449</v>
      </c>
      <c r="AN710" s="86">
        <v>700.03289962121221</v>
      </c>
      <c r="AO710" s="86">
        <v>1096.8161373106061</v>
      </c>
      <c r="AP710" s="86">
        <v>1352.0829903724748</v>
      </c>
      <c r="AQ710" s="86">
        <v>1273.9817586805557</v>
      </c>
      <c r="AR710" s="86">
        <v>1174.5122357954547</v>
      </c>
      <c r="AS710" s="86">
        <v>843.86388731060606</v>
      </c>
      <c r="AT710" s="86">
        <v>1931.6577329545455</v>
      </c>
      <c r="AU710" s="86">
        <v>2109.1856130050505</v>
      </c>
      <c r="AV710" s="86">
        <v>1337.8629390782828</v>
      </c>
      <c r="AW710" s="86">
        <v>2108.6375647095961</v>
      </c>
      <c r="AX710" s="86">
        <v>671.81835432449498</v>
      </c>
      <c r="AY710" s="86">
        <v>919.12110874368693</v>
      </c>
      <c r="AZ710" s="86">
        <v>1056.0611036931818</v>
      </c>
      <c r="BA710" s="86">
        <v>1227.683483743687</v>
      </c>
      <c r="BB710" s="86">
        <v>2020.19797979798</v>
      </c>
      <c r="BC710" s="86">
        <v>1815.1409255050505</v>
      </c>
      <c r="BD710" s="86">
        <v>787.12100489267686</v>
      </c>
      <c r="BE710" s="86">
        <v>1063.852461489899</v>
      </c>
    </row>
    <row r="711" spans="4:57" x14ac:dyDescent="0.3">
      <c r="D711" s="2" t="s">
        <v>776</v>
      </c>
      <c r="E711" s="2" t="s">
        <v>776</v>
      </c>
      <c r="F711" s="2" t="s">
        <v>2034</v>
      </c>
      <c r="G711" s="2" t="s">
        <v>92</v>
      </c>
      <c r="H711" s="2">
        <v>63556</v>
      </c>
      <c r="I711" s="2">
        <v>40.1952</v>
      </c>
      <c r="J711" s="2">
        <v>-93.107600000000005</v>
      </c>
      <c r="K711" s="2" t="s">
        <v>1323</v>
      </c>
      <c r="L711" s="5">
        <v>1.81393204498836</v>
      </c>
      <c r="N711" s="2" t="s">
        <v>776</v>
      </c>
      <c r="O711" s="86">
        <v>522.55348642676768</v>
      </c>
      <c r="P711" s="86">
        <v>716.28172380050512</v>
      </c>
      <c r="Q711" s="86">
        <v>859.46400126262631</v>
      </c>
      <c r="R711" s="86">
        <v>646.38568229166674</v>
      </c>
      <c r="S711" s="86">
        <v>424.21672095959599</v>
      </c>
      <c r="T711" s="86">
        <v>705.1399392361111</v>
      </c>
      <c r="U711" s="86">
        <v>1091.1548357007575</v>
      </c>
      <c r="V711" s="86">
        <v>862.41675126262635</v>
      </c>
      <c r="W711" s="86">
        <v>315.30299621212123</v>
      </c>
      <c r="X711" s="86">
        <v>1237.2227552083334</v>
      </c>
      <c r="Y711" s="86">
        <v>341.3769220328283</v>
      </c>
      <c r="Z711" s="86">
        <v>279.55061205808084</v>
      </c>
      <c r="AA711" s="86">
        <v>1804.4353426452021</v>
      </c>
      <c r="AB711" s="86">
        <v>611.68589883207073</v>
      </c>
      <c r="AC711" s="86">
        <v>650.34753708964649</v>
      </c>
      <c r="AD711" s="86">
        <v>1458.3577569444444</v>
      </c>
      <c r="AE711" s="86">
        <v>693.68995517676774</v>
      </c>
      <c r="AF711" s="86">
        <v>897.82551783459598</v>
      </c>
      <c r="AG711" s="86">
        <v>800.65941335227274</v>
      </c>
      <c r="AH711" s="86">
        <v>680.21989741161622</v>
      </c>
      <c r="AI711" s="86">
        <v>963.28373516414149</v>
      </c>
      <c r="AJ711" s="86">
        <v>1740.7915255681819</v>
      </c>
      <c r="AK711" s="86">
        <v>526.67130508207072</v>
      </c>
      <c r="AL711" s="86">
        <v>810.85671559343439</v>
      </c>
      <c r="AM711" s="86">
        <v>716.68934248737378</v>
      </c>
      <c r="AN711" s="86">
        <v>376.75586284722226</v>
      </c>
      <c r="AO711" s="86">
        <v>752.75427572601018</v>
      </c>
      <c r="AP711" s="86">
        <v>1135.3286467803032</v>
      </c>
      <c r="AQ711" s="86">
        <v>929.91989709595964</v>
      </c>
      <c r="AR711" s="86">
        <v>957.75789220328284</v>
      </c>
      <c r="AS711" s="86">
        <v>944.98873974116168</v>
      </c>
      <c r="AT711" s="86">
        <v>1758.6422414772728</v>
      </c>
      <c r="AU711" s="86">
        <v>1892.4312694128789</v>
      </c>
      <c r="AV711" s="86">
        <v>1025.1467059659092</v>
      </c>
      <c r="AW711" s="86">
        <v>1891.8832211174245</v>
      </c>
      <c r="AX711" s="86">
        <v>327.75587136994949</v>
      </c>
      <c r="AY711" s="86">
        <v>575.05862578914139</v>
      </c>
      <c r="AZ711" s="86">
        <v>711.99924210858592</v>
      </c>
      <c r="BA711" s="86">
        <v>1056.0474335542931</v>
      </c>
      <c r="BB711" s="86">
        <v>1803.4430148358588</v>
      </c>
      <c r="BC711" s="86">
        <v>2014.8896163194445</v>
      </c>
      <c r="BD711" s="86">
        <v>986.86969570707072</v>
      </c>
      <c r="BE711" s="86">
        <v>977.52615577651522</v>
      </c>
    </row>
    <row r="712" spans="4:57" x14ac:dyDescent="0.3">
      <c r="D712" s="2" t="s">
        <v>777</v>
      </c>
      <c r="E712" s="2" t="s">
        <v>777</v>
      </c>
      <c r="F712" s="2" t="s">
        <v>2035</v>
      </c>
      <c r="G712" s="2" t="s">
        <v>80</v>
      </c>
      <c r="H712" s="2">
        <v>60953</v>
      </c>
      <c r="I712" s="2">
        <v>40.622999999999998</v>
      </c>
      <c r="J712" s="2">
        <v>-87.697000000000003</v>
      </c>
      <c r="K712" s="2" t="s">
        <v>1323</v>
      </c>
      <c r="L712" s="5">
        <v>0.59395149500695998</v>
      </c>
      <c r="N712" s="2" t="s">
        <v>777</v>
      </c>
      <c r="O712" s="86">
        <v>843.97697664141424</v>
      </c>
      <c r="P712" s="86">
        <v>386.14538415404041</v>
      </c>
      <c r="Q712" s="86">
        <v>477.35130808080811</v>
      </c>
      <c r="R712" s="86">
        <v>781.98103267045462</v>
      </c>
      <c r="S712" s="86">
        <v>657.25406407828291</v>
      </c>
      <c r="T712" s="86">
        <v>960.56772711489907</v>
      </c>
      <c r="U712" s="86">
        <v>1354.5958104482324</v>
      </c>
      <c r="V712" s="86">
        <v>800.49661442550507</v>
      </c>
      <c r="W712" s="86">
        <v>636.72710779671718</v>
      </c>
      <c r="X712" s="86">
        <v>1500.6637299558081</v>
      </c>
      <c r="Y712" s="86">
        <v>608.62875868055562</v>
      </c>
      <c r="Z712" s="86">
        <v>544.26788068181816</v>
      </c>
      <c r="AA712" s="86">
        <v>2125.8588328598485</v>
      </c>
      <c r="AB712" s="86">
        <v>926.4849640151516</v>
      </c>
      <c r="AC712" s="86">
        <v>770.70689630681818</v>
      </c>
      <c r="AD712" s="86">
        <v>1264.276581439394</v>
      </c>
      <c r="AE712" s="86">
        <v>962.70151152146468</v>
      </c>
      <c r="AF712" s="86">
        <v>1212.6245830176767</v>
      </c>
      <c r="AG712" s="86">
        <v>899.02724731691922</v>
      </c>
      <c r="AH712" s="86">
        <v>1001.6440089962122</v>
      </c>
      <c r="AI712" s="86">
        <v>1284.7072253787881</v>
      </c>
      <c r="AJ712" s="86">
        <v>2062.2156371527781</v>
      </c>
      <c r="AK712" s="86">
        <v>217.95483033459598</v>
      </c>
      <c r="AL712" s="86">
        <v>754.1523581123738</v>
      </c>
      <c r="AM712" s="86">
        <v>1031.4884076704545</v>
      </c>
      <c r="AN712" s="86">
        <v>590.38595833333341</v>
      </c>
      <c r="AO712" s="86">
        <v>1007.6532777777778</v>
      </c>
      <c r="AP712" s="86">
        <v>1456.7521369949495</v>
      </c>
      <c r="AQ712" s="86">
        <v>1184.8188991477273</v>
      </c>
      <c r="AR712" s="86">
        <v>1279.1813824179294</v>
      </c>
      <c r="AS712" s="86">
        <v>1208.4297144886364</v>
      </c>
      <c r="AT712" s="86">
        <v>2073.4413066603538</v>
      </c>
      <c r="AU712" s="86">
        <v>2213.8553809974746</v>
      </c>
      <c r="AV712" s="86">
        <v>1346.5701961805555</v>
      </c>
      <c r="AW712" s="86">
        <v>2213.3067113320708</v>
      </c>
      <c r="AX712" s="86">
        <v>649.17998295454549</v>
      </c>
      <c r="AY712" s="86">
        <v>829.95762784090914</v>
      </c>
      <c r="AZ712" s="86">
        <v>960.0644174558081</v>
      </c>
      <c r="BA712" s="86">
        <v>1369.4670574494951</v>
      </c>
      <c r="BB712" s="86">
        <v>2124.8671264204545</v>
      </c>
      <c r="BC712" s="86">
        <v>2154.2827798295457</v>
      </c>
      <c r="BD712" s="86">
        <v>1126.2634805871212</v>
      </c>
      <c r="BE712" s="86">
        <v>1292.325220959596</v>
      </c>
    </row>
    <row r="713" spans="4:57" x14ac:dyDescent="0.3">
      <c r="D713" s="2" t="s">
        <v>778</v>
      </c>
      <c r="E713" s="2" t="s">
        <v>778</v>
      </c>
      <c r="F713" s="2" t="s">
        <v>2036</v>
      </c>
      <c r="G713" s="2" t="s">
        <v>77</v>
      </c>
      <c r="H713" s="2">
        <v>30442</v>
      </c>
      <c r="I713" s="2">
        <v>32.792000000000002</v>
      </c>
      <c r="J713" s="2">
        <v>-81.993399999999994</v>
      </c>
      <c r="K713" s="2" t="s">
        <v>1323</v>
      </c>
      <c r="L713" s="5">
        <v>3.63986633372549</v>
      </c>
      <c r="N713" s="2" t="s">
        <v>778</v>
      </c>
      <c r="O713" s="86">
        <v>1182.1836691919193</v>
      </c>
      <c r="P713" s="86">
        <v>572.00583522727277</v>
      </c>
      <c r="Q713" s="86">
        <v>737.13179245580807</v>
      </c>
      <c r="R713" s="86">
        <v>795.85498090277781</v>
      </c>
      <c r="S713" s="86">
        <v>855.10384832702027</v>
      </c>
      <c r="T713" s="86">
        <v>1096.2531761363637</v>
      </c>
      <c r="U713" s="86">
        <v>1958.8793290719698</v>
      </c>
      <c r="V713" s="86">
        <v>461.45728614267676</v>
      </c>
      <c r="W713" s="86">
        <v>1165.0009259785354</v>
      </c>
      <c r="X713" s="86">
        <v>2176.2053330176768</v>
      </c>
      <c r="Y713" s="86">
        <v>979.87928377525259</v>
      </c>
      <c r="Z713" s="86">
        <v>935.53148910984851</v>
      </c>
      <c r="AA713" s="86">
        <v>2413.0721791351011</v>
      </c>
      <c r="AB713" s="86">
        <v>1536.0898948863637</v>
      </c>
      <c r="AC713" s="86">
        <v>828.34455145202026</v>
      </c>
      <c r="AD713" s="86">
        <v>551.89581818181819</v>
      </c>
      <c r="AE713" s="86">
        <v>1033.6079005681818</v>
      </c>
      <c r="AF713" s="86">
        <v>1822.229513888889</v>
      </c>
      <c r="AG713" s="86">
        <v>722.59670659722224</v>
      </c>
      <c r="AH713" s="86">
        <v>1458.185016098485</v>
      </c>
      <c r="AI713" s="86">
        <v>1816.4451810290404</v>
      </c>
      <c r="AJ713" s="86">
        <v>2349.4283620580809</v>
      </c>
      <c r="AK713" s="86">
        <v>880.89691493055557</v>
      </c>
      <c r="AL713" s="86">
        <v>561.00820849116167</v>
      </c>
      <c r="AM713" s="86">
        <v>1654.919441287879</v>
      </c>
      <c r="AN713" s="86">
        <v>778.36279545454545</v>
      </c>
      <c r="AO713" s="86">
        <v>1299.3106619318182</v>
      </c>
      <c r="AP713" s="86">
        <v>1888.6980787563132</v>
      </c>
      <c r="AQ713" s="86">
        <v>1326.275632260101</v>
      </c>
      <c r="AR713" s="86">
        <v>1810.919338068182</v>
      </c>
      <c r="AS713" s="86">
        <v>1885.8198931502527</v>
      </c>
      <c r="AT713" s="86">
        <v>2637.7732230113638</v>
      </c>
      <c r="AU713" s="86">
        <v>2501.0681059027779</v>
      </c>
      <c r="AV713" s="86">
        <v>1817.3964984217173</v>
      </c>
      <c r="AW713" s="86">
        <v>2500.5194362373741</v>
      </c>
      <c r="AX713" s="86">
        <v>1135.7337799873737</v>
      </c>
      <c r="AY713" s="86">
        <v>1068.047951388889</v>
      </c>
      <c r="AZ713" s="86">
        <v>1030.9714278724748</v>
      </c>
      <c r="BA713" s="86">
        <v>1909.208879419192</v>
      </c>
      <c r="BB713" s="86">
        <v>2412.0798513257578</v>
      </c>
      <c r="BC713" s="86">
        <v>2958.3597279040405</v>
      </c>
      <c r="BD713" s="86">
        <v>1930.3398072916668</v>
      </c>
      <c r="BE713" s="86">
        <v>1901.9301518308082</v>
      </c>
    </row>
    <row r="714" spans="4:57" x14ac:dyDescent="0.3">
      <c r="D714" s="2" t="s">
        <v>779</v>
      </c>
      <c r="E714" s="2" t="s">
        <v>779</v>
      </c>
      <c r="F714" s="2" t="s">
        <v>2037</v>
      </c>
      <c r="G714" s="2" t="s">
        <v>84</v>
      </c>
      <c r="H714" s="2">
        <v>42101</v>
      </c>
      <c r="I714" s="2">
        <v>37.094099999999997</v>
      </c>
      <c r="J714" s="2">
        <v>-86.428600000000003</v>
      </c>
      <c r="K714" s="2" t="s">
        <v>1323</v>
      </c>
      <c r="L714" s="5">
        <v>236.326485201151</v>
      </c>
      <c r="N714" s="2" t="s">
        <v>779</v>
      </c>
      <c r="O714" s="86">
        <v>844.53807370580807</v>
      </c>
      <c r="P714" s="86">
        <v>385.18039662247475</v>
      </c>
      <c r="Q714" s="86">
        <v>570.45675994318185</v>
      </c>
      <c r="R714" s="86">
        <v>633.31578677398988</v>
      </c>
      <c r="S714" s="86">
        <v>584.68799589646471</v>
      </c>
      <c r="T714" s="86">
        <v>876.68091982323233</v>
      </c>
      <c r="U714" s="86">
        <v>1510.3533729482324</v>
      </c>
      <c r="V714" s="86">
        <v>524.37720722853533</v>
      </c>
      <c r="W714" s="86">
        <v>716.47434848484852</v>
      </c>
      <c r="X714" s="86">
        <v>1727.67875552399</v>
      </c>
      <c r="Y714" s="86">
        <v>606.29365041035362</v>
      </c>
      <c r="Z714" s="86">
        <v>538.49473248106062</v>
      </c>
      <c r="AA714" s="86">
        <v>2142.6563267045458</v>
      </c>
      <c r="AB714" s="86">
        <v>1084.3365432449496</v>
      </c>
      <c r="AC714" s="86">
        <v>622.04165041035355</v>
      </c>
      <c r="AD714" s="86">
        <v>988.15717424242428</v>
      </c>
      <c r="AE714" s="86">
        <v>814.03626562500006</v>
      </c>
      <c r="AF714" s="86">
        <v>1370.4761622474748</v>
      </c>
      <c r="AG714" s="86">
        <v>729.69088731060606</v>
      </c>
      <c r="AH714" s="86">
        <v>1081.6286130050505</v>
      </c>
      <c r="AI714" s="86">
        <v>1364.6924507575759</v>
      </c>
      <c r="AJ714" s="86">
        <v>2079.0125096275256</v>
      </c>
      <c r="AK714" s="86">
        <v>461.73752398989899</v>
      </c>
      <c r="AL714" s="86">
        <v>506.71725189393942</v>
      </c>
      <c r="AM714" s="86">
        <v>1203.1667110164142</v>
      </c>
      <c r="AN714" s="86">
        <v>507.94694302398995</v>
      </c>
      <c r="AO714" s="86">
        <v>1028.8948095012627</v>
      </c>
      <c r="AP714" s="86">
        <v>1536.7373623737374</v>
      </c>
      <c r="AQ714" s="86">
        <v>1106.7033759469698</v>
      </c>
      <c r="AR714" s="86">
        <v>1359.1659864267679</v>
      </c>
      <c r="AS714" s="86">
        <v>1434.0671628787879</v>
      </c>
      <c r="AT714" s="86">
        <v>2231.2928858901514</v>
      </c>
      <c r="AU714" s="86">
        <v>2230.6522534722221</v>
      </c>
      <c r="AV714" s="86">
        <v>1426.554800189394</v>
      </c>
      <c r="AW714" s="86">
        <v>2230.1035838068183</v>
      </c>
      <c r="AX714" s="86">
        <v>724.96101925505059</v>
      </c>
      <c r="AY714" s="86">
        <v>747.73609201388888</v>
      </c>
      <c r="AZ714" s="86">
        <v>811.39917155934347</v>
      </c>
      <c r="BA714" s="86">
        <v>1457.4555277777779</v>
      </c>
      <c r="BB714" s="86">
        <v>2141.663998895202</v>
      </c>
      <c r="BC714" s="86">
        <v>2475.3073505366165</v>
      </c>
      <c r="BD714" s="86">
        <v>1447.2874299242426</v>
      </c>
      <c r="BE714" s="86">
        <v>1450.176800189394</v>
      </c>
    </row>
    <row r="715" spans="4:57" x14ac:dyDescent="0.3">
      <c r="D715" s="2" t="s">
        <v>780</v>
      </c>
      <c r="E715" s="2" t="s">
        <v>780</v>
      </c>
      <c r="F715" s="2" t="s">
        <v>2038</v>
      </c>
      <c r="G715" s="2" t="s">
        <v>76</v>
      </c>
      <c r="H715" s="2">
        <v>32571</v>
      </c>
      <c r="I715" s="2">
        <v>30.666799999999999</v>
      </c>
      <c r="J715" s="2">
        <v>-87.185000000000002</v>
      </c>
      <c r="K715" s="2" t="s">
        <v>1323</v>
      </c>
      <c r="L715" s="5">
        <v>4.5444556639126104</v>
      </c>
      <c r="N715" s="2" t="s">
        <v>780</v>
      </c>
      <c r="O715" s="86">
        <v>1014.9040437184344</v>
      </c>
      <c r="P715" s="86">
        <v>864.23363699494951</v>
      </c>
      <c r="Q715" s="86">
        <v>1049.5100003156567</v>
      </c>
      <c r="R715" s="86">
        <v>490.80707433712126</v>
      </c>
      <c r="S715" s="86">
        <v>676.19590561868688</v>
      </c>
      <c r="T715" s="86">
        <v>791.20526957070706</v>
      </c>
      <c r="U715" s="86">
        <v>1955.959511679293</v>
      </c>
      <c r="V715" s="86">
        <v>78.398867897727271</v>
      </c>
      <c r="W715" s="86">
        <v>993.6954446022728</v>
      </c>
      <c r="X715" s="86">
        <v>2177.0503961489899</v>
      </c>
      <c r="Y715" s="86">
        <v>800.97196243686869</v>
      </c>
      <c r="Z715" s="86">
        <v>815.10191508838386</v>
      </c>
      <c r="AA715" s="86">
        <v>2141.0643768939394</v>
      </c>
      <c r="AB715" s="86">
        <v>1440.3200086805557</v>
      </c>
      <c r="AC715" s="86">
        <v>523.29664488636365</v>
      </c>
      <c r="AD715" s="86">
        <v>663.10301941287878</v>
      </c>
      <c r="AE715" s="86">
        <v>728.55999400252529</v>
      </c>
      <c r="AF715" s="86">
        <v>1752.208577020202</v>
      </c>
      <c r="AG715" s="86">
        <v>323.25653156565659</v>
      </c>
      <c r="AH715" s="86">
        <v>1244.027998895202</v>
      </c>
      <c r="AI715" s="86">
        <v>1623.2842544191919</v>
      </c>
      <c r="AJ715" s="86">
        <v>2058.0226327335859</v>
      </c>
      <c r="AK715" s="86">
        <v>940.79076436237381</v>
      </c>
      <c r="AL715" s="86">
        <v>172.07100915404041</v>
      </c>
      <c r="AM715" s="86">
        <v>1547.3230208333334</v>
      </c>
      <c r="AN715" s="86">
        <v>599.45547411616167</v>
      </c>
      <c r="AO715" s="86">
        <v>1025.2852714646465</v>
      </c>
      <c r="AP715" s="86">
        <v>1624.9066513573234</v>
      </c>
      <c r="AQ715" s="86">
        <v>1021.2277256944445</v>
      </c>
      <c r="AR715" s="86">
        <v>1597.8466114267678</v>
      </c>
      <c r="AS715" s="86">
        <v>1826.2336218434345</v>
      </c>
      <c r="AT715" s="86">
        <v>2373.9811742424245</v>
      </c>
      <c r="AU715" s="86">
        <v>2237.2760571338385</v>
      </c>
      <c r="AV715" s="86">
        <v>1553.6044496527779</v>
      </c>
      <c r="AW715" s="86">
        <v>2228.5116339962124</v>
      </c>
      <c r="AX715" s="86">
        <v>956.82583727904046</v>
      </c>
      <c r="AY715" s="86">
        <v>763.00004482323232</v>
      </c>
      <c r="AZ715" s="86">
        <v>725.9228999368687</v>
      </c>
      <c r="BA715" s="86">
        <v>1716.0479528093435</v>
      </c>
      <c r="BB715" s="86">
        <v>2140.0720490845961</v>
      </c>
      <c r="BC715" s="86">
        <v>2959.2047910353535</v>
      </c>
      <c r="BD715" s="86">
        <v>1931.1854917929295</v>
      </c>
      <c r="BE715" s="86">
        <v>1831.9092149621213</v>
      </c>
    </row>
    <row r="716" spans="4:57" x14ac:dyDescent="0.3">
      <c r="D716" s="2" t="s">
        <v>781</v>
      </c>
      <c r="E716" s="2" t="s">
        <v>781</v>
      </c>
      <c r="F716" s="2" t="s">
        <v>2039</v>
      </c>
      <c r="G716" s="2" t="s">
        <v>103</v>
      </c>
      <c r="H716" s="2">
        <v>73059</v>
      </c>
      <c r="I716" s="2">
        <v>35.306899999999999</v>
      </c>
      <c r="J716" s="2">
        <v>-98.059700000000007</v>
      </c>
      <c r="K716" s="2" t="s">
        <v>1323</v>
      </c>
      <c r="L716" s="5">
        <v>12.262035178443901</v>
      </c>
      <c r="N716" s="2" t="s">
        <v>781</v>
      </c>
      <c r="O716" s="86">
        <v>143.58057559974748</v>
      </c>
      <c r="P716" s="86">
        <v>1065.7445329861112</v>
      </c>
      <c r="Q716" s="86">
        <v>1208.927431818182</v>
      </c>
      <c r="R716" s="86">
        <v>405.3767840909091</v>
      </c>
      <c r="S716" s="86">
        <v>229.25257875631314</v>
      </c>
      <c r="T716" s="86">
        <v>201.31951404671719</v>
      </c>
      <c r="U716" s="86">
        <v>1107.6925969065658</v>
      </c>
      <c r="V716" s="86">
        <v>804.61381171085861</v>
      </c>
      <c r="W716" s="86">
        <v>246.82989188762627</v>
      </c>
      <c r="X716" s="86">
        <v>1348.183893939394</v>
      </c>
      <c r="Y716" s="86">
        <v>187.71213352272727</v>
      </c>
      <c r="Z716" s="86">
        <v>265.48031092171721</v>
      </c>
      <c r="AA716" s="86">
        <v>1354.203726010101</v>
      </c>
      <c r="AB716" s="86">
        <v>592.05247253787877</v>
      </c>
      <c r="AC716" s="86">
        <v>326.341633364899</v>
      </c>
      <c r="AD716" s="86">
        <v>1533.6746298926769</v>
      </c>
      <c r="AE716" s="86">
        <v>202.82509343434344</v>
      </c>
      <c r="AF716" s="86">
        <v>903.94166224747482</v>
      </c>
      <c r="AG716" s="86">
        <v>623.52610321969701</v>
      </c>
      <c r="AH716" s="86">
        <v>424.52989141414145</v>
      </c>
      <c r="AI716" s="86">
        <v>860.58184580176771</v>
      </c>
      <c r="AJ716" s="86">
        <v>1290.5599089330808</v>
      </c>
      <c r="AK716" s="86">
        <v>976.34368876262636</v>
      </c>
      <c r="AL716" s="86">
        <v>717.91281991792937</v>
      </c>
      <c r="AM716" s="86">
        <v>699.05610606060611</v>
      </c>
      <c r="AN716" s="86">
        <v>307.07730082070708</v>
      </c>
      <c r="AO716" s="86">
        <v>240.4422088068182</v>
      </c>
      <c r="AP716" s="86">
        <v>829.82962563131321</v>
      </c>
      <c r="AQ716" s="86">
        <v>423.51084469696974</v>
      </c>
      <c r="AR716" s="86">
        <v>779.61112768308089</v>
      </c>
      <c r="AS716" s="86">
        <v>1023.2310224116162</v>
      </c>
      <c r="AT716" s="86">
        <v>1578.9047698863637</v>
      </c>
      <c r="AU716" s="86">
        <v>1442.1996527777778</v>
      </c>
      <c r="AV716" s="86">
        <v>758.52804529671721</v>
      </c>
      <c r="AW716" s="86">
        <v>1441.6509831123738</v>
      </c>
      <c r="AX716" s="86">
        <v>209.96090593434346</v>
      </c>
      <c r="AY716" s="86">
        <v>122.40988005050505</v>
      </c>
      <c r="AZ716" s="86">
        <v>204.91786742424244</v>
      </c>
      <c r="BA716" s="86">
        <v>953.3455441919192</v>
      </c>
      <c r="BB716" s="86">
        <v>1353.2113982007577</v>
      </c>
      <c r="BC716" s="86">
        <v>2223.7332990845962</v>
      </c>
      <c r="BD716" s="86">
        <v>1131.212070864899</v>
      </c>
      <c r="BE716" s="86">
        <v>983.64230018939395</v>
      </c>
    </row>
    <row r="717" spans="4:57" x14ac:dyDescent="0.3">
      <c r="D717" s="2" t="s">
        <v>2040</v>
      </c>
      <c r="E717" s="2" t="s">
        <v>2025</v>
      </c>
      <c r="F717" s="2" t="s">
        <v>2041</v>
      </c>
      <c r="G717" s="2" t="s">
        <v>115</v>
      </c>
      <c r="H717" s="2">
        <v>54304</v>
      </c>
      <c r="I717" s="2">
        <v>44.488900000000001</v>
      </c>
      <c r="J717" s="2">
        <v>-88.070400000000006</v>
      </c>
      <c r="K717" s="2" t="s">
        <v>1323</v>
      </c>
      <c r="L717" s="5">
        <v>1859.92043688531</v>
      </c>
      <c r="N717" s="2" t="s">
        <v>2040</v>
      </c>
      <c r="O717" s="86">
        <v>1017.1515388257576</v>
      </c>
      <c r="P717" s="86">
        <v>664.61667660984847</v>
      </c>
      <c r="Q717" s="86">
        <v>677.25596275252531</v>
      </c>
      <c r="R717" s="86">
        <v>1061.3607679924244</v>
      </c>
      <c r="S717" s="86">
        <v>896.14719760101013</v>
      </c>
      <c r="T717" s="86">
        <v>1199.737991635101</v>
      </c>
      <c r="U717" s="86">
        <v>1173.6187058080809</v>
      </c>
      <c r="V717" s="86">
        <v>1053.8359779040404</v>
      </c>
      <c r="W717" s="86">
        <v>809.90166998106065</v>
      </c>
      <c r="X717" s="86">
        <v>1296.9892238005052</v>
      </c>
      <c r="Y717" s="86">
        <v>847.52189220328285</v>
      </c>
      <c r="Z717" s="86">
        <v>774.14866445707071</v>
      </c>
      <c r="AA717" s="86">
        <v>2172.6821654040405</v>
      </c>
      <c r="AB717" s="86">
        <v>978.38675315656576</v>
      </c>
      <c r="AC717" s="86">
        <v>1050.0866316287879</v>
      </c>
      <c r="AD717" s="86">
        <v>1587.6853486426769</v>
      </c>
      <c r="AE717" s="86">
        <v>1188.2880075757575</v>
      </c>
      <c r="AF717" s="86">
        <v>1264.5263721590909</v>
      </c>
      <c r="AG717" s="86">
        <v>1178.4069826388888</v>
      </c>
      <c r="AH717" s="86">
        <v>1119.8298161300506</v>
      </c>
      <c r="AI717" s="86">
        <v>1331.5305579229798</v>
      </c>
      <c r="AJ717" s="86">
        <v>2109.0389696969696</v>
      </c>
      <c r="AK717" s="86">
        <v>372.07446164772728</v>
      </c>
      <c r="AL717" s="86">
        <v>1033.5320934343436</v>
      </c>
      <c r="AM717" s="86">
        <v>1083.3901968118687</v>
      </c>
      <c r="AN717" s="86">
        <v>840.29908791035359</v>
      </c>
      <c r="AO717" s="86">
        <v>1247.352328125</v>
      </c>
      <c r="AP717" s="86">
        <v>1503.5754695391415</v>
      </c>
      <c r="AQ717" s="86">
        <v>1424.5179494949496</v>
      </c>
      <c r="AR717" s="86">
        <v>1326.0047149621212</v>
      </c>
      <c r="AS717" s="86">
        <v>1027.4519884785354</v>
      </c>
      <c r="AT717" s="86">
        <v>2125.343095801768</v>
      </c>
      <c r="AU717" s="86">
        <v>2260.6787135416666</v>
      </c>
      <c r="AV717" s="86">
        <v>1489.3554182449495</v>
      </c>
      <c r="AW717" s="86">
        <v>2260.1300438762628</v>
      </c>
      <c r="AX717" s="86">
        <v>822.35392376893947</v>
      </c>
      <c r="AY717" s="86">
        <v>1069.6566781881313</v>
      </c>
      <c r="AZ717" s="86">
        <v>1206.5972945075757</v>
      </c>
      <c r="BA717" s="86">
        <v>1421.3688465909092</v>
      </c>
      <c r="BB717" s="86">
        <v>2171.6904589646465</v>
      </c>
      <c r="BC717" s="86">
        <v>1929.3077118055558</v>
      </c>
      <c r="BD717" s="86">
        <v>901.28779119318187</v>
      </c>
      <c r="BE717" s="86">
        <v>1247.4405626578284</v>
      </c>
    </row>
    <row r="718" spans="4:57" x14ac:dyDescent="0.3">
      <c r="D718" s="2" t="s">
        <v>782</v>
      </c>
      <c r="E718" s="2" t="s">
        <v>782</v>
      </c>
      <c r="F718" s="2" t="s">
        <v>1396</v>
      </c>
      <c r="G718" s="2" t="s">
        <v>85</v>
      </c>
      <c r="H718" s="2">
        <v>70802</v>
      </c>
      <c r="I718" s="2">
        <v>30.588200000000001</v>
      </c>
      <c r="J718" s="2">
        <v>-91.168199999999999</v>
      </c>
      <c r="K718" s="2" t="s">
        <v>1351</v>
      </c>
      <c r="L718" s="5">
        <v>42.659734580397199</v>
      </c>
      <c r="N718" s="2" t="s">
        <v>782</v>
      </c>
      <c r="O718" s="86">
        <v>784.75109990530302</v>
      </c>
      <c r="P718" s="86">
        <v>1025.4567695707071</v>
      </c>
      <c r="Q718" s="86">
        <v>1210.7331328914142</v>
      </c>
      <c r="R718" s="86">
        <v>270.22136363636366</v>
      </c>
      <c r="S718" s="86">
        <v>508.56085653409093</v>
      </c>
      <c r="T718" s="86">
        <v>561.05232575757577</v>
      </c>
      <c r="U718" s="86">
        <v>1705.2789902146465</v>
      </c>
      <c r="V718" s="86">
        <v>211.58703109217174</v>
      </c>
      <c r="W718" s="86">
        <v>821.35413952020201</v>
      </c>
      <c r="X718" s="86">
        <v>1945.7702872474749</v>
      </c>
      <c r="Y718" s="86">
        <v>603.99768844696973</v>
      </c>
      <c r="Z718" s="86">
        <v>646.65287136994948</v>
      </c>
      <c r="AA718" s="86">
        <v>1879.0618735795456</v>
      </c>
      <c r="AB718" s="86">
        <v>1267.978703598485</v>
      </c>
      <c r="AC718" s="86">
        <v>293.14370107323236</v>
      </c>
      <c r="AD718" s="86">
        <v>918.0660225694445</v>
      </c>
      <c r="AE718" s="86">
        <v>498.40705018939394</v>
      </c>
      <c r="AF718" s="86">
        <v>1507.6864531250001</v>
      </c>
      <c r="AG718" s="86">
        <v>61.254028251262632</v>
      </c>
      <c r="AH718" s="86">
        <v>1013.8750550820707</v>
      </c>
      <c r="AI718" s="86">
        <v>1393.1313106060607</v>
      </c>
      <c r="AJ718" s="86">
        <v>1796.020129419192</v>
      </c>
      <c r="AK718" s="86">
        <v>1037.3404698547981</v>
      </c>
      <c r="AL718" s="86">
        <v>153.42618244949495</v>
      </c>
      <c r="AM718" s="86">
        <v>1302.8008969381315</v>
      </c>
      <c r="AN718" s="86">
        <v>431.00643039772729</v>
      </c>
      <c r="AO718" s="86">
        <v>795.1323276515152</v>
      </c>
      <c r="AP718" s="86">
        <v>1394.7537075441919</v>
      </c>
      <c r="AQ718" s="86">
        <v>791.07478188131313</v>
      </c>
      <c r="AR718" s="86">
        <v>1367.6936676136365</v>
      </c>
      <c r="AS718" s="86">
        <v>1626.9758132891416</v>
      </c>
      <c r="AT718" s="86">
        <v>2143.8282304292929</v>
      </c>
      <c r="AU718" s="86">
        <v>2007.1231133207073</v>
      </c>
      <c r="AV718" s="86">
        <v>1323.4515058396466</v>
      </c>
      <c r="AW718" s="86">
        <v>1966.5097520517677</v>
      </c>
      <c r="AX718" s="86">
        <v>784.48453219696978</v>
      </c>
      <c r="AY718" s="86">
        <v>532.84710101010103</v>
      </c>
      <c r="AZ718" s="86">
        <v>495.77057749368691</v>
      </c>
      <c r="BA718" s="86">
        <v>1485.8950089962123</v>
      </c>
      <c r="BB718" s="86">
        <v>1878.069545770202</v>
      </c>
      <c r="BC718" s="86">
        <v>2750.5922578914142</v>
      </c>
      <c r="BD718" s="86">
        <v>1722.5723372790405</v>
      </c>
      <c r="BE718" s="86">
        <v>1587.3870910669193</v>
      </c>
    </row>
    <row r="719" spans="4:57" x14ac:dyDescent="0.3">
      <c r="D719" s="2" t="s">
        <v>783</v>
      </c>
      <c r="E719" s="2" t="s">
        <v>1062</v>
      </c>
      <c r="F719" s="2" t="s">
        <v>2042</v>
      </c>
      <c r="G719" s="2" t="s">
        <v>68</v>
      </c>
      <c r="H719" s="2">
        <v>36608</v>
      </c>
      <c r="I719" s="2">
        <v>30.6586</v>
      </c>
      <c r="J719" s="2">
        <v>-88.353499999999997</v>
      </c>
      <c r="K719" s="2" t="s">
        <v>1323</v>
      </c>
      <c r="L719" s="5">
        <v>866.40429404314398</v>
      </c>
      <c r="N719" s="2" t="s">
        <v>783</v>
      </c>
      <c r="O719" s="86">
        <v>937.84982039141414</v>
      </c>
      <c r="P719" s="86">
        <v>898.74763083964649</v>
      </c>
      <c r="Q719" s="86">
        <v>1084.0239941603536</v>
      </c>
      <c r="R719" s="86">
        <v>413.75285101010104</v>
      </c>
      <c r="S719" s="86">
        <v>599.14230366161621</v>
      </c>
      <c r="T719" s="86">
        <v>714.15104624368689</v>
      </c>
      <c r="U719" s="86">
        <v>1878.9059097222223</v>
      </c>
      <c r="V719" s="86">
        <v>18.582689709595961</v>
      </c>
      <c r="W719" s="86">
        <v>916.64122127525252</v>
      </c>
      <c r="X719" s="86">
        <v>2031.7380625000001</v>
      </c>
      <c r="Y719" s="86">
        <v>723.91836047979803</v>
      </c>
      <c r="Z719" s="86">
        <v>738.04769176136369</v>
      </c>
      <c r="AA719" s="86">
        <v>2077.3093345959596</v>
      </c>
      <c r="AB719" s="86">
        <v>1363.2657853535354</v>
      </c>
      <c r="AC719" s="86">
        <v>446.24304292929293</v>
      </c>
      <c r="AD719" s="86">
        <v>745.54700568181818</v>
      </c>
      <c r="AE719" s="86">
        <v>651.50639204545462</v>
      </c>
      <c r="AF719" s="86">
        <v>1675.1549750631314</v>
      </c>
      <c r="AG719" s="86">
        <v>259.50148926767679</v>
      </c>
      <c r="AH719" s="86">
        <v>1166.973775568182</v>
      </c>
      <c r="AI719" s="86">
        <v>1546.2300310921719</v>
      </c>
      <c r="AJ719" s="86">
        <v>1994.2675904356061</v>
      </c>
      <c r="AK719" s="86">
        <v>975.30475820707079</v>
      </c>
      <c r="AL719" s="86">
        <v>95.0174071969697</v>
      </c>
      <c r="AM719" s="86">
        <v>1470.2694188762628</v>
      </c>
      <c r="AN719" s="86">
        <v>522.40125078914139</v>
      </c>
      <c r="AO719" s="86">
        <v>948.23166950757582</v>
      </c>
      <c r="AP719" s="86">
        <v>1547.8524280303031</v>
      </c>
      <c r="AQ719" s="86">
        <v>944.17350236742425</v>
      </c>
      <c r="AR719" s="86">
        <v>1520.7930094696972</v>
      </c>
      <c r="AS719" s="86">
        <v>1739.5040470328283</v>
      </c>
      <c r="AT719" s="86">
        <v>2296.9275722853536</v>
      </c>
      <c r="AU719" s="86">
        <v>2160.2224551767677</v>
      </c>
      <c r="AV719" s="86">
        <v>1476.550847695707</v>
      </c>
      <c r="AW719" s="86">
        <v>2164.757213068182</v>
      </c>
      <c r="AX719" s="86">
        <v>879.77223532196979</v>
      </c>
      <c r="AY719" s="86">
        <v>685.94644286616165</v>
      </c>
      <c r="AZ719" s="86">
        <v>648.86929797979803</v>
      </c>
      <c r="BA719" s="86">
        <v>1638.9937294823233</v>
      </c>
      <c r="BB719" s="86">
        <v>2076.3170067866163</v>
      </c>
      <c r="BC719" s="86">
        <v>2822.0740355113639</v>
      </c>
      <c r="BD719" s="86">
        <v>1794.0541148989901</v>
      </c>
      <c r="BE719" s="86">
        <v>1754.8556130050506</v>
      </c>
    </row>
    <row r="720" spans="4:57" x14ac:dyDescent="0.3">
      <c r="D720" s="2" t="s">
        <v>784</v>
      </c>
      <c r="E720" s="2" t="s">
        <v>784</v>
      </c>
      <c r="F720" s="2" t="s">
        <v>2043</v>
      </c>
      <c r="G720" s="2" t="s">
        <v>110</v>
      </c>
      <c r="H720" s="2">
        <v>84645</v>
      </c>
      <c r="I720" s="2">
        <v>39.859900000000003</v>
      </c>
      <c r="J720" s="2">
        <v>-111.84910000000001</v>
      </c>
      <c r="K720" s="2" t="s">
        <v>1323</v>
      </c>
      <c r="L720" s="5">
        <v>1.4209580843999501</v>
      </c>
      <c r="N720" s="2" t="s">
        <v>784</v>
      </c>
      <c r="O720" s="86">
        <v>980.00231502525253</v>
      </c>
      <c r="P720" s="86">
        <v>1851.2692384785355</v>
      </c>
      <c r="Q720" s="86">
        <v>1905.2339758522728</v>
      </c>
      <c r="R720" s="86">
        <v>1391.3256095328284</v>
      </c>
      <c r="S720" s="86">
        <v>1308.266467013889</v>
      </c>
      <c r="T720" s="86">
        <v>1097.5959565972223</v>
      </c>
      <c r="U720" s="86">
        <v>496.5789797979798</v>
      </c>
      <c r="V720" s="86">
        <v>1790.5620157828284</v>
      </c>
      <c r="W720" s="86">
        <v>980.03338352272738</v>
      </c>
      <c r="X720" s="86">
        <v>565.8573795770202</v>
      </c>
      <c r="Y720" s="86">
        <v>1185.722371054293</v>
      </c>
      <c r="Z720" s="86">
        <v>1168.6023862058082</v>
      </c>
      <c r="AA720" s="86">
        <v>688.78237531565662</v>
      </c>
      <c r="AB720" s="86">
        <v>606.2495331439394</v>
      </c>
      <c r="AC720" s="86">
        <v>1376.3555647095961</v>
      </c>
      <c r="AD720" s="86">
        <v>2556.5141892361112</v>
      </c>
      <c r="AE720" s="86">
        <v>1164.7393292297979</v>
      </c>
      <c r="AF720" s="86">
        <v>305.61148910984849</v>
      </c>
      <c r="AG720" s="86">
        <v>1606.7334444444446</v>
      </c>
      <c r="AH720" s="86">
        <v>705.95579797979804</v>
      </c>
      <c r="AI720" s="86">
        <v>297.61135101010103</v>
      </c>
      <c r="AJ720" s="86">
        <v>625.13855823863639</v>
      </c>
      <c r="AK720" s="86">
        <v>1590.2913742108587</v>
      </c>
      <c r="AL720" s="86">
        <v>1701.1201611426768</v>
      </c>
      <c r="AM720" s="86">
        <v>499.60256597222224</v>
      </c>
      <c r="AN720" s="86">
        <v>1386.0911890782829</v>
      </c>
      <c r="AO720" s="86">
        <v>915.26177998737376</v>
      </c>
      <c r="AP720" s="86">
        <v>257.39753061868686</v>
      </c>
      <c r="AQ720" s="86">
        <v>953.50088667929299</v>
      </c>
      <c r="AR720" s="86">
        <v>288.13794476010105</v>
      </c>
      <c r="AS720" s="86">
        <v>623.6739892676768</v>
      </c>
      <c r="AT720" s="86">
        <v>632.144504419192</v>
      </c>
      <c r="AU720" s="86">
        <v>776.77830208333341</v>
      </c>
      <c r="AV720" s="86">
        <v>329.75543986742429</v>
      </c>
      <c r="AW720" s="86">
        <v>776.22963241792934</v>
      </c>
      <c r="AX720" s="86">
        <v>1024.4290236742424</v>
      </c>
      <c r="AY720" s="86">
        <v>1153.3980849116163</v>
      </c>
      <c r="AZ720" s="86">
        <v>1180.6426717171719</v>
      </c>
      <c r="BA720" s="86">
        <v>179.57032307449495</v>
      </c>
      <c r="BB720" s="86">
        <v>687.79004750631316</v>
      </c>
      <c r="BC720" s="86">
        <v>1510.0283964646464</v>
      </c>
      <c r="BD720" s="86">
        <v>943.1799318181819</v>
      </c>
      <c r="BE720" s="86">
        <v>321.19979703282831</v>
      </c>
    </row>
    <row r="721" spans="4:57" x14ac:dyDescent="0.3">
      <c r="D721" s="2" t="s">
        <v>785</v>
      </c>
      <c r="E721" s="2" t="s">
        <v>785</v>
      </c>
      <c r="F721" s="2" t="s">
        <v>2044</v>
      </c>
      <c r="G721" s="2" t="s">
        <v>92</v>
      </c>
      <c r="H721" s="2">
        <v>63456</v>
      </c>
      <c r="I721" s="2">
        <v>39.659100000000002</v>
      </c>
      <c r="J721" s="2">
        <v>-91.720799999999997</v>
      </c>
      <c r="K721" s="2" t="s">
        <v>1323</v>
      </c>
      <c r="L721" s="5">
        <v>3.1288932283179798</v>
      </c>
      <c r="N721" s="2" t="s">
        <v>785</v>
      </c>
      <c r="O721" s="86">
        <v>584.74826878156568</v>
      </c>
      <c r="P721" s="86">
        <v>603.43534864267679</v>
      </c>
      <c r="Q721" s="86">
        <v>746.61762610479798</v>
      </c>
      <c r="R721" s="86">
        <v>671.49089236111115</v>
      </c>
      <c r="S721" s="86">
        <v>444.77971669823233</v>
      </c>
      <c r="T721" s="86">
        <v>767.33472159090911</v>
      </c>
      <c r="U721" s="86">
        <v>1098.4925934343435</v>
      </c>
      <c r="V721" s="86">
        <v>749.57037610479802</v>
      </c>
      <c r="W721" s="86">
        <v>377.49777856691924</v>
      </c>
      <c r="X721" s="86">
        <v>1315.8179760101011</v>
      </c>
      <c r="Y721" s="86">
        <v>396.15441130050505</v>
      </c>
      <c r="Z721" s="86">
        <v>341.7453944128788</v>
      </c>
      <c r="AA721" s="86">
        <v>1866.6301250000001</v>
      </c>
      <c r="AB721" s="86">
        <v>673.85396227904039</v>
      </c>
      <c r="AC721" s="86">
        <v>660.21613462752532</v>
      </c>
      <c r="AD721" s="86">
        <v>1345.5113817866163</v>
      </c>
      <c r="AE721" s="86">
        <v>755.88473753156575</v>
      </c>
      <c r="AF721" s="86">
        <v>959.99358128156575</v>
      </c>
      <c r="AG721" s="86">
        <v>842.88522964015158</v>
      </c>
      <c r="AH721" s="86">
        <v>742.41467976641422</v>
      </c>
      <c r="AI721" s="86">
        <v>1025.4785175189395</v>
      </c>
      <c r="AJ721" s="86">
        <v>1802.9863079229799</v>
      </c>
      <c r="AK721" s="86">
        <v>452.98055729166668</v>
      </c>
      <c r="AL721" s="86">
        <v>698.01034043560605</v>
      </c>
      <c r="AM721" s="86">
        <v>778.85678456439393</v>
      </c>
      <c r="AN721" s="86">
        <v>375.77471969696973</v>
      </c>
      <c r="AO721" s="86">
        <v>814.94843671085857</v>
      </c>
      <c r="AP721" s="86">
        <v>1197.523429135101</v>
      </c>
      <c r="AQ721" s="86">
        <v>992.11405808080815</v>
      </c>
      <c r="AR721" s="86">
        <v>1019.9520531881313</v>
      </c>
      <c r="AS721" s="86">
        <v>1023.5839605429294</v>
      </c>
      <c r="AT721" s="86">
        <v>1820.8103049242425</v>
      </c>
      <c r="AU721" s="86">
        <v>1954.6260517676769</v>
      </c>
      <c r="AV721" s="86">
        <v>1087.3408669507576</v>
      </c>
      <c r="AW721" s="86">
        <v>1954.0780034722222</v>
      </c>
      <c r="AX721" s="86">
        <v>389.9506537247475</v>
      </c>
      <c r="AY721" s="86">
        <v>637.2534081439394</v>
      </c>
      <c r="AZ721" s="86">
        <v>774.19402446338393</v>
      </c>
      <c r="BA721" s="86">
        <v>1118.2422159090909</v>
      </c>
      <c r="BB721" s="86">
        <v>1865.6377971906566</v>
      </c>
      <c r="BC721" s="86">
        <v>2101.6533664772728</v>
      </c>
      <c r="BD721" s="86">
        <v>1073.6340672348485</v>
      </c>
      <c r="BE721" s="86">
        <v>1039.6942192234849</v>
      </c>
    </row>
    <row r="722" spans="4:57" x14ac:dyDescent="0.3">
      <c r="D722" s="2" t="s">
        <v>786</v>
      </c>
      <c r="E722" s="2" t="s">
        <v>786</v>
      </c>
      <c r="F722" s="2" t="s">
        <v>2026</v>
      </c>
      <c r="G722" s="2" t="s">
        <v>100</v>
      </c>
      <c r="H722" s="2">
        <v>28110</v>
      </c>
      <c r="I722" s="2">
        <v>35.069099999999999</v>
      </c>
      <c r="J722" s="2">
        <v>-80.530199999999994</v>
      </c>
      <c r="K722" s="2" t="s">
        <v>1323</v>
      </c>
      <c r="L722" s="5">
        <v>24.797864394686101</v>
      </c>
      <c r="N722" s="2" t="s">
        <v>786</v>
      </c>
      <c r="O722" s="86">
        <v>1271.1750306186868</v>
      </c>
      <c r="P722" s="86">
        <v>378.06136111111113</v>
      </c>
      <c r="Q722" s="86">
        <v>543.18793970959598</v>
      </c>
      <c r="R722" s="86">
        <v>890.11680224116162</v>
      </c>
      <c r="S722" s="86">
        <v>944.09520975378791</v>
      </c>
      <c r="T722" s="86">
        <v>1190.5149974747476</v>
      </c>
      <c r="U722" s="86">
        <v>1969.6768746843436</v>
      </c>
      <c r="V722" s="86">
        <v>598.69243181818183</v>
      </c>
      <c r="W722" s="86">
        <v>1175.7978502209596</v>
      </c>
      <c r="X722" s="86">
        <v>2187.0028786300504</v>
      </c>
      <c r="Y722" s="86">
        <v>1023.075058554293</v>
      </c>
      <c r="Z722" s="86">
        <v>958.52031313131317</v>
      </c>
      <c r="AA722" s="86">
        <v>2502.081560290404</v>
      </c>
      <c r="AB722" s="86">
        <v>1546.9048388573233</v>
      </c>
      <c r="AC722" s="86">
        <v>922.60637279040407</v>
      </c>
      <c r="AD722" s="86">
        <v>715.68645138888894</v>
      </c>
      <c r="AE722" s="86">
        <v>1127.8697219065657</v>
      </c>
      <c r="AF722" s="86">
        <v>1833.0444578598485</v>
      </c>
      <c r="AG722" s="86">
        <v>859.83185227272736</v>
      </c>
      <c r="AH722" s="86">
        <v>1544.1969086174242</v>
      </c>
      <c r="AI722" s="86">
        <v>1827.2607463699496</v>
      </c>
      <c r="AJ722" s="86">
        <v>2438.4377432133838</v>
      </c>
      <c r="AK722" s="86">
        <v>705.43074037247482</v>
      </c>
      <c r="AL722" s="86">
        <v>655.27002982954548</v>
      </c>
      <c r="AM722" s="86">
        <v>1665.7350066287879</v>
      </c>
      <c r="AN722" s="86">
        <v>867.37279797979807</v>
      </c>
      <c r="AO722" s="86">
        <v>1388.3206644570707</v>
      </c>
      <c r="AP722" s="86">
        <v>1999.3056579861113</v>
      </c>
      <c r="AQ722" s="86">
        <v>1420.5374535984849</v>
      </c>
      <c r="AR722" s="86">
        <v>1821.7342820391416</v>
      </c>
      <c r="AS722" s="86">
        <v>1896.6354584911617</v>
      </c>
      <c r="AT722" s="86">
        <v>2693.8611815025256</v>
      </c>
      <c r="AU722" s="86">
        <v>2590.0774870580808</v>
      </c>
      <c r="AV722" s="86">
        <v>1906.4058795770204</v>
      </c>
      <c r="AW722" s="86">
        <v>2589.5294387626263</v>
      </c>
      <c r="AX722" s="86">
        <v>1109.2752261679293</v>
      </c>
      <c r="AY722" s="86">
        <v>1162.3097727272727</v>
      </c>
      <c r="AZ722" s="86">
        <v>1125.2332492108587</v>
      </c>
      <c r="BA722" s="86">
        <v>1920.024444760101</v>
      </c>
      <c r="BB722" s="86">
        <v>2501.0892324810607</v>
      </c>
      <c r="BC722" s="86">
        <v>2834.7021369949498</v>
      </c>
      <c r="BD722" s="86">
        <v>1806.6828377525253</v>
      </c>
      <c r="BE722" s="86">
        <v>1912.7450958017678</v>
      </c>
    </row>
    <row r="723" spans="4:57" x14ac:dyDescent="0.3">
      <c r="D723" s="2" t="s">
        <v>787</v>
      </c>
      <c r="E723" s="2" t="s">
        <v>787</v>
      </c>
      <c r="F723" s="2" t="s">
        <v>2026</v>
      </c>
      <c r="G723" s="2" t="s">
        <v>77</v>
      </c>
      <c r="H723" s="2">
        <v>30655</v>
      </c>
      <c r="I723" s="2">
        <v>33.784799999999997</v>
      </c>
      <c r="J723" s="2">
        <v>-83.673100000000005</v>
      </c>
      <c r="K723" s="2" t="s">
        <v>1351</v>
      </c>
      <c r="L723" s="5">
        <v>1.7584292585104599</v>
      </c>
      <c r="N723" s="2" t="s">
        <v>787</v>
      </c>
      <c r="O723" s="86">
        <v>1057.4653997790404</v>
      </c>
      <c r="P723" s="86">
        <v>571.32667787247476</v>
      </c>
      <c r="Q723" s="86">
        <v>736.45263510101017</v>
      </c>
      <c r="R723" s="86">
        <v>671.13671148989897</v>
      </c>
      <c r="S723" s="86">
        <v>730.38557891414143</v>
      </c>
      <c r="T723" s="86">
        <v>971.53490672348494</v>
      </c>
      <c r="U723" s="86">
        <v>1823.7114812184345</v>
      </c>
      <c r="V723" s="86">
        <v>374.4244827967172</v>
      </c>
      <c r="W723" s="86">
        <v>1029.8330781250002</v>
      </c>
      <c r="X723" s="86">
        <v>2041.0374851641416</v>
      </c>
      <c r="Y723" s="86">
        <v>855.16163573232325</v>
      </c>
      <c r="Z723" s="86">
        <v>812.52820075757575</v>
      </c>
      <c r="AA723" s="86">
        <v>2290.0688907828285</v>
      </c>
      <c r="AB723" s="86">
        <v>1400.9220470328285</v>
      </c>
      <c r="AC723" s="86">
        <v>705.34126309974749</v>
      </c>
      <c r="AD723" s="86">
        <v>667.17734217171721</v>
      </c>
      <c r="AE723" s="86">
        <v>910.60523358585863</v>
      </c>
      <c r="AF723" s="86">
        <v>1687.0616660353537</v>
      </c>
      <c r="AG723" s="86">
        <v>637.27950568181825</v>
      </c>
      <c r="AH723" s="86">
        <v>1335.1817277462121</v>
      </c>
      <c r="AI723" s="86">
        <v>1681.2773331755052</v>
      </c>
      <c r="AJ723" s="86">
        <v>2226.4250737058082</v>
      </c>
      <c r="AK723" s="86">
        <v>804.77785337752528</v>
      </c>
      <c r="AL723" s="86">
        <v>438.00492013888891</v>
      </c>
      <c r="AM723" s="86">
        <v>1519.7515934343435</v>
      </c>
      <c r="AN723" s="86">
        <v>655.3595071022728</v>
      </c>
      <c r="AO723" s="86">
        <v>1176.3073735795456</v>
      </c>
      <c r="AP723" s="86">
        <v>1765.6947904040405</v>
      </c>
      <c r="AQ723" s="86">
        <v>1203.2723439078284</v>
      </c>
      <c r="AR723" s="86">
        <v>1675.7514902146465</v>
      </c>
      <c r="AS723" s="86">
        <v>1750.6520452967172</v>
      </c>
      <c r="AT723" s="86">
        <v>2514.7699346590912</v>
      </c>
      <c r="AU723" s="86">
        <v>2378.0648175505053</v>
      </c>
      <c r="AV723" s="86">
        <v>1694.3932100694444</v>
      </c>
      <c r="AW723" s="86">
        <v>2377.5167692550508</v>
      </c>
      <c r="AX723" s="86">
        <v>1012.7304916351011</v>
      </c>
      <c r="AY723" s="86">
        <v>945.04528440656566</v>
      </c>
      <c r="AZ723" s="86">
        <v>907.96813952020204</v>
      </c>
      <c r="BA723" s="86">
        <v>1774.0410315656566</v>
      </c>
      <c r="BB723" s="86">
        <v>2289.0765629734851</v>
      </c>
      <c r="BC723" s="86">
        <v>2823.191880050505</v>
      </c>
      <c r="BD723" s="86">
        <v>1795.1719594381314</v>
      </c>
      <c r="BE723" s="86">
        <v>1766.7623039772727</v>
      </c>
    </row>
    <row r="724" spans="4:57" x14ac:dyDescent="0.3">
      <c r="D724" s="2" t="s">
        <v>788</v>
      </c>
      <c r="E724" s="2" t="s">
        <v>788</v>
      </c>
      <c r="F724" s="2" t="s">
        <v>2045</v>
      </c>
      <c r="G724" s="2" t="s">
        <v>82</v>
      </c>
      <c r="H724" s="2">
        <v>50171</v>
      </c>
      <c r="I724" s="2">
        <v>41.5914</v>
      </c>
      <c r="J724" s="2">
        <v>-92.534400000000005</v>
      </c>
      <c r="K724" s="2" t="s">
        <v>1323</v>
      </c>
      <c r="L724" s="5">
        <v>3.53196856208596</v>
      </c>
      <c r="N724" s="2" t="s">
        <v>788</v>
      </c>
      <c r="O724" s="86">
        <v>655.18241666666665</v>
      </c>
      <c r="P724" s="86">
        <v>690.82109011994953</v>
      </c>
      <c r="Q724" s="86">
        <v>733.94789283459602</v>
      </c>
      <c r="R724" s="86">
        <v>796.79697774621218</v>
      </c>
      <c r="S724" s="86">
        <v>556.84565119949502</v>
      </c>
      <c r="T724" s="86">
        <v>837.7688694760102</v>
      </c>
      <c r="U724" s="86">
        <v>1039.5233424873738</v>
      </c>
      <c r="V724" s="86">
        <v>933.56733869949505</v>
      </c>
      <c r="W724" s="86">
        <v>447.93192645202021</v>
      </c>
      <c r="X724" s="86">
        <v>1185.5912619949495</v>
      </c>
      <c r="Y724" s="86">
        <v>474.00585227272728</v>
      </c>
      <c r="Z724" s="86">
        <v>412.17954229797982</v>
      </c>
      <c r="AA724" s="86">
        <v>1810.7130432449496</v>
      </c>
      <c r="AB724" s="86">
        <v>616.41763099747482</v>
      </c>
      <c r="AC724" s="86">
        <v>782.97646732954547</v>
      </c>
      <c r="AD724" s="86">
        <v>1529.5083443813132</v>
      </c>
      <c r="AE724" s="86">
        <v>826.31888541666672</v>
      </c>
      <c r="AF724" s="86">
        <v>902.55725000000007</v>
      </c>
      <c r="AG724" s="86">
        <v>1026.8821922348486</v>
      </c>
      <c r="AH724" s="86">
        <v>757.86069397095969</v>
      </c>
      <c r="AI724" s="86">
        <v>969.56143576388899</v>
      </c>
      <c r="AJ724" s="86">
        <v>1747.0692261679294</v>
      </c>
      <c r="AK724" s="86">
        <v>419.00466982323235</v>
      </c>
      <c r="AL724" s="86">
        <v>882.00668166035359</v>
      </c>
      <c r="AM724" s="86">
        <v>721.42107465277786</v>
      </c>
      <c r="AN724" s="86">
        <v>510.87297411616163</v>
      </c>
      <c r="AO724" s="86">
        <v>885.38258459595966</v>
      </c>
      <c r="AP724" s="86">
        <v>1141.6063473800505</v>
      </c>
      <c r="AQ724" s="86">
        <v>1062.5488273358587</v>
      </c>
      <c r="AR724" s="86">
        <v>964.03559280303034</v>
      </c>
      <c r="AS724" s="86">
        <v>893.35662515782838</v>
      </c>
      <c r="AT724" s="86">
        <v>1763.3739736426769</v>
      </c>
      <c r="AU724" s="86">
        <v>1898.7095913825758</v>
      </c>
      <c r="AV724" s="86">
        <v>1127.3862960858587</v>
      </c>
      <c r="AW724" s="86">
        <v>1898.1609217171717</v>
      </c>
      <c r="AX724" s="86">
        <v>460.38480160984852</v>
      </c>
      <c r="AY724" s="86">
        <v>707.68755602904048</v>
      </c>
      <c r="AZ724" s="86">
        <v>844.6281723484849</v>
      </c>
      <c r="BA724" s="86">
        <v>1059.3997244318182</v>
      </c>
      <c r="BB724" s="86">
        <v>1809.7213368055557</v>
      </c>
      <c r="BC724" s="86">
        <v>1948.5552673611112</v>
      </c>
      <c r="BD724" s="86">
        <v>920.53534674873742</v>
      </c>
      <c r="BE724" s="86">
        <v>982.25788794191919</v>
      </c>
    </row>
    <row r="725" spans="4:57" x14ac:dyDescent="0.3">
      <c r="D725" s="2" t="s">
        <v>789</v>
      </c>
      <c r="E725" s="2" t="s">
        <v>789</v>
      </c>
      <c r="F725" s="2" t="s">
        <v>2045</v>
      </c>
      <c r="G725" s="2" t="s">
        <v>81</v>
      </c>
      <c r="H725" s="2">
        <v>47862</v>
      </c>
      <c r="I725" s="2">
        <v>39.778399999999998</v>
      </c>
      <c r="J725" s="2">
        <v>-87.338899999999995</v>
      </c>
      <c r="K725" s="2" t="s">
        <v>1323</v>
      </c>
      <c r="L725" s="5">
        <v>0.63798425144329396</v>
      </c>
      <c r="N725" s="2" t="s">
        <v>789</v>
      </c>
      <c r="O725" s="86">
        <v>805.67946117424242</v>
      </c>
      <c r="P725" s="86">
        <v>340.66607481060606</v>
      </c>
      <c r="Q725" s="86">
        <v>483.84897364267681</v>
      </c>
      <c r="R725" s="86">
        <v>740.78731186868686</v>
      </c>
      <c r="S725" s="86">
        <v>616.06034327651514</v>
      </c>
      <c r="T725" s="86">
        <v>919.37338494318192</v>
      </c>
      <c r="U725" s="86">
        <v>1380.5435981691919</v>
      </c>
      <c r="V725" s="86">
        <v>726.27521669823238</v>
      </c>
      <c r="W725" s="86">
        <v>618.45945265151522</v>
      </c>
      <c r="X725" s="86">
        <v>1526.6115176767678</v>
      </c>
      <c r="Y725" s="86">
        <v>567.43503787878785</v>
      </c>
      <c r="Z725" s="86">
        <v>501.01369712752529</v>
      </c>
      <c r="AA725" s="86">
        <v>2078.1599900568185</v>
      </c>
      <c r="AB725" s="86">
        <v>918.57803140782835</v>
      </c>
      <c r="AC725" s="86">
        <v>729.51255413510103</v>
      </c>
      <c r="AD725" s="86">
        <v>1190.0558050820707</v>
      </c>
      <c r="AE725" s="86">
        <v>921.50716934974753</v>
      </c>
      <c r="AF725" s="86">
        <v>1204.7176504103536</v>
      </c>
      <c r="AG725" s="86">
        <v>857.83290514520206</v>
      </c>
      <c r="AH725" s="86">
        <v>984.99191571969698</v>
      </c>
      <c r="AI725" s="86">
        <v>1268.0551321022729</v>
      </c>
      <c r="AJ725" s="86">
        <v>2014.5167943497477</v>
      </c>
      <c r="AK725" s="86">
        <v>266.11286553030305</v>
      </c>
      <c r="AL725" s="86">
        <v>712.95801594065665</v>
      </c>
      <c r="AM725" s="86">
        <v>1023.5814750631314</v>
      </c>
      <c r="AN725" s="86">
        <v>547.13239614898998</v>
      </c>
      <c r="AO725" s="86">
        <v>964.39909422348489</v>
      </c>
      <c r="AP725" s="86">
        <v>1440.1006650883839</v>
      </c>
      <c r="AQ725" s="86">
        <v>1141.5647155934344</v>
      </c>
      <c r="AR725" s="86">
        <v>1262.5292891414142</v>
      </c>
      <c r="AS725" s="86">
        <v>1230.0651947601011</v>
      </c>
      <c r="AT725" s="86">
        <v>2065.5343740530302</v>
      </c>
      <c r="AU725" s="86">
        <v>2166.1565381944447</v>
      </c>
      <c r="AV725" s="86">
        <v>1329.9181029040406</v>
      </c>
      <c r="AW725" s="86">
        <v>2165.6078685290404</v>
      </c>
      <c r="AX725" s="86">
        <v>628.32432196969705</v>
      </c>
      <c r="AY725" s="86">
        <v>786.70406565656572</v>
      </c>
      <c r="AZ725" s="86">
        <v>918.87069665404044</v>
      </c>
      <c r="BA725" s="86">
        <v>1360.8188304924242</v>
      </c>
      <c r="BB725" s="86">
        <v>2077.1682836174245</v>
      </c>
      <c r="BC725" s="86">
        <v>2229.673595801768</v>
      </c>
      <c r="BD725" s="86">
        <v>1201.6536751893941</v>
      </c>
      <c r="BE725" s="86">
        <v>1284.4182883522728</v>
      </c>
    </row>
    <row r="726" spans="4:57" x14ac:dyDescent="0.3">
      <c r="D726" s="2" t="s">
        <v>790</v>
      </c>
      <c r="E726" s="2" t="s">
        <v>790</v>
      </c>
      <c r="F726" s="2" t="s">
        <v>2046</v>
      </c>
      <c r="G726" s="2" t="s">
        <v>92</v>
      </c>
      <c r="H726" s="2">
        <v>63361</v>
      </c>
      <c r="I726" s="2">
        <v>38.945</v>
      </c>
      <c r="J726" s="2">
        <v>-91.548599999999993</v>
      </c>
      <c r="K726" s="2" t="s">
        <v>1323</v>
      </c>
      <c r="L726" s="5">
        <v>2.8706599034005502</v>
      </c>
      <c r="N726" s="2" t="s">
        <v>790</v>
      </c>
      <c r="O726" s="86">
        <v>564.43009280303033</v>
      </c>
      <c r="P726" s="86">
        <v>591.25401215277782</v>
      </c>
      <c r="Q726" s="86">
        <v>734.43628961489901</v>
      </c>
      <c r="R726" s="86">
        <v>623.87655587121219</v>
      </c>
      <c r="S726" s="86">
        <v>399.72604577020206</v>
      </c>
      <c r="T726" s="86">
        <v>703.03908743686873</v>
      </c>
      <c r="U726" s="86">
        <v>1151.0592484217173</v>
      </c>
      <c r="V726" s="86">
        <v>701.95603961489905</v>
      </c>
      <c r="W726" s="86">
        <v>357.18022395833333</v>
      </c>
      <c r="X726" s="86">
        <v>1368.3846309974749</v>
      </c>
      <c r="Y726" s="86">
        <v>351.10074037247477</v>
      </c>
      <c r="Z726" s="86">
        <v>284.60234974747476</v>
      </c>
      <c r="AA726" s="86">
        <v>1847.9281322601012</v>
      </c>
      <c r="AB726" s="86">
        <v>726.42061726641418</v>
      </c>
      <c r="AC726" s="86">
        <v>612.60241950757575</v>
      </c>
      <c r="AD726" s="86">
        <v>1296.498341540404</v>
      </c>
      <c r="AE726" s="86">
        <v>688.92404766414143</v>
      </c>
      <c r="AF726" s="86">
        <v>1012.5602362689394</v>
      </c>
      <c r="AG726" s="86">
        <v>795.27089315025262</v>
      </c>
      <c r="AH726" s="86">
        <v>723.71268702651514</v>
      </c>
      <c r="AI726" s="86">
        <v>1006.7759034090909</v>
      </c>
      <c r="AJ726" s="86">
        <v>1784.2843151830809</v>
      </c>
      <c r="AK726" s="86">
        <v>474.16368023989901</v>
      </c>
      <c r="AL726" s="86">
        <v>650.39600394570709</v>
      </c>
      <c r="AM726" s="86">
        <v>845.25078503787881</v>
      </c>
      <c r="AN726" s="86">
        <v>330.7210487689394</v>
      </c>
      <c r="AO726" s="86">
        <v>747.98774684343437</v>
      </c>
      <c r="AP726" s="86">
        <v>1178.8208150252526</v>
      </c>
      <c r="AQ726" s="86">
        <v>925.15336821338394</v>
      </c>
      <c r="AR726" s="86">
        <v>1001.2500604482324</v>
      </c>
      <c r="AS726" s="86">
        <v>1076.1506155303032</v>
      </c>
      <c r="AT726" s="86">
        <v>1873.3769599116163</v>
      </c>
      <c r="AU726" s="86">
        <v>1935.924059027778</v>
      </c>
      <c r="AV726" s="86">
        <v>1068.6388742108586</v>
      </c>
      <c r="AW726" s="86">
        <v>1935.3753893623739</v>
      </c>
      <c r="AX726" s="86">
        <v>367.04447190656566</v>
      </c>
      <c r="AY726" s="86">
        <v>570.29271827651519</v>
      </c>
      <c r="AZ726" s="86">
        <v>670.52839030934342</v>
      </c>
      <c r="BA726" s="86">
        <v>1099.5396017992425</v>
      </c>
      <c r="BB726" s="86">
        <v>1846.9358044507576</v>
      </c>
      <c r="BC726" s="86">
        <v>2158.7206040088386</v>
      </c>
      <c r="BD726" s="86">
        <v>1130.7006833964647</v>
      </c>
      <c r="BE726" s="86">
        <v>1092.2608742108587</v>
      </c>
    </row>
    <row r="727" spans="4:57" x14ac:dyDescent="0.3">
      <c r="D727" s="2" t="s">
        <v>791</v>
      </c>
      <c r="E727" s="2" t="s">
        <v>791</v>
      </c>
      <c r="F727" s="2" t="s">
        <v>2047</v>
      </c>
      <c r="G727" s="2" t="s">
        <v>85</v>
      </c>
      <c r="H727" s="2">
        <v>71454</v>
      </c>
      <c r="I727" s="2">
        <v>31.6815</v>
      </c>
      <c r="J727" s="2">
        <v>-92.8536</v>
      </c>
      <c r="K727" s="2" t="s">
        <v>1323</v>
      </c>
      <c r="L727" s="5">
        <v>2.1041809144417498</v>
      </c>
      <c r="N727" s="2" t="s">
        <v>791</v>
      </c>
      <c r="O727" s="86">
        <v>631.07885495580808</v>
      </c>
      <c r="P727" s="86">
        <v>1019.4996958648991</v>
      </c>
      <c r="Q727" s="86">
        <v>1204.7760591856061</v>
      </c>
      <c r="R727" s="86">
        <v>116.5491186868687</v>
      </c>
      <c r="S727" s="86">
        <v>354.88861158459599</v>
      </c>
      <c r="T727" s="86">
        <v>407.38008080808083</v>
      </c>
      <c r="U727" s="86">
        <v>1551.6067452651516</v>
      </c>
      <c r="V727" s="86">
        <v>379.24320675505055</v>
      </c>
      <c r="W727" s="86">
        <v>667.68189457070707</v>
      </c>
      <c r="X727" s="86">
        <v>1792.0986636679295</v>
      </c>
      <c r="Y727" s="86">
        <v>450.32544349747479</v>
      </c>
      <c r="Z727" s="86">
        <v>509.44630871212127</v>
      </c>
      <c r="AA727" s="86">
        <v>1776.3220806502527</v>
      </c>
      <c r="AB727" s="86">
        <v>1114.30645864899</v>
      </c>
      <c r="AC727" s="86">
        <v>139.47145612373737</v>
      </c>
      <c r="AD727" s="86">
        <v>1085.2853751578284</v>
      </c>
      <c r="AE727" s="86">
        <v>344.7354266098485</v>
      </c>
      <c r="AF727" s="86">
        <v>1354.014208175505</v>
      </c>
      <c r="AG727" s="86">
        <v>139.48885448232323</v>
      </c>
      <c r="AH727" s="86">
        <v>860.20281013257579</v>
      </c>
      <c r="AI727" s="86">
        <v>1239.4590656565658</v>
      </c>
      <c r="AJ727" s="86">
        <v>1693.2797151199495</v>
      </c>
      <c r="AK727" s="86">
        <v>1012.25203677399</v>
      </c>
      <c r="AL727" s="86">
        <v>245.30194318181819</v>
      </c>
      <c r="AM727" s="86">
        <v>1149.1286519886364</v>
      </c>
      <c r="AN727" s="86">
        <v>325.95576262626264</v>
      </c>
      <c r="AO727" s="86">
        <v>641.46070407196976</v>
      </c>
      <c r="AP727" s="86">
        <v>1241.0814625946971</v>
      </c>
      <c r="AQ727" s="86">
        <v>637.40253693181819</v>
      </c>
      <c r="AR727" s="86">
        <v>1214.0214226641415</v>
      </c>
      <c r="AS727" s="86">
        <v>1473.3035683396465</v>
      </c>
      <c r="AT727" s="86">
        <v>1990.1559854797981</v>
      </c>
      <c r="AU727" s="86">
        <v>1853.4514897411618</v>
      </c>
      <c r="AV727" s="86">
        <v>1169.779882260101</v>
      </c>
      <c r="AW727" s="86">
        <v>1863.7693377525254</v>
      </c>
      <c r="AX727" s="86">
        <v>630.81228724747473</v>
      </c>
      <c r="AY727" s="86">
        <v>379.17547743055559</v>
      </c>
      <c r="AZ727" s="86">
        <v>342.09833254419192</v>
      </c>
      <c r="BA727" s="86">
        <v>1332.2227640467172</v>
      </c>
      <c r="BB727" s="86">
        <v>1775.3297528409091</v>
      </c>
      <c r="BC727" s="86">
        <v>2645.5415901199494</v>
      </c>
      <c r="BD727" s="86">
        <v>1617.5216695075758</v>
      </c>
      <c r="BE727" s="86">
        <v>1433.7148461174243</v>
      </c>
    </row>
    <row r="728" spans="4:57" x14ac:dyDescent="0.3">
      <c r="D728" s="2" t="s">
        <v>792</v>
      </c>
      <c r="E728" s="2" t="s">
        <v>792</v>
      </c>
      <c r="F728" s="2" t="s">
        <v>2048</v>
      </c>
      <c r="G728" s="2" t="s">
        <v>77</v>
      </c>
      <c r="H728" s="2">
        <v>31064</v>
      </c>
      <c r="I728" s="2">
        <v>33.2791</v>
      </c>
      <c r="J728" s="2">
        <v>-83.698999999999998</v>
      </c>
      <c r="K728" s="2" t="s">
        <v>1323</v>
      </c>
      <c r="L728" s="5">
        <v>3.0408164032407199</v>
      </c>
      <c r="N728" s="2" t="s">
        <v>792</v>
      </c>
      <c r="O728" s="86">
        <v>1059.9390735479799</v>
      </c>
      <c r="P728" s="86">
        <v>627.06107686237374</v>
      </c>
      <c r="Q728" s="86">
        <v>792.18703409090915</v>
      </c>
      <c r="R728" s="86">
        <v>673.61038525883839</v>
      </c>
      <c r="S728" s="86">
        <v>732.85925268308085</v>
      </c>
      <c r="T728" s="86">
        <v>974.00858049242424</v>
      </c>
      <c r="U728" s="86">
        <v>1836.63535479798</v>
      </c>
      <c r="V728" s="86">
        <v>346.59145864898994</v>
      </c>
      <c r="W728" s="86">
        <v>1042.756330334596</v>
      </c>
      <c r="X728" s="86">
        <v>2053.961358743687</v>
      </c>
      <c r="Y728" s="86">
        <v>857.63530950126267</v>
      </c>
      <c r="Z728" s="86">
        <v>813.28689346590909</v>
      </c>
      <c r="AA728" s="86">
        <v>2290.8275834911619</v>
      </c>
      <c r="AB728" s="86">
        <v>1413.8452992424243</v>
      </c>
      <c r="AC728" s="86">
        <v>706.10057717803033</v>
      </c>
      <c r="AD728" s="86">
        <v>628.72137736742422</v>
      </c>
      <c r="AE728" s="86">
        <v>911.36392629419197</v>
      </c>
      <c r="AF728" s="86">
        <v>1699.9849182449495</v>
      </c>
      <c r="AG728" s="86">
        <v>607.73150047348486</v>
      </c>
      <c r="AH728" s="86">
        <v>1335.941041824495</v>
      </c>
      <c r="AI728" s="86">
        <v>1694.2012067550506</v>
      </c>
      <c r="AJ728" s="86">
        <v>2227.1837664141417</v>
      </c>
      <c r="AK728" s="86">
        <v>817.70110558712122</v>
      </c>
      <c r="AL728" s="86">
        <v>438.76423421717175</v>
      </c>
      <c r="AM728" s="86">
        <v>1532.6754670138889</v>
      </c>
      <c r="AN728" s="86">
        <v>656.11882118055564</v>
      </c>
      <c r="AO728" s="86">
        <v>1177.0666876578284</v>
      </c>
      <c r="AP728" s="86">
        <v>1766.4541044823234</v>
      </c>
      <c r="AQ728" s="86">
        <v>1204.0310366161616</v>
      </c>
      <c r="AR728" s="86">
        <v>1688.6747424242426</v>
      </c>
      <c r="AS728" s="86">
        <v>1763.5759188762627</v>
      </c>
      <c r="AT728" s="86">
        <v>2515.5286273674242</v>
      </c>
      <c r="AU728" s="86">
        <v>2378.8235102588387</v>
      </c>
      <c r="AV728" s="86">
        <v>1695.1525241477273</v>
      </c>
      <c r="AW728" s="86">
        <v>2378.2754619633838</v>
      </c>
      <c r="AX728" s="86">
        <v>1013.4891843434344</v>
      </c>
      <c r="AY728" s="86">
        <v>945.803977114899</v>
      </c>
      <c r="AZ728" s="86">
        <v>908.72683222853539</v>
      </c>
      <c r="BA728" s="86">
        <v>1786.964905145202</v>
      </c>
      <c r="BB728" s="86">
        <v>2289.8352556818181</v>
      </c>
      <c r="BC728" s="86">
        <v>2836.1151322601013</v>
      </c>
      <c r="BD728" s="86">
        <v>1808.0958330176768</v>
      </c>
      <c r="BE728" s="86">
        <v>1779.6855561868688</v>
      </c>
    </row>
    <row r="729" spans="4:57" x14ac:dyDescent="0.3">
      <c r="D729" s="2" t="s">
        <v>793</v>
      </c>
      <c r="E729" s="2" t="s">
        <v>793</v>
      </c>
      <c r="F729" s="2" t="s">
        <v>2049</v>
      </c>
      <c r="G729" s="2" t="s">
        <v>85</v>
      </c>
      <c r="H729" s="2">
        <v>70453</v>
      </c>
      <c r="I729" s="2">
        <v>30.682600000000001</v>
      </c>
      <c r="J729" s="2">
        <v>-90.763599999999997</v>
      </c>
      <c r="K729" s="2" t="s">
        <v>1323</v>
      </c>
      <c r="L729" s="5">
        <v>1.8423294970352999</v>
      </c>
      <c r="N729" s="2" t="s">
        <v>793</v>
      </c>
      <c r="O729" s="86">
        <v>793.23528519570709</v>
      </c>
      <c r="P729" s="86">
        <v>979.23740861742431</v>
      </c>
      <c r="Q729" s="86">
        <v>1164.5137719381314</v>
      </c>
      <c r="R729" s="86">
        <v>278.70554892676768</v>
      </c>
      <c r="S729" s="86">
        <v>533.51693781565655</v>
      </c>
      <c r="T729" s="86">
        <v>569.53651104797984</v>
      </c>
      <c r="U729" s="86">
        <v>1713.7631755050506</v>
      </c>
      <c r="V729" s="86">
        <v>202.0055064709596</v>
      </c>
      <c r="W729" s="86">
        <v>829.83832481060608</v>
      </c>
      <c r="X729" s="86">
        <v>1954.2550939078285</v>
      </c>
      <c r="Y729" s="86">
        <v>612.4824951073233</v>
      </c>
      <c r="Z729" s="86">
        <v>672.42294728535353</v>
      </c>
      <c r="AA729" s="86">
        <v>1915.0621843434344</v>
      </c>
      <c r="AB729" s="86">
        <v>1276.462888888889</v>
      </c>
      <c r="AC729" s="86">
        <v>301.62850773358588</v>
      </c>
      <c r="AD729" s="86">
        <v>908.48449794823239</v>
      </c>
      <c r="AE729" s="86">
        <v>506.89185684974751</v>
      </c>
      <c r="AF729" s="86">
        <v>1516.1712597853536</v>
      </c>
      <c r="AG729" s="86">
        <v>97.254339015151515</v>
      </c>
      <c r="AH729" s="86">
        <v>1022.3592403724748</v>
      </c>
      <c r="AI729" s="86">
        <v>1401.6154958964646</v>
      </c>
      <c r="AJ729" s="86">
        <v>1832.0204401830808</v>
      </c>
      <c r="AK729" s="86">
        <v>993.06723958333339</v>
      </c>
      <c r="AL729" s="86">
        <v>109.15233080808082</v>
      </c>
      <c r="AM729" s="86">
        <v>1311.2857035984848</v>
      </c>
      <c r="AN729" s="86">
        <v>456.77650631313134</v>
      </c>
      <c r="AO729" s="86">
        <v>803.61713431186877</v>
      </c>
      <c r="AP729" s="86">
        <v>1403.2378928345961</v>
      </c>
      <c r="AQ729" s="86">
        <v>799.5589671717172</v>
      </c>
      <c r="AR729" s="86">
        <v>1376.1778529040405</v>
      </c>
      <c r="AS729" s="86">
        <v>1635.4599985795455</v>
      </c>
      <c r="AT729" s="86">
        <v>2152.3130370896465</v>
      </c>
      <c r="AU729" s="86">
        <v>2015.6079199810606</v>
      </c>
      <c r="AV729" s="86">
        <v>1331.9363125</v>
      </c>
      <c r="AW729" s="86">
        <v>2002.5100628156567</v>
      </c>
      <c r="AX729" s="86">
        <v>792.96933885732324</v>
      </c>
      <c r="AY729" s="86">
        <v>541.3319076704546</v>
      </c>
      <c r="AZ729" s="86">
        <v>504.25476278409093</v>
      </c>
      <c r="BA729" s="86">
        <v>1494.3791942866162</v>
      </c>
      <c r="BB729" s="86">
        <v>1914.0698565340911</v>
      </c>
      <c r="BC729" s="86">
        <v>2774.1751115845959</v>
      </c>
      <c r="BD729" s="86">
        <v>1746.1558123421719</v>
      </c>
      <c r="BE729" s="86">
        <v>1595.8718977272729</v>
      </c>
    </row>
    <row r="730" spans="4:57" x14ac:dyDescent="0.3">
      <c r="D730" s="2" t="s">
        <v>794</v>
      </c>
      <c r="E730" s="2" t="s">
        <v>794</v>
      </c>
      <c r="F730" s="2" t="s">
        <v>2050</v>
      </c>
      <c r="G730" s="2" t="s">
        <v>85</v>
      </c>
      <c r="H730" s="2">
        <v>71355</v>
      </c>
      <c r="I730" s="2">
        <v>31.075900000000001</v>
      </c>
      <c r="J730" s="2">
        <v>-91.859200000000001</v>
      </c>
      <c r="K730" s="2" t="s">
        <v>1323</v>
      </c>
      <c r="L730" s="5">
        <v>3.0333074447335799</v>
      </c>
      <c r="N730" s="2" t="s">
        <v>794</v>
      </c>
      <c r="O730" s="86">
        <v>716.68375015782829</v>
      </c>
      <c r="P730" s="86">
        <v>1022.9694256628788</v>
      </c>
      <c r="Q730" s="86">
        <v>1208.2451676136363</v>
      </c>
      <c r="R730" s="86">
        <v>202.1533925189394</v>
      </c>
      <c r="S730" s="86">
        <v>440.49350678661619</v>
      </c>
      <c r="T730" s="86">
        <v>492.98497601010104</v>
      </c>
      <c r="U730" s="86">
        <v>1637.2116404671717</v>
      </c>
      <c r="V730" s="86">
        <v>285.09944570707074</v>
      </c>
      <c r="W730" s="86">
        <v>753.28678977272727</v>
      </c>
      <c r="X730" s="86">
        <v>1877.7029375000002</v>
      </c>
      <c r="Y730" s="86">
        <v>535.930338699495</v>
      </c>
      <c r="Z730" s="86">
        <v>595.05058254419191</v>
      </c>
      <c r="AA730" s="86">
        <v>1861.9263544823234</v>
      </c>
      <c r="AB730" s="86">
        <v>1199.9107324810607</v>
      </c>
      <c r="AC730" s="86">
        <v>225.0763513257576</v>
      </c>
      <c r="AD730" s="86">
        <v>991.57905855429294</v>
      </c>
      <c r="AE730" s="86">
        <v>430.33970044191921</v>
      </c>
      <c r="AF730" s="86">
        <v>1439.6191033775253</v>
      </c>
      <c r="AG730" s="86">
        <v>83.765018781565658</v>
      </c>
      <c r="AH730" s="86">
        <v>945.80708396464649</v>
      </c>
      <c r="AI730" s="86">
        <v>1325.0633394886365</v>
      </c>
      <c r="AJ730" s="86">
        <v>1778.8846103219698</v>
      </c>
      <c r="AK730" s="86">
        <v>1036.7986352588384</v>
      </c>
      <c r="AL730" s="86">
        <v>190.75622490530304</v>
      </c>
      <c r="AM730" s="86">
        <v>1234.7335471906567</v>
      </c>
      <c r="AN730" s="86">
        <v>401.66844823232327</v>
      </c>
      <c r="AO730" s="86">
        <v>727.06497790404046</v>
      </c>
      <c r="AP730" s="86">
        <v>1326.6857364267678</v>
      </c>
      <c r="AQ730" s="86">
        <v>723.00743213383839</v>
      </c>
      <c r="AR730" s="86">
        <v>1299.6263178661616</v>
      </c>
      <c r="AS730" s="86">
        <v>1558.9078421717172</v>
      </c>
      <c r="AT730" s="86">
        <v>2075.7608806818184</v>
      </c>
      <c r="AU730" s="86">
        <v>1939.0557635732325</v>
      </c>
      <c r="AV730" s="86">
        <v>1255.3841560921717</v>
      </c>
      <c r="AW730" s="86">
        <v>1949.3742329545455</v>
      </c>
      <c r="AX730" s="86">
        <v>716.41718244949493</v>
      </c>
      <c r="AY730" s="86">
        <v>464.77975126262629</v>
      </c>
      <c r="AZ730" s="86">
        <v>427.70260637626262</v>
      </c>
      <c r="BA730" s="86">
        <v>1417.8270378787879</v>
      </c>
      <c r="BB730" s="86">
        <v>1860.9340266729798</v>
      </c>
      <c r="BC730" s="86">
        <v>2711.9212990845963</v>
      </c>
      <c r="BD730" s="86">
        <v>1705.9258363320707</v>
      </c>
      <c r="BE730" s="86">
        <v>1519.3197413194446</v>
      </c>
    </row>
    <row r="731" spans="4:57" x14ac:dyDescent="0.3">
      <c r="D731" s="2" t="s">
        <v>795</v>
      </c>
      <c r="E731" s="2" t="s">
        <v>795</v>
      </c>
      <c r="F731" s="2" t="s">
        <v>2051</v>
      </c>
      <c r="G731" s="2" t="s">
        <v>84</v>
      </c>
      <c r="H731" s="2">
        <v>40351</v>
      </c>
      <c r="I731" s="2">
        <v>38.207500000000003</v>
      </c>
      <c r="J731" s="2">
        <v>-83.398899999999998</v>
      </c>
      <c r="K731" s="2" t="s">
        <v>1323</v>
      </c>
      <c r="L731" s="5">
        <v>24.773524396155899</v>
      </c>
      <c r="N731" s="2" t="s">
        <v>795</v>
      </c>
      <c r="O731" s="86">
        <v>1017.3311147411616</v>
      </c>
      <c r="P731" s="86">
        <v>158.83955744949495</v>
      </c>
      <c r="Q731" s="86">
        <v>389.00368592171719</v>
      </c>
      <c r="R731" s="86">
        <v>838.36041366792938</v>
      </c>
      <c r="S731" s="86">
        <v>789.73262279040409</v>
      </c>
      <c r="T731" s="86">
        <v>1081.7261680871213</v>
      </c>
      <c r="U731" s="86">
        <v>1627.82646875</v>
      </c>
      <c r="V731" s="86">
        <v>729.42183412247482</v>
      </c>
      <c r="W731" s="86">
        <v>833.94744428661625</v>
      </c>
      <c r="X731" s="86">
        <v>1795.1520755997476</v>
      </c>
      <c r="Y731" s="86">
        <v>779.08669144570706</v>
      </c>
      <c r="Z731" s="86">
        <v>712.66535069444444</v>
      </c>
      <c r="AA731" s="86">
        <v>2289.8122649936868</v>
      </c>
      <c r="AB731" s="86">
        <v>1203.1878375946969</v>
      </c>
      <c r="AC731" s="86">
        <v>827.08627730429293</v>
      </c>
      <c r="AD731" s="86">
        <v>1089.1248200757577</v>
      </c>
      <c r="AE731" s="86">
        <v>1019.0808925189394</v>
      </c>
      <c r="AF731" s="86">
        <v>1489.3274565972224</v>
      </c>
      <c r="AG731" s="86">
        <v>934.73551420454555</v>
      </c>
      <c r="AH731" s="86">
        <v>1200.4799073547981</v>
      </c>
      <c r="AI731" s="86">
        <v>1483.5431237373739</v>
      </c>
      <c r="AJ731" s="86">
        <v>2226.168447916667</v>
      </c>
      <c r="AK731" s="86">
        <v>395.78345344065656</v>
      </c>
      <c r="AL731" s="86">
        <v>711.7618787878788</v>
      </c>
      <c r="AM731" s="86">
        <v>1322.0173839962122</v>
      </c>
      <c r="AN731" s="86">
        <v>712.99156991792938</v>
      </c>
      <c r="AO731" s="86">
        <v>1176.0507477904041</v>
      </c>
      <c r="AP731" s="86">
        <v>1655.5880353535354</v>
      </c>
      <c r="AQ731" s="86">
        <v>1311.7486242108587</v>
      </c>
      <c r="AR731" s="86">
        <v>1478.0172807765152</v>
      </c>
      <c r="AS731" s="86">
        <v>1498.6063740530303</v>
      </c>
      <c r="AT731" s="86">
        <v>2350.144180239899</v>
      </c>
      <c r="AU731" s="86">
        <v>2377.8081917613636</v>
      </c>
      <c r="AV731" s="86">
        <v>1545.4060945391416</v>
      </c>
      <c r="AW731" s="86">
        <v>2377.2601434659091</v>
      </c>
      <c r="AX731" s="86">
        <v>843.81169223484858</v>
      </c>
      <c r="AY731" s="86">
        <v>998.35571922348493</v>
      </c>
      <c r="AZ731" s="86">
        <v>1016.4437984532829</v>
      </c>
      <c r="BA731" s="86">
        <v>1576.3068221275253</v>
      </c>
      <c r="BB731" s="86">
        <v>2288.8199371843434</v>
      </c>
      <c r="BC731" s="86">
        <v>2458.2115991161618</v>
      </c>
      <c r="BD731" s="86">
        <v>1430.1916785037879</v>
      </c>
      <c r="BE731" s="86">
        <v>1569.0280945391414</v>
      </c>
    </row>
    <row r="732" spans="4:57" x14ac:dyDescent="0.3">
      <c r="D732" s="2" t="s">
        <v>796</v>
      </c>
      <c r="E732" s="2" t="s">
        <v>796</v>
      </c>
      <c r="F732" s="2" t="s">
        <v>2052</v>
      </c>
      <c r="G732" s="2" t="s">
        <v>85</v>
      </c>
      <c r="H732" s="2">
        <v>70380</v>
      </c>
      <c r="I732" s="2">
        <v>29.6997</v>
      </c>
      <c r="J732" s="2">
        <v>-91.0655</v>
      </c>
      <c r="K732" s="2" t="s">
        <v>1323</v>
      </c>
      <c r="L732" s="5">
        <v>5.9948663329191501</v>
      </c>
      <c r="N732" s="2" t="s">
        <v>796</v>
      </c>
      <c r="O732" s="86">
        <v>825.32034390782837</v>
      </c>
      <c r="P732" s="86">
        <v>1045.9066759785353</v>
      </c>
      <c r="Q732" s="86">
        <v>1231.1830392992424</v>
      </c>
      <c r="R732" s="86">
        <v>310.7906076388889</v>
      </c>
      <c r="S732" s="86">
        <v>549.13010053661617</v>
      </c>
      <c r="T732" s="86">
        <v>601.62156976010101</v>
      </c>
      <c r="U732" s="86">
        <v>1745.8482342171719</v>
      </c>
      <c r="V732" s="86">
        <v>231.67281470959597</v>
      </c>
      <c r="W732" s="86">
        <v>861.92338352272736</v>
      </c>
      <c r="X732" s="86">
        <v>1986.3401526199495</v>
      </c>
      <c r="Y732" s="86">
        <v>644.56693244949497</v>
      </c>
      <c r="Z732" s="86">
        <v>703.6877976641415</v>
      </c>
      <c r="AA732" s="86">
        <v>1904.7312875631314</v>
      </c>
      <c r="AB732" s="86">
        <v>1308.5479476010103</v>
      </c>
      <c r="AC732" s="86">
        <v>333.7129450757576</v>
      </c>
      <c r="AD732" s="86">
        <v>938.15180618686873</v>
      </c>
      <c r="AE732" s="86">
        <v>538.97691556186874</v>
      </c>
      <c r="AF732" s="86">
        <v>1548.2563184974749</v>
      </c>
      <c r="AG732" s="86">
        <v>74.147454703282833</v>
      </c>
      <c r="AH732" s="86">
        <v>1054.444299084596</v>
      </c>
      <c r="AI732" s="86">
        <v>1433.7005546085859</v>
      </c>
      <c r="AJ732" s="86">
        <v>1821.6895434027779</v>
      </c>
      <c r="AK732" s="86">
        <v>1100.0708731060606</v>
      </c>
      <c r="AL732" s="86">
        <v>191.17689236111113</v>
      </c>
      <c r="AM732" s="86">
        <v>1343.3707623106061</v>
      </c>
      <c r="AN732" s="86">
        <v>515.10263936237379</v>
      </c>
      <c r="AO732" s="86">
        <v>835.70219302398993</v>
      </c>
      <c r="AP732" s="86">
        <v>1435.3229515467171</v>
      </c>
      <c r="AQ732" s="86">
        <v>831.64402588383848</v>
      </c>
      <c r="AR732" s="86">
        <v>1408.2629116161618</v>
      </c>
      <c r="AS732" s="86">
        <v>1667.5450572916668</v>
      </c>
      <c r="AT732" s="86">
        <v>2184.3980958017678</v>
      </c>
      <c r="AU732" s="86">
        <v>2047.6929786931819</v>
      </c>
      <c r="AV732" s="86">
        <v>1364.0213712121213</v>
      </c>
      <c r="AW732" s="86">
        <v>1992.1785446654042</v>
      </c>
      <c r="AX732" s="86">
        <v>825.05439756944452</v>
      </c>
      <c r="AY732" s="86">
        <v>573.41696638257577</v>
      </c>
      <c r="AZ732" s="86">
        <v>536.33982149621215</v>
      </c>
      <c r="BA732" s="86">
        <v>1526.4642529987375</v>
      </c>
      <c r="BB732" s="86">
        <v>1903.7389597537879</v>
      </c>
      <c r="BC732" s="86">
        <v>2820.5585142045456</v>
      </c>
      <c r="BD732" s="86">
        <v>1814.5630514520203</v>
      </c>
      <c r="BE732" s="86">
        <v>1627.9569564393939</v>
      </c>
    </row>
    <row r="733" spans="4:57" x14ac:dyDescent="0.3">
      <c r="D733" s="2" t="s">
        <v>797</v>
      </c>
      <c r="E733" s="2" t="s">
        <v>797</v>
      </c>
      <c r="F733" s="2" t="s">
        <v>2053</v>
      </c>
      <c r="G733" s="2" t="s">
        <v>84</v>
      </c>
      <c r="H733" s="2">
        <v>42437</v>
      </c>
      <c r="I733" s="2">
        <v>37.662300000000002</v>
      </c>
      <c r="J733" s="2">
        <v>-87.931700000000006</v>
      </c>
      <c r="K733" s="2" t="s">
        <v>1323</v>
      </c>
      <c r="L733" s="5">
        <v>2.1371281917902598</v>
      </c>
      <c r="N733" s="2" t="s">
        <v>797</v>
      </c>
      <c r="O733" s="86">
        <v>778.79216208964647</v>
      </c>
      <c r="P733" s="86">
        <v>438.82264299242428</v>
      </c>
      <c r="Q733" s="86">
        <v>600.73114662247474</v>
      </c>
      <c r="R733" s="86">
        <v>603.61865277777781</v>
      </c>
      <c r="S733" s="86">
        <v>522.87287058080813</v>
      </c>
      <c r="T733" s="86">
        <v>846.98378582702026</v>
      </c>
      <c r="U733" s="86">
        <v>1389.2868947285353</v>
      </c>
      <c r="V733" s="86">
        <v>587.73643686868695</v>
      </c>
      <c r="W733" s="86">
        <v>595.40787026515159</v>
      </c>
      <c r="X733" s="86">
        <v>1606.6128986742426</v>
      </c>
      <c r="Y733" s="86">
        <v>540.5471174242424</v>
      </c>
      <c r="Z733" s="86">
        <v>474.12639804292934</v>
      </c>
      <c r="AA733" s="86">
        <v>2051.2726909722223</v>
      </c>
      <c r="AB733" s="86">
        <v>964.64826357323238</v>
      </c>
      <c r="AC733" s="86">
        <v>592.34451641414148</v>
      </c>
      <c r="AD733" s="86">
        <v>1053.8651822916668</v>
      </c>
      <c r="AE733" s="86">
        <v>784.33913162878787</v>
      </c>
      <c r="AF733" s="86">
        <v>1250.7878825757577</v>
      </c>
      <c r="AG733" s="86">
        <v>720.66486742424252</v>
      </c>
      <c r="AH733" s="86">
        <v>961.94033333333334</v>
      </c>
      <c r="AI733" s="86">
        <v>1245.0041710858586</v>
      </c>
      <c r="AJ733" s="86">
        <v>1987.6288738952021</v>
      </c>
      <c r="AK733" s="86">
        <v>431.6545192550505</v>
      </c>
      <c r="AL733" s="86">
        <v>572.4252599431818</v>
      </c>
      <c r="AM733" s="86">
        <v>1083.4784313446971</v>
      </c>
      <c r="AN733" s="86">
        <v>446.13243907828286</v>
      </c>
      <c r="AO733" s="86">
        <v>937.51179513888894</v>
      </c>
      <c r="AP733" s="86">
        <v>1417.0490827020203</v>
      </c>
      <c r="AQ733" s="86">
        <v>1077.0062419507576</v>
      </c>
      <c r="AR733" s="86">
        <v>1239.4777067550506</v>
      </c>
      <c r="AS733" s="86">
        <v>1314.3788832070709</v>
      </c>
      <c r="AT733" s="86">
        <v>2111.6046062184346</v>
      </c>
      <c r="AU733" s="86">
        <v>2139.2686177398991</v>
      </c>
      <c r="AV733" s="86">
        <v>1306.8665205176769</v>
      </c>
      <c r="AW733" s="86">
        <v>2138.7205694444447</v>
      </c>
      <c r="AX733" s="86">
        <v>605.27273958333342</v>
      </c>
      <c r="AY733" s="86">
        <v>759.81614520202027</v>
      </c>
      <c r="AZ733" s="86">
        <v>781.7020375631314</v>
      </c>
      <c r="BA733" s="86">
        <v>1337.7672481060606</v>
      </c>
      <c r="BB733" s="86">
        <v>2050.280363162879</v>
      </c>
      <c r="BC733" s="86">
        <v>2354.1569873737376</v>
      </c>
      <c r="BD733" s="86">
        <v>1326.1370667613637</v>
      </c>
      <c r="BE733" s="86">
        <v>1330.4885205176768</v>
      </c>
    </row>
    <row r="734" spans="4:57" x14ac:dyDescent="0.3">
      <c r="D734" s="2" t="s">
        <v>798</v>
      </c>
      <c r="E734" s="2" t="s">
        <v>798</v>
      </c>
      <c r="F734" s="2" t="s">
        <v>2054</v>
      </c>
      <c r="G734" s="2" t="s">
        <v>84</v>
      </c>
      <c r="H734" s="2">
        <v>42261</v>
      </c>
      <c r="I734" s="2">
        <v>37.167000000000002</v>
      </c>
      <c r="J734" s="2">
        <v>-86.749700000000004</v>
      </c>
      <c r="K734" s="2" t="s">
        <v>1323</v>
      </c>
      <c r="L734" s="5">
        <v>3.3429301277463801</v>
      </c>
      <c r="N734" s="2" t="s">
        <v>798</v>
      </c>
      <c r="O734" s="86">
        <v>816.19055523989903</v>
      </c>
      <c r="P734" s="86">
        <v>370.95351025883838</v>
      </c>
      <c r="Q734" s="86">
        <v>556.22987357954548</v>
      </c>
      <c r="R734" s="86">
        <v>638.67883080808087</v>
      </c>
      <c r="S734" s="86">
        <v>590.05041856060609</v>
      </c>
      <c r="T734" s="86">
        <v>882.04396385732332</v>
      </c>
      <c r="U734" s="86">
        <v>1479.9031385732324</v>
      </c>
      <c r="V734" s="86">
        <v>529.73962989267682</v>
      </c>
      <c r="W734" s="86">
        <v>686.02411410984848</v>
      </c>
      <c r="X734" s="86">
        <v>1697.2291425189394</v>
      </c>
      <c r="Y734" s="86">
        <v>577.94551057449496</v>
      </c>
      <c r="Z734" s="86">
        <v>511.52479119318184</v>
      </c>
      <c r="AA734" s="86">
        <v>2088.6710841224749</v>
      </c>
      <c r="AB734" s="86">
        <v>1055.2645074179293</v>
      </c>
      <c r="AC734" s="86">
        <v>627.40407307449493</v>
      </c>
      <c r="AD734" s="86">
        <v>993.51959690656565</v>
      </c>
      <c r="AE734" s="86">
        <v>819.39868828914143</v>
      </c>
      <c r="AF734" s="86">
        <v>1341.4041264204545</v>
      </c>
      <c r="AG734" s="86">
        <v>735.05393134469705</v>
      </c>
      <c r="AH734" s="86">
        <v>1052.5565771780305</v>
      </c>
      <c r="AI734" s="86">
        <v>1335.6204149305556</v>
      </c>
      <c r="AJ734" s="86">
        <v>2025.0272670454547</v>
      </c>
      <c r="AK734" s="86">
        <v>447.51125899621212</v>
      </c>
      <c r="AL734" s="86">
        <v>512.0796745580808</v>
      </c>
      <c r="AM734" s="86">
        <v>1174.0946751893939</v>
      </c>
      <c r="AN734" s="86">
        <v>513.30998705808088</v>
      </c>
      <c r="AO734" s="86">
        <v>974.9101882891415</v>
      </c>
      <c r="AP734" s="86">
        <v>1507.6653265467173</v>
      </c>
      <c r="AQ734" s="86">
        <v>1112.0664199810606</v>
      </c>
      <c r="AR734" s="86">
        <v>1330.0939505997476</v>
      </c>
      <c r="AS734" s="86">
        <v>1404.9951270517677</v>
      </c>
      <c r="AT734" s="86">
        <v>2202.2208500631314</v>
      </c>
      <c r="AU734" s="86">
        <v>2176.6670108901517</v>
      </c>
      <c r="AV734" s="86">
        <v>1397.4827643623737</v>
      </c>
      <c r="AW734" s="86">
        <v>2176.1189625946972</v>
      </c>
      <c r="AX734" s="86">
        <v>695.88898342803031</v>
      </c>
      <c r="AY734" s="86">
        <v>753.09851467803037</v>
      </c>
      <c r="AZ734" s="86">
        <v>816.76221559343435</v>
      </c>
      <c r="BA734" s="86">
        <v>1428.3841133207072</v>
      </c>
      <c r="BB734" s="86">
        <v>2087.6787563131315</v>
      </c>
      <c r="BC734" s="86">
        <v>2428.2391982323234</v>
      </c>
      <c r="BD734" s="86">
        <v>1400.2198989898991</v>
      </c>
      <c r="BE734" s="86">
        <v>1421.1047643623738</v>
      </c>
    </row>
    <row r="735" spans="4:57" x14ac:dyDescent="0.3">
      <c r="D735" s="2" t="s">
        <v>799</v>
      </c>
      <c r="E735" s="2" t="s">
        <v>799</v>
      </c>
      <c r="F735" s="2" t="s">
        <v>2055</v>
      </c>
      <c r="G735" s="2" t="s">
        <v>85</v>
      </c>
      <c r="H735" s="2">
        <v>70759</v>
      </c>
      <c r="I735" s="2">
        <v>30.691400000000002</v>
      </c>
      <c r="J735" s="2">
        <v>-91.574100000000001</v>
      </c>
      <c r="K735" s="2" t="s">
        <v>1323</v>
      </c>
      <c r="L735" s="5">
        <v>1.3967903519662099</v>
      </c>
      <c r="N735" s="2" t="s">
        <v>799</v>
      </c>
      <c r="O735" s="86">
        <v>764.82500836489908</v>
      </c>
      <c r="P735" s="86">
        <v>1025.3610785984849</v>
      </c>
      <c r="Q735" s="86">
        <v>1210.637441919192</v>
      </c>
      <c r="R735" s="86">
        <v>250.2952720959596</v>
      </c>
      <c r="S735" s="86">
        <v>488.63476499368687</v>
      </c>
      <c r="T735" s="86">
        <v>541.12623421717171</v>
      </c>
      <c r="U735" s="86">
        <v>1685.3528986742426</v>
      </c>
      <c r="V735" s="86">
        <v>252.17429482323234</v>
      </c>
      <c r="W735" s="86">
        <v>801.42804797979807</v>
      </c>
      <c r="X735" s="86">
        <v>1925.8448170770203</v>
      </c>
      <c r="Y735" s="86">
        <v>584.07221827651517</v>
      </c>
      <c r="Z735" s="86">
        <v>643.1924621212122</v>
      </c>
      <c r="AA735" s="86">
        <v>1883.7805569760103</v>
      </c>
      <c r="AB735" s="86">
        <v>1248.052612058081</v>
      </c>
      <c r="AC735" s="86">
        <v>273.2182309027778</v>
      </c>
      <c r="AD735" s="86">
        <v>958.6539076704546</v>
      </c>
      <c r="AE735" s="86">
        <v>478.48158001893944</v>
      </c>
      <c r="AF735" s="86">
        <v>1487.7609829545456</v>
      </c>
      <c r="AG735" s="86">
        <v>65.710493529040406</v>
      </c>
      <c r="AH735" s="86">
        <v>993.94896354166667</v>
      </c>
      <c r="AI735" s="86">
        <v>1373.2052190656566</v>
      </c>
      <c r="AJ735" s="86">
        <v>1800.7388128156567</v>
      </c>
      <c r="AK735" s="86">
        <v>1039.1902881944445</v>
      </c>
      <c r="AL735" s="86">
        <v>172.33633412247477</v>
      </c>
      <c r="AM735" s="86">
        <v>1282.8754267676768</v>
      </c>
      <c r="AN735" s="86">
        <v>418.42555303030304</v>
      </c>
      <c r="AO735" s="86">
        <v>775.20685748106064</v>
      </c>
      <c r="AP735" s="86">
        <v>1374.8276160037879</v>
      </c>
      <c r="AQ735" s="86">
        <v>771.14869034090918</v>
      </c>
      <c r="AR735" s="86">
        <v>1347.7675760732325</v>
      </c>
      <c r="AS735" s="86">
        <v>1607.0497217487375</v>
      </c>
      <c r="AT735" s="86">
        <v>2123.9027602588385</v>
      </c>
      <c r="AU735" s="86">
        <v>1987.1976431502526</v>
      </c>
      <c r="AV735" s="86">
        <v>1303.526035669192</v>
      </c>
      <c r="AW735" s="86">
        <v>1971.2284354482324</v>
      </c>
      <c r="AX735" s="86">
        <v>764.55906202651522</v>
      </c>
      <c r="AY735" s="86">
        <v>512.92163083964647</v>
      </c>
      <c r="AZ735" s="86">
        <v>475.84448595328286</v>
      </c>
      <c r="BA735" s="86">
        <v>1465.9689174558082</v>
      </c>
      <c r="BB735" s="86">
        <v>1882.7888505366163</v>
      </c>
      <c r="BC735" s="86">
        <v>2738.0107591540404</v>
      </c>
      <c r="BD735" s="86">
        <v>1709.9914599116162</v>
      </c>
      <c r="BE735" s="86">
        <v>1567.4616208964646</v>
      </c>
    </row>
    <row r="736" spans="4:57" x14ac:dyDescent="0.3">
      <c r="D736" s="2" t="s">
        <v>800</v>
      </c>
      <c r="E736" s="2" t="s">
        <v>800</v>
      </c>
      <c r="F736" s="2" t="s">
        <v>2056</v>
      </c>
      <c r="G736" s="2" t="s">
        <v>83</v>
      </c>
      <c r="H736" s="2">
        <v>66757</v>
      </c>
      <c r="I736" s="2">
        <v>39.369700000000002</v>
      </c>
      <c r="J736" s="2">
        <v>-100.0971</v>
      </c>
      <c r="K736" s="2" t="s">
        <v>1323</v>
      </c>
      <c r="L736" s="5">
        <v>0.43256907774234199</v>
      </c>
      <c r="N736" s="2" t="s">
        <v>800</v>
      </c>
      <c r="O736" s="86">
        <v>276.05851294191922</v>
      </c>
      <c r="P736" s="86">
        <v>874.53035842803035</v>
      </c>
      <c r="Q736" s="86">
        <v>1017.7126358901515</v>
      </c>
      <c r="R736" s="86">
        <v>410.76219744318183</v>
      </c>
      <c r="S736" s="86">
        <v>219.36223327020204</v>
      </c>
      <c r="T736" s="86">
        <v>431.32581455176768</v>
      </c>
      <c r="U736" s="86">
        <v>1099.3401420454545</v>
      </c>
      <c r="V736" s="86">
        <v>791.49296385732328</v>
      </c>
      <c r="W736" s="86">
        <v>137.07607496843434</v>
      </c>
      <c r="X736" s="86">
        <v>1339.8320604482324</v>
      </c>
      <c r="Y736" s="86">
        <v>80.51338983585859</v>
      </c>
      <c r="Z736" s="86">
        <v>58.321162089646471</v>
      </c>
      <c r="AA736" s="86">
        <v>1590.1124196654041</v>
      </c>
      <c r="AB736" s="86">
        <v>582.79157481060611</v>
      </c>
      <c r="AC736" s="86">
        <v>381.42607938762626</v>
      </c>
      <c r="AD736" s="86">
        <v>1476.1842394255052</v>
      </c>
      <c r="AE736" s="86">
        <v>417.28720328282833</v>
      </c>
      <c r="AF736" s="86">
        <v>894.68076452020205</v>
      </c>
      <c r="AG736" s="86">
        <v>644.04436032196975</v>
      </c>
      <c r="AH736" s="86">
        <v>475.61457907196973</v>
      </c>
      <c r="AI736" s="86">
        <v>851.32094807449505</v>
      </c>
      <c r="AJ736" s="86">
        <v>1526.4686025883839</v>
      </c>
      <c r="AK736" s="86">
        <v>785.12951420454544</v>
      </c>
      <c r="AL736" s="86">
        <v>701.5440713383839</v>
      </c>
      <c r="AM736" s="86">
        <v>689.79520833333333</v>
      </c>
      <c r="AN736" s="86">
        <v>281.95655650252525</v>
      </c>
      <c r="AO736" s="86">
        <v>476.35090246212121</v>
      </c>
      <c r="AP736" s="86">
        <v>885.74049368686872</v>
      </c>
      <c r="AQ736" s="86">
        <v>653.51652383207079</v>
      </c>
      <c r="AR736" s="86">
        <v>845.7944837436869</v>
      </c>
      <c r="AS736" s="86">
        <v>1013.969503314394</v>
      </c>
      <c r="AT736" s="86">
        <v>1694.1459048295455</v>
      </c>
      <c r="AU736" s="86">
        <v>1678.1083464330809</v>
      </c>
      <c r="AV736" s="86">
        <v>825.42038446969707</v>
      </c>
      <c r="AW736" s="86">
        <v>1677.5602981376264</v>
      </c>
      <c r="AX736" s="86">
        <v>100.98628693181819</v>
      </c>
      <c r="AY736" s="86">
        <v>298.65587389520203</v>
      </c>
      <c r="AZ736" s="86">
        <v>435.59649021464651</v>
      </c>
      <c r="BA736" s="86">
        <v>944.08402509469704</v>
      </c>
      <c r="BB736" s="86">
        <v>1589.1200918560608</v>
      </c>
      <c r="BC736" s="86">
        <v>2092.3471087436869</v>
      </c>
      <c r="BD736" s="86">
        <v>1064.3271881313133</v>
      </c>
      <c r="BE736" s="86">
        <v>974.38140246212129</v>
      </c>
    </row>
    <row r="737" spans="4:57" x14ac:dyDescent="0.3">
      <c r="D737" s="2" t="s">
        <v>801</v>
      </c>
      <c r="E737" s="2" t="s">
        <v>801</v>
      </c>
      <c r="F737" s="2" t="s">
        <v>2057</v>
      </c>
      <c r="G737" s="2" t="s">
        <v>82</v>
      </c>
      <c r="H737" s="2">
        <v>52640</v>
      </c>
      <c r="I737" s="2">
        <v>41.103299999999997</v>
      </c>
      <c r="J737" s="2">
        <v>-91.284199999999998</v>
      </c>
      <c r="K737" s="2" t="s">
        <v>1323</v>
      </c>
      <c r="L737" s="5">
        <v>0.77562756427673796</v>
      </c>
      <c r="N737" s="2" t="s">
        <v>801</v>
      </c>
      <c r="O737" s="86">
        <v>684.58874952651524</v>
      </c>
      <c r="P737" s="86">
        <v>605.4721993371212</v>
      </c>
      <c r="Q737" s="86">
        <v>683.91145628156573</v>
      </c>
      <c r="R737" s="86">
        <v>775.00242676767675</v>
      </c>
      <c r="S737" s="86">
        <v>559.24538194444449</v>
      </c>
      <c r="T737" s="86">
        <v>867.17520233585867</v>
      </c>
      <c r="U737" s="86">
        <v>1122.965248895202</v>
      </c>
      <c r="V737" s="86">
        <v>853.08191051136373</v>
      </c>
      <c r="W737" s="86">
        <v>477.33825931186874</v>
      </c>
      <c r="X737" s="86">
        <v>1269.0331684027778</v>
      </c>
      <c r="Y737" s="86">
        <v>510.6200765467172</v>
      </c>
      <c r="Z737" s="86">
        <v>441.5858751578283</v>
      </c>
      <c r="AA737" s="86">
        <v>1907.7598446969698</v>
      </c>
      <c r="AB737" s="86">
        <v>713.46381107954551</v>
      </c>
      <c r="AC737" s="86">
        <v>763.72766903409092</v>
      </c>
      <c r="AD737" s="86">
        <v>1449.0229161931818</v>
      </c>
      <c r="AE737" s="86">
        <v>855.72521827651519</v>
      </c>
      <c r="AF737" s="86">
        <v>999.60343008207076</v>
      </c>
      <c r="AG737" s="86">
        <v>946.39676404671718</v>
      </c>
      <c r="AH737" s="86">
        <v>842.25516051136367</v>
      </c>
      <c r="AI737" s="86">
        <v>1066.6082372159092</v>
      </c>
      <c r="AJ737" s="86">
        <v>1844.1160276199496</v>
      </c>
      <c r="AK737" s="86">
        <v>368.96885464015156</v>
      </c>
      <c r="AL737" s="86">
        <v>801.52187484217177</v>
      </c>
      <c r="AM737" s="86">
        <v>818.46725473484855</v>
      </c>
      <c r="AN737" s="86">
        <v>490.24038494318182</v>
      </c>
      <c r="AO737" s="86">
        <v>914.78891745580813</v>
      </c>
      <c r="AP737" s="86">
        <v>1238.6531488320709</v>
      </c>
      <c r="AQ737" s="86">
        <v>1091.9545388257577</v>
      </c>
      <c r="AR737" s="86">
        <v>1061.0817728851011</v>
      </c>
      <c r="AS737" s="86">
        <v>972.48684548611118</v>
      </c>
      <c r="AT737" s="86">
        <v>1860.4201537247475</v>
      </c>
      <c r="AU737" s="86">
        <v>1995.7557714646466</v>
      </c>
      <c r="AV737" s="86">
        <v>1224.4324761679293</v>
      </c>
      <c r="AW737" s="86">
        <v>1995.2077231691919</v>
      </c>
      <c r="AX737" s="86">
        <v>489.791134469697</v>
      </c>
      <c r="AY737" s="86">
        <v>737.09388888888896</v>
      </c>
      <c r="AZ737" s="86">
        <v>874.03450520833337</v>
      </c>
      <c r="BA737" s="86">
        <v>1156.445904513889</v>
      </c>
      <c r="BB737" s="86">
        <v>1906.7675168876265</v>
      </c>
      <c r="BC737" s="86">
        <v>2002.8381461489901</v>
      </c>
      <c r="BD737" s="86">
        <v>974.81822553661618</v>
      </c>
      <c r="BE737" s="86">
        <v>1079.3040680239899</v>
      </c>
    </row>
    <row r="738" spans="4:57" x14ac:dyDescent="0.3">
      <c r="D738" s="2" t="s">
        <v>802</v>
      </c>
      <c r="E738" s="2" t="s">
        <v>802</v>
      </c>
      <c r="F738" s="2" t="s">
        <v>2058</v>
      </c>
      <c r="G738" s="2" t="s">
        <v>80</v>
      </c>
      <c r="H738" s="2">
        <v>61550</v>
      </c>
      <c r="I738" s="2">
        <v>40.610799999999998</v>
      </c>
      <c r="J738" s="2">
        <v>-89.435000000000002</v>
      </c>
      <c r="K738" s="2" t="s">
        <v>1323</v>
      </c>
      <c r="L738" s="5">
        <v>12.4307710683123</v>
      </c>
      <c r="N738" s="2" t="s">
        <v>802</v>
      </c>
      <c r="O738" s="86">
        <v>767.78397206439399</v>
      </c>
      <c r="P738" s="86">
        <v>475.71461963383842</v>
      </c>
      <c r="Q738" s="86">
        <v>603.57950647095959</v>
      </c>
      <c r="R738" s="86">
        <v>714.08021006944443</v>
      </c>
      <c r="S738" s="86">
        <v>583.12090088383843</v>
      </c>
      <c r="T738" s="86">
        <v>886.43456392045459</v>
      </c>
      <c r="U738" s="86">
        <v>1232.0865112058082</v>
      </c>
      <c r="V738" s="86">
        <v>792.1603151830808</v>
      </c>
      <c r="W738" s="86">
        <v>560.53410321969704</v>
      </c>
      <c r="X738" s="86">
        <v>1378.1544307133838</v>
      </c>
      <c r="Y738" s="86">
        <v>534.49559548611114</v>
      </c>
      <c r="Z738" s="86">
        <v>468.07487610479802</v>
      </c>
      <c r="AA738" s="86">
        <v>2016.669219854798</v>
      </c>
      <c r="AB738" s="86">
        <v>822.37380760732333</v>
      </c>
      <c r="AC738" s="86">
        <v>702.8060737058081</v>
      </c>
      <c r="AD738" s="86">
        <v>1343.3875392992425</v>
      </c>
      <c r="AE738" s="86">
        <v>872.39595265151524</v>
      </c>
      <c r="AF738" s="86">
        <v>1108.5134266098485</v>
      </c>
      <c r="AG738" s="86">
        <v>885.47454734848486</v>
      </c>
      <c r="AH738" s="86">
        <v>925.45038304924242</v>
      </c>
      <c r="AI738" s="86">
        <v>1175.5176123737374</v>
      </c>
      <c r="AJ738" s="86">
        <v>1953.0260241477274</v>
      </c>
      <c r="AK738" s="86">
        <v>288.63628345959597</v>
      </c>
      <c r="AL738" s="86">
        <v>740.59965814393945</v>
      </c>
      <c r="AM738" s="86">
        <v>927.37725126262626</v>
      </c>
      <c r="AN738" s="86">
        <v>514.19295375631316</v>
      </c>
      <c r="AO738" s="86">
        <v>931.46027320075757</v>
      </c>
      <c r="AP738" s="86">
        <v>1347.5625239898991</v>
      </c>
      <c r="AQ738" s="86">
        <v>1108.625894570707</v>
      </c>
      <c r="AR738" s="86">
        <v>1169.9917694128787</v>
      </c>
      <c r="AS738" s="86">
        <v>1081.6081077967171</v>
      </c>
      <c r="AT738" s="86">
        <v>1969.3301502525253</v>
      </c>
      <c r="AU738" s="86">
        <v>2104.6657679924242</v>
      </c>
      <c r="AV738" s="86">
        <v>1270.3771916035355</v>
      </c>
      <c r="AW738" s="86">
        <v>2104.1170983270204</v>
      </c>
      <c r="AX738" s="86">
        <v>572.98635700757575</v>
      </c>
      <c r="AY738" s="86">
        <v>753.76462326388889</v>
      </c>
      <c r="AZ738" s="86">
        <v>854.00029529671724</v>
      </c>
      <c r="BA738" s="86">
        <v>1265.3559010416668</v>
      </c>
      <c r="BB738" s="86">
        <v>2015.6775134154041</v>
      </c>
      <c r="BC738" s="86">
        <v>2111.959408459596</v>
      </c>
      <c r="BD738" s="86">
        <v>1083.9394878472224</v>
      </c>
      <c r="BE738" s="86">
        <v>1188.2140645517677</v>
      </c>
    </row>
    <row r="739" spans="4:57" x14ac:dyDescent="0.3">
      <c r="D739" s="2" t="s">
        <v>803</v>
      </c>
      <c r="E739" s="2" t="s">
        <v>803</v>
      </c>
      <c r="F739" s="2" t="s">
        <v>2058</v>
      </c>
      <c r="G739" s="2" t="s">
        <v>109</v>
      </c>
      <c r="H739" s="2">
        <v>79346</v>
      </c>
      <c r="I739" s="2">
        <v>33.725099999999998</v>
      </c>
      <c r="J739" s="2">
        <v>-102.7594</v>
      </c>
      <c r="K739" s="2" t="s">
        <v>1323</v>
      </c>
      <c r="L739" s="5">
        <v>1.3560134716090499</v>
      </c>
      <c r="N739" s="2" t="s">
        <v>803</v>
      </c>
      <c r="O739" s="86">
        <v>320.26401388888888</v>
      </c>
      <c r="P739" s="86">
        <v>1413.8794745896466</v>
      </c>
      <c r="Q739" s="86">
        <v>1557.0623734217172</v>
      </c>
      <c r="R739" s="86">
        <v>589.40916477272731</v>
      </c>
      <c r="S739" s="86">
        <v>585.79900536616162</v>
      </c>
      <c r="T739" s="86">
        <v>275.04816540404045</v>
      </c>
      <c r="U739" s="86">
        <v>1010.2369340277778</v>
      </c>
      <c r="V739" s="86">
        <v>988.64619239267677</v>
      </c>
      <c r="W739" s="86">
        <v>527.85563620580808</v>
      </c>
      <c r="X739" s="86">
        <v>1250.7288524305557</v>
      </c>
      <c r="Y739" s="86">
        <v>535.84707512626267</v>
      </c>
      <c r="Z739" s="86">
        <v>613.61525252525257</v>
      </c>
      <c r="AA739" s="86">
        <v>1136.9423445391415</v>
      </c>
      <c r="AB739" s="86">
        <v>545.15022601010105</v>
      </c>
      <c r="AC739" s="86">
        <v>577.18060416666674</v>
      </c>
      <c r="AD739" s="86">
        <v>1717.7070105744951</v>
      </c>
      <c r="AE739" s="86">
        <v>330.78007891414143</v>
      </c>
      <c r="AF739" s="86">
        <v>806.48662073863636</v>
      </c>
      <c r="AG739" s="86">
        <v>807.55848390151516</v>
      </c>
      <c r="AH739" s="86">
        <v>345.84705744949497</v>
      </c>
      <c r="AI739" s="86">
        <v>691.93085684974756</v>
      </c>
      <c r="AJ739" s="86">
        <v>1052.9045443497475</v>
      </c>
      <c r="AK739" s="86">
        <v>1324.4786303661617</v>
      </c>
      <c r="AL739" s="86">
        <v>901.94520059974752</v>
      </c>
      <c r="AM739" s="86">
        <v>601.60106455176776</v>
      </c>
      <c r="AN739" s="86">
        <v>663.62372743055562</v>
      </c>
      <c r="AO739" s="86">
        <v>178.03616066919193</v>
      </c>
      <c r="AP739" s="86">
        <v>612.56886553030301</v>
      </c>
      <c r="AQ739" s="86">
        <v>138.73575410353536</v>
      </c>
      <c r="AR739" s="86">
        <v>666.49321385732321</v>
      </c>
      <c r="AS739" s="86">
        <v>925.77535953282836</v>
      </c>
      <c r="AT739" s="86">
        <v>1361.6433884154042</v>
      </c>
      <c r="AU739" s="86">
        <v>1224.9388926767676</v>
      </c>
      <c r="AV739" s="86">
        <v>541.26728519570713</v>
      </c>
      <c r="AW739" s="86">
        <v>1224.3902230113638</v>
      </c>
      <c r="AX739" s="86">
        <v>558.09522616792935</v>
      </c>
      <c r="AY739" s="86">
        <v>360.25786931818186</v>
      </c>
      <c r="AZ739" s="86">
        <v>358.36082686237376</v>
      </c>
      <c r="BA739" s="86">
        <v>784.69455523989905</v>
      </c>
      <c r="BB739" s="86">
        <v>1135.9506380997475</v>
      </c>
      <c r="BC739" s="86">
        <v>2186.9469553345962</v>
      </c>
      <c r="BD739" s="86">
        <v>1154.1996521464648</v>
      </c>
      <c r="BE739" s="86">
        <v>886.1872586805556</v>
      </c>
    </row>
    <row r="740" spans="4:57" x14ac:dyDescent="0.3">
      <c r="D740" s="2" t="s">
        <v>804</v>
      </c>
      <c r="E740" s="2" t="s">
        <v>804</v>
      </c>
      <c r="F740" s="2" t="s">
        <v>2059</v>
      </c>
      <c r="G740" s="2" t="s">
        <v>68</v>
      </c>
      <c r="H740" s="2">
        <v>35650</v>
      </c>
      <c r="I740" s="2">
        <v>34.462000000000003</v>
      </c>
      <c r="J740" s="2">
        <v>-87.295100000000005</v>
      </c>
      <c r="K740" s="2" t="s">
        <v>1323</v>
      </c>
      <c r="L740" s="5">
        <v>5.9027922056501003</v>
      </c>
      <c r="N740" s="2" t="s">
        <v>804</v>
      </c>
      <c r="O740" s="86">
        <v>805.57817787247484</v>
      </c>
      <c r="P740" s="86">
        <v>584.10080129419191</v>
      </c>
      <c r="Q740" s="86">
        <v>769.37716461489902</v>
      </c>
      <c r="R740" s="86">
        <v>521.23431802398989</v>
      </c>
      <c r="S740" s="86">
        <v>478.49835700757581</v>
      </c>
      <c r="T740" s="86">
        <v>770.49190230429292</v>
      </c>
      <c r="U740" s="86">
        <v>1624.5530918560607</v>
      </c>
      <c r="V740" s="86">
        <v>339.2835266729798</v>
      </c>
      <c r="W740" s="86">
        <v>795.99789599116161</v>
      </c>
      <c r="X740" s="86">
        <v>1841.8790958017678</v>
      </c>
      <c r="Y740" s="86">
        <v>603.27441382575762</v>
      </c>
      <c r="Z740" s="86">
        <v>558.92599779040404</v>
      </c>
      <c r="AA740" s="86">
        <v>2036.4666878156568</v>
      </c>
      <c r="AB740" s="86">
        <v>1199.9144607007577</v>
      </c>
      <c r="AC740" s="86">
        <v>515.85201152146465</v>
      </c>
      <c r="AD740" s="86">
        <v>889.62343450126264</v>
      </c>
      <c r="AE740" s="86">
        <v>707.84724810606065</v>
      </c>
      <c r="AF740" s="86">
        <v>1486.0540797032829</v>
      </c>
      <c r="AG740" s="86">
        <v>509.36180239898994</v>
      </c>
      <c r="AH740" s="86">
        <v>1081.58014614899</v>
      </c>
      <c r="AI740" s="86">
        <v>1480.270368213384</v>
      </c>
      <c r="AJ740" s="86">
        <v>1972.8228707386365</v>
      </c>
      <c r="AK740" s="86">
        <v>660.65855003156571</v>
      </c>
      <c r="AL740" s="86">
        <v>286.38754561237374</v>
      </c>
      <c r="AM740" s="86">
        <v>1318.7446284722223</v>
      </c>
      <c r="AN740" s="86">
        <v>401.75792550505054</v>
      </c>
      <c r="AO740" s="86">
        <v>922.70579198232326</v>
      </c>
      <c r="AP740" s="86">
        <v>1512.0932088068182</v>
      </c>
      <c r="AQ740" s="86">
        <v>1000.5143584280304</v>
      </c>
      <c r="AR740" s="86">
        <v>1474.7439038825758</v>
      </c>
      <c r="AS740" s="86">
        <v>1549.6450803345961</v>
      </c>
      <c r="AT740" s="86">
        <v>2261.1677316919195</v>
      </c>
      <c r="AU740" s="86">
        <v>2124.4632359532829</v>
      </c>
      <c r="AV740" s="86">
        <v>1440.7916284722223</v>
      </c>
      <c r="AW740" s="86">
        <v>2123.9145662878791</v>
      </c>
      <c r="AX740" s="86">
        <v>759.12828866792938</v>
      </c>
      <c r="AY740" s="86">
        <v>641.54645312500008</v>
      </c>
      <c r="AZ740" s="86">
        <v>705.21015404040406</v>
      </c>
      <c r="BA740" s="86">
        <v>1573.0340666035354</v>
      </c>
      <c r="BB740" s="86">
        <v>2035.4749813762628</v>
      </c>
      <c r="BC740" s="86">
        <v>2605.1668349116162</v>
      </c>
      <c r="BD740" s="86">
        <v>1577.1469142992426</v>
      </c>
      <c r="BE740" s="86">
        <v>1565.7547176452022</v>
      </c>
    </row>
    <row r="741" spans="4:57" x14ac:dyDescent="0.3">
      <c r="D741" s="2" t="s">
        <v>805</v>
      </c>
      <c r="E741" s="2" t="s">
        <v>805</v>
      </c>
      <c r="F741" s="2" t="s">
        <v>2059</v>
      </c>
      <c r="G741" s="2" t="s">
        <v>82</v>
      </c>
      <c r="H741" s="2">
        <v>52572</v>
      </c>
      <c r="I741" s="2">
        <v>40.682499999999997</v>
      </c>
      <c r="J741" s="2">
        <v>-92.683999999999997</v>
      </c>
      <c r="K741" s="2" t="s">
        <v>1323</v>
      </c>
      <c r="L741" s="5">
        <v>1.0153262940939201</v>
      </c>
      <c r="N741" s="2" t="s">
        <v>805</v>
      </c>
      <c r="O741" s="86">
        <v>578.38544049873735</v>
      </c>
      <c r="P741" s="86">
        <v>683.81141571969704</v>
      </c>
      <c r="Q741" s="86">
        <v>790.14583380681825</v>
      </c>
      <c r="R741" s="86">
        <v>705.17473595328283</v>
      </c>
      <c r="S741" s="86">
        <v>480.04867503156566</v>
      </c>
      <c r="T741" s="86">
        <v>760.97189330808089</v>
      </c>
      <c r="U741" s="86">
        <v>1067.6434395517676</v>
      </c>
      <c r="V741" s="86">
        <v>861.92897585227274</v>
      </c>
      <c r="W741" s="86">
        <v>371.13495028409091</v>
      </c>
      <c r="X741" s="86">
        <v>1213.7113590593435</v>
      </c>
      <c r="Y741" s="86">
        <v>397.20887610479798</v>
      </c>
      <c r="Z741" s="86">
        <v>335.38256613005052</v>
      </c>
      <c r="AA741" s="86">
        <v>1789.8667028093435</v>
      </c>
      <c r="AB741" s="86">
        <v>595.57129056186875</v>
      </c>
      <c r="AC741" s="86">
        <v>693.82354971590917</v>
      </c>
      <c r="AD741" s="86">
        <v>1457.8693601641414</v>
      </c>
      <c r="AE741" s="86">
        <v>749.52190924873742</v>
      </c>
      <c r="AF741" s="86">
        <v>881.710909564394</v>
      </c>
      <c r="AG741" s="86">
        <v>859.37141714015161</v>
      </c>
      <c r="AH741" s="86">
        <v>736.05185148358589</v>
      </c>
      <c r="AI741" s="86">
        <v>948.71509532828293</v>
      </c>
      <c r="AJ741" s="86">
        <v>1726.2228857323232</v>
      </c>
      <c r="AK741" s="86">
        <v>475.20323216540407</v>
      </c>
      <c r="AL741" s="86">
        <v>810.3683188131314</v>
      </c>
      <c r="AM741" s="86">
        <v>700.5741128472223</v>
      </c>
      <c r="AN741" s="86">
        <v>435.46848800505052</v>
      </c>
      <c r="AO741" s="86">
        <v>808.58560842803035</v>
      </c>
      <c r="AP741" s="86">
        <v>1120.7600069444445</v>
      </c>
      <c r="AQ741" s="86">
        <v>985.75185116792932</v>
      </c>
      <c r="AR741" s="86">
        <v>943.18925236742427</v>
      </c>
      <c r="AS741" s="86">
        <v>921.47734359217179</v>
      </c>
      <c r="AT741" s="86">
        <v>1742.5276332070707</v>
      </c>
      <c r="AU741" s="86">
        <v>1877.8626295770202</v>
      </c>
      <c r="AV741" s="86">
        <v>1080.9786600378789</v>
      </c>
      <c r="AW741" s="86">
        <v>1877.3145812815658</v>
      </c>
      <c r="AX741" s="86">
        <v>383.58782544191922</v>
      </c>
      <c r="AY741" s="86">
        <v>630.89057986111118</v>
      </c>
      <c r="AZ741" s="86">
        <v>767.83119618055559</v>
      </c>
      <c r="BA741" s="86">
        <v>1038.5533839962122</v>
      </c>
      <c r="BB741" s="86">
        <v>1788.8743750000001</v>
      </c>
      <c r="BC741" s="86">
        <v>1994.7503948863637</v>
      </c>
      <c r="BD741" s="86">
        <v>966.7304742739899</v>
      </c>
      <c r="BE741" s="86">
        <v>961.41154750631313</v>
      </c>
    </row>
    <row r="742" spans="4:57" x14ac:dyDescent="0.3">
      <c r="D742" s="2" t="s">
        <v>806</v>
      </c>
      <c r="E742" s="2" t="s">
        <v>806</v>
      </c>
      <c r="F742" s="2" t="s">
        <v>2060</v>
      </c>
      <c r="G742" s="2" t="s">
        <v>77</v>
      </c>
      <c r="H742" s="2">
        <v>31768</v>
      </c>
      <c r="I742" s="2">
        <v>31.193000000000001</v>
      </c>
      <c r="J742" s="2">
        <v>-83.843400000000003</v>
      </c>
      <c r="K742" s="2" t="s">
        <v>1323</v>
      </c>
      <c r="L742" s="5">
        <v>14.151296891841501</v>
      </c>
      <c r="N742" s="2" t="s">
        <v>806</v>
      </c>
      <c r="O742" s="86">
        <v>1140.6382529987375</v>
      </c>
      <c r="P742" s="86">
        <v>737.83642597853543</v>
      </c>
      <c r="Q742" s="86">
        <v>902.96238320707073</v>
      </c>
      <c r="R742" s="86">
        <v>676.33012152777781</v>
      </c>
      <c r="S742" s="86">
        <v>813.55843213383844</v>
      </c>
      <c r="T742" s="86">
        <v>976.72831676136366</v>
      </c>
      <c r="U742" s="86">
        <v>1978.2089054608587</v>
      </c>
      <c r="V742" s="86">
        <v>299.91787626262629</v>
      </c>
      <c r="W742" s="86">
        <v>1131.0579711174244</v>
      </c>
      <c r="X742" s="86">
        <v>2195.5349094065659</v>
      </c>
      <c r="Y742" s="86">
        <v>938.33448895202025</v>
      </c>
      <c r="Z742" s="86">
        <v>893.0005801767677</v>
      </c>
      <c r="AA742" s="86">
        <v>2363.3277864583333</v>
      </c>
      <c r="AB742" s="86">
        <v>1555.4188499053032</v>
      </c>
      <c r="AC742" s="86">
        <v>707.83419933712128</v>
      </c>
      <c r="AD742" s="86">
        <v>479.77092266414144</v>
      </c>
      <c r="AE742" s="86">
        <v>913.09754845328291</v>
      </c>
      <c r="AF742" s="86">
        <v>1841.5584689078285</v>
      </c>
      <c r="AG742" s="86">
        <v>545.52056249999998</v>
      </c>
      <c r="AH742" s="86">
        <v>1415.6541071654042</v>
      </c>
      <c r="AI742" s="86">
        <v>1835.7747574179293</v>
      </c>
      <c r="AJ742" s="86">
        <v>2280.2860422979797</v>
      </c>
      <c r="AK742" s="86">
        <v>959.27465625000002</v>
      </c>
      <c r="AL742" s="86">
        <v>394.33504008838383</v>
      </c>
      <c r="AM742" s="86">
        <v>1674.2490176767678</v>
      </c>
      <c r="AN742" s="86">
        <v>735.83188652146464</v>
      </c>
      <c r="AO742" s="86">
        <v>1209.8228259154041</v>
      </c>
      <c r="AP742" s="86">
        <v>1809.4435844381314</v>
      </c>
      <c r="AQ742" s="86">
        <v>1205.7646587752527</v>
      </c>
      <c r="AR742" s="86">
        <v>1830.2482930871213</v>
      </c>
      <c r="AS742" s="86">
        <v>1905.1494695391416</v>
      </c>
      <c r="AT742" s="86">
        <v>2558.5187286931819</v>
      </c>
      <c r="AU742" s="86">
        <v>2421.8136115845959</v>
      </c>
      <c r="AV742" s="86">
        <v>1738.1420041035356</v>
      </c>
      <c r="AW742" s="86">
        <v>2450.7756649305556</v>
      </c>
      <c r="AX742" s="86">
        <v>1093.2028710542929</v>
      </c>
      <c r="AY742" s="86">
        <v>947.53759927398994</v>
      </c>
      <c r="AZ742" s="86">
        <v>910.46045438762633</v>
      </c>
      <c r="BA742" s="86">
        <v>1928.5384558080809</v>
      </c>
      <c r="BB742" s="86">
        <v>2362.3360800189394</v>
      </c>
      <c r="BC742" s="86">
        <v>2977.6893042929296</v>
      </c>
      <c r="BD742" s="86">
        <v>1949.6693836805557</v>
      </c>
      <c r="BE742" s="86">
        <v>1921.2591068497475</v>
      </c>
    </row>
    <row r="743" spans="4:57" x14ac:dyDescent="0.3">
      <c r="D743" s="2" t="s">
        <v>807</v>
      </c>
      <c r="E743" s="2" t="s">
        <v>807</v>
      </c>
      <c r="F743" s="2" t="s">
        <v>2061</v>
      </c>
      <c r="G743" s="2" t="s">
        <v>83</v>
      </c>
      <c r="H743" s="2">
        <v>67107</v>
      </c>
      <c r="I743" s="2">
        <v>38.186599999999999</v>
      </c>
      <c r="J743" s="2">
        <v>-97.528000000000006</v>
      </c>
      <c r="K743" s="2" t="s">
        <v>1323</v>
      </c>
      <c r="L743" s="5">
        <v>0.92477573631513199</v>
      </c>
      <c r="N743" s="2" t="s">
        <v>807</v>
      </c>
      <c r="O743" s="86">
        <v>206.26624021464647</v>
      </c>
      <c r="P743" s="86">
        <v>952.2295637626263</v>
      </c>
      <c r="Q743" s="86">
        <v>1095.4118412247476</v>
      </c>
      <c r="R743" s="86">
        <v>531.3079676452021</v>
      </c>
      <c r="S743" s="86">
        <v>340.71267755681822</v>
      </c>
      <c r="T743" s="86">
        <v>432.01739930555556</v>
      </c>
      <c r="U743" s="86">
        <v>958.06049936868692</v>
      </c>
      <c r="V743" s="86">
        <v>928.07380697601013</v>
      </c>
      <c r="W743" s="86">
        <v>9.8418786300505054</v>
      </c>
      <c r="X743" s="86">
        <v>1198.5524177714647</v>
      </c>
      <c r="Y743" s="86">
        <v>218.16858159722224</v>
      </c>
      <c r="Z743" s="86">
        <v>201.0485967487374</v>
      </c>
      <c r="AA743" s="86">
        <v>1445.4618450126263</v>
      </c>
      <c r="AB743" s="86">
        <v>442.42099636994953</v>
      </c>
      <c r="AC743" s="86">
        <v>501.97184958964647</v>
      </c>
      <c r="AD743" s="86">
        <v>1657.8858614267679</v>
      </c>
      <c r="AE743" s="86">
        <v>417.97878803661621</v>
      </c>
      <c r="AF743" s="86">
        <v>754.31018607954547</v>
      </c>
      <c r="AG743" s="86">
        <v>800.46430318813134</v>
      </c>
      <c r="AH743" s="86">
        <v>349.30746669823236</v>
      </c>
      <c r="AI743" s="86">
        <v>710.94974826388898</v>
      </c>
      <c r="AJ743" s="86">
        <v>1381.8186493055557</v>
      </c>
      <c r="AK743" s="86">
        <v>838.13672048611113</v>
      </c>
      <c r="AL743" s="86">
        <v>838.12553582702026</v>
      </c>
      <c r="AM743" s="86">
        <v>549.42462989267676</v>
      </c>
      <c r="AN743" s="86">
        <v>418.53739962121216</v>
      </c>
      <c r="AO743" s="86">
        <v>407.10108570075761</v>
      </c>
      <c r="AP743" s="86">
        <v>882.99465988005056</v>
      </c>
      <c r="AQ743" s="86">
        <v>654.20872995580817</v>
      </c>
      <c r="AR743" s="86">
        <v>705.42390530303032</v>
      </c>
      <c r="AS743" s="86">
        <v>873.59892487373747</v>
      </c>
      <c r="AT743" s="86">
        <v>1553.7747050189396</v>
      </c>
      <c r="AU743" s="86">
        <v>1533.4583931502525</v>
      </c>
      <c r="AV743" s="86">
        <v>699.11327209595959</v>
      </c>
      <c r="AW743" s="86">
        <v>1532.9097234848487</v>
      </c>
      <c r="AX743" s="86">
        <v>56.875855587121215</v>
      </c>
      <c r="AY743" s="86">
        <v>299.34808001893941</v>
      </c>
      <c r="AZ743" s="86">
        <v>436.28807496843439</v>
      </c>
      <c r="BA743" s="86">
        <v>803.71344665404047</v>
      </c>
      <c r="BB743" s="86">
        <v>1444.4701385732324</v>
      </c>
      <c r="BC743" s="86">
        <v>1972.6998394886364</v>
      </c>
      <c r="BD743" s="86">
        <v>948.4361002209597</v>
      </c>
      <c r="BE743" s="86">
        <v>834.01082402146471</v>
      </c>
    </row>
    <row r="744" spans="4:57" x14ac:dyDescent="0.3">
      <c r="D744" s="2" t="s">
        <v>808</v>
      </c>
      <c r="E744" s="2" t="s">
        <v>808</v>
      </c>
      <c r="F744" s="2" t="s">
        <v>2062</v>
      </c>
      <c r="G744" s="2" t="s">
        <v>108</v>
      </c>
      <c r="H744" s="2">
        <v>38474</v>
      </c>
      <c r="I744" s="2">
        <v>35.512799999999999</v>
      </c>
      <c r="J744" s="2">
        <v>-87.2179</v>
      </c>
      <c r="K744" s="2" t="s">
        <v>1323</v>
      </c>
      <c r="L744" s="5">
        <v>11.2313411477913</v>
      </c>
      <c r="N744" s="2" t="s">
        <v>808</v>
      </c>
      <c r="O744" s="86">
        <v>806.29088920454546</v>
      </c>
      <c r="P744" s="86">
        <v>500.23947017045458</v>
      </c>
      <c r="Q744" s="86">
        <v>685.51521212121213</v>
      </c>
      <c r="R744" s="86">
        <v>527.83948058712122</v>
      </c>
      <c r="S744" s="86">
        <v>479.21106833964649</v>
      </c>
      <c r="T744" s="86">
        <v>771.20461363636366</v>
      </c>
      <c r="U744" s="86">
        <v>1595.730225378788</v>
      </c>
      <c r="V744" s="86">
        <v>409.40574684343437</v>
      </c>
      <c r="W744" s="86">
        <v>701.80877493686876</v>
      </c>
      <c r="X744" s="86">
        <v>1813.056229324495</v>
      </c>
      <c r="Y744" s="86">
        <v>603.98712515782836</v>
      </c>
      <c r="Z744" s="86">
        <v>515.87313809974751</v>
      </c>
      <c r="AA744" s="86">
        <v>2037.1793991477273</v>
      </c>
      <c r="AB744" s="86">
        <v>1172.9407911931819</v>
      </c>
      <c r="AC744" s="86">
        <v>516.56534422348489</v>
      </c>
      <c r="AD744" s="86">
        <v>942.07575741792937</v>
      </c>
      <c r="AE744" s="86">
        <v>708.55995943813139</v>
      </c>
      <c r="AF744" s="86">
        <v>1459.0804101957071</v>
      </c>
      <c r="AG744" s="86">
        <v>561.01317945075766</v>
      </c>
      <c r="AH744" s="86">
        <v>1082.2928574810608</v>
      </c>
      <c r="AI744" s="86">
        <v>1453.2960773358586</v>
      </c>
      <c r="AJ744" s="86">
        <v>1973.5362034406567</v>
      </c>
      <c r="AK744" s="86">
        <v>576.79659753787882</v>
      </c>
      <c r="AL744" s="86">
        <v>391.74579150883841</v>
      </c>
      <c r="AM744" s="86">
        <v>1291.7703375946971</v>
      </c>
      <c r="AN744" s="86">
        <v>402.47063683712122</v>
      </c>
      <c r="AO744" s="86">
        <v>923.418503314394</v>
      </c>
      <c r="AP744" s="86">
        <v>1512.805920138889</v>
      </c>
      <c r="AQ744" s="86">
        <v>1001.227069760101</v>
      </c>
      <c r="AR744" s="86">
        <v>1447.770234375</v>
      </c>
      <c r="AS744" s="86">
        <v>1522.6707894570709</v>
      </c>
      <c r="AT744" s="86">
        <v>2261.8810643939396</v>
      </c>
      <c r="AU744" s="86">
        <v>2125.1759472853537</v>
      </c>
      <c r="AV744" s="86">
        <v>1441.5043398042931</v>
      </c>
      <c r="AW744" s="86">
        <v>2124.6272776199494</v>
      </c>
      <c r="AX744" s="86">
        <v>666.62805113636364</v>
      </c>
      <c r="AY744" s="86">
        <v>642.25916445707071</v>
      </c>
      <c r="AZ744" s="86">
        <v>705.9228653724748</v>
      </c>
      <c r="BA744" s="86">
        <v>1546.0597757260102</v>
      </c>
      <c r="BB744" s="86">
        <v>2036.1876927083335</v>
      </c>
      <c r="BC744" s="86">
        <v>2595.2106242108589</v>
      </c>
      <c r="BD744" s="86">
        <v>1567.190703598485</v>
      </c>
      <c r="BE744" s="86">
        <v>1538.7810481376264</v>
      </c>
    </row>
    <row r="745" spans="4:57" x14ac:dyDescent="0.3">
      <c r="D745" s="2" t="s">
        <v>809</v>
      </c>
      <c r="E745" s="2" t="s">
        <v>809</v>
      </c>
      <c r="F745" s="2" t="s">
        <v>2063</v>
      </c>
      <c r="G745" s="2" t="s">
        <v>98</v>
      </c>
      <c r="H745" s="2">
        <v>87036</v>
      </c>
      <c r="I745" s="2">
        <v>34.485100000000003</v>
      </c>
      <c r="J745" s="2">
        <v>-106.22629999999999</v>
      </c>
      <c r="K745" s="2" t="s">
        <v>1323</v>
      </c>
      <c r="L745" s="5">
        <v>1.0564964191751001</v>
      </c>
      <c r="N745" s="2" t="s">
        <v>809</v>
      </c>
      <c r="O745" s="86">
        <v>458.18763746843439</v>
      </c>
      <c r="P745" s="86">
        <v>1566.6557040719697</v>
      </c>
      <c r="Q745" s="86">
        <v>1709.8386029040405</v>
      </c>
      <c r="R745" s="86">
        <v>831.13263841540413</v>
      </c>
      <c r="S745" s="86">
        <v>738.57523484848491</v>
      </c>
      <c r="T745" s="86">
        <v>516.77101767676766</v>
      </c>
      <c r="U745" s="86">
        <v>966.08922048611112</v>
      </c>
      <c r="V745" s="86">
        <v>1230.3690446654041</v>
      </c>
      <c r="W745" s="86">
        <v>614.07009532828283</v>
      </c>
      <c r="X745" s="86">
        <v>1206.581138888889</v>
      </c>
      <c r="Y745" s="86">
        <v>688.62330460858584</v>
      </c>
      <c r="Z745" s="86">
        <v>766.39148200757575</v>
      </c>
      <c r="AA745" s="86">
        <v>907.31632244318189</v>
      </c>
      <c r="AB745" s="86">
        <v>572.91365672348491</v>
      </c>
      <c r="AC745" s="86">
        <v>818.63751010101009</v>
      </c>
      <c r="AD745" s="86">
        <v>1959.1639165088384</v>
      </c>
      <c r="AE745" s="86">
        <v>565.67904640151517</v>
      </c>
      <c r="AF745" s="86">
        <v>769.38772790404039</v>
      </c>
      <c r="AG745" s="86">
        <v>1049.0153898358587</v>
      </c>
      <c r="AH745" s="86">
        <v>406.84694539141418</v>
      </c>
      <c r="AI745" s="86">
        <v>553.21871480429297</v>
      </c>
      <c r="AJ745" s="86">
        <v>843.67250536616166</v>
      </c>
      <c r="AK745" s="86">
        <v>1477.254859848485</v>
      </c>
      <c r="AL745" s="86">
        <v>1143.402106534091</v>
      </c>
      <c r="AM745" s="86">
        <v>564.50217171717179</v>
      </c>
      <c r="AN745" s="86">
        <v>816.40057828282829</v>
      </c>
      <c r="AO745" s="86">
        <v>361.09671875000004</v>
      </c>
      <c r="AP745" s="86">
        <v>412.47407165404042</v>
      </c>
      <c r="AQ745" s="86">
        <v>351.77679087752529</v>
      </c>
      <c r="AR745" s="86">
        <v>479.52672427398994</v>
      </c>
      <c r="AS745" s="86">
        <v>888.67646669823239</v>
      </c>
      <c r="AT745" s="86">
        <v>1132.0173663194446</v>
      </c>
      <c r="AU745" s="86">
        <v>995.31224921085868</v>
      </c>
      <c r="AV745" s="86">
        <v>341.17249131944448</v>
      </c>
      <c r="AW745" s="86">
        <v>994.7642009154041</v>
      </c>
      <c r="AX745" s="86">
        <v>615.51353772095968</v>
      </c>
      <c r="AY745" s="86">
        <v>599.23302367424242</v>
      </c>
      <c r="AZ745" s="86">
        <v>599.81773279671722</v>
      </c>
      <c r="BA745" s="86">
        <v>608.77353787878792</v>
      </c>
      <c r="BB745" s="86">
        <v>906.32399463383842</v>
      </c>
      <c r="BC745" s="86">
        <v>2149.8480625000002</v>
      </c>
      <c r="BD745" s="86">
        <v>1175.2274326073232</v>
      </c>
      <c r="BE745" s="86">
        <v>849.08836584595963</v>
      </c>
    </row>
    <row r="746" spans="4:57" x14ac:dyDescent="0.3">
      <c r="D746" s="2" t="s">
        <v>810</v>
      </c>
      <c r="E746" s="2" t="s">
        <v>2064</v>
      </c>
      <c r="F746" s="2" t="s">
        <v>2065</v>
      </c>
      <c r="G746" s="2" t="s">
        <v>114</v>
      </c>
      <c r="H746" s="2">
        <v>26554</v>
      </c>
      <c r="I746" s="2">
        <v>39.484099999999998</v>
      </c>
      <c r="J746" s="2">
        <v>-80.060100000000006</v>
      </c>
      <c r="K746" s="2" t="s">
        <v>1351</v>
      </c>
      <c r="L746" s="5">
        <v>2163.7527420554302</v>
      </c>
      <c r="N746" s="2" t="s">
        <v>810</v>
      </c>
      <c r="O746" s="86">
        <v>1257.4495898042931</v>
      </c>
      <c r="P746" s="86">
        <v>108.74471212121213</v>
      </c>
      <c r="Q746" s="86">
        <v>166.03750694444446</v>
      </c>
      <c r="R746" s="86">
        <v>1078.4788887310606</v>
      </c>
      <c r="S746" s="86">
        <v>1029.8504764835859</v>
      </c>
      <c r="T746" s="86">
        <v>1321.8440217803031</v>
      </c>
      <c r="U746" s="86">
        <v>1808.3375459280303</v>
      </c>
      <c r="V746" s="86">
        <v>908.0905494002526</v>
      </c>
      <c r="W746" s="86">
        <v>1046.0669894255052</v>
      </c>
      <c r="X746" s="86">
        <v>1954.4054654356062</v>
      </c>
      <c r="Y746" s="86">
        <v>1019.204545138889</v>
      </c>
      <c r="Z746" s="86">
        <v>952.78382575757576</v>
      </c>
      <c r="AA746" s="86">
        <v>2529.9301186868688</v>
      </c>
      <c r="AB746" s="86">
        <v>1378.3315211489901</v>
      </c>
      <c r="AC746" s="86">
        <v>1067.2041309974747</v>
      </c>
      <c r="AD746" s="86">
        <v>1084.6782967171719</v>
      </c>
      <c r="AE746" s="86">
        <v>1259.1987462121213</v>
      </c>
      <c r="AF746" s="86">
        <v>1664.4711401515153</v>
      </c>
      <c r="AG746" s="86">
        <v>1120.8053669507576</v>
      </c>
      <c r="AH746" s="86">
        <v>1412.5994524936868</v>
      </c>
      <c r="AI746" s="86">
        <v>1695.6626688762626</v>
      </c>
      <c r="AJ746" s="86">
        <v>2466.2863016098486</v>
      </c>
      <c r="AK746" s="86">
        <v>447.84679876893944</v>
      </c>
      <c r="AL746" s="86">
        <v>897.83111016414148</v>
      </c>
      <c r="AM746" s="86">
        <v>1483.3349648042929</v>
      </c>
      <c r="AN746" s="86">
        <v>953.1100449810607</v>
      </c>
      <c r="AO746" s="86">
        <v>1416.1692228535355</v>
      </c>
      <c r="AP746" s="86">
        <v>1867.7075804924243</v>
      </c>
      <c r="AQ746" s="86">
        <v>1551.8664779040405</v>
      </c>
      <c r="AR746" s="86">
        <v>1690.1368259154042</v>
      </c>
      <c r="AS746" s="86">
        <v>1656.2870765467173</v>
      </c>
      <c r="AT746" s="86">
        <v>2525.2878637941922</v>
      </c>
      <c r="AU746" s="86">
        <v>2617.9260454545456</v>
      </c>
      <c r="AV746" s="86">
        <v>1757.5256396780303</v>
      </c>
      <c r="AW746" s="86">
        <v>2617.3779971590911</v>
      </c>
      <c r="AX746" s="86">
        <v>1055.9312373737375</v>
      </c>
      <c r="AY746" s="86">
        <v>1238.4735729166666</v>
      </c>
      <c r="AZ746" s="86">
        <v>1256.5616521464647</v>
      </c>
      <c r="BA746" s="86">
        <v>1788.4263672664142</v>
      </c>
      <c r="BB746" s="86">
        <v>2528.9377908775255</v>
      </c>
      <c r="BC746" s="86">
        <v>2602.1401418876262</v>
      </c>
      <c r="BD746" s="86">
        <v>1574.1208426452022</v>
      </c>
      <c r="BE746" s="86">
        <v>1744.1717780934343</v>
      </c>
    </row>
    <row r="747" spans="4:57" x14ac:dyDescent="0.3">
      <c r="D747" s="2" t="s">
        <v>811</v>
      </c>
      <c r="E747" s="2" t="s">
        <v>811</v>
      </c>
      <c r="F747" s="2" t="s">
        <v>1600</v>
      </c>
      <c r="G747" s="2" t="s">
        <v>80</v>
      </c>
      <c r="H747" s="2">
        <v>62863</v>
      </c>
      <c r="I747" s="2">
        <v>38.403500000000001</v>
      </c>
      <c r="J747" s="2">
        <v>-87.861800000000002</v>
      </c>
      <c r="K747" s="2" t="s">
        <v>1323</v>
      </c>
      <c r="L747" s="5">
        <v>164.411663137521</v>
      </c>
      <c r="N747" s="2" t="s">
        <v>811</v>
      </c>
      <c r="O747" s="86">
        <v>765.13755744949503</v>
      </c>
      <c r="P747" s="86">
        <v>418.31805602904041</v>
      </c>
      <c r="Q747" s="86">
        <v>580.22718102904048</v>
      </c>
      <c r="R747" s="86">
        <v>650.13440719696973</v>
      </c>
      <c r="S747" s="86">
        <v>575.51843955176776</v>
      </c>
      <c r="T747" s="86">
        <v>878.83148121843442</v>
      </c>
      <c r="U747" s="86">
        <v>1375.6322900883838</v>
      </c>
      <c r="V747" s="86">
        <v>636.10573784722226</v>
      </c>
      <c r="W747" s="86">
        <v>581.75326562500004</v>
      </c>
      <c r="X747" s="86">
        <v>1592.9582940340911</v>
      </c>
      <c r="Y747" s="86">
        <v>526.89313415404047</v>
      </c>
      <c r="Z747" s="86">
        <v>460.47179340277779</v>
      </c>
      <c r="AA747" s="86">
        <v>2037.6180863320708</v>
      </c>
      <c r="AB747" s="86">
        <v>950.99365893308084</v>
      </c>
      <c r="AC747" s="86">
        <v>638.8596494633839</v>
      </c>
      <c r="AD747" s="86">
        <v>1099.8857048611112</v>
      </c>
      <c r="AE747" s="86">
        <v>830.85426467803029</v>
      </c>
      <c r="AF747" s="86">
        <v>1237.1332779356062</v>
      </c>
      <c r="AG747" s="86">
        <v>767.18000047348494</v>
      </c>
      <c r="AH747" s="86">
        <v>948.28572869318191</v>
      </c>
      <c r="AI747" s="86">
        <v>1231.3495664457071</v>
      </c>
      <c r="AJ747" s="86">
        <v>1973.9748906250002</v>
      </c>
      <c r="AK747" s="86">
        <v>393.00468702651517</v>
      </c>
      <c r="AL747" s="86">
        <v>618.44578251262635</v>
      </c>
      <c r="AM747" s="86">
        <v>1069.8238267045456</v>
      </c>
      <c r="AN747" s="86">
        <v>492.64757212752528</v>
      </c>
      <c r="AO747" s="86">
        <v>923.8571904987374</v>
      </c>
      <c r="AP747" s="86">
        <v>1403.3944780618688</v>
      </c>
      <c r="AQ747" s="86">
        <v>1101.0228118686869</v>
      </c>
      <c r="AR747" s="86">
        <v>1225.823102114899</v>
      </c>
      <c r="AS747" s="86">
        <v>1300.7242785669193</v>
      </c>
      <c r="AT747" s="86">
        <v>2097.9500015782828</v>
      </c>
      <c r="AU747" s="86">
        <v>2125.6146344696972</v>
      </c>
      <c r="AV747" s="86">
        <v>1293.2119158775254</v>
      </c>
      <c r="AW747" s="86">
        <v>2125.0659648042929</v>
      </c>
      <c r="AX747" s="86">
        <v>591.61813494318187</v>
      </c>
      <c r="AY747" s="86">
        <v>746.16216193181822</v>
      </c>
      <c r="AZ747" s="86">
        <v>828.21779198232332</v>
      </c>
      <c r="BA747" s="86">
        <v>1324.1132648358587</v>
      </c>
      <c r="BB747" s="86">
        <v>2036.6263798926768</v>
      </c>
      <c r="BC747" s="86">
        <v>2307.0049501262629</v>
      </c>
      <c r="BD747" s="86">
        <v>1278.9856508838384</v>
      </c>
      <c r="BE747" s="86">
        <v>1316.8339158775252</v>
      </c>
    </row>
    <row r="748" spans="4:57" x14ac:dyDescent="0.3">
      <c r="D748" s="2" t="s">
        <v>812</v>
      </c>
      <c r="E748" s="2" t="s">
        <v>812</v>
      </c>
      <c r="F748" s="2" t="s">
        <v>2066</v>
      </c>
      <c r="G748" s="2" t="s">
        <v>83</v>
      </c>
      <c r="H748" s="2">
        <v>66756</v>
      </c>
      <c r="I748" s="2">
        <v>37.546399999999998</v>
      </c>
      <c r="J748" s="2">
        <v>-94.651700000000005</v>
      </c>
      <c r="K748" s="2" t="s">
        <v>1323</v>
      </c>
      <c r="L748" s="5">
        <v>0.44633659229662997</v>
      </c>
      <c r="N748" s="2" t="s">
        <v>812</v>
      </c>
      <c r="O748" s="86">
        <v>340.4517021780303</v>
      </c>
      <c r="P748" s="86">
        <v>827.62314094065664</v>
      </c>
      <c r="Q748" s="86">
        <v>970.80603977272733</v>
      </c>
      <c r="R748" s="86">
        <v>424.70449636994954</v>
      </c>
      <c r="S748" s="86">
        <v>184.75316982323233</v>
      </c>
      <c r="T748" s="86">
        <v>476.56341098484853</v>
      </c>
      <c r="U748" s="86">
        <v>1093.3495143623738</v>
      </c>
      <c r="V748" s="86">
        <v>744.12282575757581</v>
      </c>
      <c r="W748" s="86">
        <v>188.68768434343434</v>
      </c>
      <c r="X748" s="86">
        <v>1310.6748969381313</v>
      </c>
      <c r="Y748" s="86">
        <v>128.74163983585859</v>
      </c>
      <c r="Z748" s="86">
        <v>42.280496843434342</v>
      </c>
      <c r="AA748" s="86">
        <v>1635.350016098485</v>
      </c>
      <c r="AB748" s="86">
        <v>635.31224842171719</v>
      </c>
      <c r="AC748" s="86">
        <v>407.47452904040404</v>
      </c>
      <c r="AD748" s="86">
        <v>1429.2776433080808</v>
      </c>
      <c r="AE748" s="86">
        <v>462.52479971590913</v>
      </c>
      <c r="AF748" s="86">
        <v>954.85050220959602</v>
      </c>
      <c r="AG748" s="86">
        <v>645.34861584595967</v>
      </c>
      <c r="AH748" s="86">
        <v>528.13525268308081</v>
      </c>
      <c r="AI748" s="86">
        <v>903.84100031565663</v>
      </c>
      <c r="AJ748" s="86">
        <v>1571.7061990214647</v>
      </c>
      <c r="AK748" s="86">
        <v>738.22229671717173</v>
      </c>
      <c r="AL748" s="86">
        <v>654.17455460858594</v>
      </c>
      <c r="AM748" s="86">
        <v>742.31526057449503</v>
      </c>
      <c r="AN748" s="86">
        <v>234.58641840277778</v>
      </c>
      <c r="AO748" s="86">
        <v>521.58912026515156</v>
      </c>
      <c r="AP748" s="86">
        <v>938.2605459280303</v>
      </c>
      <c r="AQ748" s="86">
        <v>698.75474163510103</v>
      </c>
      <c r="AR748" s="86">
        <v>898.31515735479798</v>
      </c>
      <c r="AS748" s="86">
        <v>1018.4408814709597</v>
      </c>
      <c r="AT748" s="86">
        <v>1746.6659570707072</v>
      </c>
      <c r="AU748" s="86">
        <v>1723.3459428661617</v>
      </c>
      <c r="AV748" s="86">
        <v>877.94043671085865</v>
      </c>
      <c r="AW748" s="86">
        <v>1722.7978945707071</v>
      </c>
      <c r="AX748" s="86">
        <v>153.50633917297981</v>
      </c>
      <c r="AY748" s="86">
        <v>343.89409169823233</v>
      </c>
      <c r="AZ748" s="86">
        <v>444.12914236111112</v>
      </c>
      <c r="BA748" s="86">
        <v>996.60469870580812</v>
      </c>
      <c r="BB748" s="86">
        <v>1634.3576882891416</v>
      </c>
      <c r="BC748" s="86">
        <v>2101.0108699494949</v>
      </c>
      <c r="BD748" s="86">
        <v>1072.9909493371213</v>
      </c>
      <c r="BE748" s="86">
        <v>1034.5511401515153</v>
      </c>
    </row>
    <row r="749" spans="4:57" x14ac:dyDescent="0.3">
      <c r="D749" s="2" t="s">
        <v>813</v>
      </c>
      <c r="E749" s="2" t="s">
        <v>813</v>
      </c>
      <c r="F749" s="2" t="s">
        <v>2067</v>
      </c>
      <c r="G749" s="2" t="s">
        <v>68</v>
      </c>
      <c r="H749" s="2">
        <v>35118</v>
      </c>
      <c r="I749" s="2">
        <v>33.534700000000001</v>
      </c>
      <c r="J749" s="2">
        <v>-87.058300000000003</v>
      </c>
      <c r="K749" s="2" t="s">
        <v>1323</v>
      </c>
      <c r="L749" s="5">
        <v>0.55950526159607705</v>
      </c>
      <c r="N749" s="2" t="s">
        <v>813</v>
      </c>
      <c r="O749" s="86">
        <v>855.55682702020204</v>
      </c>
      <c r="P749" s="86">
        <v>642.49590640782833</v>
      </c>
      <c r="Q749" s="86">
        <v>827.77164835858594</v>
      </c>
      <c r="R749" s="86">
        <v>472.38780492424246</v>
      </c>
      <c r="S749" s="86">
        <v>528.477006155303</v>
      </c>
      <c r="T749" s="86">
        <v>772.78662152777781</v>
      </c>
      <c r="U749" s="86">
        <v>1664.2468255997476</v>
      </c>
      <c r="V749" s="86">
        <v>267.88501262626266</v>
      </c>
      <c r="W749" s="86">
        <v>845.97592376893942</v>
      </c>
      <c r="X749" s="86">
        <v>1881.5728295454546</v>
      </c>
      <c r="Y749" s="86">
        <v>653.25306297348493</v>
      </c>
      <c r="Z749" s="86">
        <v>608.90464693813135</v>
      </c>
      <c r="AA749" s="86">
        <v>2086.4453369633839</v>
      </c>
      <c r="AB749" s="86">
        <v>1239.6081944444445</v>
      </c>
      <c r="AC749" s="86">
        <v>504.87799684343435</v>
      </c>
      <c r="AD749" s="86">
        <v>822.10537578914148</v>
      </c>
      <c r="AE749" s="86">
        <v>710.14134595959604</v>
      </c>
      <c r="AF749" s="86">
        <v>1525.7478134469698</v>
      </c>
      <c r="AG749" s="86">
        <v>460.51528929924245</v>
      </c>
      <c r="AH749" s="86">
        <v>1131.5581739267677</v>
      </c>
      <c r="AI749" s="86">
        <v>1513.6938577967173</v>
      </c>
      <c r="AJ749" s="86">
        <v>2022.8015198863638</v>
      </c>
      <c r="AK749" s="86">
        <v>719.05303377525252</v>
      </c>
      <c r="AL749" s="86">
        <v>237.54165388257576</v>
      </c>
      <c r="AM749" s="86">
        <v>1352.1681180555556</v>
      </c>
      <c r="AN749" s="86">
        <v>451.73595328282829</v>
      </c>
      <c r="AO749" s="86">
        <v>972.68381976010107</v>
      </c>
      <c r="AP749" s="86">
        <v>1562.0712365845961</v>
      </c>
      <c r="AQ749" s="86">
        <v>1002.8090776515152</v>
      </c>
      <c r="AR749" s="86">
        <v>1508.1680148358587</v>
      </c>
      <c r="AS749" s="86">
        <v>1589.3388140782829</v>
      </c>
      <c r="AT749" s="86">
        <v>2311.1463808396466</v>
      </c>
      <c r="AU749" s="86">
        <v>2174.4412637310606</v>
      </c>
      <c r="AV749" s="86">
        <v>1490.76965625</v>
      </c>
      <c r="AW749" s="86">
        <v>2173.8932154356062</v>
      </c>
      <c r="AX749" s="86">
        <v>809.10693781565658</v>
      </c>
      <c r="AY749" s="86">
        <v>744.58139678030307</v>
      </c>
      <c r="AZ749" s="86">
        <v>707.50425189393945</v>
      </c>
      <c r="BA749" s="86">
        <v>1606.4575561868687</v>
      </c>
      <c r="BB749" s="86">
        <v>2085.4530091540405</v>
      </c>
      <c r="BC749" s="86">
        <v>2691.4527515782829</v>
      </c>
      <c r="BD749" s="86">
        <v>1663.4328309659093</v>
      </c>
      <c r="BE749" s="86">
        <v>1605.448451388889</v>
      </c>
    </row>
    <row r="750" spans="4:57" x14ac:dyDescent="0.3">
      <c r="D750" s="2" t="s">
        <v>814</v>
      </c>
      <c r="E750" s="2" t="s">
        <v>814</v>
      </c>
      <c r="F750" s="2" t="s">
        <v>2068</v>
      </c>
      <c r="G750" s="2" t="s">
        <v>108</v>
      </c>
      <c r="H750" s="2">
        <v>38058</v>
      </c>
      <c r="I750" s="2">
        <v>35.443600000000004</v>
      </c>
      <c r="J750" s="2">
        <v>-89.810500000000005</v>
      </c>
      <c r="K750" s="2" t="s">
        <v>1323</v>
      </c>
      <c r="L750" s="5">
        <v>8.0444005636568701</v>
      </c>
      <c r="N750" s="2" t="s">
        <v>814</v>
      </c>
      <c r="O750" s="86">
        <v>650.90552730429295</v>
      </c>
      <c r="P750" s="86">
        <v>614.83748721590916</v>
      </c>
      <c r="Q750" s="86">
        <v>800.11322916666666</v>
      </c>
      <c r="R750" s="86">
        <v>372.4541186868687</v>
      </c>
      <c r="S750" s="86">
        <v>323.82570643939397</v>
      </c>
      <c r="T750" s="86">
        <v>615.81925173611114</v>
      </c>
      <c r="U750" s="86">
        <v>1483.3579554924243</v>
      </c>
      <c r="V750" s="86">
        <v>386.76488999368689</v>
      </c>
      <c r="W750" s="86">
        <v>641.32524542297983</v>
      </c>
      <c r="X750" s="86">
        <v>1700.6839594381313</v>
      </c>
      <c r="Y750" s="86">
        <v>448.60176325757578</v>
      </c>
      <c r="Z750" s="86">
        <v>404.25334722222226</v>
      </c>
      <c r="AA750" s="86">
        <v>1881.7940372474748</v>
      </c>
      <c r="AB750" s="86">
        <v>1058.7193243371212</v>
      </c>
      <c r="AC750" s="86">
        <v>361.17936095328287</v>
      </c>
      <c r="AD750" s="86">
        <v>1063.487095959596</v>
      </c>
      <c r="AE750" s="86">
        <v>553.17397616792937</v>
      </c>
      <c r="AF750" s="86">
        <v>1344.8589433396464</v>
      </c>
      <c r="AG750" s="86">
        <v>469.67614646464648</v>
      </c>
      <c r="AH750" s="86">
        <v>926.90749558080813</v>
      </c>
      <c r="AI750" s="86">
        <v>1339.0752318497475</v>
      </c>
      <c r="AJ750" s="86">
        <v>1818.1502201704545</v>
      </c>
      <c r="AK750" s="86">
        <v>644.49733901515151</v>
      </c>
      <c r="AL750" s="86">
        <v>324.80125726010101</v>
      </c>
      <c r="AM750" s="86">
        <v>1177.5494921085858</v>
      </c>
      <c r="AN750" s="86">
        <v>247.0852749368687</v>
      </c>
      <c r="AO750" s="86">
        <v>768.03314141414148</v>
      </c>
      <c r="AP750" s="86">
        <v>1357.4205582386364</v>
      </c>
      <c r="AQ750" s="86">
        <v>845.8417078598485</v>
      </c>
      <c r="AR750" s="86">
        <v>1333.5487675189395</v>
      </c>
      <c r="AS750" s="86">
        <v>1408.4499439709596</v>
      </c>
      <c r="AT750" s="86">
        <v>2106.4950811237377</v>
      </c>
      <c r="AU750" s="86">
        <v>1969.7899640151516</v>
      </c>
      <c r="AV750" s="86">
        <v>1286.1189779040405</v>
      </c>
      <c r="AW750" s="86">
        <v>1969.2419157196971</v>
      </c>
      <c r="AX750" s="86">
        <v>604.45563809974749</v>
      </c>
      <c r="AY750" s="86">
        <v>486.87380255681819</v>
      </c>
      <c r="AZ750" s="86">
        <v>550.53750347222228</v>
      </c>
      <c r="BA750" s="86">
        <v>1431.8383088699495</v>
      </c>
      <c r="BB750" s="86">
        <v>1880.8017094381314</v>
      </c>
      <c r="BC750" s="86">
        <v>2463.9710771780306</v>
      </c>
      <c r="BD750" s="86">
        <v>1435.9517779356061</v>
      </c>
      <c r="BE750" s="86">
        <v>1424.5595812815657</v>
      </c>
    </row>
    <row r="751" spans="4:57" x14ac:dyDescent="0.3">
      <c r="D751" s="2" t="s">
        <v>815</v>
      </c>
      <c r="E751" s="2" t="s">
        <v>815</v>
      </c>
      <c r="F751" s="2" t="s">
        <v>2069</v>
      </c>
      <c r="G751" s="2" t="s">
        <v>103</v>
      </c>
      <c r="H751" s="2">
        <v>74361</v>
      </c>
      <c r="I751" s="2">
        <v>36.321899999999999</v>
      </c>
      <c r="J751" s="2">
        <v>-95.282600000000002</v>
      </c>
      <c r="K751" s="2" t="s">
        <v>1323</v>
      </c>
      <c r="L751" s="5">
        <v>5.1336127345420799</v>
      </c>
      <c r="N751" s="2" t="s">
        <v>815</v>
      </c>
      <c r="O751" s="86">
        <v>263.70257149621216</v>
      </c>
      <c r="P751" s="86">
        <v>874.1656142676768</v>
      </c>
      <c r="Q751" s="86">
        <v>1017.3485130997475</v>
      </c>
      <c r="R751" s="86">
        <v>328.42943639520206</v>
      </c>
      <c r="S751" s="86">
        <v>113.56032922979799</v>
      </c>
      <c r="T751" s="86">
        <v>377.39649526515154</v>
      </c>
      <c r="U751" s="86">
        <v>1217.7167097537879</v>
      </c>
      <c r="V751" s="86">
        <v>700.92145864898998</v>
      </c>
      <c r="W751" s="86">
        <v>255.45264267676768</v>
      </c>
      <c r="X751" s="86">
        <v>1458.2080067866161</v>
      </c>
      <c r="Y751" s="86">
        <v>32.516910827020205</v>
      </c>
      <c r="Z751" s="86">
        <v>73.690126420454547</v>
      </c>
      <c r="AA751" s="86">
        <v>1536.1837217487375</v>
      </c>
      <c r="AB751" s="86">
        <v>702.0772067550505</v>
      </c>
      <c r="AC751" s="86">
        <v>299.09331833964649</v>
      </c>
      <c r="AD751" s="86">
        <v>1442.6097569444446</v>
      </c>
      <c r="AE751" s="86">
        <v>319.87503630050509</v>
      </c>
      <c r="AF751" s="86">
        <v>1013.9657750946971</v>
      </c>
      <c r="AG751" s="86">
        <v>561.71159927398992</v>
      </c>
      <c r="AH751" s="86">
        <v>539.70453977272734</v>
      </c>
      <c r="AI751" s="86">
        <v>970.60595864898994</v>
      </c>
      <c r="AJ751" s="86">
        <v>1472.5399046717173</v>
      </c>
      <c r="AK751" s="86">
        <v>784.76477004419201</v>
      </c>
      <c r="AL751" s="86">
        <v>610.97318749999999</v>
      </c>
      <c r="AM751" s="86">
        <v>809.08021890782834</v>
      </c>
      <c r="AN751" s="86">
        <v>191.38567266414142</v>
      </c>
      <c r="AO751" s="86">
        <v>422.42220454545458</v>
      </c>
      <c r="AP751" s="86">
        <v>1011.8096213699496</v>
      </c>
      <c r="AQ751" s="86">
        <v>599.5878259154041</v>
      </c>
      <c r="AR751" s="86">
        <v>965.0801156881314</v>
      </c>
      <c r="AS751" s="86">
        <v>1118.291304135101</v>
      </c>
      <c r="AT751" s="86">
        <v>1760.884765625</v>
      </c>
      <c r="AU751" s="86">
        <v>1624.1796485164143</v>
      </c>
      <c r="AV751" s="86">
        <v>940.50804103535359</v>
      </c>
      <c r="AW751" s="86">
        <v>1623.6309788510102</v>
      </c>
      <c r="AX751" s="86">
        <v>191.63049242424245</v>
      </c>
      <c r="AY751" s="86">
        <v>244.72717597853537</v>
      </c>
      <c r="AZ751" s="86">
        <v>335.74793166035357</v>
      </c>
      <c r="BA751" s="86">
        <v>1063.3696570391414</v>
      </c>
      <c r="BB751" s="86">
        <v>1535.1913939393939</v>
      </c>
      <c r="BC751" s="86">
        <v>2200.8612926136366</v>
      </c>
      <c r="BD751" s="86">
        <v>1172.8419933712121</v>
      </c>
      <c r="BE751" s="86">
        <v>1093.6664130366162</v>
      </c>
    </row>
    <row r="752" spans="4:57" x14ac:dyDescent="0.3">
      <c r="D752" s="2" t="s">
        <v>816</v>
      </c>
      <c r="E752" s="2" t="s">
        <v>816</v>
      </c>
      <c r="F752" s="2" t="s">
        <v>2070</v>
      </c>
      <c r="G752" s="2" t="s">
        <v>84</v>
      </c>
      <c r="H752" s="2">
        <v>42071</v>
      </c>
      <c r="I752" s="2">
        <v>36.6355</v>
      </c>
      <c r="J752" s="2">
        <v>-88.283000000000001</v>
      </c>
      <c r="K752" s="2" t="s">
        <v>1323</v>
      </c>
      <c r="L752" s="5">
        <v>9.5826113929904206</v>
      </c>
      <c r="N752" s="2" t="s">
        <v>816</v>
      </c>
      <c r="O752" s="86">
        <v>718.40805176767685</v>
      </c>
      <c r="P752" s="86">
        <v>490.6647806186869</v>
      </c>
      <c r="Q752" s="86">
        <v>675.94114393939401</v>
      </c>
      <c r="R752" s="86">
        <v>510.6915340909091</v>
      </c>
      <c r="S752" s="86">
        <v>444.702666824495</v>
      </c>
      <c r="T752" s="86">
        <v>754.0566671401516</v>
      </c>
      <c r="U752" s="86">
        <v>1444.6329375</v>
      </c>
      <c r="V752" s="86">
        <v>444.8188630050505</v>
      </c>
      <c r="W752" s="86">
        <v>599.6785459280303</v>
      </c>
      <c r="X752" s="86">
        <v>1661.9589414457071</v>
      </c>
      <c r="Y752" s="86">
        <v>480.16362847222223</v>
      </c>
      <c r="Z752" s="86">
        <v>413.74228772095961</v>
      </c>
      <c r="AA752" s="86">
        <v>1990.8892020202022</v>
      </c>
      <c r="AB752" s="86">
        <v>1019.9949277146466</v>
      </c>
      <c r="AC752" s="86">
        <v>499.41739772727277</v>
      </c>
      <c r="AD752" s="86">
        <v>1026.6504212436869</v>
      </c>
      <c r="AE752" s="86">
        <v>691.41201294191922</v>
      </c>
      <c r="AF752" s="86">
        <v>1306.1345467171718</v>
      </c>
      <c r="AG752" s="86">
        <v>604.28103314393945</v>
      </c>
      <c r="AH752" s="86">
        <v>1017.286376104798</v>
      </c>
      <c r="AI752" s="86">
        <v>1300.3502138573233</v>
      </c>
      <c r="AJ752" s="86">
        <v>1927.245384943182</v>
      </c>
      <c r="AK752" s="86">
        <v>543.01582023358594</v>
      </c>
      <c r="AL752" s="86">
        <v>416.70622238005052</v>
      </c>
      <c r="AM752" s="86">
        <v>1138.8244741161616</v>
      </c>
      <c r="AN752" s="86">
        <v>367.96161395202023</v>
      </c>
      <c r="AO752" s="86">
        <v>877.12768481691921</v>
      </c>
      <c r="AP752" s="86">
        <v>1472.395125473485</v>
      </c>
      <c r="AQ752" s="86">
        <v>984.07912326388896</v>
      </c>
      <c r="AR752" s="86">
        <v>1294.8243708964646</v>
      </c>
      <c r="AS752" s="86">
        <v>1369.7249259785353</v>
      </c>
      <c r="AT752" s="86">
        <v>2166.9512703598484</v>
      </c>
      <c r="AU752" s="86">
        <v>2078.8851287878788</v>
      </c>
      <c r="AV752" s="86">
        <v>1395.2135213068182</v>
      </c>
      <c r="AW752" s="86">
        <v>2078.3364591224749</v>
      </c>
      <c r="AX752" s="86">
        <v>564.4972007575758</v>
      </c>
      <c r="AY752" s="86">
        <v>625.11121796085865</v>
      </c>
      <c r="AZ752" s="86">
        <v>688.77491887626263</v>
      </c>
      <c r="BA752" s="86">
        <v>1393.1139122474749</v>
      </c>
      <c r="BB752" s="86">
        <v>1989.8968742108586</v>
      </c>
      <c r="BC752" s="86">
        <v>2442.2647607323233</v>
      </c>
      <c r="BD752" s="86">
        <v>1414.2448401199495</v>
      </c>
      <c r="BE752" s="86">
        <v>1385.8351846590911</v>
      </c>
    </row>
    <row r="753" spans="4:57" x14ac:dyDescent="0.3">
      <c r="D753" s="2" t="s">
        <v>817</v>
      </c>
      <c r="E753" s="2" t="s">
        <v>817</v>
      </c>
      <c r="F753" s="2" t="s">
        <v>2071</v>
      </c>
      <c r="G753" s="2" t="s">
        <v>77</v>
      </c>
      <c r="H753" s="2">
        <v>31639</v>
      </c>
      <c r="I753" s="2">
        <v>31.210699999999999</v>
      </c>
      <c r="J753" s="2">
        <v>-83.210599999999999</v>
      </c>
      <c r="K753" s="2" t="s">
        <v>1323</v>
      </c>
      <c r="L753" s="5">
        <v>4.6771789742068197</v>
      </c>
      <c r="N753" s="2" t="s">
        <v>817</v>
      </c>
      <c r="O753" s="86">
        <v>1210.0539755366162</v>
      </c>
      <c r="P753" s="86">
        <v>708.26915830176767</v>
      </c>
      <c r="Q753" s="86">
        <v>873.39573690025259</v>
      </c>
      <c r="R753" s="86">
        <v>704.85970138888888</v>
      </c>
      <c r="S753" s="86">
        <v>882.9741546717172</v>
      </c>
      <c r="T753" s="86">
        <v>1005.2578966224748</v>
      </c>
      <c r="U753" s="86">
        <v>1986.9292113320707</v>
      </c>
      <c r="V753" s="86">
        <v>345.18964804292932</v>
      </c>
      <c r="W753" s="86">
        <v>1193.050186868687</v>
      </c>
      <c r="X753" s="86">
        <v>2204.2545939078286</v>
      </c>
      <c r="Y753" s="86">
        <v>1007.750211489899</v>
      </c>
      <c r="Z753" s="86">
        <v>963.40179545454555</v>
      </c>
      <c r="AA753" s="86">
        <v>2407.854535669192</v>
      </c>
      <c r="AB753" s="86">
        <v>1564.1391557765153</v>
      </c>
      <c r="AC753" s="86">
        <v>737.34927193813132</v>
      </c>
      <c r="AD753" s="86">
        <v>470.67406660353538</v>
      </c>
      <c r="AE753" s="86">
        <v>942.61324242424246</v>
      </c>
      <c r="AF753" s="86">
        <v>1850.2787747790405</v>
      </c>
      <c r="AG753" s="86">
        <v>590.04731171085859</v>
      </c>
      <c r="AH753" s="86">
        <v>1486.0553224431819</v>
      </c>
      <c r="AI753" s="86">
        <v>1844.4950632891414</v>
      </c>
      <c r="AJ753" s="86">
        <v>2324.8127915088385</v>
      </c>
      <c r="AK753" s="86">
        <v>967.99496212121221</v>
      </c>
      <c r="AL753" s="86">
        <v>438.86178929924245</v>
      </c>
      <c r="AM753" s="86">
        <v>1682.9693235479799</v>
      </c>
      <c r="AN753" s="86">
        <v>806.23310179924249</v>
      </c>
      <c r="AO753" s="86">
        <v>1239.3385198863637</v>
      </c>
      <c r="AP753" s="86">
        <v>1916.5683851010101</v>
      </c>
      <c r="AQ753" s="86">
        <v>1235.2803527462122</v>
      </c>
      <c r="AR753" s="86">
        <v>1838.9685989583334</v>
      </c>
      <c r="AS753" s="86">
        <v>1913.8697754103537</v>
      </c>
      <c r="AT753" s="86">
        <v>2665.6435293560608</v>
      </c>
      <c r="AU753" s="86">
        <v>2528.9384122474748</v>
      </c>
      <c r="AV753" s="86">
        <v>1845.2668047664142</v>
      </c>
      <c r="AW753" s="86">
        <v>2495.3024141414144</v>
      </c>
      <c r="AX753" s="86">
        <v>1163.6040863320707</v>
      </c>
      <c r="AY753" s="86">
        <v>977.0532932449496</v>
      </c>
      <c r="AZ753" s="86">
        <v>939.97614835858587</v>
      </c>
      <c r="BA753" s="86">
        <v>1937.2581403093436</v>
      </c>
      <c r="BB753" s="86">
        <v>2406.8628292297981</v>
      </c>
      <c r="BC753" s="86">
        <v>2986.4089887941923</v>
      </c>
      <c r="BD753" s="86">
        <v>1958.3896895517678</v>
      </c>
      <c r="BE753" s="86">
        <v>1929.9794127209598</v>
      </c>
    </row>
    <row r="754" spans="4:57" x14ac:dyDescent="0.3">
      <c r="D754" s="2" t="s">
        <v>818</v>
      </c>
      <c r="E754" s="2" t="s">
        <v>920</v>
      </c>
      <c r="F754" s="2" t="s">
        <v>2071</v>
      </c>
      <c r="G754" s="2" t="s">
        <v>108</v>
      </c>
      <c r="H754" s="2">
        <v>37203</v>
      </c>
      <c r="I754" s="2">
        <v>36.147300000000001</v>
      </c>
      <c r="J754" s="2">
        <v>-86.777000000000001</v>
      </c>
      <c r="K754" s="2" t="s">
        <v>1323</v>
      </c>
      <c r="L754" s="5">
        <v>4175.19850187472</v>
      </c>
      <c r="N754" s="2" t="s">
        <v>818</v>
      </c>
      <c r="O754" s="86">
        <v>833.32110337752533</v>
      </c>
      <c r="P754" s="86">
        <v>439.02272411616161</v>
      </c>
      <c r="Q754" s="86">
        <v>624.29908743686872</v>
      </c>
      <c r="R754" s="86">
        <v>554.86969476010108</v>
      </c>
      <c r="S754" s="86">
        <v>506.2412825126263</v>
      </c>
      <c r="T754" s="86">
        <v>798.23482780934353</v>
      </c>
      <c r="U754" s="86">
        <v>1534.5141006944446</v>
      </c>
      <c r="V754" s="86">
        <v>442.97836521464649</v>
      </c>
      <c r="W754" s="86">
        <v>740.63507623106068</v>
      </c>
      <c r="X754" s="86">
        <v>1751.8401046401516</v>
      </c>
      <c r="Y754" s="86">
        <v>587.91228456439399</v>
      </c>
      <c r="Z754" s="86">
        <v>523.34014078282826</v>
      </c>
      <c r="AA754" s="86">
        <v>2064.2096133207074</v>
      </c>
      <c r="AB754" s="86">
        <v>1111.7246665088385</v>
      </c>
      <c r="AC754" s="86">
        <v>543.59493702651514</v>
      </c>
      <c r="AD754" s="86">
        <v>909.48552493686873</v>
      </c>
      <c r="AE754" s="86">
        <v>735.58955224116164</v>
      </c>
      <c r="AF754" s="86">
        <v>1397.8642855113637</v>
      </c>
      <c r="AG754" s="86">
        <v>648.29204529671722</v>
      </c>
      <c r="AH754" s="86">
        <v>1109.0161148989901</v>
      </c>
      <c r="AI754" s="86">
        <v>1392.0799526515152</v>
      </c>
      <c r="AJ754" s="86">
        <v>2000.5657962436869</v>
      </c>
      <c r="AK754" s="86">
        <v>515.58047285353541</v>
      </c>
      <c r="AL754" s="86">
        <v>425.31840988005052</v>
      </c>
      <c r="AM754" s="86">
        <v>1230.5542129103535</v>
      </c>
      <c r="AN754" s="86">
        <v>429.50085101010103</v>
      </c>
      <c r="AO754" s="86">
        <v>950.44809611742426</v>
      </c>
      <c r="AP754" s="86">
        <v>1564.1248642676769</v>
      </c>
      <c r="AQ754" s="86">
        <v>1028.2572839330808</v>
      </c>
      <c r="AR754" s="86">
        <v>1386.5541096906566</v>
      </c>
      <c r="AS754" s="86">
        <v>1461.4546647727273</v>
      </c>
      <c r="AT754" s="86">
        <v>2258.6810091540406</v>
      </c>
      <c r="AU754" s="86">
        <v>2152.2055400883842</v>
      </c>
      <c r="AV754" s="86">
        <v>1468.5339326073233</v>
      </c>
      <c r="AW754" s="86">
        <v>2151.6574917929292</v>
      </c>
      <c r="AX754" s="86">
        <v>674.0950538194445</v>
      </c>
      <c r="AY754" s="86">
        <v>669.28937863005058</v>
      </c>
      <c r="AZ754" s="86">
        <v>732.95245817550506</v>
      </c>
      <c r="BA754" s="86">
        <v>1484.8436510416668</v>
      </c>
      <c r="BB754" s="86">
        <v>2063.2172855113636</v>
      </c>
      <c r="BC754" s="86">
        <v>2533.9944995265155</v>
      </c>
      <c r="BD754" s="86">
        <v>1505.9745789141416</v>
      </c>
      <c r="BE754" s="86">
        <v>1477.564923453283</v>
      </c>
    </row>
    <row r="755" spans="4:57" x14ac:dyDescent="0.3">
      <c r="D755" s="2" t="s">
        <v>819</v>
      </c>
      <c r="E755" s="2" t="s">
        <v>819</v>
      </c>
      <c r="F755" s="2" t="s">
        <v>2071</v>
      </c>
      <c r="G755" s="2" t="s">
        <v>80</v>
      </c>
      <c r="H755" s="2">
        <v>62263</v>
      </c>
      <c r="I755" s="2">
        <v>38.329099999999997</v>
      </c>
      <c r="J755" s="2">
        <v>-89.404600000000002</v>
      </c>
      <c r="K755" s="2" t="s">
        <v>1323</v>
      </c>
      <c r="L755" s="5">
        <v>2.7894134107631698</v>
      </c>
      <c r="N755" s="2" t="s">
        <v>819</v>
      </c>
      <c r="O755" s="86">
        <v>669.73552225378796</v>
      </c>
      <c r="P755" s="86">
        <v>499.57708980429294</v>
      </c>
      <c r="Q755" s="86">
        <v>645.46419065656573</v>
      </c>
      <c r="R755" s="86">
        <v>582.8425271464647</v>
      </c>
      <c r="S755" s="86">
        <v>480.11578298611113</v>
      </c>
      <c r="T755" s="86">
        <v>783.42944602272735</v>
      </c>
      <c r="U755" s="86">
        <v>1280.2302548926768</v>
      </c>
      <c r="V755" s="86">
        <v>606.57388825757585</v>
      </c>
      <c r="W755" s="86">
        <v>486.35123042929297</v>
      </c>
      <c r="X755" s="86">
        <v>1497.5562588383839</v>
      </c>
      <c r="Y755" s="86">
        <v>431.49047758838384</v>
      </c>
      <c r="Z755" s="86">
        <v>365.06975820707072</v>
      </c>
      <c r="AA755" s="86">
        <v>1942.2160511363638</v>
      </c>
      <c r="AB755" s="86">
        <v>855.59162373737377</v>
      </c>
      <c r="AC755" s="86">
        <v>573.82147821969704</v>
      </c>
      <c r="AD755" s="86">
        <v>1167.9791521464647</v>
      </c>
      <c r="AE755" s="86">
        <v>769.39083475378789</v>
      </c>
      <c r="AF755" s="86">
        <v>1141.731242739899</v>
      </c>
      <c r="AG755" s="86">
        <v>702.14182922979796</v>
      </c>
      <c r="AH755" s="86">
        <v>852.88369349747484</v>
      </c>
      <c r="AI755" s="86">
        <v>1135.9475312500001</v>
      </c>
      <c r="AJ755" s="86">
        <v>1878.5722340593436</v>
      </c>
      <c r="AK755" s="86">
        <v>420.7072234848485</v>
      </c>
      <c r="AL755" s="86">
        <v>557.26694002525255</v>
      </c>
      <c r="AM755" s="86">
        <v>974.4217915088384</v>
      </c>
      <c r="AN755" s="86">
        <v>411.18783585858586</v>
      </c>
      <c r="AO755" s="86">
        <v>828.45515530303032</v>
      </c>
      <c r="AP755" s="86">
        <v>1307.9924428661616</v>
      </c>
      <c r="AQ755" s="86">
        <v>1005.6207766729799</v>
      </c>
      <c r="AR755" s="86">
        <v>1130.4210669191921</v>
      </c>
      <c r="AS755" s="86">
        <v>1205.3222433712122</v>
      </c>
      <c r="AT755" s="86">
        <v>2002.5479663825759</v>
      </c>
      <c r="AU755" s="86">
        <v>2030.2119779040406</v>
      </c>
      <c r="AV755" s="86">
        <v>1197.8098806818182</v>
      </c>
      <c r="AW755" s="86">
        <v>2029.6639296085859</v>
      </c>
      <c r="AX755" s="86">
        <v>496.2160997474748</v>
      </c>
      <c r="AY755" s="86">
        <v>650.75950536616165</v>
      </c>
      <c r="AZ755" s="86">
        <v>763.17962073863646</v>
      </c>
      <c r="BA755" s="86">
        <v>1228.7106082702021</v>
      </c>
      <c r="BB755" s="86">
        <v>1941.2237233270203</v>
      </c>
      <c r="BC755" s="86">
        <v>2261.9898041351012</v>
      </c>
      <c r="BD755" s="86">
        <v>1233.9698835227273</v>
      </c>
      <c r="BE755" s="86">
        <v>1221.4318806818183</v>
      </c>
    </row>
    <row r="756" spans="4:57" x14ac:dyDescent="0.3">
      <c r="D756" s="2" t="s">
        <v>820</v>
      </c>
      <c r="E756" s="2" t="s">
        <v>820</v>
      </c>
      <c r="F756" s="2" t="s">
        <v>1379</v>
      </c>
      <c r="G756" s="2" t="s">
        <v>109</v>
      </c>
      <c r="H756" s="2">
        <v>75207</v>
      </c>
      <c r="I756" s="2">
        <v>32.782499999999999</v>
      </c>
      <c r="J756" s="2">
        <v>-96.820700000000002</v>
      </c>
      <c r="K756" s="2" t="s">
        <v>1323</v>
      </c>
      <c r="L756" s="5">
        <v>385.57273231073498</v>
      </c>
      <c r="N756" s="2" t="s">
        <v>820</v>
      </c>
      <c r="O756" s="86">
        <v>359.42399084595962</v>
      </c>
      <c r="P756" s="86">
        <v>1101.9654300820707</v>
      </c>
      <c r="Q756" s="86">
        <v>1287.2411720328284</v>
      </c>
      <c r="R756" s="86">
        <v>181.63762089646465</v>
      </c>
      <c r="S756" s="86">
        <v>260.94306755050508</v>
      </c>
      <c r="T756" s="86">
        <v>135.95823042929294</v>
      </c>
      <c r="U756" s="86">
        <v>1279.8735885416668</v>
      </c>
      <c r="V756" s="86">
        <v>580.87402714646464</v>
      </c>
      <c r="W756" s="86">
        <v>396.02703046085861</v>
      </c>
      <c r="X756" s="86">
        <v>1520.364885574495</v>
      </c>
      <c r="Y756" s="86">
        <v>286.10606502525252</v>
      </c>
      <c r="Z756" s="86">
        <v>345.12564693813135</v>
      </c>
      <c r="AA756" s="86">
        <v>1504.8996089015152</v>
      </c>
      <c r="AB756" s="86">
        <v>785.33456628787883</v>
      </c>
      <c r="AC756" s="86">
        <v>169.40906029040406</v>
      </c>
      <c r="AD756" s="86">
        <v>1309.9354666982324</v>
      </c>
      <c r="AE756" s="86">
        <v>73.312954861111109</v>
      </c>
      <c r="AF756" s="86">
        <v>1079.842795770202</v>
      </c>
      <c r="AG756" s="86">
        <v>399.78631865530303</v>
      </c>
      <c r="AH756" s="86">
        <v>586.03139772727275</v>
      </c>
      <c r="AI756" s="86">
        <v>965.28765325126267</v>
      </c>
      <c r="AJ756" s="86">
        <v>1421.8578647411616</v>
      </c>
      <c r="AK756" s="86">
        <v>1094.7177709911616</v>
      </c>
      <c r="AL756" s="86">
        <v>494.1736567234849</v>
      </c>
      <c r="AM756" s="86">
        <v>874.95723958333338</v>
      </c>
      <c r="AN756" s="86">
        <v>360.82518008207074</v>
      </c>
      <c r="AO756" s="86">
        <v>367.28929166666671</v>
      </c>
      <c r="AP756" s="86">
        <v>966.91005018939404</v>
      </c>
      <c r="AQ756" s="86">
        <v>365.9806865530303</v>
      </c>
      <c r="AR756" s="86">
        <v>939.85001025883844</v>
      </c>
      <c r="AS756" s="86">
        <v>1199.1321559343435</v>
      </c>
      <c r="AT756" s="86">
        <v>1715.9845730744951</v>
      </c>
      <c r="AU756" s="86">
        <v>1579.2800773358588</v>
      </c>
      <c r="AV756" s="86">
        <v>895.60846985479805</v>
      </c>
      <c r="AW756" s="86">
        <v>1592.3474873737375</v>
      </c>
      <c r="AX756" s="86">
        <v>359.15742313762627</v>
      </c>
      <c r="AY756" s="86">
        <v>107.51999195075759</v>
      </c>
      <c r="AZ756" s="86">
        <v>70.675860795454554</v>
      </c>
      <c r="BA756" s="86">
        <v>1058.0513516414142</v>
      </c>
      <c r="BB756" s="86">
        <v>1503.9072810921718</v>
      </c>
      <c r="BC756" s="86">
        <v>2372.9304376578284</v>
      </c>
      <c r="BD756" s="86">
        <v>1348.666077020202</v>
      </c>
      <c r="BE756" s="86">
        <v>1159.5434337121212</v>
      </c>
    </row>
    <row r="757" spans="4:57" x14ac:dyDescent="0.3">
      <c r="D757" s="2" t="s">
        <v>7323</v>
      </c>
      <c r="E757" s="2" t="s">
        <v>2072</v>
      </c>
      <c r="F757" s="2" t="s">
        <v>2073</v>
      </c>
      <c r="G757" s="2" t="s">
        <v>99</v>
      </c>
      <c r="H757" s="2">
        <v>14221</v>
      </c>
      <c r="I757" s="2">
        <v>42.986400000000003</v>
      </c>
      <c r="J757" s="2">
        <v>-78.727900000000005</v>
      </c>
      <c r="K757" s="2" t="s">
        <v>1323</v>
      </c>
      <c r="L757" s="5">
        <v>12716.353916062901</v>
      </c>
      <c r="N757" s="2" t="s">
        <v>7323</v>
      </c>
      <c r="O757" s="86">
        <v>1364.8595992739899</v>
      </c>
      <c r="P757" s="86">
        <v>362.77193213383839</v>
      </c>
      <c r="Q757" s="86">
        <v>167.28335369318182</v>
      </c>
      <c r="R757" s="86">
        <v>1266.1997214330809</v>
      </c>
      <c r="S757" s="86">
        <v>1175.2404813762628</v>
      </c>
      <c r="T757" s="86">
        <v>1478.5535230429293</v>
      </c>
      <c r="U757" s="86">
        <v>1805.546352114899</v>
      </c>
      <c r="V757" s="86">
        <v>1157.2611418876263</v>
      </c>
      <c r="W757" s="86">
        <v>1177.6395907512626</v>
      </c>
      <c r="X757" s="86">
        <v>1951.6142716224749</v>
      </c>
      <c r="Y757" s="86">
        <v>1126.6151759785355</v>
      </c>
      <c r="Z757" s="86">
        <v>1060.1938352272728</v>
      </c>
      <c r="AA757" s="86">
        <v>2603.7793158143941</v>
      </c>
      <c r="AB757" s="86">
        <v>1409.4839035669193</v>
      </c>
      <c r="AC757" s="86">
        <v>1254.9255850694444</v>
      </c>
      <c r="AD757" s="86">
        <v>1391.9009981060606</v>
      </c>
      <c r="AE757" s="86">
        <v>1446.9202002840909</v>
      </c>
      <c r="AF757" s="86">
        <v>1695.6235225694445</v>
      </c>
      <c r="AG757" s="86">
        <v>1362.574821969697</v>
      </c>
      <c r="AH757" s="86">
        <v>1544.1720538194445</v>
      </c>
      <c r="AI757" s="86">
        <v>1762.6277083333334</v>
      </c>
      <c r="AJ757" s="86">
        <v>2540.1354987373738</v>
      </c>
      <c r="AK757" s="86">
        <v>397.32755776515154</v>
      </c>
      <c r="AL757" s="86">
        <v>1139.6011865530304</v>
      </c>
      <c r="AM757" s="86">
        <v>1514.4867258522729</v>
      </c>
      <c r="AN757" s="86">
        <v>1140.8308776830809</v>
      </c>
      <c r="AO757" s="86">
        <v>1523.5792323232324</v>
      </c>
      <c r="AP757" s="86">
        <v>1934.6726199494951</v>
      </c>
      <c r="AQ757" s="86">
        <v>1700.744853693182</v>
      </c>
      <c r="AR757" s="86">
        <v>1757.1012440025254</v>
      </c>
      <c r="AS757" s="86">
        <v>1653.4958827335859</v>
      </c>
      <c r="AT757" s="86">
        <v>2556.4402462121216</v>
      </c>
      <c r="AU757" s="86">
        <v>2691.7752425820709</v>
      </c>
      <c r="AV757" s="86">
        <v>1889.098241003788</v>
      </c>
      <c r="AW757" s="86">
        <v>2691.2271942866164</v>
      </c>
      <c r="AX757" s="86">
        <v>1187.5044600694446</v>
      </c>
      <c r="AY757" s="86">
        <v>1345.8842037563131</v>
      </c>
      <c r="AZ757" s="86">
        <v>1444.2831062184343</v>
      </c>
      <c r="BA757" s="86">
        <v>1852.4659970012626</v>
      </c>
      <c r="BB757" s="86">
        <v>2602.7869880050507</v>
      </c>
      <c r="BC757" s="86">
        <v>2599.3489480744952</v>
      </c>
      <c r="BD757" s="86">
        <v>1571.3296488320707</v>
      </c>
      <c r="BE757" s="86">
        <v>1775.3241605113637</v>
      </c>
    </row>
    <row r="758" spans="4:57" x14ac:dyDescent="0.3">
      <c r="D758" s="2" t="s">
        <v>7324</v>
      </c>
      <c r="G758" s="2" t="s">
        <v>105</v>
      </c>
      <c r="H758" s="2">
        <v>16365</v>
      </c>
      <c r="L758" s="5"/>
      <c r="N758" s="2" t="s">
        <v>7324</v>
      </c>
      <c r="O758" s="86">
        <v>1328.7145093118688</v>
      </c>
      <c r="P758" s="86">
        <v>289.00910542929296</v>
      </c>
      <c r="Q758" s="86">
        <v>65.200970170454553</v>
      </c>
      <c r="R758" s="86">
        <v>1230.0546314709597</v>
      </c>
      <c r="S758" s="86">
        <v>1139.0953914141414</v>
      </c>
      <c r="T758" s="86">
        <v>1442.4084330808082</v>
      </c>
      <c r="U758" s="86">
        <v>1769.4012621527779</v>
      </c>
      <c r="V758" s="86">
        <v>1121.1160519255052</v>
      </c>
      <c r="W758" s="86">
        <v>1141.4945007891415</v>
      </c>
      <c r="X758" s="86">
        <v>1915.4691816603536</v>
      </c>
      <c r="Y758" s="86">
        <v>1090.4700860164141</v>
      </c>
      <c r="Z758" s="86">
        <v>1024.0487452651516</v>
      </c>
      <c r="AA758" s="86">
        <v>2567.6342258522727</v>
      </c>
      <c r="AB758" s="86">
        <v>1373.3381922348485</v>
      </c>
      <c r="AC758" s="86">
        <v>1218.7804951073233</v>
      </c>
      <c r="AD758" s="86">
        <v>1311.0129221906566</v>
      </c>
      <c r="AE758" s="86">
        <v>1410.7751103219698</v>
      </c>
      <c r="AF758" s="86">
        <v>1659.4778112373738</v>
      </c>
      <c r="AG758" s="86">
        <v>1326.4297320075759</v>
      </c>
      <c r="AH758" s="86">
        <v>1508.0269638573234</v>
      </c>
      <c r="AI758" s="86">
        <v>1726.4826183712123</v>
      </c>
      <c r="AJ758" s="86">
        <v>2503.9904087752525</v>
      </c>
      <c r="AK758" s="86">
        <v>408.90989362373739</v>
      </c>
      <c r="AL758" s="86">
        <v>1103.4560965909091</v>
      </c>
      <c r="AM758" s="86">
        <v>1478.3416358901516</v>
      </c>
      <c r="AN758" s="86">
        <v>1104.6857877209598</v>
      </c>
      <c r="AO758" s="86">
        <v>1487.4341423611113</v>
      </c>
      <c r="AP758" s="86">
        <v>1898.5275299873738</v>
      </c>
      <c r="AQ758" s="86">
        <v>1664.5997637310606</v>
      </c>
      <c r="AR758" s="86">
        <v>1720.956154040404</v>
      </c>
      <c r="AS758" s="86">
        <v>1617.3507927714647</v>
      </c>
      <c r="AT758" s="86">
        <v>2520.2945348800508</v>
      </c>
      <c r="AU758" s="86">
        <v>2655.6301526199495</v>
      </c>
      <c r="AV758" s="86">
        <v>1852.9531510416668</v>
      </c>
      <c r="AW758" s="86">
        <v>2655.082104324495</v>
      </c>
      <c r="AX758" s="86">
        <v>1151.3593701073232</v>
      </c>
      <c r="AY758" s="86">
        <v>1309.739113794192</v>
      </c>
      <c r="AZ758" s="86">
        <v>1408.1380162563132</v>
      </c>
      <c r="BA758" s="86">
        <v>1816.3202856691921</v>
      </c>
      <c r="BB758" s="86">
        <v>2566.6418980429294</v>
      </c>
      <c r="BC758" s="86">
        <v>2563.2038581123738</v>
      </c>
      <c r="BD758" s="86">
        <v>1535.1839375000002</v>
      </c>
      <c r="BE758" s="86">
        <v>1739.178449179293</v>
      </c>
    </row>
    <row r="759" spans="4:57" x14ac:dyDescent="0.3">
      <c r="D759" s="2" t="s">
        <v>2074</v>
      </c>
      <c r="E759" s="2" t="s">
        <v>2074</v>
      </c>
      <c r="F759" s="2" t="s">
        <v>2075</v>
      </c>
      <c r="G759" s="2" t="s">
        <v>102</v>
      </c>
      <c r="H759" s="2">
        <v>43055</v>
      </c>
      <c r="I759" s="2">
        <v>40.124099999999999</v>
      </c>
      <c r="J759" s="2">
        <v>-82.382800000000003</v>
      </c>
      <c r="K759" s="2" t="s">
        <v>1323</v>
      </c>
      <c r="L759" s="5">
        <v>265.646374889566</v>
      </c>
      <c r="N759" s="2" t="s">
        <v>2074</v>
      </c>
      <c r="O759" s="86">
        <v>1075.18252114899</v>
      </c>
      <c r="P759" s="86">
        <v>81.392628314393946</v>
      </c>
      <c r="Q759" s="86">
        <v>221.57555303030304</v>
      </c>
      <c r="R759" s="86">
        <v>975.1077839330809</v>
      </c>
      <c r="S759" s="86">
        <v>885.56340325126268</v>
      </c>
      <c r="T759" s="86">
        <v>1188.877066287879</v>
      </c>
      <c r="U759" s="86">
        <v>1658.9471613005051</v>
      </c>
      <c r="V759" s="86">
        <v>866.16858301767684</v>
      </c>
      <c r="W759" s="86">
        <v>887.96251262626265</v>
      </c>
      <c r="X759" s="86">
        <v>1805.0150808080809</v>
      </c>
      <c r="Y759" s="86">
        <v>836.9380978535354</v>
      </c>
      <c r="Z759" s="86">
        <v>770.51675710227278</v>
      </c>
      <c r="AA759" s="86">
        <v>2347.6636714015153</v>
      </c>
      <c r="AB759" s="86">
        <v>1220.2276657196971</v>
      </c>
      <c r="AC759" s="86">
        <v>963.83302619949495</v>
      </c>
      <c r="AD759" s="86">
        <v>1170.7411415719698</v>
      </c>
      <c r="AE759" s="86">
        <v>1155.8276414141415</v>
      </c>
      <c r="AF759" s="86">
        <v>1506.3672847222224</v>
      </c>
      <c r="AG759" s="86">
        <v>1071.482884469697</v>
      </c>
      <c r="AH759" s="86">
        <v>1254.4949756944445</v>
      </c>
      <c r="AI759" s="86">
        <v>1537.5588134469697</v>
      </c>
      <c r="AJ759" s="86">
        <v>2284.0198543244951</v>
      </c>
      <c r="AK759" s="86">
        <v>295.40300220959597</v>
      </c>
      <c r="AL759" s="86">
        <v>848.50862768308082</v>
      </c>
      <c r="AM759" s="86">
        <v>1325.2304880050506</v>
      </c>
      <c r="AN759" s="86">
        <v>849.7389401830809</v>
      </c>
      <c r="AO759" s="86">
        <v>1233.9021541982324</v>
      </c>
      <c r="AP759" s="86">
        <v>1709.6037250631314</v>
      </c>
      <c r="AQ759" s="86">
        <v>1411.0677755681818</v>
      </c>
      <c r="AR759" s="86">
        <v>1532.0323491161616</v>
      </c>
      <c r="AS759" s="86">
        <v>1512.7810653409092</v>
      </c>
      <c r="AT759" s="86">
        <v>2367.1833869949496</v>
      </c>
      <c r="AU759" s="86">
        <v>2435.6595981691921</v>
      </c>
      <c r="AV759" s="86">
        <v>1599.421162878788</v>
      </c>
      <c r="AW759" s="86">
        <v>2435.1109285037878</v>
      </c>
      <c r="AX759" s="86">
        <v>897.82738194444448</v>
      </c>
      <c r="AY759" s="86">
        <v>1056.2071256313131</v>
      </c>
      <c r="AZ759" s="86">
        <v>1153.1911687184345</v>
      </c>
      <c r="BA759" s="86">
        <v>1630.3225118371213</v>
      </c>
      <c r="BB759" s="86">
        <v>2346.671343592172</v>
      </c>
      <c r="BC759" s="86">
        <v>2458.6341306818185</v>
      </c>
      <c r="BD759" s="86">
        <v>1430.614831439394</v>
      </c>
      <c r="BE759" s="86">
        <v>1586.067301294192</v>
      </c>
    </row>
    <row r="760" spans="4:57" x14ac:dyDescent="0.3">
      <c r="D760" s="2" t="s">
        <v>7370</v>
      </c>
      <c r="E760" s="2" t="s">
        <v>1461</v>
      </c>
      <c r="F760" s="2" t="s">
        <v>2204</v>
      </c>
      <c r="G760" s="2" t="s">
        <v>2551</v>
      </c>
      <c r="H760" s="242" t="s">
        <v>7371</v>
      </c>
      <c r="I760" s="2">
        <v>42.265799999999999</v>
      </c>
      <c r="J760" s="2">
        <v>-71.610500000000002</v>
      </c>
      <c r="K760" s="2" t="s">
        <v>1323</v>
      </c>
      <c r="L760" s="5">
        <v>689.76545918403997</v>
      </c>
      <c r="N760" s="2" t="s">
        <v>7370</v>
      </c>
      <c r="O760" s="86">
        <v>1754.2013104482323</v>
      </c>
      <c r="P760" s="86">
        <v>691.13861016414148</v>
      </c>
      <c r="Q760" s="86">
        <v>499.53918623737377</v>
      </c>
      <c r="R760" s="86">
        <v>1624.8842820391415</v>
      </c>
      <c r="S760" s="86">
        <v>1580.0393914141414</v>
      </c>
      <c r="T760" s="86">
        <v>1872.0329367108586</v>
      </c>
      <c r="U760" s="86">
        <v>2232.1174438131316</v>
      </c>
      <c r="V760" s="86">
        <v>1368.5126332070708</v>
      </c>
      <c r="W760" s="86">
        <v>1566.981301925505</v>
      </c>
      <c r="X760" s="86">
        <v>2378.185363320707</v>
      </c>
      <c r="Y760" s="86">
        <v>1515.9568871527779</v>
      </c>
      <c r="Z760" s="86">
        <v>1442.1008549558082</v>
      </c>
      <c r="AA760" s="86">
        <v>3030.3504075126266</v>
      </c>
      <c r="AB760" s="86">
        <v>1836.0543738952022</v>
      </c>
      <c r="AC760" s="86">
        <v>1609.9589758522727</v>
      </c>
      <c r="AD760" s="86">
        <v>1456.6676306818183</v>
      </c>
      <c r="AE760" s="86">
        <v>1801.9535910669192</v>
      </c>
      <c r="AF760" s="86">
        <v>2122.1939928977272</v>
      </c>
      <c r="AG760" s="86">
        <v>1605.5770749684343</v>
      </c>
      <c r="AH760" s="86">
        <v>1926.07907354798</v>
      </c>
      <c r="AI760" s="86">
        <v>2189.1981786616161</v>
      </c>
      <c r="AJ760" s="86">
        <v>2966.7065904356064</v>
      </c>
      <c r="AK760" s="86">
        <v>871.62607528409092</v>
      </c>
      <c r="AL760" s="86">
        <v>1382.6034395517677</v>
      </c>
      <c r="AM760" s="86">
        <v>1941.0578175505052</v>
      </c>
      <c r="AN760" s="86">
        <v>1495.8642684659092</v>
      </c>
      <c r="AO760" s="86">
        <v>1905.4862520517677</v>
      </c>
      <c r="AP760" s="86">
        <v>2361.2437116477272</v>
      </c>
      <c r="AQ760" s="86">
        <v>2094.6207013888888</v>
      </c>
      <c r="AR760" s="86">
        <v>2183.6723357007577</v>
      </c>
      <c r="AS760" s="86">
        <v>2080.0669744318184</v>
      </c>
      <c r="AT760" s="86">
        <v>2983.0107165404042</v>
      </c>
      <c r="AU760" s="86">
        <v>3118.3463342803034</v>
      </c>
      <c r="AV760" s="86">
        <v>2271.0052607323232</v>
      </c>
      <c r="AW760" s="86">
        <v>3117.7976646148991</v>
      </c>
      <c r="AX760" s="86">
        <v>1569.4114797979798</v>
      </c>
      <c r="AY760" s="86">
        <v>1727.7912234848486</v>
      </c>
      <c r="AZ760" s="86">
        <v>1799.3164970012626</v>
      </c>
      <c r="BA760" s="86">
        <v>2279.0364673295458</v>
      </c>
      <c r="BB760" s="86">
        <v>3029.3580797032828</v>
      </c>
      <c r="BC760" s="86">
        <v>3025.9200397727273</v>
      </c>
      <c r="BD760" s="86">
        <v>1997.9001191603536</v>
      </c>
      <c r="BE760" s="86">
        <v>2201.8946308396467</v>
      </c>
    </row>
    <row r="761" spans="4:57" x14ac:dyDescent="0.3">
      <c r="D761" s="2" t="s">
        <v>822</v>
      </c>
      <c r="E761" s="2" t="s">
        <v>822</v>
      </c>
      <c r="F761" s="2" t="s">
        <v>2076</v>
      </c>
      <c r="G761" s="2" t="s">
        <v>108</v>
      </c>
      <c r="H761" s="2">
        <v>37857</v>
      </c>
      <c r="I761" s="2">
        <v>36.454599999999999</v>
      </c>
      <c r="J761" s="2">
        <v>-83.035499999999999</v>
      </c>
      <c r="K761" s="2" t="s">
        <v>1323</v>
      </c>
      <c r="L761" s="5">
        <v>3.3889372626840899</v>
      </c>
      <c r="N761" s="2" t="s">
        <v>822</v>
      </c>
      <c r="O761" s="86">
        <v>1078.9834411300506</v>
      </c>
      <c r="P761" s="86">
        <v>344.58816193181821</v>
      </c>
      <c r="Q761" s="86">
        <v>509.71474053030306</v>
      </c>
      <c r="R761" s="86">
        <v>796.74851089015158</v>
      </c>
      <c r="S761" s="86">
        <v>751.90362026515152</v>
      </c>
      <c r="T761" s="86">
        <v>1043.8971655618686</v>
      </c>
      <c r="U761" s="86">
        <v>1746.3111548295456</v>
      </c>
      <c r="V761" s="86">
        <v>572.16179908459594</v>
      </c>
      <c r="W761" s="86">
        <v>952.43275173611119</v>
      </c>
      <c r="X761" s="86">
        <v>1950.6486627209597</v>
      </c>
      <c r="Y761" s="86">
        <v>830.88346906565664</v>
      </c>
      <c r="Z761" s="86">
        <v>766.31070391414141</v>
      </c>
      <c r="AA761" s="86">
        <v>2309.8719510732326</v>
      </c>
      <c r="AB761" s="86">
        <v>1321.6731450441921</v>
      </c>
      <c r="AC761" s="86">
        <v>789.25727477904047</v>
      </c>
      <c r="AD761" s="86">
        <v>892.94341414141422</v>
      </c>
      <c r="AE761" s="86">
        <v>981.25188999368697</v>
      </c>
      <c r="AF761" s="86">
        <v>1607.8127640467173</v>
      </c>
      <c r="AG761" s="86">
        <v>784.87599526515157</v>
      </c>
      <c r="AH761" s="86">
        <v>1318.9652148042931</v>
      </c>
      <c r="AI761" s="86">
        <v>1602.0284311868688</v>
      </c>
      <c r="AJ761" s="86">
        <v>2246.2281339962124</v>
      </c>
      <c r="AK761" s="86">
        <v>555.57308554292933</v>
      </c>
      <c r="AL761" s="86">
        <v>561.90235984848493</v>
      </c>
      <c r="AM761" s="86">
        <v>1440.5033128156567</v>
      </c>
      <c r="AN761" s="86">
        <v>675.16318876262631</v>
      </c>
      <c r="AO761" s="86">
        <v>1196.1104338699495</v>
      </c>
      <c r="AP761" s="86">
        <v>1774.0739641729799</v>
      </c>
      <c r="AQ761" s="86">
        <v>1273.9196216856062</v>
      </c>
      <c r="AR761" s="86">
        <v>1596.5025882260102</v>
      </c>
      <c r="AS761" s="86">
        <v>1654.102339804293</v>
      </c>
      <c r="AT761" s="86">
        <v>2468.629487689394</v>
      </c>
      <c r="AU761" s="86">
        <v>2397.8678778409094</v>
      </c>
      <c r="AV761" s="86">
        <v>1714.1962703598485</v>
      </c>
      <c r="AW761" s="86">
        <v>2397.3198295454545</v>
      </c>
      <c r="AX761" s="86">
        <v>917.06561695075766</v>
      </c>
      <c r="AY761" s="86">
        <v>914.9517163825758</v>
      </c>
      <c r="AZ761" s="86">
        <v>978.61479592803039</v>
      </c>
      <c r="BA761" s="86">
        <v>1694.7921295770202</v>
      </c>
      <c r="BB761" s="86">
        <v>2308.8796232638888</v>
      </c>
      <c r="BC761" s="86">
        <v>2613.7019725378791</v>
      </c>
      <c r="BD761" s="86">
        <v>1585.6826732954546</v>
      </c>
      <c r="BE761" s="86">
        <v>1687.5134019886364</v>
      </c>
    </row>
    <row r="762" spans="4:57" x14ac:dyDescent="0.3">
      <c r="D762" s="2" t="s">
        <v>7368</v>
      </c>
      <c r="E762" s="2" t="s">
        <v>823</v>
      </c>
      <c r="F762" s="2" t="s">
        <v>2077</v>
      </c>
      <c r="G762" s="2" t="s">
        <v>70</v>
      </c>
      <c r="H762" s="2">
        <v>86504</v>
      </c>
      <c r="I762" s="2">
        <v>35.744500000000002</v>
      </c>
      <c r="J762" s="2">
        <v>-109.0765</v>
      </c>
      <c r="K762" s="2" t="s">
        <v>1323</v>
      </c>
      <c r="L762" s="5">
        <v>9305.5102722000593</v>
      </c>
      <c r="N762" s="2" t="s">
        <v>7368</v>
      </c>
      <c r="O762" s="86">
        <v>634.24908443813138</v>
      </c>
      <c r="P762" s="86">
        <v>1742.7171510416667</v>
      </c>
      <c r="Q762" s="86">
        <v>1885.9000498737375</v>
      </c>
      <c r="R762" s="86">
        <v>1010.4811324179293</v>
      </c>
      <c r="S762" s="86">
        <v>914.63668181818184</v>
      </c>
      <c r="T762" s="86">
        <v>719.49296369949502</v>
      </c>
      <c r="U762" s="86">
        <v>862.16696054292936</v>
      </c>
      <c r="V762" s="86">
        <v>1409.7175386679294</v>
      </c>
      <c r="W762" s="86">
        <v>790.13154229797988</v>
      </c>
      <c r="X762" s="86">
        <v>948.69334738005057</v>
      </c>
      <c r="Y762" s="86">
        <v>864.68475157828289</v>
      </c>
      <c r="Z762" s="86">
        <v>942.45292897727279</v>
      </c>
      <c r="AA762" s="86">
        <v>735.30869302398992</v>
      </c>
      <c r="AB762" s="86">
        <v>599.41694917929294</v>
      </c>
      <c r="AC762" s="86">
        <v>998.25257181186873</v>
      </c>
      <c r="AD762" s="86">
        <v>2138.7789782196969</v>
      </c>
      <c r="AE762" s="86">
        <v>786.63571496212126</v>
      </c>
      <c r="AF762" s="86">
        <v>608.4933000315657</v>
      </c>
      <c r="AG762" s="86">
        <v>1228.6298301767677</v>
      </c>
      <c r="AH762" s="86">
        <v>556.58716130050504</v>
      </c>
      <c r="AI762" s="86">
        <v>445.38493102904044</v>
      </c>
      <c r="AJ762" s="86">
        <v>671.66487594696969</v>
      </c>
      <c r="AK762" s="86">
        <v>1653.3163068181818</v>
      </c>
      <c r="AL762" s="86">
        <v>1323.0165468750001</v>
      </c>
      <c r="AM762" s="86">
        <v>553.07145012626268</v>
      </c>
      <c r="AN762" s="86">
        <v>992.46202525252534</v>
      </c>
      <c r="AO762" s="86">
        <v>537.15816571969697</v>
      </c>
      <c r="AP762" s="86">
        <v>181.86504229797981</v>
      </c>
      <c r="AQ762" s="86">
        <v>575.3972724116162</v>
      </c>
      <c r="AR762" s="86">
        <v>368.94462121212121</v>
      </c>
      <c r="AS762" s="86">
        <v>883.46255145202019</v>
      </c>
      <c r="AT762" s="86">
        <v>960.00973690025262</v>
      </c>
      <c r="AU762" s="86">
        <v>823.30461979166671</v>
      </c>
      <c r="AV762" s="86">
        <v>124.1391526199495</v>
      </c>
      <c r="AW762" s="86">
        <v>822.75657149621213</v>
      </c>
      <c r="AX762" s="86">
        <v>791.57498469065661</v>
      </c>
      <c r="AY762" s="86">
        <v>775.29447064393946</v>
      </c>
      <c r="AZ762" s="86">
        <v>802.53967881944448</v>
      </c>
      <c r="BA762" s="86">
        <v>438.50760842803032</v>
      </c>
      <c r="BB762" s="86">
        <v>734.31698658459595</v>
      </c>
      <c r="BC762" s="86">
        <v>1892.8649856376264</v>
      </c>
      <c r="BD762" s="86">
        <v>1188.4023396464647</v>
      </c>
      <c r="BE762" s="86">
        <v>647.50725505050514</v>
      </c>
    </row>
    <row r="763" spans="4:57" x14ac:dyDescent="0.3">
      <c r="D763" s="2" t="s">
        <v>7369</v>
      </c>
      <c r="E763" s="2" t="s">
        <v>823</v>
      </c>
      <c r="G763" s="2" t="s">
        <v>98</v>
      </c>
      <c r="H763" s="2">
        <v>87455</v>
      </c>
      <c r="L763" s="5"/>
      <c r="N763" s="2" t="s">
        <v>7369</v>
      </c>
      <c r="O763" s="86">
        <v>648.70525631313137</v>
      </c>
      <c r="P763" s="86">
        <v>1757.1739442866162</v>
      </c>
      <c r="Q763" s="86">
        <v>1900.3562217487374</v>
      </c>
      <c r="R763" s="86">
        <v>1024.9373042929294</v>
      </c>
      <c r="S763" s="86">
        <v>929.09347506313134</v>
      </c>
      <c r="T763" s="86">
        <v>733.94975694444452</v>
      </c>
      <c r="U763" s="86">
        <v>831.27306802398994</v>
      </c>
      <c r="V763" s="86">
        <v>1424.1743319128789</v>
      </c>
      <c r="W763" s="86">
        <v>812.8929449179293</v>
      </c>
      <c r="X763" s="86">
        <v>917.79945486111114</v>
      </c>
      <c r="Y763" s="86">
        <v>879.14092345328288</v>
      </c>
      <c r="Z763" s="86">
        <v>956.90972222222229</v>
      </c>
      <c r="AA763" s="86">
        <v>772.65924068813138</v>
      </c>
      <c r="AB763" s="86">
        <v>551.83740940656571</v>
      </c>
      <c r="AC763" s="86">
        <v>1012.7087436868687</v>
      </c>
      <c r="AD763" s="86">
        <v>2153.235150094697</v>
      </c>
      <c r="AE763" s="86">
        <v>801.09250820707075</v>
      </c>
      <c r="AF763" s="86">
        <v>577.59878614267677</v>
      </c>
      <c r="AG763" s="86">
        <v>1243.0866234217171</v>
      </c>
      <c r="AH763" s="86">
        <v>426.27097001262626</v>
      </c>
      <c r="AI763" s="86">
        <v>414.49103851010102</v>
      </c>
      <c r="AJ763" s="86">
        <v>709.01604498106065</v>
      </c>
      <c r="AK763" s="86">
        <v>1568.7174095643941</v>
      </c>
      <c r="AL763" s="86">
        <v>1337.4733401199496</v>
      </c>
      <c r="AM763" s="86">
        <v>505.49128898358589</v>
      </c>
      <c r="AN763" s="86">
        <v>1006.9181971275253</v>
      </c>
      <c r="AO763" s="86">
        <v>551.61495896464646</v>
      </c>
      <c r="AP763" s="86">
        <v>150.97114977904042</v>
      </c>
      <c r="AQ763" s="86">
        <v>589.85406565656569</v>
      </c>
      <c r="AR763" s="86">
        <v>282.54064425505049</v>
      </c>
      <c r="AS763" s="86">
        <v>852.56865893308088</v>
      </c>
      <c r="AT763" s="86">
        <v>997.36090593434346</v>
      </c>
      <c r="AU763" s="86">
        <v>860.65578882575767</v>
      </c>
      <c r="AV763" s="86">
        <v>79.669569444444448</v>
      </c>
      <c r="AW763" s="86">
        <v>860.10711916035359</v>
      </c>
      <c r="AX763" s="86">
        <v>816.03645549242424</v>
      </c>
      <c r="AY763" s="86">
        <v>789.75126388888896</v>
      </c>
      <c r="AZ763" s="86">
        <v>816.99585069444447</v>
      </c>
      <c r="BA763" s="86">
        <v>407.61371590909096</v>
      </c>
      <c r="BB763" s="86">
        <v>771.66753424873741</v>
      </c>
      <c r="BC763" s="86">
        <v>1861.9704717487375</v>
      </c>
      <c r="BD763" s="86">
        <v>1116.2165498737374</v>
      </c>
      <c r="BE763" s="86">
        <v>616.61336253156571</v>
      </c>
    </row>
    <row r="764" spans="4:57" x14ac:dyDescent="0.3">
      <c r="D764" s="2" t="s">
        <v>824</v>
      </c>
      <c r="E764" s="2" t="s">
        <v>824</v>
      </c>
      <c r="F764" s="2" t="s">
        <v>2078</v>
      </c>
      <c r="G764" s="2" t="s">
        <v>109</v>
      </c>
      <c r="H764" s="2">
        <v>77868</v>
      </c>
      <c r="I764" s="2">
        <v>30.3706</v>
      </c>
      <c r="J764" s="2">
        <v>-96.0565</v>
      </c>
      <c r="K764" s="2" t="s">
        <v>1323</v>
      </c>
      <c r="L764" s="5">
        <v>6.2042314000833398</v>
      </c>
      <c r="N764" s="2" t="s">
        <v>824</v>
      </c>
      <c r="O764" s="86">
        <v>555.15117534722231</v>
      </c>
      <c r="P764" s="86">
        <v>1204.0061818181819</v>
      </c>
      <c r="Q764" s="86">
        <v>1389.282545138889</v>
      </c>
      <c r="R764" s="86">
        <v>235.76329308712121</v>
      </c>
      <c r="S764" s="86">
        <v>451.220837594697</v>
      </c>
      <c r="T764" s="86">
        <v>281.38178929924243</v>
      </c>
      <c r="U764" s="86">
        <v>1455.6187582070709</v>
      </c>
      <c r="V764" s="86">
        <v>549.95403708964648</v>
      </c>
      <c r="W764" s="86">
        <v>591.7542149621213</v>
      </c>
      <c r="X764" s="86">
        <v>1696.1106766098485</v>
      </c>
      <c r="Y764" s="86">
        <v>476.38383506944444</v>
      </c>
      <c r="Z764" s="86">
        <v>535.47487452651512</v>
      </c>
      <c r="AA764" s="86">
        <v>1564.2603229166668</v>
      </c>
      <c r="AB764" s="86">
        <v>961.06420170454555</v>
      </c>
      <c r="AC764" s="86">
        <v>224.27664820075759</v>
      </c>
      <c r="AD764" s="86">
        <v>1256.4317858270203</v>
      </c>
      <c r="AE764" s="86">
        <v>236.00873421717174</v>
      </c>
      <c r="AF764" s="86">
        <v>1255.5724311868687</v>
      </c>
      <c r="AG764" s="86">
        <v>291.51198358585862</v>
      </c>
      <c r="AH764" s="86">
        <v>761.76103314393947</v>
      </c>
      <c r="AI764" s="86">
        <v>1141.0172886679293</v>
      </c>
      <c r="AJ764" s="86">
        <v>1481.2185787563133</v>
      </c>
      <c r="AK764" s="86">
        <v>1196.8299802714648</v>
      </c>
      <c r="AL764" s="86">
        <v>491.79194570707074</v>
      </c>
      <c r="AM764" s="86">
        <v>1050.6868750000001</v>
      </c>
      <c r="AN764" s="86">
        <v>504.0223704229798</v>
      </c>
      <c r="AO764" s="86">
        <v>543.01830571338382</v>
      </c>
      <c r="AP764" s="86">
        <v>1108.7961499368687</v>
      </c>
      <c r="AQ764" s="86">
        <v>461.81395249368688</v>
      </c>
      <c r="AR764" s="86">
        <v>1115.5796456755052</v>
      </c>
      <c r="AS764" s="86">
        <v>1374.8617913510102</v>
      </c>
      <c r="AT764" s="86">
        <v>1857.8706728219697</v>
      </c>
      <c r="AU764" s="86">
        <v>1737.1223360164142</v>
      </c>
      <c r="AV764" s="86">
        <v>1037.4945696022728</v>
      </c>
      <c r="AW764" s="86">
        <v>1651.7075800189396</v>
      </c>
      <c r="AX764" s="86">
        <v>554.88274352904045</v>
      </c>
      <c r="AY764" s="86">
        <v>303.24531234217176</v>
      </c>
      <c r="AZ764" s="86">
        <v>233.37164015151515</v>
      </c>
      <c r="BA764" s="86">
        <v>1233.7809870580809</v>
      </c>
      <c r="BB764" s="86">
        <v>1563.2679951073233</v>
      </c>
      <c r="BC764" s="86">
        <v>2568.6551366792933</v>
      </c>
      <c r="BD764" s="86">
        <v>1544.3913974116163</v>
      </c>
      <c r="BE764" s="86">
        <v>1335.2730691287879</v>
      </c>
    </row>
    <row r="765" spans="4:57" x14ac:dyDescent="0.3">
      <c r="D765" s="2" t="s">
        <v>825</v>
      </c>
      <c r="E765" s="2" t="s">
        <v>825</v>
      </c>
      <c r="F765" s="2" t="s">
        <v>2079</v>
      </c>
      <c r="G765" s="2" t="s">
        <v>94</v>
      </c>
      <c r="H765" s="2">
        <v>68410</v>
      </c>
      <c r="I765" s="2">
        <v>40.653599999999997</v>
      </c>
      <c r="J765" s="2">
        <v>-95.878399999999999</v>
      </c>
      <c r="K765" s="2" t="s">
        <v>1323</v>
      </c>
      <c r="L765" s="5">
        <v>2.3649471088223302</v>
      </c>
      <c r="N765" s="2" t="s">
        <v>825</v>
      </c>
      <c r="O765" s="86">
        <v>452.68602793560609</v>
      </c>
      <c r="P765" s="86">
        <v>866.09215451388889</v>
      </c>
      <c r="Q765" s="86">
        <v>970.38040135732331</v>
      </c>
      <c r="R765" s="86">
        <v>646.0600844381313</v>
      </c>
      <c r="S765" s="86">
        <v>445.65212010732324</v>
      </c>
      <c r="T765" s="86">
        <v>635.27310211489907</v>
      </c>
      <c r="U765" s="86">
        <v>841.53002178030306</v>
      </c>
      <c r="V765" s="86">
        <v>975.81925252525252</v>
      </c>
      <c r="W765" s="86">
        <v>246.27811537247476</v>
      </c>
      <c r="X765" s="86">
        <v>1072.0582730429294</v>
      </c>
      <c r="Y765" s="86">
        <v>312.49316130050505</v>
      </c>
      <c r="Z765" s="86">
        <v>295.20789204545457</v>
      </c>
      <c r="AA765" s="86">
        <v>1611.1874242424244</v>
      </c>
      <c r="AB765" s="86">
        <v>416.89139062500004</v>
      </c>
      <c r="AC765" s="86">
        <v>616.72396638257578</v>
      </c>
      <c r="AD765" s="86">
        <v>1607.9277174873739</v>
      </c>
      <c r="AE765" s="86">
        <v>621.23449084595961</v>
      </c>
      <c r="AF765" s="86">
        <v>703.03100962752524</v>
      </c>
      <c r="AG765" s="86">
        <v>879.34224731691927</v>
      </c>
      <c r="AH765" s="86">
        <v>538.9949352904041</v>
      </c>
      <c r="AI765" s="86">
        <v>770.03581676136366</v>
      </c>
      <c r="AJ765" s="86">
        <v>1547.5436071654042</v>
      </c>
      <c r="AK765" s="86">
        <v>651.76612468434348</v>
      </c>
      <c r="AL765" s="86">
        <v>895.7265301452021</v>
      </c>
      <c r="AM765" s="86">
        <v>521.89483428030303</v>
      </c>
      <c r="AN765" s="86">
        <v>458.95067976641417</v>
      </c>
      <c r="AO765" s="86">
        <v>680.29819002525255</v>
      </c>
      <c r="AP765" s="86">
        <v>942.08072837752525</v>
      </c>
      <c r="AQ765" s="86">
        <v>857.46381139520201</v>
      </c>
      <c r="AR765" s="86">
        <v>764.50935243055562</v>
      </c>
      <c r="AS765" s="86">
        <v>776.152582544192</v>
      </c>
      <c r="AT765" s="86">
        <v>1563.8477332702021</v>
      </c>
      <c r="AU765" s="86">
        <v>1699.1833510101012</v>
      </c>
      <c r="AV765" s="86">
        <v>927.86005571338387</v>
      </c>
      <c r="AW765" s="86">
        <v>1698.6353027146465</v>
      </c>
      <c r="AX765" s="86">
        <v>255.30040703914142</v>
      </c>
      <c r="AY765" s="86">
        <v>502.60316145833337</v>
      </c>
      <c r="AZ765" s="86">
        <v>639.54315640782829</v>
      </c>
      <c r="BA765" s="86">
        <v>859.87348405934347</v>
      </c>
      <c r="BB765" s="86">
        <v>1610.1950964330808</v>
      </c>
      <c r="BC765" s="86">
        <v>1858.7225710227274</v>
      </c>
      <c r="BD765" s="86">
        <v>830.70265041035361</v>
      </c>
      <c r="BE765" s="86">
        <v>782.73164756944448</v>
      </c>
    </row>
    <row r="766" spans="4:57" x14ac:dyDescent="0.3">
      <c r="D766" s="2" t="s">
        <v>826</v>
      </c>
      <c r="E766" s="2" t="s">
        <v>826</v>
      </c>
      <c r="F766" s="2" t="s">
        <v>2080</v>
      </c>
      <c r="G766" s="2" t="s">
        <v>83</v>
      </c>
      <c r="H766" s="2">
        <v>66757</v>
      </c>
      <c r="I766" s="2">
        <v>37.414000000000001</v>
      </c>
      <c r="J766" s="2">
        <v>-95.688900000000004</v>
      </c>
      <c r="K766" s="2" t="s">
        <v>1323</v>
      </c>
      <c r="L766" s="5">
        <v>1.1273027402334701</v>
      </c>
      <c r="N766" s="2" t="s">
        <v>826</v>
      </c>
      <c r="O766" s="86">
        <v>276.05851294191922</v>
      </c>
      <c r="P766" s="86">
        <v>874.53035842803035</v>
      </c>
      <c r="Q766" s="86">
        <v>1017.7126358901515</v>
      </c>
      <c r="R766" s="86">
        <v>410.76219744318183</v>
      </c>
      <c r="S766" s="86">
        <v>219.36223327020204</v>
      </c>
      <c r="T766" s="86">
        <v>431.32581455176768</v>
      </c>
      <c r="U766" s="86">
        <v>1099.3401420454545</v>
      </c>
      <c r="V766" s="86">
        <v>791.49296385732328</v>
      </c>
      <c r="W766" s="86">
        <v>137.07607496843434</v>
      </c>
      <c r="X766" s="86">
        <v>1339.8320604482324</v>
      </c>
      <c r="Y766" s="86">
        <v>80.51338983585859</v>
      </c>
      <c r="Z766" s="86">
        <v>58.321162089646471</v>
      </c>
      <c r="AA766" s="86">
        <v>1590.1124196654041</v>
      </c>
      <c r="AB766" s="86">
        <v>582.79157481060611</v>
      </c>
      <c r="AC766" s="86">
        <v>381.42607938762626</v>
      </c>
      <c r="AD766" s="86">
        <v>1476.1842394255052</v>
      </c>
      <c r="AE766" s="86">
        <v>417.28720328282833</v>
      </c>
      <c r="AF766" s="86">
        <v>894.68076452020205</v>
      </c>
      <c r="AG766" s="86">
        <v>644.04436032196975</v>
      </c>
      <c r="AH766" s="86">
        <v>475.61457907196973</v>
      </c>
      <c r="AI766" s="86">
        <v>851.32094807449505</v>
      </c>
      <c r="AJ766" s="86">
        <v>1526.4686025883839</v>
      </c>
      <c r="AK766" s="86">
        <v>785.12951420454544</v>
      </c>
      <c r="AL766" s="86">
        <v>701.5440713383839</v>
      </c>
      <c r="AM766" s="86">
        <v>689.79520833333333</v>
      </c>
      <c r="AN766" s="86">
        <v>281.95655650252525</v>
      </c>
      <c r="AO766" s="86">
        <v>476.35090246212121</v>
      </c>
      <c r="AP766" s="86">
        <v>885.74049368686872</v>
      </c>
      <c r="AQ766" s="86">
        <v>653.51652383207079</v>
      </c>
      <c r="AR766" s="86">
        <v>845.7944837436869</v>
      </c>
      <c r="AS766" s="86">
        <v>1013.969503314394</v>
      </c>
      <c r="AT766" s="86">
        <v>1694.1459048295455</v>
      </c>
      <c r="AU766" s="86">
        <v>1678.1083464330809</v>
      </c>
      <c r="AV766" s="86">
        <v>825.42038446969707</v>
      </c>
      <c r="AW766" s="86">
        <v>1677.5602981376264</v>
      </c>
      <c r="AX766" s="86">
        <v>100.98628693181819</v>
      </c>
      <c r="AY766" s="86">
        <v>298.65587389520203</v>
      </c>
      <c r="AZ766" s="86">
        <v>435.59649021464651</v>
      </c>
      <c r="BA766" s="86">
        <v>944.08402509469704</v>
      </c>
      <c r="BB766" s="86">
        <v>1589.1200918560608</v>
      </c>
      <c r="BC766" s="86">
        <v>2092.3471087436869</v>
      </c>
      <c r="BD766" s="86">
        <v>1064.3271881313133</v>
      </c>
      <c r="BE766" s="86">
        <v>974.38140246212129</v>
      </c>
    </row>
    <row r="767" spans="4:57" x14ac:dyDescent="0.3">
      <c r="D767" s="2" t="s">
        <v>827</v>
      </c>
      <c r="E767" s="2" t="s">
        <v>827</v>
      </c>
      <c r="F767" s="2" t="s">
        <v>2081</v>
      </c>
      <c r="G767" s="2" t="s">
        <v>110</v>
      </c>
      <c r="H767" s="2">
        <v>84648</v>
      </c>
      <c r="I767" s="2">
        <v>39.6873</v>
      </c>
      <c r="J767" s="2">
        <v>-111.8309</v>
      </c>
      <c r="K767" s="2" t="s">
        <v>1323</v>
      </c>
      <c r="L767" s="5">
        <v>4.1199535497154498</v>
      </c>
      <c r="N767" s="2" t="s">
        <v>827</v>
      </c>
      <c r="O767" s="86">
        <v>989.66399636994959</v>
      </c>
      <c r="P767" s="86">
        <v>1860.9302984532828</v>
      </c>
      <c r="Q767" s="86">
        <v>1918.9233772095961</v>
      </c>
      <c r="R767" s="86">
        <v>1400.9866695075759</v>
      </c>
      <c r="S767" s="86">
        <v>1317.9275269886364</v>
      </c>
      <c r="T767" s="86">
        <v>1107.2570165719696</v>
      </c>
      <c r="U767" s="86">
        <v>510.26838115530308</v>
      </c>
      <c r="V767" s="86">
        <v>1800.2230757575758</v>
      </c>
      <c r="W767" s="86">
        <v>989.69506486742432</v>
      </c>
      <c r="X767" s="86">
        <v>579.54678093434347</v>
      </c>
      <c r="Y767" s="86">
        <v>1195.3834310290404</v>
      </c>
      <c r="Z767" s="86">
        <v>1178.2634461805555</v>
      </c>
      <c r="AA767" s="86">
        <v>665.02056707702025</v>
      </c>
      <c r="AB767" s="86">
        <v>629.06561631944453</v>
      </c>
      <c r="AC767" s="86">
        <v>1386.0166246843435</v>
      </c>
      <c r="AD767" s="86">
        <v>2566.1752492108585</v>
      </c>
      <c r="AE767" s="86">
        <v>1174.4003892045455</v>
      </c>
      <c r="AF767" s="86">
        <v>319.30089046717171</v>
      </c>
      <c r="AG767" s="86">
        <v>1616.3945044191921</v>
      </c>
      <c r="AH767" s="86">
        <v>715.61685795454548</v>
      </c>
      <c r="AI767" s="86">
        <v>311.30013099747475</v>
      </c>
      <c r="AJ767" s="86">
        <v>601.37675000000002</v>
      </c>
      <c r="AK767" s="86">
        <v>1603.9801541982324</v>
      </c>
      <c r="AL767" s="86">
        <v>1710.7812211174244</v>
      </c>
      <c r="AM767" s="86">
        <v>513.29134595959601</v>
      </c>
      <c r="AN767" s="86">
        <v>1395.7522490530305</v>
      </c>
      <c r="AO767" s="86">
        <v>924.92283996212132</v>
      </c>
      <c r="AP767" s="86">
        <v>267.05859059343436</v>
      </c>
      <c r="AQ767" s="86">
        <v>963.16194665404043</v>
      </c>
      <c r="AR767" s="86">
        <v>297.79900473484849</v>
      </c>
      <c r="AS767" s="86">
        <v>637.36276925505058</v>
      </c>
      <c r="AT767" s="86">
        <v>612.24078219696969</v>
      </c>
      <c r="AU767" s="86">
        <v>753.01649384469704</v>
      </c>
      <c r="AV767" s="86">
        <v>339.41649984217173</v>
      </c>
      <c r="AW767" s="86">
        <v>752.46782417929296</v>
      </c>
      <c r="AX767" s="86">
        <v>1034.0907050189394</v>
      </c>
      <c r="AY767" s="86">
        <v>1163.0591448863638</v>
      </c>
      <c r="AZ767" s="86">
        <v>1190.3037316919192</v>
      </c>
      <c r="BA767" s="86">
        <v>193.2597244318182</v>
      </c>
      <c r="BB767" s="86">
        <v>664.02823926767678</v>
      </c>
      <c r="BC767" s="86">
        <v>1523.7177978219697</v>
      </c>
      <c r="BD767" s="86">
        <v>956.86871180555556</v>
      </c>
      <c r="BE767" s="86">
        <v>334.88919839015153</v>
      </c>
    </row>
    <row r="768" spans="4:57" x14ac:dyDescent="0.3">
      <c r="D768" s="2" t="s">
        <v>828</v>
      </c>
      <c r="E768" s="2" t="s">
        <v>828</v>
      </c>
      <c r="F768" s="2" t="s">
        <v>2082</v>
      </c>
      <c r="G768" s="2" t="s">
        <v>91</v>
      </c>
      <c r="H768" s="2">
        <v>38652</v>
      </c>
      <c r="I768" s="2">
        <v>34.488799999999998</v>
      </c>
      <c r="J768" s="2">
        <v>-88.990200000000002</v>
      </c>
      <c r="K768" s="2" t="s">
        <v>1323</v>
      </c>
      <c r="L768" s="5">
        <v>210.099401041189</v>
      </c>
      <c r="N768" s="2" t="s">
        <v>828</v>
      </c>
      <c r="O768" s="86">
        <v>703.80088699494956</v>
      </c>
      <c r="P768" s="86">
        <v>656.38787436868688</v>
      </c>
      <c r="Q768" s="86">
        <v>841.66423768939399</v>
      </c>
      <c r="R768" s="86">
        <v>425.34947837752526</v>
      </c>
      <c r="S768" s="86">
        <v>376.72106613005053</v>
      </c>
      <c r="T768" s="86">
        <v>668.71461142676776</v>
      </c>
      <c r="U768" s="86">
        <v>1512.4915069444446</v>
      </c>
      <c r="V768" s="86">
        <v>293.45376467803032</v>
      </c>
      <c r="W768" s="86">
        <v>694.22060511363645</v>
      </c>
      <c r="X768" s="86">
        <v>1729.816889520202</v>
      </c>
      <c r="Y768" s="86">
        <v>501.49712294823235</v>
      </c>
      <c r="Z768" s="86">
        <v>457.14870691287882</v>
      </c>
      <c r="AA768" s="86">
        <v>1934.6893969381315</v>
      </c>
      <c r="AB768" s="86">
        <v>1087.8528757891415</v>
      </c>
      <c r="AC768" s="86">
        <v>414.07472064393943</v>
      </c>
      <c r="AD768" s="86">
        <v>964.91483128156574</v>
      </c>
      <c r="AE768" s="86">
        <v>606.06933585858587</v>
      </c>
      <c r="AF768" s="86">
        <v>1373.9924947916668</v>
      </c>
      <c r="AG768" s="86">
        <v>427.78462720959601</v>
      </c>
      <c r="AH768" s="86">
        <v>979.80285527146475</v>
      </c>
      <c r="AI768" s="86">
        <v>1361.9379177714648</v>
      </c>
      <c r="AJ768" s="86">
        <v>1871.0455798611113</v>
      </c>
      <c r="AK768" s="86">
        <v>739.04436916035354</v>
      </c>
      <c r="AL768" s="86">
        <v>265.34112405303034</v>
      </c>
      <c r="AM768" s="86">
        <v>1200.4127994002527</v>
      </c>
      <c r="AN768" s="86">
        <v>299.98063462752526</v>
      </c>
      <c r="AO768" s="86">
        <v>820.92787973484849</v>
      </c>
      <c r="AP768" s="86">
        <v>1410.3152965593436</v>
      </c>
      <c r="AQ768" s="86">
        <v>898.73706755050512</v>
      </c>
      <c r="AR768" s="86">
        <v>1356.4120748106061</v>
      </c>
      <c r="AS768" s="86">
        <v>1437.5828740530303</v>
      </c>
      <c r="AT768" s="86">
        <v>2159.390440814394</v>
      </c>
      <c r="AU768" s="86">
        <v>2022.6853237058083</v>
      </c>
      <c r="AV768" s="86">
        <v>1339.0137162247474</v>
      </c>
      <c r="AW768" s="86">
        <v>2022.1372754103536</v>
      </c>
      <c r="AX768" s="86">
        <v>657.35099779040411</v>
      </c>
      <c r="AY768" s="86">
        <v>539.76916224747481</v>
      </c>
      <c r="AZ768" s="86">
        <v>603.43224179292929</v>
      </c>
      <c r="BA768" s="86">
        <v>1454.7016161616161</v>
      </c>
      <c r="BB768" s="86">
        <v>1933.6970691287879</v>
      </c>
      <c r="BC768" s="86">
        <v>2520.1528625315659</v>
      </c>
      <c r="BD768" s="86">
        <v>1492.132941919192</v>
      </c>
      <c r="BE768" s="86">
        <v>1453.6925113636364</v>
      </c>
    </row>
    <row r="769" spans="4:57" x14ac:dyDescent="0.3">
      <c r="D769" s="2" t="s">
        <v>829</v>
      </c>
      <c r="E769" s="2" t="s">
        <v>829</v>
      </c>
      <c r="F769" s="2" t="s">
        <v>2083</v>
      </c>
      <c r="G769" s="2" t="s">
        <v>80</v>
      </c>
      <c r="H769" s="2">
        <v>61272</v>
      </c>
      <c r="I769" s="2">
        <v>41.235700000000001</v>
      </c>
      <c r="J769" s="2">
        <v>-90.999200000000002</v>
      </c>
      <c r="K769" s="2" t="s">
        <v>1323</v>
      </c>
      <c r="L769" s="5">
        <v>1.4079758802103901</v>
      </c>
      <c r="N769" s="2" t="s">
        <v>829</v>
      </c>
      <c r="O769" s="86">
        <v>756.38307623106061</v>
      </c>
      <c r="P769" s="86">
        <v>585.79527714646463</v>
      </c>
      <c r="Q769" s="86">
        <v>660.29504861111116</v>
      </c>
      <c r="R769" s="86">
        <v>786.61583112373739</v>
      </c>
      <c r="S769" s="86">
        <v>578.25060321969704</v>
      </c>
      <c r="T769" s="86">
        <v>881.5642662563132</v>
      </c>
      <c r="U769" s="86">
        <v>1127.3309941603536</v>
      </c>
      <c r="V769" s="86">
        <v>864.69531486742426</v>
      </c>
      <c r="W769" s="86">
        <v>549.13320738636367</v>
      </c>
      <c r="X769" s="86">
        <v>1273.3989136679293</v>
      </c>
      <c r="Y769" s="86">
        <v>529.62529782196975</v>
      </c>
      <c r="Z769" s="86">
        <v>513.38082323232322</v>
      </c>
      <c r="AA769" s="86">
        <v>1911.9143241792931</v>
      </c>
      <c r="AB769" s="86">
        <v>717.61891193181827</v>
      </c>
      <c r="AC769" s="86">
        <v>782.47502178030311</v>
      </c>
      <c r="AD769" s="86">
        <v>1453.7745321969699</v>
      </c>
      <c r="AE769" s="86">
        <v>927.52016635101018</v>
      </c>
      <c r="AF769" s="86">
        <v>1003.7585309343435</v>
      </c>
      <c r="AG769" s="86">
        <v>965.14411679292937</v>
      </c>
      <c r="AH769" s="86">
        <v>859.06197490530303</v>
      </c>
      <c r="AI769" s="86">
        <v>1070.7627166982325</v>
      </c>
      <c r="AJ769" s="86">
        <v>1848.2705071022729</v>
      </c>
      <c r="AK769" s="86">
        <v>345.35244696969698</v>
      </c>
      <c r="AL769" s="86">
        <v>820.26860621843434</v>
      </c>
      <c r="AM769" s="86">
        <v>822.62173421717171</v>
      </c>
      <c r="AN769" s="86">
        <v>516.37955460858586</v>
      </c>
      <c r="AO769" s="86">
        <v>986.58386553030311</v>
      </c>
      <c r="AP769" s="86">
        <v>1242.8076283143939</v>
      </c>
      <c r="AQ769" s="86">
        <v>1163.7494869002526</v>
      </c>
      <c r="AR769" s="86">
        <v>1065.2362523674242</v>
      </c>
      <c r="AS769" s="86">
        <v>976.85259075126271</v>
      </c>
      <c r="AT769" s="86">
        <v>1864.5752545770204</v>
      </c>
      <c r="AU769" s="86">
        <v>1999.9102509469699</v>
      </c>
      <c r="AV769" s="86">
        <v>1228.5869556502525</v>
      </c>
      <c r="AW769" s="86">
        <v>1999.3622026515152</v>
      </c>
      <c r="AX769" s="86">
        <v>561.58608254419198</v>
      </c>
      <c r="AY769" s="86">
        <v>808.88883696338394</v>
      </c>
      <c r="AZ769" s="86">
        <v>856.18689614898994</v>
      </c>
      <c r="BA769" s="86">
        <v>1160.6003839962123</v>
      </c>
      <c r="BB769" s="86">
        <v>1910.9219963699495</v>
      </c>
      <c r="BC769" s="86">
        <v>2007.2038914141415</v>
      </c>
      <c r="BD769" s="86">
        <v>979.18459217171721</v>
      </c>
      <c r="BE769" s="86">
        <v>1083.4591688762628</v>
      </c>
    </row>
    <row r="770" spans="4:57" x14ac:dyDescent="0.3">
      <c r="D770" s="2" t="s">
        <v>830</v>
      </c>
      <c r="E770" s="2" t="s">
        <v>830</v>
      </c>
      <c r="F770" s="2" t="s">
        <v>2084</v>
      </c>
      <c r="G770" s="2" t="s">
        <v>92</v>
      </c>
      <c r="H770" s="2">
        <v>63363</v>
      </c>
      <c r="I770" s="2">
        <v>38.883200000000002</v>
      </c>
      <c r="J770" s="2">
        <v>-91.452100000000002</v>
      </c>
      <c r="K770" s="2" t="s">
        <v>1323</v>
      </c>
      <c r="L770" s="5">
        <v>1.5950187391875299</v>
      </c>
      <c r="N770" s="2" t="s">
        <v>830</v>
      </c>
      <c r="O770" s="86">
        <v>568.90271369949494</v>
      </c>
      <c r="P770" s="86">
        <v>586.72111837121213</v>
      </c>
      <c r="Q770" s="86">
        <v>729.90401720328282</v>
      </c>
      <c r="R770" s="86">
        <v>619.344283459596</v>
      </c>
      <c r="S770" s="86">
        <v>404.19804529671717</v>
      </c>
      <c r="T770" s="86">
        <v>707.51170833333333</v>
      </c>
      <c r="U770" s="86">
        <v>1155.5318693181819</v>
      </c>
      <c r="V770" s="86">
        <v>697.42376720328286</v>
      </c>
      <c r="W770" s="86">
        <v>361.65284485479799</v>
      </c>
      <c r="X770" s="86">
        <v>1372.8572518939395</v>
      </c>
      <c r="Y770" s="86">
        <v>355.57336126893944</v>
      </c>
      <c r="Z770" s="86">
        <v>289.07497064393942</v>
      </c>
      <c r="AA770" s="86">
        <v>1852.4001317866162</v>
      </c>
      <c r="AB770" s="86">
        <v>730.89261679292929</v>
      </c>
      <c r="AC770" s="86">
        <v>608.06952572601017</v>
      </c>
      <c r="AD770" s="86">
        <v>1291.9660691287879</v>
      </c>
      <c r="AE770" s="86">
        <v>693.39666856060614</v>
      </c>
      <c r="AF770" s="86">
        <v>1017.032857165404</v>
      </c>
      <c r="AG770" s="86">
        <v>790.73862073863643</v>
      </c>
      <c r="AH770" s="86">
        <v>728.18468655303036</v>
      </c>
      <c r="AI770" s="86">
        <v>1011.2485243055556</v>
      </c>
      <c r="AJ770" s="86">
        <v>1788.7563147095962</v>
      </c>
      <c r="AK770" s="86">
        <v>497.13386316287881</v>
      </c>
      <c r="AL770" s="86">
        <v>645.8637315340909</v>
      </c>
      <c r="AM770" s="86">
        <v>849.72278456439403</v>
      </c>
      <c r="AN770" s="86">
        <v>335.19366966540406</v>
      </c>
      <c r="AO770" s="86">
        <v>752.46036773989908</v>
      </c>
      <c r="AP770" s="86">
        <v>1183.2934359217172</v>
      </c>
      <c r="AQ770" s="86">
        <v>929.62598910984855</v>
      </c>
      <c r="AR770" s="86">
        <v>1005.722681344697</v>
      </c>
      <c r="AS770" s="86">
        <v>1080.6232364267678</v>
      </c>
      <c r="AT770" s="86">
        <v>1877.8489594381315</v>
      </c>
      <c r="AU770" s="86">
        <v>1940.3960585542929</v>
      </c>
      <c r="AV770" s="86">
        <v>1073.1114951073232</v>
      </c>
      <c r="AW770" s="86">
        <v>1939.8480102588385</v>
      </c>
      <c r="AX770" s="86">
        <v>371.51709280303032</v>
      </c>
      <c r="AY770" s="86">
        <v>574.76533917297979</v>
      </c>
      <c r="AZ770" s="86">
        <v>675.00101120580814</v>
      </c>
      <c r="BA770" s="86">
        <v>1104.0122226957071</v>
      </c>
      <c r="BB770" s="86">
        <v>1851.4078039772728</v>
      </c>
      <c r="BC770" s="86">
        <v>2163.1932249053029</v>
      </c>
      <c r="BD770" s="86">
        <v>1135.1733042929293</v>
      </c>
      <c r="BE770" s="86">
        <v>1096.7328737373739</v>
      </c>
    </row>
    <row r="771" spans="4:57" x14ac:dyDescent="0.3">
      <c r="D771" s="2" t="s">
        <v>831</v>
      </c>
      <c r="E771" s="2" t="s">
        <v>831</v>
      </c>
      <c r="F771" s="2" t="s">
        <v>2085</v>
      </c>
      <c r="G771" s="2" t="s">
        <v>81</v>
      </c>
      <c r="H771" s="2">
        <v>47631</v>
      </c>
      <c r="I771" s="2">
        <v>38.1126</v>
      </c>
      <c r="J771" s="2">
        <v>-87.934299999999993</v>
      </c>
      <c r="K771" s="2" t="s">
        <v>1323</v>
      </c>
      <c r="L771" s="5">
        <v>0.61769012975954496</v>
      </c>
      <c r="N771" s="2" t="s">
        <v>831</v>
      </c>
      <c r="O771" s="86">
        <v>759.28052430555556</v>
      </c>
      <c r="P771" s="86">
        <v>419.2712375315657</v>
      </c>
      <c r="Q771" s="86">
        <v>581.18036253156572</v>
      </c>
      <c r="R771" s="86">
        <v>620.77778393308085</v>
      </c>
      <c r="S771" s="86">
        <v>569.66140640782828</v>
      </c>
      <c r="T771" s="86">
        <v>872.97506944444444</v>
      </c>
      <c r="U771" s="86">
        <v>1369.775878314394</v>
      </c>
      <c r="V771" s="86">
        <v>622.06215561868692</v>
      </c>
      <c r="W771" s="86">
        <v>575.89685385101018</v>
      </c>
      <c r="X771" s="86">
        <v>1587.1012608901517</v>
      </c>
      <c r="Y771" s="86">
        <v>521.03610101010099</v>
      </c>
      <c r="Z771" s="86">
        <v>454.61476025883843</v>
      </c>
      <c r="AA771" s="86">
        <v>2031.7616745580808</v>
      </c>
      <c r="AB771" s="86">
        <v>945.13724715909098</v>
      </c>
      <c r="AC771" s="86">
        <v>609.50364756944452</v>
      </c>
      <c r="AD771" s="86">
        <v>1085.8421226325759</v>
      </c>
      <c r="AE771" s="86">
        <v>801.49826278409091</v>
      </c>
      <c r="AF771" s="86">
        <v>1231.2768661616162</v>
      </c>
      <c r="AG771" s="86">
        <v>737.82399857954545</v>
      </c>
      <c r="AH771" s="86">
        <v>942.42931691919193</v>
      </c>
      <c r="AI771" s="86">
        <v>1225.4925333017677</v>
      </c>
      <c r="AJ771" s="86">
        <v>1968.1178574810608</v>
      </c>
      <c r="AK771" s="86">
        <v>412.32742834595962</v>
      </c>
      <c r="AL771" s="86">
        <v>604.4022002840909</v>
      </c>
      <c r="AM771" s="86">
        <v>1063.9667935606062</v>
      </c>
      <c r="AN771" s="86">
        <v>463.2915702335859</v>
      </c>
      <c r="AO771" s="86">
        <v>918.00015735479803</v>
      </c>
      <c r="AP771" s="86">
        <v>1397.5374449179294</v>
      </c>
      <c r="AQ771" s="86">
        <v>1095.1657787247475</v>
      </c>
      <c r="AR771" s="86">
        <v>1219.9666903409091</v>
      </c>
      <c r="AS771" s="86">
        <v>1294.86724542298</v>
      </c>
      <c r="AT771" s="86">
        <v>2092.0935898042931</v>
      </c>
      <c r="AU771" s="86">
        <v>2119.7576013257576</v>
      </c>
      <c r="AV771" s="86">
        <v>1287.3555041035354</v>
      </c>
      <c r="AW771" s="86">
        <v>2119.2095530303031</v>
      </c>
      <c r="AX771" s="86">
        <v>585.76110179924251</v>
      </c>
      <c r="AY771" s="86">
        <v>740.30512878787886</v>
      </c>
      <c r="AZ771" s="86">
        <v>798.86116871843444</v>
      </c>
      <c r="BA771" s="86">
        <v>1318.2562316919193</v>
      </c>
      <c r="BB771" s="86">
        <v>2030.7693467487375</v>
      </c>
      <c r="BC771" s="86">
        <v>2318.1119379734851</v>
      </c>
      <c r="BD771" s="86">
        <v>1290.0920173611112</v>
      </c>
      <c r="BE771" s="86">
        <v>1310.9775041035355</v>
      </c>
    </row>
    <row r="772" spans="4:57" x14ac:dyDescent="0.3">
      <c r="D772" s="2" t="s">
        <v>832</v>
      </c>
      <c r="E772" s="2" t="s">
        <v>832</v>
      </c>
      <c r="F772" s="2" t="s">
        <v>1430</v>
      </c>
      <c r="G772" s="2" t="s">
        <v>92</v>
      </c>
      <c r="H772" s="2">
        <v>63068</v>
      </c>
      <c r="I772" s="2">
        <v>38.557200000000002</v>
      </c>
      <c r="J772" s="2">
        <v>-91.260499999999993</v>
      </c>
      <c r="K772" s="2" t="s">
        <v>1323</v>
      </c>
      <c r="L772" s="5">
        <v>3.01439261204633</v>
      </c>
      <c r="N772" s="2" t="s">
        <v>832</v>
      </c>
      <c r="O772" s="86">
        <v>574.25705855429294</v>
      </c>
      <c r="P772" s="86">
        <v>582.83072111742422</v>
      </c>
      <c r="Q772" s="86">
        <v>726.01361994949502</v>
      </c>
      <c r="R772" s="86">
        <v>569.89255602904041</v>
      </c>
      <c r="S772" s="86">
        <v>384.63794065656566</v>
      </c>
      <c r="T772" s="86">
        <v>687.95098232323232</v>
      </c>
      <c r="U772" s="86">
        <v>1187.5827526830808</v>
      </c>
      <c r="V772" s="86">
        <v>678.91439914772729</v>
      </c>
      <c r="W772" s="86">
        <v>393.70372821969698</v>
      </c>
      <c r="X772" s="86">
        <v>1404.9081352588385</v>
      </c>
      <c r="Y772" s="86">
        <v>336.01263525883843</v>
      </c>
      <c r="Z772" s="86">
        <v>269.59129450757575</v>
      </c>
      <c r="AA772" s="86">
        <v>1846.7375874368688</v>
      </c>
      <c r="AB772" s="86">
        <v>762.94412152777784</v>
      </c>
      <c r="AC772" s="86">
        <v>558.61779829545458</v>
      </c>
      <c r="AD772" s="86">
        <v>1281.640143308081</v>
      </c>
      <c r="AE772" s="86">
        <v>673.91237105429298</v>
      </c>
      <c r="AF772" s="86">
        <v>1049.083740530303</v>
      </c>
      <c r="AG772" s="86">
        <v>772.22863131313136</v>
      </c>
      <c r="AH772" s="86">
        <v>760.2355699179293</v>
      </c>
      <c r="AI772" s="86">
        <v>1043.2994076704547</v>
      </c>
      <c r="AJ772" s="86">
        <v>1783.0937703598486</v>
      </c>
      <c r="AK772" s="86">
        <v>493.42987689393942</v>
      </c>
      <c r="AL772" s="86">
        <v>627.35374210858595</v>
      </c>
      <c r="AM772" s="86">
        <v>881.77366792929297</v>
      </c>
      <c r="AN772" s="86">
        <v>315.70999352904045</v>
      </c>
      <c r="AO772" s="86">
        <v>732.97669160353541</v>
      </c>
      <c r="AP772" s="86">
        <v>1215.3443192866162</v>
      </c>
      <c r="AQ772" s="86">
        <v>910.14231297348488</v>
      </c>
      <c r="AR772" s="86">
        <v>1037.773564709596</v>
      </c>
      <c r="AS772" s="86">
        <v>1112.6741197916667</v>
      </c>
      <c r="AT772" s="86">
        <v>1909.9004641729798</v>
      </c>
      <c r="AU772" s="86">
        <v>1934.734135574495</v>
      </c>
      <c r="AV772" s="86">
        <v>1105.1623784722224</v>
      </c>
      <c r="AW772" s="86">
        <v>1934.1854659090909</v>
      </c>
      <c r="AX772" s="86">
        <v>403.56797616792932</v>
      </c>
      <c r="AY772" s="86">
        <v>555.28166303661624</v>
      </c>
      <c r="AZ772" s="86">
        <v>655.51671369949497</v>
      </c>
      <c r="BA772" s="86">
        <v>1136.0631060606061</v>
      </c>
      <c r="BB772" s="86">
        <v>1845.7458809974748</v>
      </c>
      <c r="BC772" s="86">
        <v>2195.2441082702021</v>
      </c>
      <c r="BD772" s="86">
        <v>1167.2241876578285</v>
      </c>
      <c r="BE772" s="86">
        <v>1128.7843784722222</v>
      </c>
    </row>
    <row r="773" spans="4:57" x14ac:dyDescent="0.3">
      <c r="D773" s="2" t="s">
        <v>833</v>
      </c>
      <c r="E773" s="2" t="s">
        <v>2086</v>
      </c>
      <c r="F773" s="2" t="s">
        <v>2087</v>
      </c>
      <c r="G773" s="2" t="s">
        <v>97</v>
      </c>
      <c r="H773" s="242" t="s">
        <v>7515</v>
      </c>
      <c r="I773" s="2">
        <v>40.165799999999997</v>
      </c>
      <c r="J773" s="2">
        <v>-74.074299999999994</v>
      </c>
      <c r="K773" s="2" t="s">
        <v>1323</v>
      </c>
      <c r="L773" s="5">
        <v>1456.23032361164</v>
      </c>
      <c r="N773" s="2" t="s">
        <v>833</v>
      </c>
      <c r="O773" s="86">
        <v>1557.4985751262627</v>
      </c>
      <c r="P773" s="86">
        <v>489.8905536616162</v>
      </c>
      <c r="Q773" s="86">
        <v>358.1445901199495</v>
      </c>
      <c r="R773" s="86">
        <v>1416.3506628787879</v>
      </c>
      <c r="S773" s="86">
        <v>1371.4921021148991</v>
      </c>
      <c r="T773" s="86">
        <v>1663.4986961805557</v>
      </c>
      <c r="U773" s="86">
        <v>2074.5858701073234</v>
      </c>
      <c r="V773" s="86">
        <v>1162.5023974116161</v>
      </c>
      <c r="W773" s="86">
        <v>1370.2785666035354</v>
      </c>
      <c r="X773" s="86">
        <v>2241.9543514835859</v>
      </c>
      <c r="Y773" s="86">
        <v>1319.254151830808</v>
      </c>
      <c r="Z773" s="86">
        <v>1252.8328110795455</v>
      </c>
      <c r="AA773" s="86">
        <v>2829.9797253787879</v>
      </c>
      <c r="AB773" s="86">
        <v>1684.4071736111111</v>
      </c>
      <c r="AC773" s="86">
        <v>1408.859426767677</v>
      </c>
      <c r="AD773" s="86">
        <v>1250.6580162563132</v>
      </c>
      <c r="AE773" s="86">
        <v>1600.8540419823232</v>
      </c>
      <c r="AF773" s="86">
        <v>1970.5467926136364</v>
      </c>
      <c r="AG773" s="86">
        <v>1404.4781472537879</v>
      </c>
      <c r="AH773" s="86">
        <v>1736.8110296717173</v>
      </c>
      <c r="AI773" s="86">
        <v>2019.8748674242424</v>
      </c>
      <c r="AJ773" s="86">
        <v>2766.3359083017676</v>
      </c>
      <c r="AK773" s="86">
        <v>719.97887500000002</v>
      </c>
      <c r="AL773" s="86">
        <v>1181.5038904671717</v>
      </c>
      <c r="AM773" s="86">
        <v>1789.4106172664142</v>
      </c>
      <c r="AN773" s="86">
        <v>1294.7647193813132</v>
      </c>
      <c r="AO773" s="86">
        <v>1716.2182081755052</v>
      </c>
      <c r="AP773" s="86">
        <v>2191.9197790404041</v>
      </c>
      <c r="AQ773" s="86">
        <v>1893.5211523042931</v>
      </c>
      <c r="AR773" s="86">
        <v>2014.3484030934344</v>
      </c>
      <c r="AS773" s="86">
        <v>1928.4197741477274</v>
      </c>
      <c r="AT773" s="86">
        <v>2831.3635162563132</v>
      </c>
      <c r="AU773" s="86">
        <v>2917.9756521464647</v>
      </c>
      <c r="AV773" s="86">
        <v>2081.7372168560605</v>
      </c>
      <c r="AW773" s="86">
        <v>2917.4269824810608</v>
      </c>
      <c r="AX773" s="86">
        <v>1380.1434359217174</v>
      </c>
      <c r="AY773" s="86">
        <v>1538.5231796085859</v>
      </c>
      <c r="AZ773" s="86">
        <v>1598.2169479166666</v>
      </c>
      <c r="BA773" s="86">
        <v>2127.3892670454547</v>
      </c>
      <c r="BB773" s="86">
        <v>2828.9873975694445</v>
      </c>
      <c r="BC773" s="86">
        <v>2874.2728394886367</v>
      </c>
      <c r="BD773" s="86">
        <v>1846.2529188762628</v>
      </c>
      <c r="BE773" s="86">
        <v>2050.2474305555556</v>
      </c>
    </row>
    <row r="774" spans="4:57" x14ac:dyDescent="0.3">
      <c r="D774" s="2" t="s">
        <v>834</v>
      </c>
      <c r="E774" s="2" t="s">
        <v>2088</v>
      </c>
      <c r="F774" s="2" t="s">
        <v>2089</v>
      </c>
      <c r="G774" s="2" t="s">
        <v>89</v>
      </c>
      <c r="H774" s="2">
        <v>48098</v>
      </c>
      <c r="I774" s="2">
        <v>42.598300000000002</v>
      </c>
      <c r="J774" s="2">
        <v>-83.1785</v>
      </c>
      <c r="K774" s="2" t="s">
        <v>1323</v>
      </c>
      <c r="L774" s="5">
        <v>19861.522249256799</v>
      </c>
      <c r="N774" s="2" t="s">
        <v>834</v>
      </c>
      <c r="O774" s="86">
        <v>1170.4925935921717</v>
      </c>
      <c r="P774" s="86">
        <v>324.74595533459598</v>
      </c>
      <c r="Q774" s="86">
        <v>319.56186584595963</v>
      </c>
      <c r="R774" s="86">
        <v>1098.1949572285355</v>
      </c>
      <c r="S774" s="86">
        <v>985.82952241161627</v>
      </c>
      <c r="T774" s="86">
        <v>1289.1431854482323</v>
      </c>
      <c r="U774" s="86">
        <v>1556.5149464962121</v>
      </c>
      <c r="V774" s="86">
        <v>998.24697948232324</v>
      </c>
      <c r="W774" s="86">
        <v>963.24272474747477</v>
      </c>
      <c r="X774" s="86">
        <v>1702.582866003788</v>
      </c>
      <c r="Y774" s="86">
        <v>937.20483838383848</v>
      </c>
      <c r="Z774" s="86">
        <v>870.78349763257586</v>
      </c>
      <c r="AA774" s="86">
        <v>2354.7479101957074</v>
      </c>
      <c r="AB774" s="86">
        <v>1160.451876578283</v>
      </c>
      <c r="AC774" s="86">
        <v>1086.920820864899</v>
      </c>
      <c r="AD774" s="86">
        <v>1404.5881297348485</v>
      </c>
      <c r="AE774" s="86">
        <v>1275.104574179293</v>
      </c>
      <c r="AF774" s="86">
        <v>1446.5914955808082</v>
      </c>
      <c r="AG774" s="86">
        <v>1203.5513390151516</v>
      </c>
      <c r="AH774" s="86">
        <v>1301.8949395517677</v>
      </c>
      <c r="AI774" s="86">
        <v>1513.5956813446971</v>
      </c>
      <c r="AJ774" s="86">
        <v>2291.1040931186872</v>
      </c>
      <c r="AK774" s="86">
        <v>140.91489851641415</v>
      </c>
      <c r="AL774" s="86">
        <v>980.57770359848485</v>
      </c>
      <c r="AM774" s="86">
        <v>1265.455320233586</v>
      </c>
      <c r="AN774" s="86">
        <v>916.901575284091</v>
      </c>
      <c r="AO774" s="86">
        <v>1334.1688947285354</v>
      </c>
      <c r="AP774" s="86">
        <v>1685.6405929608586</v>
      </c>
      <c r="AQ774" s="86">
        <v>1511.334516098485</v>
      </c>
      <c r="AR774" s="86">
        <v>1508.0698383838385</v>
      </c>
      <c r="AS774" s="86">
        <v>1410.3482291666667</v>
      </c>
      <c r="AT774" s="86">
        <v>2307.408219223485</v>
      </c>
      <c r="AU774" s="86">
        <v>2442.7438369633842</v>
      </c>
      <c r="AV774" s="86">
        <v>1671.4205416666668</v>
      </c>
      <c r="AW774" s="86">
        <v>2442.1951672979799</v>
      </c>
      <c r="AX774" s="86">
        <v>975.69497853535358</v>
      </c>
      <c r="AY774" s="86">
        <v>1156.4732447916667</v>
      </c>
      <c r="AZ774" s="86">
        <v>1276.278342013889</v>
      </c>
      <c r="BA774" s="86">
        <v>1603.4339700126263</v>
      </c>
      <c r="BB774" s="86">
        <v>2353.7555823863636</v>
      </c>
      <c r="BC774" s="86">
        <v>2356.2019158775252</v>
      </c>
      <c r="BD774" s="86">
        <v>1328.1819952651515</v>
      </c>
      <c r="BE774" s="86">
        <v>1526.2921335227275</v>
      </c>
    </row>
    <row r="775" spans="4:57" x14ac:dyDescent="0.3">
      <c r="D775" s="2" t="s">
        <v>835</v>
      </c>
      <c r="E775" s="2" t="s">
        <v>835</v>
      </c>
      <c r="F775" s="2" t="s">
        <v>2090</v>
      </c>
      <c r="G775" s="2" t="s">
        <v>85</v>
      </c>
      <c r="H775" s="2">
        <v>70760</v>
      </c>
      <c r="I775" s="2">
        <v>30.6876</v>
      </c>
      <c r="J775" s="2">
        <v>-91.465599999999995</v>
      </c>
      <c r="K775" s="2" t="s">
        <v>1323</v>
      </c>
      <c r="L775" s="5">
        <v>4.5569298677582504</v>
      </c>
      <c r="N775" s="2" t="s">
        <v>835</v>
      </c>
      <c r="O775" s="86">
        <v>744.82994476010106</v>
      </c>
      <c r="P775" s="86">
        <v>1001.7465350378789</v>
      </c>
      <c r="Q775" s="86">
        <v>1187.022898358586</v>
      </c>
      <c r="R775" s="86">
        <v>230.29958712121214</v>
      </c>
      <c r="S775" s="86">
        <v>468.63970138888891</v>
      </c>
      <c r="T775" s="86">
        <v>521.13117061237381</v>
      </c>
      <c r="U775" s="86">
        <v>1665.3578350694445</v>
      </c>
      <c r="V775" s="86">
        <v>248.73563352272728</v>
      </c>
      <c r="W775" s="86">
        <v>781.43298437500005</v>
      </c>
      <c r="X775" s="86">
        <v>1905.8491321022727</v>
      </c>
      <c r="Y775" s="86">
        <v>564.07653330176765</v>
      </c>
      <c r="Z775" s="86">
        <v>630.61220612373745</v>
      </c>
      <c r="AA775" s="86">
        <v>1886.3567567866162</v>
      </c>
      <c r="AB775" s="86">
        <v>1228.0575484532828</v>
      </c>
      <c r="AC775" s="86">
        <v>253.22254592803031</v>
      </c>
      <c r="AD775" s="86">
        <v>955.21462500000007</v>
      </c>
      <c r="AE775" s="86">
        <v>458.48589504419192</v>
      </c>
      <c r="AF775" s="86">
        <v>1467.7652979797981</v>
      </c>
      <c r="AG775" s="86">
        <v>68.548911458333336</v>
      </c>
      <c r="AH775" s="86">
        <v>973.95389993686877</v>
      </c>
      <c r="AI775" s="86">
        <v>1353.2101554608587</v>
      </c>
      <c r="AJ775" s="86">
        <v>1803.3150126262626</v>
      </c>
      <c r="AK775" s="86">
        <v>1015.5763660037879</v>
      </c>
      <c r="AL775" s="86">
        <v>148.72179056186869</v>
      </c>
      <c r="AM775" s="86">
        <v>1262.8797417929293</v>
      </c>
      <c r="AN775" s="86">
        <v>414.9657651515152</v>
      </c>
      <c r="AO775" s="86">
        <v>755.21117250631312</v>
      </c>
      <c r="AP775" s="86">
        <v>1354.8319310290406</v>
      </c>
      <c r="AQ775" s="86">
        <v>751.15362673611116</v>
      </c>
      <c r="AR775" s="86">
        <v>1327.7725124684343</v>
      </c>
      <c r="AS775" s="86">
        <v>1587.0546581439394</v>
      </c>
      <c r="AT775" s="86">
        <v>2103.9070752840912</v>
      </c>
      <c r="AU775" s="86">
        <v>1967.2019581755051</v>
      </c>
      <c r="AV775" s="86">
        <v>1283.5303506944445</v>
      </c>
      <c r="AW775" s="86">
        <v>1973.8046352588385</v>
      </c>
      <c r="AX775" s="86">
        <v>744.5633770517677</v>
      </c>
      <c r="AY775" s="86">
        <v>492.92594586489901</v>
      </c>
      <c r="AZ775" s="86">
        <v>455.84880097853539</v>
      </c>
      <c r="BA775" s="86">
        <v>1445.9732324810607</v>
      </c>
      <c r="BB775" s="86">
        <v>1885.3644289772728</v>
      </c>
      <c r="BC775" s="86">
        <v>2734.5515926452022</v>
      </c>
      <c r="BD775" s="86">
        <v>1706.5316720328283</v>
      </c>
      <c r="BE775" s="86">
        <v>1547.4659359217173</v>
      </c>
    </row>
    <row r="776" spans="4:57" x14ac:dyDescent="0.3">
      <c r="D776" s="2" t="s">
        <v>836</v>
      </c>
      <c r="E776" s="2" t="s">
        <v>836</v>
      </c>
      <c r="F776" s="2" t="s">
        <v>2091</v>
      </c>
      <c r="G776" s="2" t="s">
        <v>109</v>
      </c>
      <c r="H776" s="2">
        <v>75780</v>
      </c>
      <c r="I776" s="2">
        <v>31.980699999999999</v>
      </c>
      <c r="J776" s="2">
        <v>-95.093800000000002</v>
      </c>
      <c r="K776" s="2" t="s">
        <v>1323</v>
      </c>
      <c r="L776" s="5">
        <v>4.6852432953128602</v>
      </c>
      <c r="N776" s="2" t="s">
        <v>836</v>
      </c>
      <c r="O776" s="86">
        <v>492.47420991161619</v>
      </c>
      <c r="P776" s="86">
        <v>1059.6451655618687</v>
      </c>
      <c r="Q776" s="86">
        <v>1244.9215288825758</v>
      </c>
      <c r="R776" s="86">
        <v>90.549135890151518</v>
      </c>
      <c r="S776" s="86">
        <v>291.95874857954544</v>
      </c>
      <c r="T776" s="86">
        <v>258.27614772727276</v>
      </c>
      <c r="U776" s="86">
        <v>1413.0021002209596</v>
      </c>
      <c r="V776" s="86">
        <v>489.78616351010106</v>
      </c>
      <c r="W776" s="86">
        <v>529.07724952651517</v>
      </c>
      <c r="X776" s="86">
        <v>1653.4940186237375</v>
      </c>
      <c r="Y776" s="86">
        <v>355.89585227272727</v>
      </c>
      <c r="Z776" s="86">
        <v>415.00056186868687</v>
      </c>
      <c r="AA776" s="86">
        <v>1627.2175261994951</v>
      </c>
      <c r="AB776" s="86">
        <v>975.70181360479808</v>
      </c>
      <c r="AC776" s="86">
        <v>79.844174400252527</v>
      </c>
      <c r="AD776" s="86">
        <v>1229.7377327967172</v>
      </c>
      <c r="AE776" s="86">
        <v>195.63087215909093</v>
      </c>
      <c r="AF776" s="86">
        <v>1206.4537580492424</v>
      </c>
      <c r="AG776" s="86">
        <v>283.94183349116162</v>
      </c>
      <c r="AH776" s="86">
        <v>712.6417386363637</v>
      </c>
      <c r="AI776" s="86">
        <v>1091.8979941603536</v>
      </c>
      <c r="AJ776" s="86">
        <v>1544.1757820391415</v>
      </c>
      <c r="AK776" s="86">
        <v>1052.3975064709596</v>
      </c>
      <c r="AL776" s="86">
        <v>403.08517171717176</v>
      </c>
      <c r="AM776" s="86">
        <v>1001.5682018623738</v>
      </c>
      <c r="AN776" s="86">
        <v>359.58989662247478</v>
      </c>
      <c r="AO776" s="86">
        <v>493.89963257575761</v>
      </c>
      <c r="AP776" s="86">
        <v>1093.5203910984849</v>
      </c>
      <c r="AQ776" s="86">
        <v>488.29860385101011</v>
      </c>
      <c r="AR776" s="86">
        <v>1066.4603511679293</v>
      </c>
      <c r="AS776" s="86">
        <v>1325.7424968434343</v>
      </c>
      <c r="AT776" s="86">
        <v>1842.5955353535355</v>
      </c>
      <c r="AU776" s="86">
        <v>1705.8904182449496</v>
      </c>
      <c r="AV776" s="86">
        <v>1022.218810763889</v>
      </c>
      <c r="AW776" s="86">
        <v>1714.6654046717172</v>
      </c>
      <c r="AX776" s="86">
        <v>492.20826357323233</v>
      </c>
      <c r="AY776" s="86">
        <v>240.57083238636366</v>
      </c>
      <c r="AZ776" s="86">
        <v>192.99377809343434</v>
      </c>
      <c r="BA776" s="86">
        <v>1184.6616925505052</v>
      </c>
      <c r="BB776" s="86">
        <v>1626.2251983901515</v>
      </c>
      <c r="BC776" s="86">
        <v>2505.980656723485</v>
      </c>
      <c r="BD776" s="86">
        <v>1481.7169174558082</v>
      </c>
      <c r="BE776" s="86">
        <v>1286.1543959911617</v>
      </c>
    </row>
    <row r="777" spans="4:57" x14ac:dyDescent="0.3">
      <c r="D777" s="2" t="s">
        <v>837</v>
      </c>
      <c r="E777" s="2" t="s">
        <v>837</v>
      </c>
      <c r="F777" s="2" t="s">
        <v>2092</v>
      </c>
      <c r="G777" s="2" t="s">
        <v>90</v>
      </c>
      <c r="H777" s="2">
        <v>56073</v>
      </c>
      <c r="I777" s="2">
        <v>44.304099999999998</v>
      </c>
      <c r="J777" s="2">
        <v>-94.435599999999994</v>
      </c>
      <c r="K777" s="2" t="s">
        <v>1323</v>
      </c>
      <c r="L777" s="5">
        <v>2.02643819147726</v>
      </c>
      <c r="N777" s="2" t="s">
        <v>837</v>
      </c>
      <c r="O777" s="86">
        <v>762.51351215277782</v>
      </c>
      <c r="P777" s="86">
        <v>913.38337863005052</v>
      </c>
      <c r="Q777" s="86">
        <v>935.78314393939399</v>
      </c>
      <c r="R777" s="86">
        <v>962.50018765782829</v>
      </c>
      <c r="S777" s="86">
        <v>722.54886111111114</v>
      </c>
      <c r="T777" s="86">
        <v>965.83632291666675</v>
      </c>
      <c r="U777" s="86">
        <v>835.32688557449501</v>
      </c>
      <c r="V777" s="86">
        <v>1167.9195006313132</v>
      </c>
      <c r="W777" s="86">
        <v>577.4446863952021</v>
      </c>
      <c r="X777" s="86">
        <v>981.39480508207077</v>
      </c>
      <c r="Y777" s="86">
        <v>639.70844081439395</v>
      </c>
      <c r="Z777" s="86">
        <v>577.88213083964649</v>
      </c>
      <c r="AA777" s="86">
        <v>1828.2195202020202</v>
      </c>
      <c r="AB777" s="86">
        <v>633.92410795454543</v>
      </c>
      <c r="AC777" s="86">
        <v>948.6796772411617</v>
      </c>
      <c r="AD777" s="86">
        <v>1763.8598849431819</v>
      </c>
      <c r="AE777" s="86">
        <v>951.79771164772728</v>
      </c>
      <c r="AF777" s="86">
        <v>916.13729024621216</v>
      </c>
      <c r="AG777" s="86">
        <v>1183.1443071338385</v>
      </c>
      <c r="AH777" s="86">
        <v>838.1534974747475</v>
      </c>
      <c r="AI777" s="86">
        <v>1029.4180029987374</v>
      </c>
      <c r="AJ777" s="86">
        <v>1764.575703125</v>
      </c>
      <c r="AK777" s="86">
        <v>623.38815909090908</v>
      </c>
      <c r="AL777" s="86">
        <v>1116.3588435921718</v>
      </c>
      <c r="AM777" s="86">
        <v>748.47614362373736</v>
      </c>
      <c r="AN777" s="86">
        <v>735.84742077020201</v>
      </c>
      <c r="AO777" s="86">
        <v>950.86068576388891</v>
      </c>
      <c r="AP777" s="86">
        <v>1159.1128243371213</v>
      </c>
      <c r="AQ777" s="86">
        <v>1188.0276535669193</v>
      </c>
      <c r="AR777" s="86">
        <v>981.54206976010107</v>
      </c>
      <c r="AS777" s="86">
        <v>689.16016824494955</v>
      </c>
      <c r="AT777" s="86">
        <v>1776.954013888889</v>
      </c>
      <c r="AU777" s="86">
        <v>1946.8924813762628</v>
      </c>
      <c r="AV777" s="86">
        <v>1144.8921516729799</v>
      </c>
      <c r="AW777" s="86">
        <v>1915.6673986742426</v>
      </c>
      <c r="AX777" s="86">
        <v>585.86424921085859</v>
      </c>
      <c r="AY777" s="86">
        <v>833.16700363005054</v>
      </c>
      <c r="AZ777" s="86">
        <v>970.10699857954546</v>
      </c>
      <c r="BA777" s="86">
        <v>1072.9797646780303</v>
      </c>
      <c r="BB777" s="86">
        <v>1827.2271923926769</v>
      </c>
      <c r="BC777" s="86">
        <v>1665.0533637941919</v>
      </c>
      <c r="BD777" s="86">
        <v>637.03344318181826</v>
      </c>
      <c r="BE777" s="86">
        <v>909.14874242424253</v>
      </c>
    </row>
    <row r="778" spans="4:57" x14ac:dyDescent="0.3">
      <c r="D778" s="2" t="s">
        <v>838</v>
      </c>
      <c r="E778" s="2" t="s">
        <v>838</v>
      </c>
      <c r="F778" s="2" t="s">
        <v>2093</v>
      </c>
      <c r="G778" s="2" t="s">
        <v>90</v>
      </c>
      <c r="H778" s="2">
        <v>56567</v>
      </c>
      <c r="I778" s="2">
        <v>46.561700000000002</v>
      </c>
      <c r="J778" s="2">
        <v>-95.383700000000005</v>
      </c>
      <c r="K778" s="2" t="s">
        <v>1323</v>
      </c>
      <c r="L778" s="5">
        <v>1.20601291414059</v>
      </c>
      <c r="N778" s="2" t="s">
        <v>838</v>
      </c>
      <c r="O778" s="86">
        <v>895.60536300505055</v>
      </c>
      <c r="P778" s="86">
        <v>1035.2632301136364</v>
      </c>
      <c r="Q778" s="86">
        <v>1057.6629954229797</v>
      </c>
      <c r="R778" s="86">
        <v>1143.6742665719698</v>
      </c>
      <c r="S778" s="86">
        <v>903.72356139520207</v>
      </c>
      <c r="T778" s="86">
        <v>1142.4613524305555</v>
      </c>
      <c r="U778" s="86">
        <v>828.35076515151525</v>
      </c>
      <c r="V778" s="86">
        <v>1349.0935795454545</v>
      </c>
      <c r="W778" s="86">
        <v>710.53653724747483</v>
      </c>
      <c r="X778" s="86">
        <v>867.90158380681828</v>
      </c>
      <c r="Y778" s="86">
        <v>819.68141161616165</v>
      </c>
      <c r="Z778" s="86">
        <v>755.68217092803036</v>
      </c>
      <c r="AA778" s="86">
        <v>1923.6035356691921</v>
      </c>
      <c r="AB778" s="86">
        <v>797.73089678030306</v>
      </c>
      <c r="AC778" s="86">
        <v>1126.479095959596</v>
      </c>
      <c r="AD778" s="86">
        <v>1957.8180291982324</v>
      </c>
      <c r="AE778" s="86">
        <v>1128.4227411616162</v>
      </c>
      <c r="AF778" s="86">
        <v>966.20852351641417</v>
      </c>
      <c r="AG778" s="86">
        <v>1360.9437258522728</v>
      </c>
      <c r="AH778" s="86">
        <v>946.16934264520205</v>
      </c>
      <c r="AI778" s="86">
        <v>1079.4898576388889</v>
      </c>
      <c r="AJ778" s="86">
        <v>1859.9597185921718</v>
      </c>
      <c r="AK778" s="86">
        <v>741.89272900883839</v>
      </c>
      <c r="AL778" s="86">
        <v>1294.1582623106062</v>
      </c>
      <c r="AM778" s="86">
        <v>826.07220154671722</v>
      </c>
      <c r="AN778" s="86">
        <v>913.64683948863637</v>
      </c>
      <c r="AO778" s="86">
        <v>1083.9525366161618</v>
      </c>
      <c r="AP778" s="86">
        <v>1322.9196131628789</v>
      </c>
      <c r="AQ778" s="86">
        <v>1364.6526830808082</v>
      </c>
      <c r="AR778" s="86">
        <v>1145.3488585858586</v>
      </c>
      <c r="AS778" s="86">
        <v>728.19152162247474</v>
      </c>
      <c r="AT778" s="86">
        <v>1753.1393892045455</v>
      </c>
      <c r="AU778" s="86">
        <v>1923.0778566919194</v>
      </c>
      <c r="AV778" s="86">
        <v>1308.6995618686869</v>
      </c>
      <c r="AW778" s="86">
        <v>2011.0514141414142</v>
      </c>
      <c r="AX778" s="86">
        <v>762.48865735479797</v>
      </c>
      <c r="AY778" s="86">
        <v>1009.7914117739899</v>
      </c>
      <c r="AZ778" s="86">
        <v>1146.7320280934343</v>
      </c>
      <c r="BA778" s="86">
        <v>1123.0509979482324</v>
      </c>
      <c r="BB778" s="86">
        <v>1922.6118292297981</v>
      </c>
      <c r="BC778" s="86">
        <v>1500.2194504419192</v>
      </c>
      <c r="BD778" s="86">
        <v>472.200151199495</v>
      </c>
      <c r="BE778" s="86">
        <v>959.21997569444454</v>
      </c>
    </row>
    <row r="779" spans="4:57" x14ac:dyDescent="0.3">
      <c r="D779" s="2" t="s">
        <v>839</v>
      </c>
      <c r="E779" s="2" t="s">
        <v>2094</v>
      </c>
      <c r="F779" s="2" t="s">
        <v>2095</v>
      </c>
      <c r="G779" s="2" t="s">
        <v>99</v>
      </c>
      <c r="H779" s="2">
        <v>14850</v>
      </c>
      <c r="I779" s="2">
        <v>42.407200000000003</v>
      </c>
      <c r="J779" s="2">
        <v>-76.515900000000002</v>
      </c>
      <c r="K779" s="2" t="s">
        <v>1323</v>
      </c>
      <c r="L779" s="5">
        <v>6226.33271446669</v>
      </c>
      <c r="N779" s="2" t="s">
        <v>839</v>
      </c>
      <c r="O779" s="86">
        <v>1494.0753443813132</v>
      </c>
      <c r="P779" s="86">
        <v>491.98767724116163</v>
      </c>
      <c r="Q779" s="86">
        <v>266.15884690656566</v>
      </c>
      <c r="R779" s="86">
        <v>1395.4154665404042</v>
      </c>
      <c r="S779" s="86">
        <v>1304.4562264835859</v>
      </c>
      <c r="T779" s="86">
        <v>1607.7692681502526</v>
      </c>
      <c r="U779" s="86">
        <v>1934.7620972222223</v>
      </c>
      <c r="V779" s="86">
        <v>1245.8641470959597</v>
      </c>
      <c r="W779" s="86">
        <v>1306.8553358585859</v>
      </c>
      <c r="X779" s="86">
        <v>2080.830016729798</v>
      </c>
      <c r="Y779" s="86">
        <v>1255.8309210858586</v>
      </c>
      <c r="Z779" s="86">
        <v>1177.1748060290404</v>
      </c>
      <c r="AA779" s="86">
        <v>2720.7596652462121</v>
      </c>
      <c r="AB779" s="86">
        <v>1526.4642529987375</v>
      </c>
      <c r="AC779" s="86">
        <v>1371.9059345012627</v>
      </c>
      <c r="AD779" s="86">
        <v>1367.4643821022728</v>
      </c>
      <c r="AE779" s="86">
        <v>1563.9005497159092</v>
      </c>
      <c r="AF779" s="86">
        <v>1812.6038720012627</v>
      </c>
      <c r="AG779" s="86">
        <v>1458.5783432765152</v>
      </c>
      <c r="AH779" s="86">
        <v>1661.1524032512627</v>
      </c>
      <c r="AI779" s="86">
        <v>1879.6080577651517</v>
      </c>
      <c r="AJ779" s="86">
        <v>2657.1158481691918</v>
      </c>
      <c r="AK779" s="86">
        <v>562.03595438762625</v>
      </c>
      <c r="AL779" s="86">
        <v>1235.6047078598485</v>
      </c>
      <c r="AM779" s="86">
        <v>1631.4676966540405</v>
      </c>
      <c r="AN779" s="86">
        <v>1257.8118484848485</v>
      </c>
      <c r="AO779" s="86">
        <v>1640.5595817550507</v>
      </c>
      <c r="AP779" s="86">
        <v>2051.6529693813131</v>
      </c>
      <c r="AQ779" s="86">
        <v>1817.7258244949496</v>
      </c>
      <c r="AR779" s="86">
        <v>1874.082214804293</v>
      </c>
      <c r="AS779" s="86">
        <v>1770.4762321654041</v>
      </c>
      <c r="AT779" s="86">
        <v>2673.4205956439396</v>
      </c>
      <c r="AU779" s="86">
        <v>2808.7562133838387</v>
      </c>
      <c r="AV779" s="86">
        <v>2006.0792118055556</v>
      </c>
      <c r="AW779" s="86">
        <v>2808.2075437184344</v>
      </c>
      <c r="AX779" s="86">
        <v>1304.4848095012626</v>
      </c>
      <c r="AY779" s="86">
        <v>1462.8645531881314</v>
      </c>
      <c r="AZ779" s="86">
        <v>1561.2634556502526</v>
      </c>
      <c r="BA779" s="86">
        <v>1969.4463464330809</v>
      </c>
      <c r="BB779" s="86">
        <v>2719.7679588068181</v>
      </c>
      <c r="BC779" s="86">
        <v>2716.3299188762626</v>
      </c>
      <c r="BD779" s="86">
        <v>1688.3099982638889</v>
      </c>
      <c r="BE779" s="86">
        <v>1892.304509943182</v>
      </c>
    </row>
    <row r="780" spans="4:57" x14ac:dyDescent="0.3">
      <c r="D780" s="2" t="s">
        <v>840</v>
      </c>
      <c r="E780" s="2" t="s">
        <v>840</v>
      </c>
      <c r="F780" s="2" t="s">
        <v>2096</v>
      </c>
      <c r="G780" s="2" t="s">
        <v>108</v>
      </c>
      <c r="H780" s="2">
        <v>38059</v>
      </c>
      <c r="I780" s="2">
        <v>36.110599999999998</v>
      </c>
      <c r="J780" s="2">
        <v>-89.273799999999994</v>
      </c>
      <c r="K780" s="2" t="s">
        <v>1323</v>
      </c>
      <c r="L780" s="5">
        <v>4.7881334647315601</v>
      </c>
      <c r="N780" s="2" t="s">
        <v>840</v>
      </c>
      <c r="O780" s="86">
        <v>681.57696938131312</v>
      </c>
      <c r="P780" s="86">
        <v>552.83843639520205</v>
      </c>
      <c r="Q780" s="86">
        <v>738.11479971590916</v>
      </c>
      <c r="R780" s="86">
        <v>446.92095754419194</v>
      </c>
      <c r="S780" s="86">
        <v>371.32198263888893</v>
      </c>
      <c r="T780" s="86">
        <v>690.28609059343432</v>
      </c>
      <c r="U780" s="86">
        <v>1437.8624905303031</v>
      </c>
      <c r="V780" s="86">
        <v>420.02993023989899</v>
      </c>
      <c r="W780" s="86">
        <v>562.84746354166668</v>
      </c>
      <c r="X780" s="86">
        <v>1655.1878731060608</v>
      </c>
      <c r="Y780" s="86">
        <v>443.33254608585861</v>
      </c>
      <c r="Z780" s="86">
        <v>376.91182670454549</v>
      </c>
      <c r="AA780" s="86">
        <v>1929.2903134469698</v>
      </c>
      <c r="AB780" s="86">
        <v>1013.2238593750001</v>
      </c>
      <c r="AC780" s="86">
        <v>435.64619981060611</v>
      </c>
      <c r="AD780" s="86">
        <v>1081.4726491477272</v>
      </c>
      <c r="AE780" s="86">
        <v>627.64081502525255</v>
      </c>
      <c r="AF780" s="86">
        <v>1299.3634783775253</v>
      </c>
      <c r="AG780" s="86">
        <v>530.68535495580807</v>
      </c>
      <c r="AH780" s="86">
        <v>902.29503188131321</v>
      </c>
      <c r="AI780" s="86">
        <v>1293.5791455176768</v>
      </c>
      <c r="AJ780" s="86">
        <v>1865.6471177398992</v>
      </c>
      <c r="AK780" s="86">
        <v>581.06727320075765</v>
      </c>
      <c r="AL780" s="86">
        <v>385.81046575126265</v>
      </c>
      <c r="AM780" s="86">
        <v>1132.0534057765153</v>
      </c>
      <c r="AN780" s="86">
        <v>294.58155113636366</v>
      </c>
      <c r="AO780" s="86">
        <v>815.52941761363638</v>
      </c>
      <c r="AP780" s="86">
        <v>1404.9168344381314</v>
      </c>
      <c r="AQ780" s="86">
        <v>920.30854671717179</v>
      </c>
      <c r="AR780" s="86">
        <v>1288.0533025568182</v>
      </c>
      <c r="AS780" s="86">
        <v>1362.9538576388888</v>
      </c>
      <c r="AT780" s="86">
        <v>2160.1802020202022</v>
      </c>
      <c r="AU780" s="86">
        <v>2017.286861584596</v>
      </c>
      <c r="AV780" s="86">
        <v>1333.6152541035353</v>
      </c>
      <c r="AW780" s="86">
        <v>2016.7381919191921</v>
      </c>
      <c r="AX780" s="86">
        <v>527.66673974116168</v>
      </c>
      <c r="AY780" s="86">
        <v>561.34064141414149</v>
      </c>
      <c r="AZ780" s="86">
        <v>625.00434232954547</v>
      </c>
      <c r="BA780" s="86">
        <v>1386.3428439078284</v>
      </c>
      <c r="BB780" s="86">
        <v>1928.2986070075758</v>
      </c>
      <c r="BC780" s="86">
        <v>2418.4756122159092</v>
      </c>
      <c r="BD780" s="86">
        <v>1390.4556916035353</v>
      </c>
      <c r="BE780" s="86">
        <v>1379.0641163194446</v>
      </c>
    </row>
    <row r="781" spans="4:57" x14ac:dyDescent="0.3">
      <c r="D781" s="2" t="s">
        <v>841</v>
      </c>
      <c r="E781" s="2" t="s">
        <v>841</v>
      </c>
      <c r="F781" s="2" t="s">
        <v>2097</v>
      </c>
      <c r="G781" s="2" t="s">
        <v>85</v>
      </c>
      <c r="H781" s="2">
        <v>71357</v>
      </c>
      <c r="I781" s="2">
        <v>32.1021</v>
      </c>
      <c r="J781" s="2">
        <v>-91.295000000000002</v>
      </c>
      <c r="K781" s="2" t="s">
        <v>1323</v>
      </c>
      <c r="L781" s="5">
        <v>0.85728669546791403</v>
      </c>
      <c r="N781" s="2" t="s">
        <v>841</v>
      </c>
      <c r="O781" s="86">
        <v>717.35545107323242</v>
      </c>
      <c r="P781" s="86">
        <v>927.80786063762628</v>
      </c>
      <c r="Q781" s="86">
        <v>1113.0842239583335</v>
      </c>
      <c r="R781" s="86">
        <v>193.2584816919192</v>
      </c>
      <c r="S781" s="86">
        <v>382.1866362058081</v>
      </c>
      <c r="T781" s="86">
        <v>493.65667692550505</v>
      </c>
      <c r="U781" s="86">
        <v>1661.9502422664143</v>
      </c>
      <c r="V781" s="86">
        <v>260.4925743371212</v>
      </c>
      <c r="W781" s="86">
        <v>699.68617518939402</v>
      </c>
      <c r="X781" s="86">
        <v>1834.6954378156568</v>
      </c>
      <c r="Y781" s="86">
        <v>506.96269302398991</v>
      </c>
      <c r="Z781" s="86">
        <v>521.09264567550508</v>
      </c>
      <c r="AA781" s="86">
        <v>1862.5986767676768</v>
      </c>
      <c r="AB781" s="86">
        <v>1146.3101178977274</v>
      </c>
      <c r="AC781" s="86">
        <v>225.74805224116162</v>
      </c>
      <c r="AD781" s="86">
        <v>989.5533925189394</v>
      </c>
      <c r="AE781" s="86">
        <v>431.01202272727272</v>
      </c>
      <c r="AF781" s="86">
        <v>1458.1993076073234</v>
      </c>
      <c r="AG781" s="86">
        <v>180.51604813762629</v>
      </c>
      <c r="AH781" s="86">
        <v>946.47940625000001</v>
      </c>
      <c r="AI781" s="86">
        <v>1325.7356617739899</v>
      </c>
      <c r="AJ781" s="86">
        <v>1779.5569326073232</v>
      </c>
      <c r="AK781" s="86">
        <v>941.63769160353536</v>
      </c>
      <c r="AL781" s="86">
        <v>173.79158254419193</v>
      </c>
      <c r="AM781" s="86">
        <v>1253.3137514204545</v>
      </c>
      <c r="AN781" s="86">
        <v>305.44620470328283</v>
      </c>
      <c r="AO781" s="86">
        <v>727.73730018939398</v>
      </c>
      <c r="AP781" s="86">
        <v>1327.3580587121212</v>
      </c>
      <c r="AQ781" s="86">
        <v>723.67913304924241</v>
      </c>
      <c r="AR781" s="86">
        <v>1300.2980187815658</v>
      </c>
      <c r="AS781" s="86">
        <v>1542.461422348485</v>
      </c>
      <c r="AT781" s="86">
        <v>2076.4325815972225</v>
      </c>
      <c r="AU781" s="86">
        <v>1939.7280858585859</v>
      </c>
      <c r="AV781" s="86">
        <v>1256.0564783775253</v>
      </c>
      <c r="AW781" s="86">
        <v>1950.0459338699495</v>
      </c>
      <c r="AX781" s="86">
        <v>662.81656786616168</v>
      </c>
      <c r="AY781" s="86">
        <v>465.45207354797981</v>
      </c>
      <c r="AZ781" s="86">
        <v>428.3749286616162</v>
      </c>
      <c r="BA781" s="86">
        <v>1418.4993601641415</v>
      </c>
      <c r="BB781" s="86">
        <v>1861.6063489583335</v>
      </c>
      <c r="BC781" s="86">
        <v>2625.0314108270204</v>
      </c>
      <c r="BD781" s="86">
        <v>1597.0114902146465</v>
      </c>
      <c r="BE781" s="86">
        <v>1537.8999455492426</v>
      </c>
    </row>
    <row r="782" spans="4:57" x14ac:dyDescent="0.3">
      <c r="D782" s="2" t="s">
        <v>842</v>
      </c>
      <c r="E782" s="2" t="s">
        <v>842</v>
      </c>
      <c r="F782" s="2" t="s">
        <v>2098</v>
      </c>
      <c r="G782" s="2" t="s">
        <v>109</v>
      </c>
      <c r="H782" s="2">
        <v>75966</v>
      </c>
      <c r="I782" s="2">
        <v>30.806699999999999</v>
      </c>
      <c r="J782" s="2">
        <v>-93.712800000000001</v>
      </c>
      <c r="K782" s="2" t="s">
        <v>1323</v>
      </c>
      <c r="L782" s="5">
        <v>5.4269123240898702</v>
      </c>
      <c r="N782" s="2" t="s">
        <v>842</v>
      </c>
      <c r="O782" s="86">
        <v>618.23140988005059</v>
      </c>
      <c r="P782" s="86">
        <v>1132.6698047664142</v>
      </c>
      <c r="Q782" s="86">
        <v>1317.9461680871214</v>
      </c>
      <c r="R782" s="86">
        <v>157.97709595959597</v>
      </c>
      <c r="S782" s="86">
        <v>392.28824747474749</v>
      </c>
      <c r="T782" s="86">
        <v>381.56650899621212</v>
      </c>
      <c r="U782" s="86">
        <v>1529.7742907196971</v>
      </c>
      <c r="V782" s="86">
        <v>406.03481486742425</v>
      </c>
      <c r="W782" s="86">
        <v>654.83444949494958</v>
      </c>
      <c r="X782" s="86">
        <v>1770.2662091224749</v>
      </c>
      <c r="Y782" s="86">
        <v>467.77537578914144</v>
      </c>
      <c r="Z782" s="86">
        <v>526.00768197601008</v>
      </c>
      <c r="AA782" s="86">
        <v>1765.2318697916667</v>
      </c>
      <c r="AB782" s="86">
        <v>1035.2358898358586</v>
      </c>
      <c r="AC782" s="86">
        <v>156.03282938762626</v>
      </c>
      <c r="AD782" s="86">
        <v>1112.5138063446971</v>
      </c>
      <c r="AE782" s="86">
        <v>318.92185479797979</v>
      </c>
      <c r="AF782" s="86">
        <v>1329.7441193181819</v>
      </c>
      <c r="AG782" s="86">
        <v>147.59400410353535</v>
      </c>
      <c r="AH782" s="86">
        <v>835.93272127525256</v>
      </c>
      <c r="AI782" s="86">
        <v>1215.1889767992425</v>
      </c>
      <c r="AJ782" s="86">
        <v>1682.1901256313133</v>
      </c>
      <c r="AK782" s="86">
        <v>1125.4221456755051</v>
      </c>
      <c r="AL782" s="86">
        <v>299.00570517676772</v>
      </c>
      <c r="AM782" s="86">
        <v>1124.8585631313133</v>
      </c>
      <c r="AN782" s="86">
        <v>432.61453582702023</v>
      </c>
      <c r="AO782" s="86">
        <v>617.18999384469703</v>
      </c>
      <c r="AP782" s="86">
        <v>1216.8113737373737</v>
      </c>
      <c r="AQ782" s="86">
        <v>611.58896511994953</v>
      </c>
      <c r="AR782" s="86">
        <v>1189.7513338068181</v>
      </c>
      <c r="AS782" s="86">
        <v>1449.0334794823234</v>
      </c>
      <c r="AT782" s="86">
        <v>1965.8858966224748</v>
      </c>
      <c r="AU782" s="86">
        <v>1829.1807795138891</v>
      </c>
      <c r="AV782" s="86">
        <v>1145.5097934027779</v>
      </c>
      <c r="AW782" s="86">
        <v>1852.679748263889</v>
      </c>
      <c r="AX782" s="86">
        <v>609.05874668560614</v>
      </c>
      <c r="AY782" s="86">
        <v>357.42131549873739</v>
      </c>
      <c r="AZ782" s="86">
        <v>316.28476073232326</v>
      </c>
      <c r="BA782" s="86">
        <v>1307.9526751893941</v>
      </c>
      <c r="BB782" s="86">
        <v>1764.2395419823233</v>
      </c>
      <c r="BC782" s="86">
        <v>2622.8311398358587</v>
      </c>
      <c r="BD782" s="86">
        <v>1598.5674005681819</v>
      </c>
      <c r="BE782" s="86">
        <v>1409.4447572601011</v>
      </c>
    </row>
    <row r="783" spans="4:57" x14ac:dyDescent="0.3">
      <c r="D783" s="2" t="s">
        <v>2099</v>
      </c>
      <c r="E783" s="2" t="s">
        <v>2099</v>
      </c>
      <c r="F783" s="2" t="s">
        <v>1408</v>
      </c>
      <c r="G783" s="2" t="s">
        <v>85</v>
      </c>
      <c r="H783" s="2">
        <v>70515</v>
      </c>
      <c r="I783" s="2">
        <v>30.4435</v>
      </c>
      <c r="J783" s="2">
        <v>-92.554199999999994</v>
      </c>
      <c r="K783" s="2" t="s">
        <v>1323</v>
      </c>
      <c r="L783" s="5">
        <v>54.711263565996198</v>
      </c>
      <c r="N783" s="2" t="s">
        <v>2099</v>
      </c>
      <c r="O783" s="86">
        <v>730.45890056818189</v>
      </c>
      <c r="P783" s="86">
        <v>1112.465960858586</v>
      </c>
      <c r="Q783" s="86">
        <v>1297.7417028093435</v>
      </c>
      <c r="R783" s="86">
        <v>215.92854292929295</v>
      </c>
      <c r="S783" s="86">
        <v>454.26865719696974</v>
      </c>
      <c r="T783" s="86">
        <v>506.76012642045458</v>
      </c>
      <c r="U783" s="86">
        <v>1650.9867908775254</v>
      </c>
      <c r="V783" s="86">
        <v>298.59622238005051</v>
      </c>
      <c r="W783" s="86">
        <v>767.06194018308088</v>
      </c>
      <c r="X783" s="86">
        <v>1891.4780879103537</v>
      </c>
      <c r="Y783" s="86">
        <v>549.70548910984849</v>
      </c>
      <c r="Z783" s="86">
        <v>608.82573295454551</v>
      </c>
      <c r="AA783" s="86">
        <v>1804.0395299873737</v>
      </c>
      <c r="AB783" s="86">
        <v>1213.6858828914142</v>
      </c>
      <c r="AC783" s="86">
        <v>238.85150173611112</v>
      </c>
      <c r="AD783" s="86">
        <v>1005.0752138573233</v>
      </c>
      <c r="AE783" s="86">
        <v>444.11485085227275</v>
      </c>
      <c r="AF783" s="86">
        <v>1453.3942537878788</v>
      </c>
      <c r="AG783" s="86">
        <v>52.010528882575763</v>
      </c>
      <c r="AH783" s="86">
        <v>959.5828557449496</v>
      </c>
      <c r="AI783" s="86">
        <v>1338.83848989899</v>
      </c>
      <c r="AJ783" s="86">
        <v>1720.9977858270204</v>
      </c>
      <c r="AK783" s="86">
        <v>1124.3496611426767</v>
      </c>
      <c r="AL783" s="86">
        <v>240.43537373737374</v>
      </c>
      <c r="AM783" s="86">
        <v>1248.5086976010102</v>
      </c>
      <c r="AN783" s="86">
        <v>420.24057465277781</v>
      </c>
      <c r="AO783" s="86">
        <v>740.84012831439395</v>
      </c>
      <c r="AP783" s="86">
        <v>1340.4608868371213</v>
      </c>
      <c r="AQ783" s="86">
        <v>736.782582544192</v>
      </c>
      <c r="AR783" s="86">
        <v>1313.4014682765153</v>
      </c>
      <c r="AS783" s="86">
        <v>1572.6829925820707</v>
      </c>
      <c r="AT783" s="86">
        <v>2142.5805195707071</v>
      </c>
      <c r="AU783" s="86">
        <v>1976.9021644570707</v>
      </c>
      <c r="AV783" s="86">
        <v>1269.1593065025254</v>
      </c>
      <c r="AW783" s="86">
        <v>1891.4874084595961</v>
      </c>
      <c r="AX783" s="86">
        <v>730.19233285984853</v>
      </c>
      <c r="AY783" s="86">
        <v>478.55490167297984</v>
      </c>
      <c r="AZ783" s="86">
        <v>441.47775678661617</v>
      </c>
      <c r="BA783" s="86">
        <v>1431.6021882891414</v>
      </c>
      <c r="BB783" s="86">
        <v>1803.04782354798</v>
      </c>
      <c r="BC783" s="86">
        <v>2725.6964494949498</v>
      </c>
      <c r="BD783" s="86">
        <v>1719.7009867424242</v>
      </c>
      <c r="BE783" s="86">
        <v>1533.0948917297981</v>
      </c>
    </row>
    <row r="784" spans="4:57" x14ac:dyDescent="0.3">
      <c r="D784" s="2" t="s">
        <v>2100</v>
      </c>
      <c r="E784" s="2" t="s">
        <v>2101</v>
      </c>
      <c r="F784" s="2" t="s">
        <v>2075</v>
      </c>
      <c r="G784" s="2" t="s">
        <v>102</v>
      </c>
      <c r="H784" s="2">
        <v>43055</v>
      </c>
      <c r="I784" s="2">
        <v>40.124099999999999</v>
      </c>
      <c r="J784" s="2">
        <v>-82.382800000000003</v>
      </c>
      <c r="K784" s="2" t="s">
        <v>1323</v>
      </c>
      <c r="L784" s="5">
        <v>1.3931924599015899</v>
      </c>
      <c r="N784" s="2" t="s">
        <v>2100</v>
      </c>
      <c r="O784" s="86">
        <v>1075.18252114899</v>
      </c>
      <c r="P784" s="86">
        <v>81.392628314393946</v>
      </c>
      <c r="Q784" s="86">
        <v>221.57555303030304</v>
      </c>
      <c r="R784" s="86">
        <v>975.1077839330809</v>
      </c>
      <c r="S784" s="86">
        <v>885.56340325126268</v>
      </c>
      <c r="T784" s="86">
        <v>1188.877066287879</v>
      </c>
      <c r="U784" s="86">
        <v>1658.9471613005051</v>
      </c>
      <c r="V784" s="86">
        <v>866.16858301767684</v>
      </c>
      <c r="W784" s="86">
        <v>887.96251262626265</v>
      </c>
      <c r="X784" s="86">
        <v>1805.0150808080809</v>
      </c>
      <c r="Y784" s="86">
        <v>836.9380978535354</v>
      </c>
      <c r="Z784" s="86">
        <v>770.51675710227278</v>
      </c>
      <c r="AA784" s="86">
        <v>2347.6636714015153</v>
      </c>
      <c r="AB784" s="86">
        <v>1220.2276657196971</v>
      </c>
      <c r="AC784" s="86">
        <v>963.83302619949495</v>
      </c>
      <c r="AD784" s="86">
        <v>1170.7411415719698</v>
      </c>
      <c r="AE784" s="86">
        <v>1155.8276414141415</v>
      </c>
      <c r="AF784" s="86">
        <v>1506.3672847222224</v>
      </c>
      <c r="AG784" s="86">
        <v>1071.482884469697</v>
      </c>
      <c r="AH784" s="86">
        <v>1254.4949756944445</v>
      </c>
      <c r="AI784" s="86">
        <v>1537.5588134469697</v>
      </c>
      <c r="AJ784" s="86">
        <v>2284.0198543244951</v>
      </c>
      <c r="AK784" s="86">
        <v>295.40300220959597</v>
      </c>
      <c r="AL784" s="86">
        <v>848.50862768308082</v>
      </c>
      <c r="AM784" s="86">
        <v>1325.2304880050506</v>
      </c>
      <c r="AN784" s="86">
        <v>849.7389401830809</v>
      </c>
      <c r="AO784" s="86">
        <v>1233.9021541982324</v>
      </c>
      <c r="AP784" s="86">
        <v>1709.6037250631314</v>
      </c>
      <c r="AQ784" s="86">
        <v>1411.0677755681818</v>
      </c>
      <c r="AR784" s="86">
        <v>1532.0323491161616</v>
      </c>
      <c r="AS784" s="86">
        <v>1512.7810653409092</v>
      </c>
      <c r="AT784" s="86">
        <v>2367.1833869949496</v>
      </c>
      <c r="AU784" s="86">
        <v>2435.6595981691921</v>
      </c>
      <c r="AV784" s="86">
        <v>1599.421162878788</v>
      </c>
      <c r="AW784" s="86">
        <v>2435.1109285037878</v>
      </c>
      <c r="AX784" s="86">
        <v>897.82738194444448</v>
      </c>
      <c r="AY784" s="86">
        <v>1056.2071256313131</v>
      </c>
      <c r="AZ784" s="86">
        <v>1153.1911687184345</v>
      </c>
      <c r="BA784" s="86">
        <v>1630.3225118371213</v>
      </c>
      <c r="BB784" s="86">
        <v>2346.671343592172</v>
      </c>
      <c r="BC784" s="86">
        <v>2458.6341306818185</v>
      </c>
      <c r="BD784" s="86">
        <v>1430.614831439394</v>
      </c>
      <c r="BE784" s="86">
        <v>1586.067301294192</v>
      </c>
    </row>
    <row r="785" spans="4:57" x14ac:dyDescent="0.3">
      <c r="D785" s="2" t="s">
        <v>843</v>
      </c>
      <c r="E785" s="2" t="s">
        <v>1461</v>
      </c>
      <c r="F785" s="2" t="s">
        <v>2102</v>
      </c>
      <c r="G785" s="2" t="s">
        <v>99</v>
      </c>
      <c r="H785" s="2">
        <v>13214</v>
      </c>
      <c r="I785" s="2">
        <v>43.034700000000001</v>
      </c>
      <c r="J785" s="2">
        <v>-76.072900000000004</v>
      </c>
      <c r="K785" s="2" t="s">
        <v>1323</v>
      </c>
      <c r="L785" s="5">
        <v>4967.0110303515003</v>
      </c>
      <c r="N785" s="2" t="s">
        <v>843</v>
      </c>
      <c r="O785" s="86">
        <v>1503.9545052083333</v>
      </c>
      <c r="P785" s="86">
        <v>501.86683806818183</v>
      </c>
      <c r="Q785" s="86">
        <v>276.90792566287882</v>
      </c>
      <c r="R785" s="86">
        <v>1405.2946273674243</v>
      </c>
      <c r="S785" s="86">
        <v>1314.3347659406566</v>
      </c>
      <c r="T785" s="86">
        <v>1617.6484289772727</v>
      </c>
      <c r="U785" s="86">
        <v>1944.6412580492424</v>
      </c>
      <c r="V785" s="86">
        <v>1296.3554264520203</v>
      </c>
      <c r="W785" s="86">
        <v>1316.734496685606</v>
      </c>
      <c r="X785" s="86">
        <v>2090.7091775568183</v>
      </c>
      <c r="Y785" s="86">
        <v>1265.7100819128789</v>
      </c>
      <c r="Z785" s="86">
        <v>1199.2887411616161</v>
      </c>
      <c r="AA785" s="86">
        <v>2742.8742217487375</v>
      </c>
      <c r="AB785" s="86">
        <v>1548.5781881313133</v>
      </c>
      <c r="AC785" s="86">
        <v>1394.020491003788</v>
      </c>
      <c r="AD785" s="86">
        <v>1418.6540812815658</v>
      </c>
      <c r="AE785" s="86">
        <v>1586.0151062184345</v>
      </c>
      <c r="AF785" s="86">
        <v>1834.7178071338385</v>
      </c>
      <c r="AG785" s="86">
        <v>1501.6697279040404</v>
      </c>
      <c r="AH785" s="86">
        <v>1683.2669597537879</v>
      </c>
      <c r="AI785" s="86">
        <v>1901.7226142676768</v>
      </c>
      <c r="AJ785" s="86">
        <v>2679.2304046717172</v>
      </c>
      <c r="AK785" s="86">
        <v>584.14988952020201</v>
      </c>
      <c r="AL785" s="86">
        <v>1278.6960924873738</v>
      </c>
      <c r="AM785" s="86">
        <v>1653.5816317866163</v>
      </c>
      <c r="AN785" s="86">
        <v>1279.9257836174243</v>
      </c>
      <c r="AO785" s="86">
        <v>1662.6741382575758</v>
      </c>
      <c r="AP785" s="86">
        <v>2073.7675258838385</v>
      </c>
      <c r="AQ785" s="86">
        <v>1839.8397596275254</v>
      </c>
      <c r="AR785" s="86">
        <v>1896.1961499368688</v>
      </c>
      <c r="AS785" s="86">
        <v>1792.5907886679295</v>
      </c>
      <c r="AT785" s="86">
        <v>2695.5345307765151</v>
      </c>
      <c r="AU785" s="86">
        <v>2830.8701485164142</v>
      </c>
      <c r="AV785" s="86">
        <v>2028.1931469381313</v>
      </c>
      <c r="AW785" s="86">
        <v>2830.3214788510104</v>
      </c>
      <c r="AX785" s="86">
        <v>1326.5987446338384</v>
      </c>
      <c r="AY785" s="86">
        <v>1484.9791096906567</v>
      </c>
      <c r="AZ785" s="86">
        <v>1583.378012152778</v>
      </c>
      <c r="BA785" s="86">
        <v>1991.5602815656566</v>
      </c>
      <c r="BB785" s="86">
        <v>2741.8818939393941</v>
      </c>
      <c r="BC785" s="86">
        <v>2738.4438540088386</v>
      </c>
      <c r="BD785" s="86">
        <v>1710.4239333964647</v>
      </c>
      <c r="BE785" s="86">
        <v>1914.4184450757577</v>
      </c>
    </row>
    <row r="786" spans="4:57" x14ac:dyDescent="0.3">
      <c r="D786" s="2" t="s">
        <v>844</v>
      </c>
      <c r="E786" s="2" t="s">
        <v>1376</v>
      </c>
      <c r="F786" s="2" t="s">
        <v>2103</v>
      </c>
      <c r="G786" s="2" t="s">
        <v>80</v>
      </c>
      <c r="H786" s="2">
        <v>60563</v>
      </c>
      <c r="I786" s="2">
        <v>41.803199999999997</v>
      </c>
      <c r="J786" s="2">
        <v>-88.134100000000004</v>
      </c>
      <c r="K786" s="2" t="s">
        <v>1323</v>
      </c>
      <c r="L786" s="5">
        <v>15846.6435078746</v>
      </c>
      <c r="N786" s="2" t="s">
        <v>844</v>
      </c>
      <c r="O786" s="86">
        <v>889.43515940656573</v>
      </c>
      <c r="P786" s="86">
        <v>480.24067834595962</v>
      </c>
      <c r="Q786" s="86">
        <v>502.64044365530305</v>
      </c>
      <c r="R786" s="86">
        <v>841.19386063762636</v>
      </c>
      <c r="S786" s="86">
        <v>710.23455145202024</v>
      </c>
      <c r="T786" s="86">
        <v>1013.5475931186869</v>
      </c>
      <c r="U786" s="86">
        <v>1243.3351714015153</v>
      </c>
      <c r="V786" s="86">
        <v>866.6737567866162</v>
      </c>
      <c r="W786" s="86">
        <v>682.18529056186867</v>
      </c>
      <c r="X786" s="86">
        <v>1389.4030909090909</v>
      </c>
      <c r="Y786" s="86">
        <v>661.60924605429295</v>
      </c>
      <c r="Z786" s="86">
        <v>595.18790530303033</v>
      </c>
      <c r="AA786" s="86">
        <v>2044.9664073547981</v>
      </c>
      <c r="AB786" s="86">
        <v>850.67037373737378</v>
      </c>
      <c r="AC786" s="86">
        <v>829.91910290404041</v>
      </c>
      <c r="AD786" s="86">
        <v>1403.3087290088386</v>
      </c>
      <c r="AE786" s="86">
        <v>999.50898184974756</v>
      </c>
      <c r="AF786" s="86">
        <v>1136.8099927398991</v>
      </c>
      <c r="AG786" s="86">
        <v>991.24414015151524</v>
      </c>
      <c r="AH786" s="86">
        <v>992.11405808080815</v>
      </c>
      <c r="AI786" s="86">
        <v>1203.8141785037878</v>
      </c>
      <c r="AJ786" s="86">
        <v>1981.3225902777779</v>
      </c>
      <c r="AK786" s="86">
        <v>187.6978420138889</v>
      </c>
      <c r="AL786" s="86">
        <v>846.36925094696971</v>
      </c>
      <c r="AM786" s="86">
        <v>955.67381739267682</v>
      </c>
      <c r="AN786" s="86">
        <v>641.30598295454547</v>
      </c>
      <c r="AO786" s="86">
        <v>1058.5733023989899</v>
      </c>
      <c r="AP786" s="86">
        <v>1375.8590901199495</v>
      </c>
      <c r="AQ786" s="86">
        <v>1235.7389237689395</v>
      </c>
      <c r="AR786" s="86">
        <v>1198.2883355429294</v>
      </c>
      <c r="AS786" s="86">
        <v>1097.8507182765152</v>
      </c>
      <c r="AT786" s="86">
        <v>1997.6267163825758</v>
      </c>
      <c r="AU786" s="86">
        <v>2132.9623341224747</v>
      </c>
      <c r="AV786" s="86">
        <v>1361.6390388257576</v>
      </c>
      <c r="AW786" s="86">
        <v>2132.4136644570708</v>
      </c>
      <c r="AX786" s="86">
        <v>694.63816571969699</v>
      </c>
      <c r="AY786" s="86">
        <v>880.8782738320707</v>
      </c>
      <c r="AZ786" s="86">
        <v>981.11332449494955</v>
      </c>
      <c r="BA786" s="86">
        <v>1293.6524671717173</v>
      </c>
      <c r="BB786" s="86">
        <v>2043.9740795454547</v>
      </c>
      <c r="BC786" s="86">
        <v>2043.7044049873739</v>
      </c>
      <c r="BD786" s="86">
        <v>1015.684484375</v>
      </c>
      <c r="BE786" s="86">
        <v>1216.5106306818182</v>
      </c>
    </row>
    <row r="787" spans="4:57" x14ac:dyDescent="0.3">
      <c r="D787" s="2" t="s">
        <v>845</v>
      </c>
      <c r="E787" s="2" t="s">
        <v>845</v>
      </c>
      <c r="F787" s="2" t="s">
        <v>2104</v>
      </c>
      <c r="G787" s="2" t="s">
        <v>80</v>
      </c>
      <c r="H787" s="2">
        <v>62869</v>
      </c>
      <c r="I787" s="2">
        <v>37.966099999999997</v>
      </c>
      <c r="J787" s="2">
        <v>-88.281599999999997</v>
      </c>
      <c r="K787" s="2" t="s">
        <v>1323</v>
      </c>
      <c r="L787" s="5">
        <v>1.1471081045709799</v>
      </c>
      <c r="N787" s="2" t="s">
        <v>845</v>
      </c>
      <c r="O787" s="86">
        <v>743.82394681186872</v>
      </c>
      <c r="P787" s="86">
        <v>445.86214315025256</v>
      </c>
      <c r="Q787" s="86">
        <v>607.77126815025258</v>
      </c>
      <c r="R787" s="86">
        <v>588.21675583964645</v>
      </c>
      <c r="S787" s="86">
        <v>507.47097364267677</v>
      </c>
      <c r="T787" s="86">
        <v>831.5825102588384</v>
      </c>
      <c r="U787" s="86">
        <v>1354.3193008207072</v>
      </c>
      <c r="V787" s="86">
        <v>621.94098847853536</v>
      </c>
      <c r="W787" s="86">
        <v>560.44027635732323</v>
      </c>
      <c r="X787" s="86">
        <v>1571.6446833964646</v>
      </c>
      <c r="Y787" s="86">
        <v>505.57952351641416</v>
      </c>
      <c r="Z787" s="86">
        <v>439.15880413510104</v>
      </c>
      <c r="AA787" s="86">
        <v>2016.305097064394</v>
      </c>
      <c r="AB787" s="86">
        <v>929.68066966540414</v>
      </c>
      <c r="AC787" s="86">
        <v>576.94261947601012</v>
      </c>
      <c r="AD787" s="86">
        <v>1085.7402179608587</v>
      </c>
      <c r="AE787" s="86">
        <v>768.93723469065662</v>
      </c>
      <c r="AF787" s="86">
        <v>1215.8202886679294</v>
      </c>
      <c r="AG787" s="86">
        <v>705.26297048611116</v>
      </c>
      <c r="AH787" s="86">
        <v>926.9727394255051</v>
      </c>
      <c r="AI787" s="86">
        <v>1210.0359558080809</v>
      </c>
      <c r="AJ787" s="86">
        <v>1952.6612799873737</v>
      </c>
      <c r="AK787" s="86">
        <v>417.04362626262628</v>
      </c>
      <c r="AL787" s="86">
        <v>560.38808128156563</v>
      </c>
      <c r="AM787" s="86">
        <v>1048.5108374368688</v>
      </c>
      <c r="AN787" s="86">
        <v>430.73054214015156</v>
      </c>
      <c r="AO787" s="86">
        <v>902.5442012310607</v>
      </c>
      <c r="AP787" s="86">
        <v>1382.0808674242426</v>
      </c>
      <c r="AQ787" s="86">
        <v>1061.6043450126263</v>
      </c>
      <c r="AR787" s="86">
        <v>1204.5101128472222</v>
      </c>
      <c r="AS787" s="86">
        <v>1279.4112892992425</v>
      </c>
      <c r="AT787" s="86">
        <v>2076.6370123106062</v>
      </c>
      <c r="AU787" s="86">
        <v>2104.3010238320708</v>
      </c>
      <c r="AV787" s="86">
        <v>1271.8989266098486</v>
      </c>
      <c r="AW787" s="86">
        <v>2103.7529755366163</v>
      </c>
      <c r="AX787" s="86">
        <v>570.30514567550506</v>
      </c>
      <c r="AY787" s="86">
        <v>724.84855129419191</v>
      </c>
      <c r="AZ787" s="86">
        <v>766.30014062500004</v>
      </c>
      <c r="BA787" s="86">
        <v>1302.7996541982325</v>
      </c>
      <c r="BB787" s="86">
        <v>2015.3127692550506</v>
      </c>
      <c r="BC787" s="86">
        <v>2316.2925667613636</v>
      </c>
      <c r="BD787" s="86">
        <v>1288.2726461489899</v>
      </c>
      <c r="BE787" s="86">
        <v>1295.5209266098486</v>
      </c>
    </row>
    <row r="788" spans="4:57" x14ac:dyDescent="0.3">
      <c r="D788" s="2" t="s">
        <v>846</v>
      </c>
      <c r="E788" s="2" t="s">
        <v>846</v>
      </c>
      <c r="F788" s="2" t="s">
        <v>1843</v>
      </c>
      <c r="G788" s="2" t="s">
        <v>68</v>
      </c>
      <c r="H788" s="2">
        <v>35661</v>
      </c>
      <c r="I788" s="2">
        <v>34.768599999999999</v>
      </c>
      <c r="J788" s="2">
        <v>-87.558300000000003</v>
      </c>
      <c r="K788" s="2" t="s">
        <v>1323</v>
      </c>
      <c r="L788" s="5">
        <v>12.0254955719516</v>
      </c>
      <c r="N788" s="2" t="s">
        <v>846</v>
      </c>
      <c r="O788" s="86">
        <v>779.29857859848494</v>
      </c>
      <c r="P788" s="86">
        <v>570.25108648989897</v>
      </c>
      <c r="Q788" s="86">
        <v>755.52682844065657</v>
      </c>
      <c r="R788" s="86">
        <v>500.84716998106063</v>
      </c>
      <c r="S788" s="86">
        <v>452.2187577335859</v>
      </c>
      <c r="T788" s="86">
        <v>744.21230303030302</v>
      </c>
      <c r="U788" s="86">
        <v>1598.2734925820707</v>
      </c>
      <c r="V788" s="86">
        <v>364.300502209596</v>
      </c>
      <c r="W788" s="86">
        <v>769.71767534722221</v>
      </c>
      <c r="X788" s="86">
        <v>1815.5988751578284</v>
      </c>
      <c r="Y788" s="86">
        <v>576.99481455176772</v>
      </c>
      <c r="Z788" s="86">
        <v>532.64639851641414</v>
      </c>
      <c r="AA788" s="86">
        <v>2010.1870885416668</v>
      </c>
      <c r="AB788" s="86">
        <v>1173.6348614267677</v>
      </c>
      <c r="AC788" s="86">
        <v>489.5724122474748</v>
      </c>
      <c r="AD788" s="86">
        <v>914.63978866792934</v>
      </c>
      <c r="AE788" s="86">
        <v>681.56702746212125</v>
      </c>
      <c r="AF788" s="86">
        <v>1459.7744804292929</v>
      </c>
      <c r="AG788" s="86">
        <v>512.619645044192</v>
      </c>
      <c r="AH788" s="86">
        <v>1055.2999255050506</v>
      </c>
      <c r="AI788" s="86">
        <v>1453.9901475694446</v>
      </c>
      <c r="AJ788" s="86">
        <v>1946.5432714646465</v>
      </c>
      <c r="AK788" s="86">
        <v>646.80821385732327</v>
      </c>
      <c r="AL788" s="86">
        <v>302.78052761994951</v>
      </c>
      <c r="AM788" s="86">
        <v>1292.4650291982323</v>
      </c>
      <c r="AN788" s="86">
        <v>375.47770486111114</v>
      </c>
      <c r="AO788" s="86">
        <v>896.42557133838386</v>
      </c>
      <c r="AP788" s="86">
        <v>1485.8129881628788</v>
      </c>
      <c r="AQ788" s="86">
        <v>974.23475915404049</v>
      </c>
      <c r="AR788" s="86">
        <v>1448.464304608586</v>
      </c>
      <c r="AS788" s="86">
        <v>1523.3648596906567</v>
      </c>
      <c r="AT788" s="86">
        <v>2234.8881324179292</v>
      </c>
      <c r="AU788" s="86">
        <v>2098.1830153093433</v>
      </c>
      <c r="AV788" s="86">
        <v>1414.5114078282829</v>
      </c>
      <c r="AW788" s="86">
        <v>2097.6349670138889</v>
      </c>
      <c r="AX788" s="86">
        <v>732.84868939393948</v>
      </c>
      <c r="AY788" s="86">
        <v>615.26685385101018</v>
      </c>
      <c r="AZ788" s="86">
        <v>678.92993339646466</v>
      </c>
      <c r="BA788" s="86">
        <v>1546.753845959596</v>
      </c>
      <c r="BB788" s="86">
        <v>2009.1947607323234</v>
      </c>
      <c r="BC788" s="86">
        <v>2578.886614267677</v>
      </c>
      <c r="BD788" s="86">
        <v>1550.8666936553032</v>
      </c>
      <c r="BE788" s="86">
        <v>1539.4751183712121</v>
      </c>
    </row>
    <row r="789" spans="4:57" x14ac:dyDescent="0.3">
      <c r="D789" s="2" t="s">
        <v>847</v>
      </c>
      <c r="E789" s="2" t="s">
        <v>2105</v>
      </c>
      <c r="F789" s="2" t="s">
        <v>2106</v>
      </c>
      <c r="G789" s="2" t="s">
        <v>68</v>
      </c>
      <c r="H789" s="2">
        <v>36507</v>
      </c>
      <c r="I789" s="2">
        <v>30.883299999999998</v>
      </c>
      <c r="J789" s="2">
        <v>-87.726299999999995</v>
      </c>
      <c r="K789" s="2" t="s">
        <v>1323</v>
      </c>
      <c r="L789" s="5">
        <v>8.0334047656907401</v>
      </c>
      <c r="N789" s="2" t="s">
        <v>847</v>
      </c>
      <c r="O789" s="86">
        <v>972.72855839646468</v>
      </c>
      <c r="P789" s="86">
        <v>858.20262026515161</v>
      </c>
      <c r="Q789" s="86">
        <v>1043.4789835858587</v>
      </c>
      <c r="R789" s="86">
        <v>448.63096764520202</v>
      </c>
      <c r="S789" s="86">
        <v>634.02042029671725</v>
      </c>
      <c r="T789" s="86">
        <v>749.02978424873743</v>
      </c>
      <c r="U789" s="86">
        <v>1913.7840263573232</v>
      </c>
      <c r="V789" s="86">
        <v>36.000310763888891</v>
      </c>
      <c r="W789" s="86">
        <v>951.51995928030306</v>
      </c>
      <c r="X789" s="86">
        <v>2043.0097133838385</v>
      </c>
      <c r="Y789" s="86">
        <v>758.79647711489906</v>
      </c>
      <c r="Z789" s="86">
        <v>772.92642976641423</v>
      </c>
      <c r="AA789" s="86">
        <v>2114.9481979166667</v>
      </c>
      <c r="AB789" s="86">
        <v>1398.1439019886363</v>
      </c>
      <c r="AC789" s="86">
        <v>481.12115956439396</v>
      </c>
      <c r="AD789" s="86">
        <v>719.28853298611114</v>
      </c>
      <c r="AE789" s="86">
        <v>686.38450868055554</v>
      </c>
      <c r="AF789" s="86">
        <v>1710.0330916982325</v>
      </c>
      <c r="AG789" s="86">
        <v>297.14035258838385</v>
      </c>
      <c r="AH789" s="86">
        <v>1201.8525135732325</v>
      </c>
      <c r="AI789" s="86">
        <v>1581.1087690972222</v>
      </c>
      <c r="AJ789" s="86">
        <v>2031.9064537563133</v>
      </c>
      <c r="AK789" s="86">
        <v>934.76036900252529</v>
      </c>
      <c r="AL789" s="86">
        <v>129.89552383207072</v>
      </c>
      <c r="AM789" s="86">
        <v>1505.1475355113637</v>
      </c>
      <c r="AN789" s="86">
        <v>557.27998879419192</v>
      </c>
      <c r="AO789" s="86">
        <v>983.10978614267685</v>
      </c>
      <c r="AP789" s="86">
        <v>1582.7305446654041</v>
      </c>
      <c r="AQ789" s="86">
        <v>979.05224037247478</v>
      </c>
      <c r="AR789" s="86">
        <v>1555.6711261047981</v>
      </c>
      <c r="AS789" s="86">
        <v>1750.7750765467172</v>
      </c>
      <c r="AT789" s="86">
        <v>2331.8056889204545</v>
      </c>
      <c r="AU789" s="86">
        <v>2195.1005718118686</v>
      </c>
      <c r="AV789" s="86">
        <v>1511.4289643308082</v>
      </c>
      <c r="AW789" s="86">
        <v>2202.396076388889</v>
      </c>
      <c r="AX789" s="86">
        <v>914.65035195707071</v>
      </c>
      <c r="AY789" s="86">
        <v>720.82455950126268</v>
      </c>
      <c r="AZ789" s="86">
        <v>683.74741461489907</v>
      </c>
      <c r="BA789" s="86">
        <v>1673.8718461174244</v>
      </c>
      <c r="BB789" s="86">
        <v>2113.9558701073233</v>
      </c>
      <c r="BC789" s="86">
        <v>2852.7100595012625</v>
      </c>
      <c r="BD789" s="86">
        <v>1824.6907602588385</v>
      </c>
      <c r="BE789" s="86">
        <v>1789.7337296401515</v>
      </c>
    </row>
    <row r="790" spans="4:57" x14ac:dyDescent="0.3">
      <c r="D790" s="2" t="s">
        <v>848</v>
      </c>
      <c r="E790" s="2" t="s">
        <v>848</v>
      </c>
      <c r="F790" s="2" t="s">
        <v>2107</v>
      </c>
      <c r="G790" s="2" t="s">
        <v>71</v>
      </c>
      <c r="H790" s="2">
        <v>71635</v>
      </c>
      <c r="I790" s="2">
        <v>33.155999999999999</v>
      </c>
      <c r="J790" s="2">
        <v>-92.001800000000003</v>
      </c>
      <c r="K790" s="2" t="s">
        <v>1323</v>
      </c>
      <c r="L790" s="5">
        <v>10.2850084646063</v>
      </c>
      <c r="N790" s="2" t="s">
        <v>848</v>
      </c>
      <c r="O790" s="86">
        <v>624.63835542929291</v>
      </c>
      <c r="P790" s="86">
        <v>867.42685716540404</v>
      </c>
      <c r="Q790" s="86">
        <v>1052.7025991161618</v>
      </c>
      <c r="R790" s="86">
        <v>147.11617061237374</v>
      </c>
      <c r="S790" s="86">
        <v>297.55853456439394</v>
      </c>
      <c r="T790" s="86">
        <v>459.42105681818185</v>
      </c>
      <c r="U790" s="86">
        <v>1577.322140625</v>
      </c>
      <c r="V790" s="86">
        <v>332.97848579545456</v>
      </c>
      <c r="W790" s="86">
        <v>615.0580735479798</v>
      </c>
      <c r="X790" s="86">
        <v>1750.067957544192</v>
      </c>
      <c r="Y790" s="86">
        <v>422.33459138257575</v>
      </c>
      <c r="Z790" s="86">
        <v>436.46454403409092</v>
      </c>
      <c r="AA790" s="86">
        <v>1828.3630566603535</v>
      </c>
      <c r="AB790" s="86">
        <v>1061.6826376262627</v>
      </c>
      <c r="AC790" s="86">
        <v>159.01726925505051</v>
      </c>
      <c r="AD790" s="86">
        <v>1062.0399253472224</v>
      </c>
      <c r="AE790" s="86">
        <v>396.77640261994952</v>
      </c>
      <c r="AF790" s="86">
        <v>1373.5712059659093</v>
      </c>
      <c r="AG790" s="86">
        <v>244.73836063762627</v>
      </c>
      <c r="AH790" s="86">
        <v>852.00942597853543</v>
      </c>
      <c r="AI790" s="86">
        <v>1330.2113895202021</v>
      </c>
      <c r="AJ790" s="86">
        <v>1745.3213125000002</v>
      </c>
      <c r="AK790" s="86">
        <v>878.1597803030304</v>
      </c>
      <c r="AL790" s="86">
        <v>246.27811537247476</v>
      </c>
      <c r="AM790" s="86">
        <v>1168.6856497790404</v>
      </c>
      <c r="AN790" s="86">
        <v>220.8181030618687</v>
      </c>
      <c r="AO790" s="86">
        <v>633.26731991792929</v>
      </c>
      <c r="AP790" s="86">
        <v>1232.8880784406567</v>
      </c>
      <c r="AQ790" s="86">
        <v>689.44351294191927</v>
      </c>
      <c r="AR790" s="86">
        <v>1324.6855465593435</v>
      </c>
      <c r="AS790" s="86">
        <v>1457.8339420770203</v>
      </c>
      <c r="AT790" s="86">
        <v>1981.9632226957071</v>
      </c>
      <c r="AU790" s="86">
        <v>1845.2581055871212</v>
      </c>
      <c r="AV790" s="86">
        <v>1161.5864981060606</v>
      </c>
      <c r="AW790" s="86">
        <v>1915.8103137626263</v>
      </c>
      <c r="AX790" s="86">
        <v>578.18846622474746</v>
      </c>
      <c r="AY790" s="86">
        <v>359.38360179924246</v>
      </c>
      <c r="AZ790" s="86">
        <v>394.13930855429294</v>
      </c>
      <c r="BA790" s="86">
        <v>1422.9750879103535</v>
      </c>
      <c r="BB790" s="86">
        <v>1827.3707288510102</v>
      </c>
      <c r="BC790" s="86">
        <v>2540.4033091856063</v>
      </c>
      <c r="BD790" s="86">
        <v>1512.3840099431818</v>
      </c>
      <c r="BE790" s="86">
        <v>1453.2718439078283</v>
      </c>
    </row>
    <row r="791" spans="4:57" x14ac:dyDescent="0.3">
      <c r="D791" s="2" t="s">
        <v>849</v>
      </c>
      <c r="E791" s="2" t="s">
        <v>849</v>
      </c>
      <c r="F791" s="2" t="s">
        <v>2108</v>
      </c>
      <c r="G791" s="2" t="s">
        <v>105</v>
      </c>
      <c r="H791" s="2">
        <v>16428</v>
      </c>
      <c r="I791" s="2">
        <v>42.178100000000001</v>
      </c>
      <c r="J791" s="2">
        <v>-79.841700000000003</v>
      </c>
      <c r="K791" s="2" t="s">
        <v>1323</v>
      </c>
      <c r="L791" s="5">
        <v>1.3066591378543</v>
      </c>
      <c r="N791" s="2" t="s">
        <v>849</v>
      </c>
      <c r="O791" s="86">
        <v>1277.438439709596</v>
      </c>
      <c r="P791" s="86">
        <v>275.35077256944447</v>
      </c>
      <c r="Q791" s="86">
        <v>90.642962752525264</v>
      </c>
      <c r="R791" s="86">
        <v>1178.7785618686869</v>
      </c>
      <c r="S791" s="86">
        <v>1087.8193218118688</v>
      </c>
      <c r="T791" s="86">
        <v>1391.1323634785354</v>
      </c>
      <c r="U791" s="86">
        <v>1718.1251925505051</v>
      </c>
      <c r="V791" s="86">
        <v>1069.8393609532829</v>
      </c>
      <c r="W791" s="86">
        <v>1090.2184311868687</v>
      </c>
      <c r="X791" s="86">
        <v>1864.1931120580809</v>
      </c>
      <c r="Y791" s="86">
        <v>1039.1940164141415</v>
      </c>
      <c r="Z791" s="86">
        <v>972.77267566287878</v>
      </c>
      <c r="AA791" s="86">
        <v>2516.3581562500003</v>
      </c>
      <c r="AB791" s="86">
        <v>1322.0621226325759</v>
      </c>
      <c r="AC791" s="86">
        <v>1167.5044255050507</v>
      </c>
      <c r="AD791" s="86">
        <v>1304.4792171717172</v>
      </c>
      <c r="AE791" s="86">
        <v>1359.4990407196969</v>
      </c>
      <c r="AF791" s="86">
        <v>1608.2017416351011</v>
      </c>
      <c r="AG791" s="86">
        <v>1275.1536624053031</v>
      </c>
      <c r="AH791" s="86">
        <v>1456.7508942550505</v>
      </c>
      <c r="AI791" s="86">
        <v>1675.2059273989901</v>
      </c>
      <c r="AJ791" s="86">
        <v>2452.7143391729801</v>
      </c>
      <c r="AK791" s="86">
        <v>357.63382402146465</v>
      </c>
      <c r="AL791" s="86">
        <v>1052.1800269886364</v>
      </c>
      <c r="AM791" s="86">
        <v>1427.0655662878789</v>
      </c>
      <c r="AN791" s="86">
        <v>1053.4097181186869</v>
      </c>
      <c r="AO791" s="86">
        <v>1436.1580727588384</v>
      </c>
      <c r="AP791" s="86">
        <v>1847.2514603851012</v>
      </c>
      <c r="AQ791" s="86">
        <v>1613.323694128788</v>
      </c>
      <c r="AR791" s="86">
        <v>1669.6800844381314</v>
      </c>
      <c r="AS791" s="86">
        <v>1566.0747231691921</v>
      </c>
      <c r="AT791" s="86">
        <v>2469.018465277778</v>
      </c>
      <c r="AU791" s="86">
        <v>2604.3540830176771</v>
      </c>
      <c r="AV791" s="86">
        <v>1801.677081439394</v>
      </c>
      <c r="AW791" s="86">
        <v>2603.8054133522728</v>
      </c>
      <c r="AX791" s="86">
        <v>1100.082679135101</v>
      </c>
      <c r="AY791" s="86">
        <v>1258.4630441919192</v>
      </c>
      <c r="AZ791" s="86">
        <v>1356.8619466540404</v>
      </c>
      <c r="BA791" s="86">
        <v>1765.0442160669193</v>
      </c>
      <c r="BB791" s="86">
        <v>2515.3658284406565</v>
      </c>
      <c r="BC791" s="86">
        <v>2511.927788510101</v>
      </c>
      <c r="BD791" s="86">
        <v>1483.9078678977273</v>
      </c>
      <c r="BE791" s="86">
        <v>1687.9023795770204</v>
      </c>
    </row>
    <row r="792" spans="4:57" x14ac:dyDescent="0.3">
      <c r="D792" s="2" t="s">
        <v>850</v>
      </c>
      <c r="E792" s="2" t="s">
        <v>2025</v>
      </c>
      <c r="F792" s="2" t="s">
        <v>2109</v>
      </c>
      <c r="G792" s="2" t="s">
        <v>80</v>
      </c>
      <c r="H792" s="2">
        <v>60611</v>
      </c>
      <c r="I792" s="2">
        <v>41.928800000000003</v>
      </c>
      <c r="J792" s="2">
        <v>-87.631500000000003</v>
      </c>
      <c r="K792" s="2" t="s">
        <v>1323</v>
      </c>
      <c r="L792" s="5">
        <v>317.19171048942098</v>
      </c>
      <c r="N792" s="2" t="s">
        <v>850</v>
      </c>
      <c r="O792" s="86">
        <v>906.42776341540412</v>
      </c>
      <c r="P792" s="86">
        <v>455.70650726010103</v>
      </c>
      <c r="Q792" s="86">
        <v>474.68252414772729</v>
      </c>
      <c r="R792" s="86">
        <v>860.12265340909096</v>
      </c>
      <c r="S792" s="86">
        <v>721.76469223484855</v>
      </c>
      <c r="T792" s="86">
        <v>1025.0783552714647</v>
      </c>
      <c r="U792" s="86">
        <v>1257.6627196969698</v>
      </c>
      <c r="V792" s="86">
        <v>914.9945909090909</v>
      </c>
      <c r="W792" s="86">
        <v>699.17727320075767</v>
      </c>
      <c r="X792" s="86">
        <v>1403.7306392045455</v>
      </c>
      <c r="Y792" s="86">
        <v>673.13938683712126</v>
      </c>
      <c r="Z792" s="86">
        <v>606.71804608585865</v>
      </c>
      <c r="AA792" s="86">
        <v>2077.9878705808082</v>
      </c>
      <c r="AB792" s="86">
        <v>883.69245833333343</v>
      </c>
      <c r="AC792" s="86">
        <v>848.84789567550513</v>
      </c>
      <c r="AD792" s="86">
        <v>1378.77455792298</v>
      </c>
      <c r="AE792" s="86">
        <v>1011.0397440025253</v>
      </c>
      <c r="AF792" s="86">
        <v>1169.8320773358587</v>
      </c>
      <c r="AG792" s="86">
        <v>977.16824668560616</v>
      </c>
      <c r="AH792" s="86">
        <v>1025.1355213068182</v>
      </c>
      <c r="AI792" s="86">
        <v>1236.8362630997476</v>
      </c>
      <c r="AJ792" s="86">
        <v>2014.344053503788</v>
      </c>
      <c r="AK792" s="86">
        <v>160.65333633207072</v>
      </c>
      <c r="AL792" s="86">
        <v>832.29335748106064</v>
      </c>
      <c r="AM792" s="86">
        <v>988.69528061868687</v>
      </c>
      <c r="AN792" s="86">
        <v>652.83674510732328</v>
      </c>
      <c r="AO792" s="86">
        <v>1070.1034431818182</v>
      </c>
      <c r="AP792" s="86">
        <v>1408.8811747159091</v>
      </c>
      <c r="AQ792" s="86">
        <v>1247.2690645517678</v>
      </c>
      <c r="AR792" s="86">
        <v>1231.3097987689393</v>
      </c>
      <c r="AS792" s="86">
        <v>1111.4966237373737</v>
      </c>
      <c r="AT792" s="86">
        <v>2030.6488009785355</v>
      </c>
      <c r="AU792" s="86">
        <v>2165.983797348485</v>
      </c>
      <c r="AV792" s="86">
        <v>1394.6605020517677</v>
      </c>
      <c r="AW792" s="86">
        <v>2165.4357490530306</v>
      </c>
      <c r="AX792" s="86">
        <v>711.63014835858587</v>
      </c>
      <c r="AY792" s="86">
        <v>892.40841461489902</v>
      </c>
      <c r="AZ792" s="86">
        <v>992.64408664772736</v>
      </c>
      <c r="BA792" s="86">
        <v>1326.6745517676768</v>
      </c>
      <c r="BB792" s="86">
        <v>2076.9955427714649</v>
      </c>
      <c r="BC792" s="86">
        <v>2057.3496890782831</v>
      </c>
      <c r="BD792" s="86">
        <v>1029.3303898358586</v>
      </c>
      <c r="BE792" s="86">
        <v>1249.5327152777779</v>
      </c>
    </row>
    <row r="793" spans="4:57" x14ac:dyDescent="0.3">
      <c r="D793" s="2" t="s">
        <v>851</v>
      </c>
      <c r="E793" s="2" t="s">
        <v>851</v>
      </c>
      <c r="F793" s="2" t="s">
        <v>2110</v>
      </c>
      <c r="G793" s="2" t="s">
        <v>91</v>
      </c>
      <c r="H793" s="2">
        <v>38855</v>
      </c>
      <c r="I793" s="2">
        <v>34.338900000000002</v>
      </c>
      <c r="J793" s="2">
        <v>-88.483699999999999</v>
      </c>
      <c r="K793" s="2" t="s">
        <v>1323</v>
      </c>
      <c r="L793" s="5">
        <v>3.9273382348646702</v>
      </c>
      <c r="N793" s="2" t="s">
        <v>851</v>
      </c>
      <c r="O793" s="86">
        <v>741.1091815025253</v>
      </c>
      <c r="P793" s="86">
        <v>627.19280729166667</v>
      </c>
      <c r="Q793" s="86">
        <v>812.46917061237377</v>
      </c>
      <c r="R793" s="86">
        <v>441.99908617424245</v>
      </c>
      <c r="S793" s="86">
        <v>414.02936063762627</v>
      </c>
      <c r="T793" s="86">
        <v>706.0229059343435</v>
      </c>
      <c r="U793" s="86">
        <v>1549.7998014520203</v>
      </c>
      <c r="V793" s="86">
        <v>281.92921622474751</v>
      </c>
      <c r="W793" s="86">
        <v>731.52889962121219</v>
      </c>
      <c r="X793" s="86">
        <v>1767.1251840277778</v>
      </c>
      <c r="Y793" s="86">
        <v>538.80541745580808</v>
      </c>
      <c r="Z793" s="86">
        <v>494.45700142045456</v>
      </c>
      <c r="AA793" s="86">
        <v>1971.9976914457072</v>
      </c>
      <c r="AB793" s="86">
        <v>1125.1611702967173</v>
      </c>
      <c r="AC793" s="86">
        <v>451.38301515151517</v>
      </c>
      <c r="AD793" s="86">
        <v>930.76371748737381</v>
      </c>
      <c r="AE793" s="86">
        <v>643.37763036616161</v>
      </c>
      <c r="AF793" s="86">
        <v>1411.3007892992425</v>
      </c>
      <c r="AG793" s="86">
        <v>441.36901704545454</v>
      </c>
      <c r="AH793" s="86">
        <v>1017.1111497790405</v>
      </c>
      <c r="AI793" s="86">
        <v>1399.2468336489899</v>
      </c>
      <c r="AJ793" s="86">
        <v>1908.353874368687</v>
      </c>
      <c r="AK793" s="86">
        <v>703.75055602904047</v>
      </c>
      <c r="AL793" s="86">
        <v>253.81657559974749</v>
      </c>
      <c r="AM793" s="86">
        <v>1237.7210939078284</v>
      </c>
      <c r="AN793" s="86">
        <v>337.288929135101</v>
      </c>
      <c r="AO793" s="86">
        <v>858.23679561237373</v>
      </c>
      <c r="AP793" s="86">
        <v>1447.6242124368687</v>
      </c>
      <c r="AQ793" s="86">
        <v>936.04536205808085</v>
      </c>
      <c r="AR793" s="86">
        <v>1393.7203693181818</v>
      </c>
      <c r="AS793" s="86">
        <v>1474.891168560606</v>
      </c>
      <c r="AT793" s="86">
        <v>2196.6987353219697</v>
      </c>
      <c r="AU793" s="86">
        <v>2059.9936182133838</v>
      </c>
      <c r="AV793" s="86">
        <v>1376.3226321022728</v>
      </c>
      <c r="AW793" s="86">
        <v>2059.4455699179293</v>
      </c>
      <c r="AX793" s="86">
        <v>694.65929229797985</v>
      </c>
      <c r="AY793" s="86">
        <v>577.07745675505055</v>
      </c>
      <c r="AZ793" s="86">
        <v>640.74115767045453</v>
      </c>
      <c r="BA793" s="86">
        <v>1492.0105320391415</v>
      </c>
      <c r="BB793" s="86">
        <v>1971.0059850063133</v>
      </c>
      <c r="BC793" s="86">
        <v>2563.5306987058084</v>
      </c>
      <c r="BD793" s="86">
        <v>1535.5113994633839</v>
      </c>
      <c r="BE793" s="86">
        <v>1491.0014272411618</v>
      </c>
    </row>
    <row r="794" spans="4:57" x14ac:dyDescent="0.3">
      <c r="D794" s="2" t="s">
        <v>852</v>
      </c>
      <c r="E794" s="2" t="s">
        <v>763</v>
      </c>
      <c r="F794" s="2" t="s">
        <v>2111</v>
      </c>
      <c r="G794" s="2" t="s">
        <v>102</v>
      </c>
      <c r="H794" s="2">
        <v>43148</v>
      </c>
      <c r="I794" s="2">
        <v>39.823500000000003</v>
      </c>
      <c r="J794" s="2">
        <v>-82.510499999999993</v>
      </c>
      <c r="K794" s="2" t="s">
        <v>1323</v>
      </c>
      <c r="L794" s="5">
        <v>1261.68492216041</v>
      </c>
      <c r="N794" s="2" t="s">
        <v>852</v>
      </c>
      <c r="O794" s="86">
        <v>1060.5585793876264</v>
      </c>
      <c r="P794" s="86">
        <v>77.755750000000006</v>
      </c>
      <c r="Q794" s="86">
        <v>238.06609011994951</v>
      </c>
      <c r="R794" s="86">
        <v>956.11871827651521</v>
      </c>
      <c r="S794" s="86">
        <v>870.93884011994953</v>
      </c>
      <c r="T794" s="86">
        <v>1174.2525031565658</v>
      </c>
      <c r="U794" s="86">
        <v>1644.3225981691919</v>
      </c>
      <c r="V794" s="86">
        <v>847.17951736111115</v>
      </c>
      <c r="W794" s="86">
        <v>873.338570864899</v>
      </c>
      <c r="X794" s="86">
        <v>1790.3905176767678</v>
      </c>
      <c r="Y794" s="86">
        <v>822.31415609217174</v>
      </c>
      <c r="Z794" s="86">
        <v>755.89281534090912</v>
      </c>
      <c r="AA794" s="86">
        <v>2333.0391082702022</v>
      </c>
      <c r="AB794" s="86">
        <v>1205.603102588384</v>
      </c>
      <c r="AC794" s="86">
        <v>944.84396054292938</v>
      </c>
      <c r="AD794" s="86">
        <v>1129.7108410669193</v>
      </c>
      <c r="AE794" s="86">
        <v>1136.8385757575759</v>
      </c>
      <c r="AF794" s="86">
        <v>1491.7427215909092</v>
      </c>
      <c r="AG794" s="86">
        <v>1052.4931974431818</v>
      </c>
      <c r="AH794" s="86">
        <v>1239.8704125631314</v>
      </c>
      <c r="AI794" s="86">
        <v>1522.9342503156568</v>
      </c>
      <c r="AJ794" s="86">
        <v>2269.3952911931819</v>
      </c>
      <c r="AK794" s="86">
        <v>293.82658664772731</v>
      </c>
      <c r="AL794" s="86">
        <v>829.51956202651525</v>
      </c>
      <c r="AM794" s="86">
        <v>1310.6059248737374</v>
      </c>
      <c r="AN794" s="86">
        <v>830.74987452651521</v>
      </c>
      <c r="AO794" s="86">
        <v>1219.2782124368687</v>
      </c>
      <c r="AP794" s="86">
        <v>1694.9791619318182</v>
      </c>
      <c r="AQ794" s="86">
        <v>1396.4438338068182</v>
      </c>
      <c r="AR794" s="86">
        <v>1517.4084073547981</v>
      </c>
      <c r="AS794" s="86">
        <v>1498.1565022095961</v>
      </c>
      <c r="AT794" s="86">
        <v>2352.5594452335858</v>
      </c>
      <c r="AU794" s="86">
        <v>2421.035035037879</v>
      </c>
      <c r="AV794" s="86">
        <v>1584.7972211174242</v>
      </c>
      <c r="AW794" s="86">
        <v>2420.4869867424245</v>
      </c>
      <c r="AX794" s="86">
        <v>883.20281881313133</v>
      </c>
      <c r="AY794" s="86">
        <v>1041.5825625</v>
      </c>
      <c r="AZ794" s="86">
        <v>1134.2014816919193</v>
      </c>
      <c r="BA794" s="86">
        <v>1615.6979487058081</v>
      </c>
      <c r="BB794" s="86">
        <v>2332.0467804608588</v>
      </c>
      <c r="BC794" s="86">
        <v>2444.0101889204548</v>
      </c>
      <c r="BD794" s="86">
        <v>1415.9902683080809</v>
      </c>
      <c r="BE794" s="86">
        <v>1571.4433595328283</v>
      </c>
    </row>
    <row r="795" spans="4:57" x14ac:dyDescent="0.3">
      <c r="D795" s="2" t="s">
        <v>853</v>
      </c>
      <c r="E795" s="2" t="s">
        <v>853</v>
      </c>
      <c r="F795" s="2" t="s">
        <v>2112</v>
      </c>
      <c r="G795" s="2" t="s">
        <v>103</v>
      </c>
      <c r="H795" s="2">
        <v>74464</v>
      </c>
      <c r="I795" s="2">
        <v>35.958199999999998</v>
      </c>
      <c r="J795" s="2">
        <v>-94.962400000000002</v>
      </c>
      <c r="K795" s="2" t="s">
        <v>1323</v>
      </c>
      <c r="L795" s="5">
        <v>12.189420912900401</v>
      </c>
      <c r="N795" s="2" t="s">
        <v>853</v>
      </c>
      <c r="O795" s="86">
        <v>287.46003014520204</v>
      </c>
      <c r="P795" s="86">
        <v>889.45628598484848</v>
      </c>
      <c r="Q795" s="86">
        <v>1032.6391848169192</v>
      </c>
      <c r="R795" s="86">
        <v>330.12204813762628</v>
      </c>
      <c r="S795" s="86">
        <v>88.9037482638889</v>
      </c>
      <c r="T795" s="86">
        <v>401.15395391414143</v>
      </c>
      <c r="U795" s="86">
        <v>1241.4741684027779</v>
      </c>
      <c r="V795" s="86">
        <v>658.94170486111113</v>
      </c>
      <c r="W795" s="86">
        <v>279.21010132575759</v>
      </c>
      <c r="X795" s="86">
        <v>1481.9654654356061</v>
      </c>
      <c r="Y795" s="86">
        <v>68.376170612373741</v>
      </c>
      <c r="Z795" s="86">
        <v>101.75554292929293</v>
      </c>
      <c r="AA795" s="86">
        <v>1559.9405590277779</v>
      </c>
      <c r="AB795" s="86">
        <v>725.83404403409099</v>
      </c>
      <c r="AC795" s="86">
        <v>300.78593008207071</v>
      </c>
      <c r="AD795" s="86">
        <v>1400.6300031565656</v>
      </c>
      <c r="AE795" s="86">
        <v>321.56764804292931</v>
      </c>
      <c r="AF795" s="86">
        <v>1037.7232337436869</v>
      </c>
      <c r="AG795" s="86">
        <v>563.40421101641414</v>
      </c>
      <c r="AH795" s="86">
        <v>563.46199842171723</v>
      </c>
      <c r="AI795" s="86">
        <v>994.36341729797982</v>
      </c>
      <c r="AJ795" s="86">
        <v>1496.2967419507577</v>
      </c>
      <c r="AK795" s="86">
        <v>800.05544176136368</v>
      </c>
      <c r="AL795" s="86">
        <v>568.99343371212126</v>
      </c>
      <c r="AM795" s="86">
        <v>832.83767755681822</v>
      </c>
      <c r="AN795" s="86">
        <v>149.40529750631313</v>
      </c>
      <c r="AO795" s="86">
        <v>446.17966319444446</v>
      </c>
      <c r="AP795" s="86">
        <v>1035.5670800189394</v>
      </c>
      <c r="AQ795" s="86">
        <v>623.34528456439398</v>
      </c>
      <c r="AR795" s="86">
        <v>988.83695296717178</v>
      </c>
      <c r="AS795" s="86">
        <v>1157.0125939078284</v>
      </c>
      <c r="AT795" s="86">
        <v>1784.6416029040406</v>
      </c>
      <c r="AU795" s="86">
        <v>1647.9371071654041</v>
      </c>
      <c r="AV795" s="86">
        <v>964.26549968434347</v>
      </c>
      <c r="AW795" s="86">
        <v>1647.3884375</v>
      </c>
      <c r="AX795" s="86">
        <v>242.34049400252528</v>
      </c>
      <c r="AY795" s="86">
        <v>219.13170501893941</v>
      </c>
      <c r="AZ795" s="86">
        <v>337.44054340277779</v>
      </c>
      <c r="BA795" s="86">
        <v>1087.1271156881314</v>
      </c>
      <c r="BB795" s="86">
        <v>1558.9488525883839</v>
      </c>
      <c r="BC795" s="86">
        <v>2225.4433091856063</v>
      </c>
      <c r="BD795" s="86">
        <v>1197.4240099431818</v>
      </c>
      <c r="BE795" s="86">
        <v>1117.4238716856062</v>
      </c>
    </row>
    <row r="796" spans="4:57" x14ac:dyDescent="0.3">
      <c r="D796" s="2" t="s">
        <v>854</v>
      </c>
      <c r="E796" s="2" t="s">
        <v>1592</v>
      </c>
      <c r="F796" s="2" t="s">
        <v>2113</v>
      </c>
      <c r="G796" s="2" t="s">
        <v>81</v>
      </c>
      <c r="H796" s="2">
        <v>46320</v>
      </c>
      <c r="I796" s="2">
        <v>41.608600000000003</v>
      </c>
      <c r="J796" s="2">
        <v>-87.493099999999998</v>
      </c>
      <c r="K796" s="2" t="s">
        <v>1323</v>
      </c>
      <c r="L796" s="5">
        <v>9051.3148087661903</v>
      </c>
      <c r="N796" s="2" t="s">
        <v>854</v>
      </c>
      <c r="O796" s="86">
        <v>899.95743813131321</v>
      </c>
      <c r="P796" s="86">
        <v>431.5352162247475</v>
      </c>
      <c r="Q796" s="86">
        <v>453.93498153409092</v>
      </c>
      <c r="R796" s="86">
        <v>848.45705397727272</v>
      </c>
      <c r="S796" s="86">
        <v>715.29436695075765</v>
      </c>
      <c r="T796" s="86">
        <v>1018.6080299873738</v>
      </c>
      <c r="U796" s="86">
        <v>1285.9797910353536</v>
      </c>
      <c r="V796" s="86">
        <v>890.82329987373737</v>
      </c>
      <c r="W796" s="86">
        <v>692.70756928661615</v>
      </c>
      <c r="X796" s="86">
        <v>1432.0477105429293</v>
      </c>
      <c r="Y796" s="86">
        <v>666.66968292297986</v>
      </c>
      <c r="Z796" s="86">
        <v>600.24834217171724</v>
      </c>
      <c r="AA796" s="86">
        <v>2084.2127547348487</v>
      </c>
      <c r="AB796" s="86">
        <v>889.91672111742434</v>
      </c>
      <c r="AC796" s="86">
        <v>837.18229624368689</v>
      </c>
      <c r="AD796" s="86">
        <v>1354.6032668876264</v>
      </c>
      <c r="AE796" s="86">
        <v>1004.5694187184343</v>
      </c>
      <c r="AF796" s="86">
        <v>1176.0563401199495</v>
      </c>
      <c r="AG796" s="86">
        <v>965.50264725378793</v>
      </c>
      <c r="AH796" s="86">
        <v>1031.3604054608586</v>
      </c>
      <c r="AI796" s="86">
        <v>1243.061147253788</v>
      </c>
      <c r="AJ796" s="86">
        <v>2020.5689376578284</v>
      </c>
      <c r="AK796" s="86">
        <v>138.99237989267678</v>
      </c>
      <c r="AL796" s="86">
        <v>820.62775804924252</v>
      </c>
      <c r="AM796" s="86">
        <v>994.92016477272728</v>
      </c>
      <c r="AN796" s="86">
        <v>646.36641982323238</v>
      </c>
      <c r="AO796" s="86">
        <v>1063.6337392676769</v>
      </c>
      <c r="AP796" s="86">
        <v>1415.1060588699495</v>
      </c>
      <c r="AQ796" s="86">
        <v>1240.7993606376263</v>
      </c>
      <c r="AR796" s="86">
        <v>1237.5346829229798</v>
      </c>
      <c r="AS796" s="86">
        <v>1132.5660359848484</v>
      </c>
      <c r="AT796" s="86">
        <v>2036.8730637626263</v>
      </c>
      <c r="AU796" s="86">
        <v>2172.2086815025255</v>
      </c>
      <c r="AV796" s="86">
        <v>1400.8853862058081</v>
      </c>
      <c r="AW796" s="86">
        <v>2171.6600118371211</v>
      </c>
      <c r="AX796" s="86">
        <v>705.16044444444447</v>
      </c>
      <c r="AY796" s="86">
        <v>885.93871070075761</v>
      </c>
      <c r="AZ796" s="86">
        <v>1026.5398173926769</v>
      </c>
      <c r="BA796" s="86">
        <v>1332.8988145517678</v>
      </c>
      <c r="BB796" s="86">
        <v>2083.2204269255053</v>
      </c>
      <c r="BC796" s="86">
        <v>2078.4197226957072</v>
      </c>
      <c r="BD796" s="86">
        <v>1050.3998020833335</v>
      </c>
      <c r="BE796" s="86">
        <v>1255.7569780618687</v>
      </c>
    </row>
    <row r="797" spans="4:57" x14ac:dyDescent="0.3">
      <c r="D797" s="2" t="s">
        <v>2114</v>
      </c>
      <c r="E797" s="2" t="s">
        <v>2114</v>
      </c>
      <c r="F797" s="2" t="s">
        <v>2115</v>
      </c>
      <c r="G797" s="2" t="s">
        <v>102</v>
      </c>
      <c r="H797" s="2">
        <v>43762</v>
      </c>
      <c r="I797" s="2">
        <v>40.020099999999999</v>
      </c>
      <c r="J797" s="2">
        <v>-81.739699999999999</v>
      </c>
      <c r="K797" s="2" t="s">
        <v>1323</v>
      </c>
      <c r="L797" s="5">
        <v>1464.14736701581</v>
      </c>
      <c r="N797" s="2" t="s">
        <v>2114</v>
      </c>
      <c r="O797" s="86">
        <v>1102.9645929608587</v>
      </c>
      <c r="P797" s="86">
        <v>55.861158459595963</v>
      </c>
      <c r="Q797" s="86">
        <v>192.23508538510103</v>
      </c>
      <c r="R797" s="86">
        <v>1000.6715650252526</v>
      </c>
      <c r="S797" s="86">
        <v>913.3454750631314</v>
      </c>
      <c r="T797" s="86">
        <v>1216.6591380997475</v>
      </c>
      <c r="U797" s="86">
        <v>1686.7292331123738</v>
      </c>
      <c r="V797" s="86">
        <v>891.7323641098485</v>
      </c>
      <c r="W797" s="86">
        <v>915.74520580808087</v>
      </c>
      <c r="X797" s="86">
        <v>1832.7971526199497</v>
      </c>
      <c r="Y797" s="86">
        <v>864.72016966540411</v>
      </c>
      <c r="Z797" s="86">
        <v>798.2988289141415</v>
      </c>
      <c r="AA797" s="86">
        <v>2375.445743213384</v>
      </c>
      <c r="AB797" s="86">
        <v>1248.0097375315656</v>
      </c>
      <c r="AC797" s="86">
        <v>989.39680729166673</v>
      </c>
      <c r="AD797" s="86">
        <v>1134.7917831439395</v>
      </c>
      <c r="AE797" s="86">
        <v>1181.3914225063131</v>
      </c>
      <c r="AF797" s="86">
        <v>1534.1493565340909</v>
      </c>
      <c r="AG797" s="86">
        <v>1097.0460441919192</v>
      </c>
      <c r="AH797" s="86">
        <v>1282.2770475063132</v>
      </c>
      <c r="AI797" s="86">
        <v>1565.3408852588384</v>
      </c>
      <c r="AJ797" s="86">
        <v>2311.8019261363638</v>
      </c>
      <c r="AK797" s="86">
        <v>336.23322159090912</v>
      </c>
      <c r="AL797" s="86">
        <v>874.0724087752526</v>
      </c>
      <c r="AM797" s="86">
        <v>1353.0125598169193</v>
      </c>
      <c r="AN797" s="86">
        <v>875.30209990530307</v>
      </c>
      <c r="AO797" s="86">
        <v>1261.6842260101012</v>
      </c>
      <c r="AP797" s="86">
        <v>1737.3857968750001</v>
      </c>
      <c r="AQ797" s="86">
        <v>1438.8498473800505</v>
      </c>
      <c r="AR797" s="86">
        <v>1559.8144209280304</v>
      </c>
      <c r="AS797" s="86">
        <v>1540.5631371527779</v>
      </c>
      <c r="AT797" s="86">
        <v>2394.9660801767677</v>
      </c>
      <c r="AU797" s="86">
        <v>2463.4416699810608</v>
      </c>
      <c r="AV797" s="86">
        <v>1627.2032346906567</v>
      </c>
      <c r="AW797" s="86">
        <v>2462.8936216856064</v>
      </c>
      <c r="AX797" s="86">
        <v>925.6094537563132</v>
      </c>
      <c r="AY797" s="86">
        <v>1083.9891974431819</v>
      </c>
      <c r="AZ797" s="86">
        <v>1178.7543284406565</v>
      </c>
      <c r="BA797" s="86">
        <v>1658.10458364899</v>
      </c>
      <c r="BB797" s="86">
        <v>2374.4534154040407</v>
      </c>
      <c r="BC797" s="86">
        <v>2486.4162024936868</v>
      </c>
      <c r="BD797" s="86">
        <v>1458.3969032512628</v>
      </c>
      <c r="BE797" s="86">
        <v>1613.8499944760101</v>
      </c>
    </row>
    <row r="798" spans="4:57" x14ac:dyDescent="0.3">
      <c r="D798" s="2" t="s">
        <v>7372</v>
      </c>
      <c r="E798" s="2" t="s">
        <v>2116</v>
      </c>
      <c r="F798" s="2" t="s">
        <v>1519</v>
      </c>
      <c r="G798" s="2" t="s">
        <v>90</v>
      </c>
      <c r="H798" s="2">
        <v>55441</v>
      </c>
      <c r="I798" s="2">
        <v>45.005899999999997</v>
      </c>
      <c r="J798" s="2">
        <v>-93.430499999999995</v>
      </c>
      <c r="K798" s="2" t="s">
        <v>1323</v>
      </c>
      <c r="L798" s="5">
        <v>18316.321453609798</v>
      </c>
      <c r="N798" s="2" t="s">
        <v>7372</v>
      </c>
      <c r="O798" s="86">
        <v>837.99256265782833</v>
      </c>
      <c r="P798" s="86">
        <v>874.13765261994956</v>
      </c>
      <c r="Q798" s="86">
        <v>896.53741792929293</v>
      </c>
      <c r="R798" s="86">
        <v>979.60774510732324</v>
      </c>
      <c r="S798" s="86">
        <v>739.65641856060608</v>
      </c>
      <c r="T798" s="86">
        <v>1020.5796368371213</v>
      </c>
      <c r="U798" s="86">
        <v>917.99207954545454</v>
      </c>
      <c r="V798" s="86">
        <v>1185.027058080808</v>
      </c>
      <c r="W798" s="86">
        <v>630.74269381313138</v>
      </c>
      <c r="X798" s="86">
        <v>1010.0666786616163</v>
      </c>
      <c r="Y798" s="86">
        <v>656.8159982638889</v>
      </c>
      <c r="Z798" s="86">
        <v>594.98968828914144</v>
      </c>
      <c r="AA798" s="86">
        <v>1910.8853355429294</v>
      </c>
      <c r="AB798" s="86">
        <v>716.58930192550508</v>
      </c>
      <c r="AC798" s="86">
        <v>965.78723469065665</v>
      </c>
      <c r="AD798" s="86">
        <v>1800.0671119002527</v>
      </c>
      <c r="AE798" s="86">
        <v>1009.1290314078283</v>
      </c>
      <c r="AF798" s="86">
        <v>998.80248421717181</v>
      </c>
      <c r="AG798" s="86">
        <v>1200.2518645833334</v>
      </c>
      <c r="AH798" s="86">
        <v>939.71455160984851</v>
      </c>
      <c r="AI798" s="86">
        <v>1112.0838183396465</v>
      </c>
      <c r="AJ798" s="86">
        <v>1847.2415184659092</v>
      </c>
      <c r="AK798" s="86">
        <v>584.14243308080813</v>
      </c>
      <c r="AL798" s="86">
        <v>1133.4664010416668</v>
      </c>
      <c r="AM798" s="86">
        <v>831.14133759469701</v>
      </c>
      <c r="AN798" s="86">
        <v>752.95497821969695</v>
      </c>
      <c r="AO798" s="86">
        <v>1068.1933519570707</v>
      </c>
      <c r="AP798" s="86">
        <v>1241.7780183080808</v>
      </c>
      <c r="AQ798" s="86">
        <v>1245.3589733270203</v>
      </c>
      <c r="AR798" s="86">
        <v>1064.2072637310607</v>
      </c>
      <c r="AS798" s="86">
        <v>771.82598358585858</v>
      </c>
      <c r="AT798" s="86">
        <v>1859.6192078598485</v>
      </c>
      <c r="AU798" s="86">
        <v>2029.5576753472224</v>
      </c>
      <c r="AV798" s="86">
        <v>1227.5579670138889</v>
      </c>
      <c r="AW798" s="86">
        <v>1998.3325926452021</v>
      </c>
      <c r="AX798" s="86">
        <v>643.19556897095958</v>
      </c>
      <c r="AY798" s="86">
        <v>890.49832339015154</v>
      </c>
      <c r="AZ798" s="86">
        <v>1027.4383183396465</v>
      </c>
      <c r="BA798" s="86">
        <v>1155.64495864899</v>
      </c>
      <c r="BB798" s="86">
        <v>1909.893007733586</v>
      </c>
      <c r="BC798" s="86">
        <v>1642.3845452967173</v>
      </c>
      <c r="BD798" s="86">
        <v>614.36524605429292</v>
      </c>
      <c r="BE798" s="86">
        <v>991.81455776515156</v>
      </c>
    </row>
    <row r="799" spans="4:57" x14ac:dyDescent="0.3">
      <c r="D799" s="2" t="s">
        <v>7375</v>
      </c>
      <c r="E799" s="2" t="s">
        <v>2116</v>
      </c>
      <c r="F799" s="2" t="s">
        <v>2117</v>
      </c>
      <c r="G799" s="2" t="s">
        <v>115</v>
      </c>
      <c r="H799" s="2">
        <v>54703</v>
      </c>
      <c r="I799" s="2">
        <v>44.834000000000003</v>
      </c>
      <c r="J799" s="2">
        <v>-91.572900000000004</v>
      </c>
      <c r="K799" s="2" t="s">
        <v>1323</v>
      </c>
      <c r="L799" s="5">
        <v>3610.39917442877</v>
      </c>
      <c r="N799" s="2" t="s">
        <v>7375</v>
      </c>
      <c r="O799" s="86">
        <v>915.06542708333336</v>
      </c>
      <c r="P799" s="86">
        <v>778.2919592803031</v>
      </c>
      <c r="Q799" s="86">
        <v>800.69172458964647</v>
      </c>
      <c r="R799" s="86">
        <v>1088.8619805871213</v>
      </c>
      <c r="S799" s="86">
        <v>816.72928298611112</v>
      </c>
      <c r="T799" s="86">
        <v>1097.6525012626264</v>
      </c>
      <c r="U799" s="86">
        <v>1009.6255059974748</v>
      </c>
      <c r="V799" s="86">
        <v>1166.9414643308082</v>
      </c>
      <c r="W799" s="86">
        <v>707.81555823863641</v>
      </c>
      <c r="X799" s="86">
        <v>1111.2642313762626</v>
      </c>
      <c r="Y799" s="86">
        <v>733.88886268939393</v>
      </c>
      <c r="Z799" s="86">
        <v>672.06317408459597</v>
      </c>
      <c r="AA799" s="86">
        <v>2069.6397653093436</v>
      </c>
      <c r="AB799" s="86">
        <v>875.34435306186879</v>
      </c>
      <c r="AC799" s="86">
        <v>1042.8600991161616</v>
      </c>
      <c r="AD799" s="86">
        <v>1704.2220399305556</v>
      </c>
      <c r="AE799" s="86">
        <v>1086.2025172032829</v>
      </c>
      <c r="AF799" s="86">
        <v>1090.435910669192</v>
      </c>
      <c r="AG799" s="86">
        <v>1260.2563178661617</v>
      </c>
      <c r="AH799" s="86">
        <v>1016.7874160353535</v>
      </c>
      <c r="AI799" s="86">
        <v>1228.488157828283</v>
      </c>
      <c r="AJ799" s="86">
        <v>2005.9965696022728</v>
      </c>
      <c r="AK799" s="86">
        <v>488.29736111111112</v>
      </c>
      <c r="AL799" s="86">
        <v>1115.3814286616162</v>
      </c>
      <c r="AM799" s="86">
        <v>922.77476404671722</v>
      </c>
      <c r="AN799" s="86">
        <v>830.0278426452021</v>
      </c>
      <c r="AO799" s="86">
        <v>1145.2662163825757</v>
      </c>
      <c r="AP799" s="86">
        <v>1400.5330694444444</v>
      </c>
      <c r="AQ799" s="86">
        <v>1322.4318377525253</v>
      </c>
      <c r="AR799" s="86">
        <v>1222.9623148674243</v>
      </c>
      <c r="AS799" s="86">
        <v>863.4594100378788</v>
      </c>
      <c r="AT799" s="86">
        <v>1951.2526343118689</v>
      </c>
      <c r="AU799" s="86">
        <v>2157.6363134469698</v>
      </c>
      <c r="AV799" s="86">
        <v>1386.3130181502527</v>
      </c>
      <c r="AW799" s="86">
        <v>2157.0876437815659</v>
      </c>
      <c r="AX799" s="86">
        <v>720.26843339646473</v>
      </c>
      <c r="AY799" s="86">
        <v>967.57118781565657</v>
      </c>
      <c r="AZ799" s="86">
        <v>1104.5111827651515</v>
      </c>
      <c r="BA799" s="86">
        <v>1247.2783851010101</v>
      </c>
      <c r="BB799" s="86">
        <v>2068.6480588699496</v>
      </c>
      <c r="BC799" s="86">
        <v>1743.5820980113638</v>
      </c>
      <c r="BD799" s="86">
        <v>715.56217739898989</v>
      </c>
      <c r="BE799" s="86">
        <v>1083.4479842171718</v>
      </c>
    </row>
    <row r="800" spans="4:57" x14ac:dyDescent="0.3">
      <c r="D800" s="2" t="s">
        <v>7373</v>
      </c>
      <c r="E800" s="2" t="s">
        <v>2116</v>
      </c>
      <c r="G800" s="2" t="s">
        <v>101</v>
      </c>
      <c r="H800" s="2">
        <v>58237</v>
      </c>
      <c r="N800" s="2" t="s">
        <v>7373</v>
      </c>
      <c r="O800" s="86">
        <v>971.87976704545463</v>
      </c>
      <c r="P800" s="86">
        <v>1217.1792247474748</v>
      </c>
      <c r="Q800" s="86">
        <v>1239.5789900568182</v>
      </c>
      <c r="R800" s="86">
        <v>1254.8796036931819</v>
      </c>
      <c r="S800" s="86">
        <v>1014.9282771464647</v>
      </c>
      <c r="T800" s="86">
        <v>1218.7357564709596</v>
      </c>
      <c r="U800" s="86">
        <v>822.01092755681827</v>
      </c>
      <c r="V800" s="86">
        <v>1545.095409564394</v>
      </c>
      <c r="W800" s="86">
        <v>786.81094128787879</v>
      </c>
      <c r="X800" s="86">
        <v>861.56174621212131</v>
      </c>
      <c r="Y800" s="86">
        <v>895.95581565656573</v>
      </c>
      <c r="Z800" s="86">
        <v>864.48404908459599</v>
      </c>
      <c r="AA800" s="86">
        <v>1916.6044245580808</v>
      </c>
      <c r="AB800" s="86">
        <v>801.06703203914151</v>
      </c>
      <c r="AC800" s="86">
        <v>1200.1872421085859</v>
      </c>
      <c r="AD800" s="86">
        <v>2143.1086840277781</v>
      </c>
      <c r="AE800" s="86">
        <v>1204.6971452020202</v>
      </c>
      <c r="AF800" s="86">
        <v>959.20941240530306</v>
      </c>
      <c r="AG800" s="86">
        <v>1475.523723169192</v>
      </c>
      <c r="AH800" s="86">
        <v>1022.4437466856061</v>
      </c>
      <c r="AI800" s="86">
        <v>1072.4901251578283</v>
      </c>
      <c r="AJ800" s="86">
        <v>1852.9606074810606</v>
      </c>
      <c r="AK800" s="86">
        <v>927.18400520833336</v>
      </c>
      <c r="AL800" s="86">
        <v>1465.002065814394</v>
      </c>
      <c r="AM800" s="86">
        <v>886.56629434974752</v>
      </c>
      <c r="AN800" s="86">
        <v>1028.2268368055556</v>
      </c>
      <c r="AO800" s="86">
        <v>1160.2269406565658</v>
      </c>
      <c r="AP800" s="86">
        <v>1331.4081480429293</v>
      </c>
      <c r="AQ800" s="86">
        <v>1440.9270871212123</v>
      </c>
      <c r="AR800" s="86">
        <v>1153.8367720959598</v>
      </c>
      <c r="AS800" s="86">
        <v>721.19178914141423</v>
      </c>
      <c r="AT800" s="86">
        <v>1746.1402780934345</v>
      </c>
      <c r="AU800" s="86">
        <v>1916.0787455808081</v>
      </c>
      <c r="AV800" s="86">
        <v>1312.0350757575759</v>
      </c>
      <c r="AW800" s="86">
        <v>2004.0516816603536</v>
      </c>
      <c r="AX800" s="86">
        <v>838.76306139520204</v>
      </c>
      <c r="AY800" s="86">
        <v>1086.065815814394</v>
      </c>
      <c r="AZ800" s="86">
        <v>1223.0064321338384</v>
      </c>
      <c r="BA800" s="86">
        <v>1116.0512654671718</v>
      </c>
      <c r="BB800" s="86">
        <v>1915.6120967487375</v>
      </c>
      <c r="BC800" s="86">
        <v>1324.0337294823232</v>
      </c>
      <c r="BD800" s="86">
        <v>326.37021638257579</v>
      </c>
      <c r="BE800" s="86">
        <v>952.22086458333342</v>
      </c>
    </row>
    <row r="801" spans="4:57" x14ac:dyDescent="0.3">
      <c r="D801" s="2" t="s">
        <v>7374</v>
      </c>
      <c r="E801" s="2" t="s">
        <v>2116</v>
      </c>
      <c r="G801" s="2" t="s">
        <v>89</v>
      </c>
      <c r="H801" s="2">
        <v>49969</v>
      </c>
      <c r="N801" s="2" t="s">
        <v>7374</v>
      </c>
      <c r="O801" s="86">
        <v>1119.6856583017677</v>
      </c>
      <c r="P801" s="86">
        <v>834.44454024621211</v>
      </c>
      <c r="Q801" s="86">
        <v>840.33326325757582</v>
      </c>
      <c r="R801" s="86">
        <v>1162.1364105113637</v>
      </c>
      <c r="S801" s="86">
        <v>1021.3495142045455</v>
      </c>
      <c r="T801" s="86">
        <v>1302.2727324810608</v>
      </c>
      <c r="U801" s="86">
        <v>1145.0077264835859</v>
      </c>
      <c r="V801" s="86">
        <v>1240.2158942550507</v>
      </c>
      <c r="W801" s="86">
        <v>912.43578945707077</v>
      </c>
      <c r="X801" s="86">
        <v>1184.558545138889</v>
      </c>
      <c r="Y801" s="86">
        <v>938.50909390782829</v>
      </c>
      <c r="Z801" s="86">
        <v>876.68340530303033</v>
      </c>
      <c r="AA801" s="86">
        <v>2274.2599965277777</v>
      </c>
      <c r="AB801" s="86">
        <v>1079.9645842803031</v>
      </c>
      <c r="AC801" s="86">
        <v>1150.8616527777779</v>
      </c>
      <c r="AD801" s="86">
        <v>1777.4964698547981</v>
      </c>
      <c r="AE801" s="86">
        <v>1290.8227484217173</v>
      </c>
      <c r="AF801" s="86">
        <v>1295.0561418876264</v>
      </c>
      <c r="AG801" s="86">
        <v>1333.5301264204545</v>
      </c>
      <c r="AH801" s="86">
        <v>1221.4076472537879</v>
      </c>
      <c r="AI801" s="86">
        <v>1433.1083890467173</v>
      </c>
      <c r="AJ801" s="86">
        <v>2210.6168008207073</v>
      </c>
      <c r="AK801" s="86">
        <v>546.44391824494949</v>
      </c>
      <c r="AL801" s="86">
        <v>1188.6552372159092</v>
      </c>
      <c r="AM801" s="86">
        <v>1127.3949952651515</v>
      </c>
      <c r="AN801" s="86">
        <v>962.24915419823242</v>
      </c>
      <c r="AO801" s="86">
        <v>1349.8864476010101</v>
      </c>
      <c r="AP801" s="86">
        <v>1605.1533006628788</v>
      </c>
      <c r="AQ801" s="86">
        <v>1527.0520689709597</v>
      </c>
      <c r="AR801" s="86">
        <v>1427.5825460858587</v>
      </c>
      <c r="AS801" s="86">
        <v>1068.0796412563132</v>
      </c>
      <c r="AT801" s="86">
        <v>2069.796350536616</v>
      </c>
      <c r="AU801" s="86">
        <v>2239.7348180239901</v>
      </c>
      <c r="AV801" s="86">
        <v>1590.933249368687</v>
      </c>
      <c r="AW801" s="86">
        <v>2361.7078750000001</v>
      </c>
      <c r="AX801" s="86">
        <v>924.88866461489908</v>
      </c>
      <c r="AY801" s="86">
        <v>1172.191419034091</v>
      </c>
      <c r="AZ801" s="86">
        <v>1309.1314139835858</v>
      </c>
      <c r="BA801" s="86">
        <v>1451.8986163194445</v>
      </c>
      <c r="BB801" s="86">
        <v>2273.2682900883838</v>
      </c>
      <c r="BC801" s="86">
        <v>1778.430388888889</v>
      </c>
      <c r="BD801" s="86">
        <v>755.18631770833338</v>
      </c>
      <c r="BE801" s="86">
        <v>1288.0682154356061</v>
      </c>
    </row>
    <row r="802" spans="4:57" x14ac:dyDescent="0.3">
      <c r="D802" s="2" t="s">
        <v>7377</v>
      </c>
      <c r="E802" s="2" t="s">
        <v>1739</v>
      </c>
      <c r="F802" s="2" t="s">
        <v>2118</v>
      </c>
      <c r="G802" s="2" t="s">
        <v>96</v>
      </c>
      <c r="H802" s="242" t="s">
        <v>7383</v>
      </c>
      <c r="I802" s="2">
        <v>43.067700000000002</v>
      </c>
      <c r="J802" s="2">
        <v>-70.800799999999995</v>
      </c>
      <c r="K802" s="2" t="s">
        <v>1351</v>
      </c>
      <c r="L802" s="5">
        <v>3121.9385999661999</v>
      </c>
      <c r="N802" s="2" t="s">
        <v>7377</v>
      </c>
      <c r="O802" s="86">
        <v>584.8874556502526</v>
      </c>
      <c r="P802" s="86">
        <v>750.77894065656574</v>
      </c>
      <c r="Q802" s="86">
        <v>793.90574337121211</v>
      </c>
      <c r="R802" s="86">
        <v>726.50263809974751</v>
      </c>
      <c r="S802" s="86">
        <v>486.5513115530303</v>
      </c>
      <c r="T802" s="86">
        <v>767.47452982954553</v>
      </c>
      <c r="U802" s="86">
        <v>969.04445596590915</v>
      </c>
      <c r="V802" s="86">
        <v>962.13668623737374</v>
      </c>
      <c r="W802" s="86">
        <v>377.6375868055556</v>
      </c>
      <c r="X802" s="86">
        <v>1115.1123754734849</v>
      </c>
      <c r="Y802" s="86">
        <v>403.71089125631318</v>
      </c>
      <c r="Z802" s="86">
        <v>1550.0048535353535</v>
      </c>
      <c r="AA802" s="86">
        <v>3093.5903341224748</v>
      </c>
      <c r="AB802" s="86">
        <v>1899.294921875</v>
      </c>
      <c r="AC802" s="86">
        <v>1698.3544434974749</v>
      </c>
      <c r="AD802" s="86">
        <v>1537.7688364898991</v>
      </c>
      <c r="AE802" s="86">
        <v>1890.3490587121214</v>
      </c>
      <c r="AF802" s="86">
        <v>2185.4345408775253</v>
      </c>
      <c r="AG802" s="86">
        <v>1693.9731639835859</v>
      </c>
      <c r="AH802" s="86">
        <v>2033.9830721275252</v>
      </c>
      <c r="AI802" s="86">
        <v>2252.4387266414142</v>
      </c>
      <c r="AJ802" s="86">
        <v>3029.9465170454546</v>
      </c>
      <c r="AK802" s="86">
        <v>934.86662326388898</v>
      </c>
      <c r="AL802" s="86">
        <v>1470.9989071969699</v>
      </c>
      <c r="AM802" s="86">
        <v>2004.2977441603537</v>
      </c>
      <c r="AN802" s="86">
        <v>1584.2597361111111</v>
      </c>
      <c r="AO802" s="86">
        <v>2013.3902506313132</v>
      </c>
      <c r="AP802" s="86">
        <v>2424.4836382575759</v>
      </c>
      <c r="AQ802" s="86">
        <v>2183.016169034091</v>
      </c>
      <c r="AR802" s="86">
        <v>2246.9122623106064</v>
      </c>
      <c r="AS802" s="86">
        <v>2143.3069010416666</v>
      </c>
      <c r="AT802" s="86">
        <v>3046.2506431502525</v>
      </c>
      <c r="AU802" s="86">
        <v>3181.5862608901516</v>
      </c>
      <c r="AV802" s="86">
        <v>2378.9092593118689</v>
      </c>
      <c r="AW802" s="86">
        <v>3181.0382125946971</v>
      </c>
      <c r="AX802" s="86">
        <v>1677.3154783775253</v>
      </c>
      <c r="AY802" s="86">
        <v>1835.6952220643941</v>
      </c>
      <c r="AZ802" s="86">
        <v>1887.7119646464648</v>
      </c>
      <c r="BA802" s="86">
        <v>2342.276393939394</v>
      </c>
      <c r="BB802" s="86">
        <v>3092.5980063131315</v>
      </c>
      <c r="BC802" s="86">
        <v>3089.1599663825759</v>
      </c>
      <c r="BD802" s="86">
        <v>2061.1406671401514</v>
      </c>
      <c r="BE802" s="86">
        <v>2265.1345574494949</v>
      </c>
    </row>
    <row r="803" spans="4:57" x14ac:dyDescent="0.3">
      <c r="D803" s="2" t="s">
        <v>7376</v>
      </c>
      <c r="E803" s="2" t="s">
        <v>1739</v>
      </c>
      <c r="G803" s="2" t="s">
        <v>86</v>
      </c>
      <c r="H803" s="242" t="s">
        <v>7384</v>
      </c>
      <c r="N803" s="2" t="s">
        <v>7376</v>
      </c>
      <c r="O803" s="86">
        <v>1901.2733637941919</v>
      </c>
      <c r="P803" s="86">
        <v>818.70275394570706</v>
      </c>
      <c r="Q803" s="86">
        <v>618.63095075757576</v>
      </c>
      <c r="R803" s="86">
        <v>1752.4484258207071</v>
      </c>
      <c r="S803" s="86">
        <v>1707.6035351957071</v>
      </c>
      <c r="T803" s="86">
        <v>2014.9679089330809</v>
      </c>
      <c r="U803" s="86">
        <v>2341.9601166351013</v>
      </c>
      <c r="V803" s="86">
        <v>1496.2165852272728</v>
      </c>
      <c r="W803" s="86">
        <v>1714.0533552714646</v>
      </c>
      <c r="X803" s="86">
        <v>2488.0280361426767</v>
      </c>
      <c r="Y803" s="86">
        <v>1663.0289404987375</v>
      </c>
      <c r="Z803" s="86">
        <v>1596.6075997474748</v>
      </c>
      <c r="AA803" s="86">
        <v>3140.1930803345963</v>
      </c>
      <c r="AB803" s="86">
        <v>1945.8976680871212</v>
      </c>
      <c r="AC803" s="86">
        <v>1744.9571897095962</v>
      </c>
      <c r="AD803" s="86">
        <v>1584.3715827020203</v>
      </c>
      <c r="AE803" s="86">
        <v>1936.9518049242424</v>
      </c>
      <c r="AF803" s="86">
        <v>2232.0372870896467</v>
      </c>
      <c r="AG803" s="86">
        <v>1740.5759101957071</v>
      </c>
      <c r="AH803" s="86">
        <v>2080.5858183396467</v>
      </c>
      <c r="AI803" s="86">
        <v>2299.0414728535357</v>
      </c>
      <c r="AJ803" s="86">
        <v>3076.5492632575761</v>
      </c>
      <c r="AK803" s="86">
        <v>981.46936947601012</v>
      </c>
      <c r="AL803" s="86">
        <v>1517.6022747790405</v>
      </c>
      <c r="AM803" s="86">
        <v>2050.9004903724749</v>
      </c>
      <c r="AN803" s="86">
        <v>1630.863103693182</v>
      </c>
      <c r="AO803" s="86">
        <v>2059.9929968434344</v>
      </c>
      <c r="AP803" s="86">
        <v>2471.0863844696969</v>
      </c>
      <c r="AQ803" s="86">
        <v>2229.6195366161619</v>
      </c>
      <c r="AR803" s="86">
        <v>2293.5156298926768</v>
      </c>
      <c r="AS803" s="86">
        <v>2189.9096472537881</v>
      </c>
      <c r="AT803" s="86">
        <v>3092.8540107323233</v>
      </c>
      <c r="AU803" s="86">
        <v>3228.1890071022731</v>
      </c>
      <c r="AV803" s="86">
        <v>2425.51200552399</v>
      </c>
      <c r="AW803" s="86">
        <v>3227.6409588068182</v>
      </c>
      <c r="AX803" s="86">
        <v>1723.9182245896466</v>
      </c>
      <c r="AY803" s="86">
        <v>1882.2979682765153</v>
      </c>
      <c r="AZ803" s="86">
        <v>1934.3147108585861</v>
      </c>
      <c r="BA803" s="86">
        <v>2388.8797615214648</v>
      </c>
      <c r="BB803" s="86">
        <v>3139.2007525252525</v>
      </c>
      <c r="BC803" s="86">
        <v>3135.7633339646468</v>
      </c>
      <c r="BD803" s="86">
        <v>2107.7434133522729</v>
      </c>
      <c r="BE803" s="86">
        <v>2311.7379250315657</v>
      </c>
    </row>
    <row r="804" spans="4:57" x14ac:dyDescent="0.3">
      <c r="D804" s="2" t="s">
        <v>855</v>
      </c>
      <c r="E804" s="2" t="s">
        <v>855</v>
      </c>
      <c r="F804" s="2" t="s">
        <v>1839</v>
      </c>
      <c r="G804" s="2" t="s">
        <v>68</v>
      </c>
      <c r="H804" s="2">
        <v>35570</v>
      </c>
      <c r="I804" s="2">
        <v>34.161299999999997</v>
      </c>
      <c r="J804" s="2">
        <v>-87.996399999999994</v>
      </c>
      <c r="K804" s="2" t="s">
        <v>1323</v>
      </c>
      <c r="L804" s="5">
        <v>1442.86201039251</v>
      </c>
      <c r="N804" s="2" t="s">
        <v>855</v>
      </c>
      <c r="O804" s="86">
        <v>773.1289963699495</v>
      </c>
      <c r="P804" s="86">
        <v>629.37443718434349</v>
      </c>
      <c r="Q804" s="86">
        <v>814.6508005050506</v>
      </c>
      <c r="R804" s="86">
        <v>448.90312768308081</v>
      </c>
      <c r="S804" s="86">
        <v>446.04917550505053</v>
      </c>
      <c r="T804" s="86">
        <v>738.0420994318182</v>
      </c>
      <c r="U804" s="86">
        <v>1581.8189949494949</v>
      </c>
      <c r="V804" s="86">
        <v>276.9178675820707</v>
      </c>
      <c r="W804" s="86">
        <v>763.54809311868689</v>
      </c>
      <c r="X804" s="86">
        <v>1799.1449988952022</v>
      </c>
      <c r="Y804" s="86">
        <v>570.8252323232324</v>
      </c>
      <c r="Z804" s="86">
        <v>526.49359327651518</v>
      </c>
      <c r="AA804" s="86">
        <v>2004.0342833017678</v>
      </c>
      <c r="AB804" s="86">
        <v>1157.1977621527778</v>
      </c>
      <c r="AC804" s="86">
        <v>483.41960700757579</v>
      </c>
      <c r="AD804" s="86">
        <v>898.62273547979805</v>
      </c>
      <c r="AE804" s="86">
        <v>675.41422222222229</v>
      </c>
      <c r="AF804" s="86">
        <v>1443.3373811553031</v>
      </c>
      <c r="AG804" s="86">
        <v>450.91574494949498</v>
      </c>
      <c r="AH804" s="86">
        <v>1049.1477416351011</v>
      </c>
      <c r="AI804" s="86">
        <v>1431.2834255050507</v>
      </c>
      <c r="AJ804" s="86">
        <v>1940.3904662247476</v>
      </c>
      <c r="AK804" s="86">
        <v>705.93218592171718</v>
      </c>
      <c r="AL804" s="86">
        <v>248.82262531565658</v>
      </c>
      <c r="AM804" s="86">
        <v>1269.757685763889</v>
      </c>
      <c r="AN804" s="86">
        <v>369.32552099116162</v>
      </c>
      <c r="AO804" s="86">
        <v>890.27338746843441</v>
      </c>
      <c r="AP804" s="86">
        <v>1479.6608042929295</v>
      </c>
      <c r="AQ804" s="86">
        <v>968.08195391414142</v>
      </c>
      <c r="AR804" s="86">
        <v>1425.7569611742424</v>
      </c>
      <c r="AS804" s="86">
        <v>1506.9277604166668</v>
      </c>
      <c r="AT804" s="86">
        <v>2228.7353271780303</v>
      </c>
      <c r="AU804" s="86">
        <v>2092.0302100694444</v>
      </c>
      <c r="AV804" s="86">
        <v>1408.3592239583334</v>
      </c>
      <c r="AW804" s="86">
        <v>2091.4821617739899</v>
      </c>
      <c r="AX804" s="86">
        <v>726.69588415404041</v>
      </c>
      <c r="AY804" s="86">
        <v>609.11404861111112</v>
      </c>
      <c r="AZ804" s="86">
        <v>672.77774952651521</v>
      </c>
      <c r="BA804" s="86">
        <v>1524.0465025252527</v>
      </c>
      <c r="BB804" s="86">
        <v>2003.0419554924244</v>
      </c>
      <c r="BC804" s="86">
        <v>2609.0416979166666</v>
      </c>
      <c r="BD804" s="86">
        <v>1581.0223986742426</v>
      </c>
      <c r="BE804" s="86">
        <v>1523.0380190972223</v>
      </c>
    </row>
    <row r="805" spans="4:57" x14ac:dyDescent="0.3">
      <c r="D805" s="2" t="s">
        <v>856</v>
      </c>
      <c r="E805" s="2" t="s">
        <v>856</v>
      </c>
      <c r="F805" s="2" t="s">
        <v>2119</v>
      </c>
      <c r="G805" s="2" t="s">
        <v>104</v>
      </c>
      <c r="H805" s="2">
        <v>97266</v>
      </c>
      <c r="I805" s="2">
        <v>45.469099999999997</v>
      </c>
      <c r="J805" s="2">
        <v>-122.5535</v>
      </c>
      <c r="K805" s="2" t="s">
        <v>1323</v>
      </c>
      <c r="L805" s="5">
        <v>14970.300941929299</v>
      </c>
      <c r="N805" s="2" t="s">
        <v>856</v>
      </c>
      <c r="O805" s="86">
        <v>1714.9468852588384</v>
      </c>
      <c r="P805" s="86">
        <v>2532.055825284091</v>
      </c>
      <c r="Q805" s="86">
        <v>2575.1820066287878</v>
      </c>
      <c r="R805" s="86">
        <v>2210.2216095328286</v>
      </c>
      <c r="S805" s="86">
        <v>2043.2104158775253</v>
      </c>
      <c r="T805" s="86">
        <v>1889.0106278409091</v>
      </c>
      <c r="U805" s="86">
        <v>986.95420202020205</v>
      </c>
      <c r="V805" s="86">
        <v>2630.5715452967174</v>
      </c>
      <c r="W805" s="86">
        <v>1714.9779537563131</v>
      </c>
      <c r="X805" s="86">
        <v>834.90311126893948</v>
      </c>
      <c r="Y805" s="86">
        <v>1920.6663199179293</v>
      </c>
      <c r="Z805" s="86">
        <v>1903.5463350694445</v>
      </c>
      <c r="AA805" s="86">
        <v>976.74447238005052</v>
      </c>
      <c r="AB805" s="86">
        <v>1276.1975639204545</v>
      </c>
      <c r="AC805" s="86">
        <v>2204.4695879103538</v>
      </c>
      <c r="AD805" s="86">
        <v>3253.6521262626266</v>
      </c>
      <c r="AE805" s="86">
        <v>1983.6353292297981</v>
      </c>
      <c r="AF805" s="86">
        <v>975.56014125631316</v>
      </c>
      <c r="AG805" s="86">
        <v>2425.6288230744949</v>
      </c>
      <c r="AH805" s="86">
        <v>1452.523093118687</v>
      </c>
      <c r="AI805" s="86">
        <v>1052.294980429293</v>
      </c>
      <c r="AJ805" s="86">
        <v>1020.1397069128789</v>
      </c>
      <c r="AK805" s="86">
        <v>2260.2394049873737</v>
      </c>
      <c r="AL805" s="86">
        <v>2540.6232741477274</v>
      </c>
      <c r="AM805" s="86">
        <v>1169.5505967487375</v>
      </c>
      <c r="AN805" s="86">
        <v>2121.0351379419194</v>
      </c>
      <c r="AO805" s="86">
        <v>1734.1571586174243</v>
      </c>
      <c r="AP805" s="86">
        <v>1048.8122018623737</v>
      </c>
      <c r="AQ805" s="86">
        <v>1744.9155579229798</v>
      </c>
      <c r="AR805" s="86">
        <v>1079.552616003788</v>
      </c>
      <c r="AS805" s="86">
        <v>1084.5695569760101</v>
      </c>
      <c r="AT805" s="86">
        <v>647.61350931186871</v>
      </c>
      <c r="AU805" s="86">
        <v>743.99295943813138</v>
      </c>
      <c r="AV805" s="86">
        <v>1121.1701111111113</v>
      </c>
      <c r="AW805" s="86">
        <v>897.79879892676774</v>
      </c>
      <c r="AX805" s="86">
        <v>1759.3735939078283</v>
      </c>
      <c r="AY805" s="86">
        <v>2001.8458183396465</v>
      </c>
      <c r="AZ805" s="86">
        <v>1972.0573429608587</v>
      </c>
      <c r="BA805" s="86">
        <v>934.25457386363644</v>
      </c>
      <c r="BB805" s="86">
        <v>972.97213541666667</v>
      </c>
      <c r="BC805" s="86">
        <v>920.63787279040412</v>
      </c>
      <c r="BD805" s="86">
        <v>1129.5840815972224</v>
      </c>
      <c r="BE805" s="86">
        <v>944.00138289141421</v>
      </c>
    </row>
    <row r="806" spans="4:57" x14ac:dyDescent="0.3">
      <c r="D806" s="2" t="s">
        <v>857</v>
      </c>
      <c r="E806" s="2" t="s">
        <v>857</v>
      </c>
      <c r="F806" s="2" t="s">
        <v>2003</v>
      </c>
      <c r="G806" s="2" t="s">
        <v>90</v>
      </c>
      <c r="H806" s="2">
        <v>56065</v>
      </c>
      <c r="I806" s="2">
        <v>43.945799999999998</v>
      </c>
      <c r="J806" s="2">
        <v>-93.923000000000002</v>
      </c>
      <c r="K806" s="2" t="s">
        <v>1323</v>
      </c>
      <c r="L806" s="5">
        <v>1.50212328657148</v>
      </c>
      <c r="N806" s="2" t="s">
        <v>857</v>
      </c>
      <c r="O806" s="86">
        <v>778.66478125000003</v>
      </c>
      <c r="P806" s="86">
        <v>883.1661579861111</v>
      </c>
      <c r="Q806" s="86">
        <v>915.046164614899</v>
      </c>
      <c r="R806" s="86">
        <v>920.27934232954556</v>
      </c>
      <c r="S806" s="86">
        <v>680.32801578282829</v>
      </c>
      <c r="T806" s="86">
        <v>961.25123405934346</v>
      </c>
      <c r="U806" s="86">
        <v>847.15776941287879</v>
      </c>
      <c r="V806" s="86">
        <v>1125.6986553030304</v>
      </c>
      <c r="W806" s="86">
        <v>571.41429103535359</v>
      </c>
      <c r="X806" s="86">
        <v>993.22568892045456</v>
      </c>
      <c r="Y806" s="86">
        <v>597.4882168560606</v>
      </c>
      <c r="Z806" s="86">
        <v>535.76132607323234</v>
      </c>
      <c r="AA806" s="86">
        <v>1840.3368555871214</v>
      </c>
      <c r="AB806" s="86">
        <v>646.04082196969705</v>
      </c>
      <c r="AC806" s="86">
        <v>906.55825110479805</v>
      </c>
      <c r="AD806" s="86">
        <v>1721.7384588068182</v>
      </c>
      <c r="AE806" s="86">
        <v>949.90066919191929</v>
      </c>
      <c r="AF806" s="86">
        <v>927.96817408459606</v>
      </c>
      <c r="AG806" s="86">
        <v>1141.0228809974749</v>
      </c>
      <c r="AH806" s="86">
        <v>850.2708328598485</v>
      </c>
      <c r="AI806" s="86">
        <v>1041.2488868371213</v>
      </c>
      <c r="AJ806" s="86">
        <v>1776.6930385101011</v>
      </c>
      <c r="AK806" s="86">
        <v>589.96591224747476</v>
      </c>
      <c r="AL806" s="86">
        <v>1074.2374174558081</v>
      </c>
      <c r="AM806" s="86">
        <v>760.30702746212125</v>
      </c>
      <c r="AN806" s="86">
        <v>693.72599463383847</v>
      </c>
      <c r="AO806" s="86">
        <v>1008.9643683712121</v>
      </c>
      <c r="AP806" s="86">
        <v>1171.2301597222222</v>
      </c>
      <c r="AQ806" s="86">
        <v>1186.1299897411616</v>
      </c>
      <c r="AR806" s="86">
        <v>993.65878377525257</v>
      </c>
      <c r="AS806" s="86">
        <v>700.99167345328283</v>
      </c>
      <c r="AT806" s="86">
        <v>1788.7848977272729</v>
      </c>
      <c r="AU806" s="86">
        <v>1958.7233652146465</v>
      </c>
      <c r="AV806" s="86">
        <v>1157.0094870580808</v>
      </c>
      <c r="AW806" s="86">
        <v>1927.7841126893941</v>
      </c>
      <c r="AX806" s="86">
        <v>583.96658538510098</v>
      </c>
      <c r="AY806" s="86">
        <v>831.26933980429294</v>
      </c>
      <c r="AZ806" s="86">
        <v>968.20933475378797</v>
      </c>
      <c r="BA806" s="86">
        <v>1084.8106485164142</v>
      </c>
      <c r="BB806" s="86">
        <v>1839.3445277777778</v>
      </c>
      <c r="BC806" s="86">
        <v>1708.917732638889</v>
      </c>
      <c r="BD806" s="86">
        <v>680.89781202651523</v>
      </c>
      <c r="BE806" s="86">
        <v>920.97962626262631</v>
      </c>
    </row>
    <row r="807" spans="4:57" x14ac:dyDescent="0.3">
      <c r="D807" s="2" t="s">
        <v>7380</v>
      </c>
      <c r="E807" s="2" t="s">
        <v>858</v>
      </c>
      <c r="G807" s="2" t="s">
        <v>93</v>
      </c>
      <c r="H807" s="2">
        <v>59701</v>
      </c>
      <c r="N807" s="2" t="s">
        <v>7380</v>
      </c>
      <c r="O807" s="86">
        <v>1260.0059057765152</v>
      </c>
      <c r="P807" s="86">
        <v>1902.6540478219697</v>
      </c>
      <c r="Q807" s="86">
        <v>1934.5340544507576</v>
      </c>
      <c r="R807" s="86">
        <v>1752.539767203283</v>
      </c>
      <c r="S807" s="86">
        <v>1588.2700577651517</v>
      </c>
      <c r="T807" s="86">
        <v>1493.423527304293</v>
      </c>
      <c r="U807" s="86">
        <v>329.44040530303033</v>
      </c>
      <c r="V807" s="86">
        <v>2078.5514531250001</v>
      </c>
      <c r="W807" s="86">
        <v>1260.0375956439395</v>
      </c>
      <c r="X807" s="86">
        <v>177.38931455176768</v>
      </c>
      <c r="Y807" s="86">
        <v>1465.7259618055557</v>
      </c>
      <c r="Z807" s="86">
        <v>1397.9400926452022</v>
      </c>
      <c r="AA807" s="86">
        <v>1168.318420138889</v>
      </c>
      <c r="AB807" s="86">
        <v>805.26252193813139</v>
      </c>
      <c r="AC807" s="86">
        <v>1749.52922979798</v>
      </c>
      <c r="AD807" s="86">
        <v>2710.6599180871212</v>
      </c>
      <c r="AE807" s="86">
        <v>1528.6949711174243</v>
      </c>
      <c r="AF807" s="86">
        <v>529.12447364267678</v>
      </c>
      <c r="AG807" s="86">
        <v>1970.6884649621213</v>
      </c>
      <c r="AH807" s="86">
        <v>997.58211363636372</v>
      </c>
      <c r="AI807" s="86">
        <v>685.70597269570715</v>
      </c>
      <c r="AJ807" s="86">
        <v>1104.6746030618688</v>
      </c>
      <c r="AK807" s="86">
        <v>1642.9829245580809</v>
      </c>
      <c r="AL807" s="86">
        <v>1998.458109375</v>
      </c>
      <c r="AM807" s="86">
        <v>710.72356960227273</v>
      </c>
      <c r="AN807" s="86">
        <v>1561.6828803661617</v>
      </c>
      <c r="AO807" s="86">
        <v>1279.2168005050505</v>
      </c>
      <c r="AP807" s="86">
        <v>706.44543750000003</v>
      </c>
      <c r="AQ807" s="86">
        <v>1449.4224570707072</v>
      </c>
      <c r="AR807" s="86">
        <v>737.18523027146466</v>
      </c>
      <c r="AS807" s="86">
        <v>427.0557602588384</v>
      </c>
      <c r="AT807" s="86">
        <v>937.20980934343436</v>
      </c>
      <c r="AU807" s="86">
        <v>1107.1482768308081</v>
      </c>
      <c r="AV807" s="86">
        <v>778.80334674873745</v>
      </c>
      <c r="AW807" s="86">
        <v>1255.7662986111111</v>
      </c>
      <c r="AX807" s="86">
        <v>1304.4332357954547</v>
      </c>
      <c r="AY807" s="86">
        <v>1546.9048388573233</v>
      </c>
      <c r="AZ807" s="86">
        <v>1549.8165784406567</v>
      </c>
      <c r="BA807" s="86">
        <v>591.88780950126261</v>
      </c>
      <c r="BB807" s="86">
        <v>1167.3260923295454</v>
      </c>
      <c r="BC807" s="86">
        <v>1029.6224337121212</v>
      </c>
      <c r="BD807" s="86">
        <v>554.7112454229798</v>
      </c>
      <c r="BE807" s="86">
        <v>478.01430981691919</v>
      </c>
    </row>
    <row r="808" spans="4:57" x14ac:dyDescent="0.3">
      <c r="D808" s="2" t="s">
        <v>7381</v>
      </c>
      <c r="E808" s="2" t="s">
        <v>858</v>
      </c>
      <c r="G808" s="2" t="s">
        <v>94</v>
      </c>
      <c r="H808" s="2">
        <v>68847</v>
      </c>
      <c r="N808" s="2" t="s">
        <v>7381</v>
      </c>
      <c r="O808" s="86">
        <v>330.94349921085859</v>
      </c>
      <c r="P808" s="86">
        <v>1063.2895003156566</v>
      </c>
      <c r="Q808" s="86">
        <v>1106.4163030303032</v>
      </c>
      <c r="R808" s="86">
        <v>773.8634556502526</v>
      </c>
      <c r="S808" s="86">
        <v>583.26878693181823</v>
      </c>
      <c r="T808" s="86">
        <v>674.57350868055562</v>
      </c>
      <c r="U808" s="86">
        <v>668.34427493686871</v>
      </c>
      <c r="V808" s="86">
        <v>1152.7773363320707</v>
      </c>
      <c r="W808" s="86">
        <v>255.03570344065659</v>
      </c>
      <c r="X808" s="86">
        <v>908.83619333964646</v>
      </c>
      <c r="Y808" s="86">
        <v>460.72469097222222</v>
      </c>
      <c r="Z808" s="86">
        <v>443.6047061237374</v>
      </c>
      <c r="AA808" s="86">
        <v>1438.0016773989901</v>
      </c>
      <c r="AB808" s="86">
        <v>243.70626515151517</v>
      </c>
      <c r="AC808" s="86">
        <v>744.52733759469697</v>
      </c>
      <c r="AD808" s="86">
        <v>1784.8858012941921</v>
      </c>
      <c r="AE808" s="86">
        <v>660.53489741161616</v>
      </c>
      <c r="AF808" s="86">
        <v>529.84588415404039</v>
      </c>
      <c r="AG808" s="86">
        <v>1043.0197911931818</v>
      </c>
      <c r="AH808" s="86">
        <v>385.14932812500001</v>
      </c>
      <c r="AI808" s="86">
        <v>596.85006991792932</v>
      </c>
      <c r="AJ808" s="86">
        <v>1374.3584816919192</v>
      </c>
      <c r="AK808" s="86">
        <v>791.47308001893941</v>
      </c>
      <c r="AL808" s="86">
        <v>1072.6846139520203</v>
      </c>
      <c r="AM808" s="86">
        <v>348.70970880681818</v>
      </c>
      <c r="AN808" s="86">
        <v>661.09350899621211</v>
      </c>
      <c r="AO808" s="86">
        <v>526.7800448232324</v>
      </c>
      <c r="AP808" s="86">
        <v>768.8949815340909</v>
      </c>
      <c r="AQ808" s="86">
        <v>763.77489315025252</v>
      </c>
      <c r="AR808" s="86">
        <v>591.32422695707078</v>
      </c>
      <c r="AS808" s="86">
        <v>600.90140198863639</v>
      </c>
      <c r="AT808" s="86">
        <v>1390.6626077967173</v>
      </c>
      <c r="AU808" s="86">
        <v>1525.9982255366162</v>
      </c>
      <c r="AV808" s="86">
        <v>754.67493023989903</v>
      </c>
      <c r="AW808" s="86">
        <v>1525.4495558712122</v>
      </c>
      <c r="AX808" s="86">
        <v>299.43134359217174</v>
      </c>
      <c r="AY808" s="86">
        <v>541.90356802398992</v>
      </c>
      <c r="AZ808" s="86">
        <v>678.84418434343434</v>
      </c>
      <c r="BA808" s="86">
        <v>686.68835858585862</v>
      </c>
      <c r="BB808" s="86">
        <v>1437.0099709595961</v>
      </c>
      <c r="BC808" s="86">
        <v>1767.4663161300507</v>
      </c>
      <c r="BD808" s="86">
        <v>703.36406392045456</v>
      </c>
      <c r="BE808" s="86">
        <v>609.54652209595963</v>
      </c>
    </row>
    <row r="809" spans="4:57" x14ac:dyDescent="0.3">
      <c r="D809" s="2" t="s">
        <v>7382</v>
      </c>
      <c r="E809" s="2" t="s">
        <v>858</v>
      </c>
      <c r="F809" s="2" t="s">
        <v>2120</v>
      </c>
      <c r="G809" s="2" t="s">
        <v>107</v>
      </c>
      <c r="H809" s="2">
        <v>57106</v>
      </c>
      <c r="I809" s="2">
        <v>43.504199999999997</v>
      </c>
      <c r="J809" s="2">
        <v>-96.839100000000002</v>
      </c>
      <c r="K809" s="2" t="s">
        <v>1323</v>
      </c>
      <c r="L809" s="5">
        <v>87213.839120144999</v>
      </c>
      <c r="N809" s="2" t="s">
        <v>7382</v>
      </c>
      <c r="O809" s="86">
        <v>612.03945833333341</v>
      </c>
      <c r="P809" s="86">
        <v>1010.8235072601011</v>
      </c>
      <c r="Q809" s="86">
        <v>1060.848137784091</v>
      </c>
      <c r="R809" s="86">
        <v>899.32239804292931</v>
      </c>
      <c r="S809" s="86">
        <v>659.37107149621215</v>
      </c>
      <c r="T809" s="86">
        <v>863.17855082070707</v>
      </c>
      <c r="U809" s="86">
        <v>689.57772885101019</v>
      </c>
      <c r="V809" s="86">
        <v>1189.5382039141414</v>
      </c>
      <c r="W809" s="86">
        <v>426.97001120580808</v>
      </c>
      <c r="X809" s="86">
        <v>835.64564835858596</v>
      </c>
      <c r="Y809" s="86">
        <v>540.39861000631311</v>
      </c>
      <c r="Z809" s="86">
        <v>508.92684343434348</v>
      </c>
      <c r="AA809" s="86">
        <v>1693.3014630681819</v>
      </c>
      <c r="AB809" s="86">
        <v>499.00542945075762</v>
      </c>
      <c r="AC809" s="86">
        <v>844.63003645833339</v>
      </c>
      <c r="AD809" s="86">
        <v>1821.6466688762628</v>
      </c>
      <c r="AE809" s="86">
        <v>849.14056092171722</v>
      </c>
      <c r="AF809" s="86">
        <v>770.38813352272734</v>
      </c>
      <c r="AG809" s="86">
        <v>1119.9665175189396</v>
      </c>
      <c r="AH809" s="86">
        <v>662.60343797348492</v>
      </c>
      <c r="AI809" s="86">
        <v>883.66946764520208</v>
      </c>
      <c r="AJ809" s="86">
        <v>1629.6576459911616</v>
      </c>
      <c r="AK809" s="86">
        <v>748.45377430555561</v>
      </c>
      <c r="AL809" s="86">
        <v>1109.4448601641416</v>
      </c>
      <c r="AM809" s="86">
        <v>563.64903077651513</v>
      </c>
      <c r="AN809" s="86">
        <v>672.66963115530302</v>
      </c>
      <c r="AO809" s="86">
        <v>800.386010574495</v>
      </c>
      <c r="AP809" s="86">
        <v>1024.1941458333333</v>
      </c>
      <c r="AQ809" s="86">
        <v>1085.3698814709596</v>
      </c>
      <c r="AR809" s="86">
        <v>846.6233912563132</v>
      </c>
      <c r="AS809" s="86">
        <v>543.41163289141411</v>
      </c>
      <c r="AT809" s="86">
        <v>1631.2048571654041</v>
      </c>
      <c r="AU809" s="86">
        <v>1801.1433246527779</v>
      </c>
      <c r="AV809" s="86">
        <v>1009.9740945391414</v>
      </c>
      <c r="AW809" s="86">
        <v>1780.7487201704546</v>
      </c>
      <c r="AX809" s="86">
        <v>483.20647711489903</v>
      </c>
      <c r="AY809" s="86">
        <v>730.50923153409099</v>
      </c>
      <c r="AZ809" s="86">
        <v>867.4492264835859</v>
      </c>
      <c r="BA809" s="86">
        <v>927.23060795454546</v>
      </c>
      <c r="BB809" s="86">
        <v>1692.3091352588385</v>
      </c>
      <c r="BC809" s="86">
        <v>1632.8235258838386</v>
      </c>
      <c r="BD809" s="86">
        <v>604.80360527146468</v>
      </c>
      <c r="BE809" s="86">
        <v>763.4002070707071</v>
      </c>
    </row>
    <row r="810" spans="4:57" x14ac:dyDescent="0.3">
      <c r="D810" s="2" t="s">
        <v>859</v>
      </c>
      <c r="E810" s="2" t="s">
        <v>859</v>
      </c>
      <c r="F810" s="2" t="s">
        <v>2121</v>
      </c>
      <c r="G810" s="2" t="s">
        <v>74</v>
      </c>
      <c r="H810" s="242" t="s">
        <v>7516</v>
      </c>
      <c r="I810" s="2">
        <v>41.550699999999999</v>
      </c>
      <c r="J810" s="2">
        <v>-72.093599999999995</v>
      </c>
      <c r="K810" s="2" t="s">
        <v>1323</v>
      </c>
      <c r="L810" s="5">
        <v>54.789181780514099</v>
      </c>
      <c r="N810" s="2" t="s">
        <v>859</v>
      </c>
      <c r="O810" s="86">
        <v>1699.8668579545456</v>
      </c>
      <c r="P810" s="86">
        <v>636.80477904040413</v>
      </c>
      <c r="Q810" s="86">
        <v>452.63942518939399</v>
      </c>
      <c r="R810" s="86">
        <v>1570.5504509154041</v>
      </c>
      <c r="S810" s="86">
        <v>1525.6918901515153</v>
      </c>
      <c r="T810" s="86">
        <v>1817.6984842171719</v>
      </c>
      <c r="U810" s="86">
        <v>2179.3333093434344</v>
      </c>
      <c r="V810" s="86">
        <v>1321.612872159091</v>
      </c>
      <c r="W810" s="86">
        <v>1512.6468494318183</v>
      </c>
      <c r="X810" s="86">
        <v>2346.7024120896467</v>
      </c>
      <c r="Y810" s="86">
        <v>1461.6224346590909</v>
      </c>
      <c r="Z810" s="86">
        <v>1395.2010939078284</v>
      </c>
      <c r="AA810" s="86">
        <v>2983.4506464646465</v>
      </c>
      <c r="AB810" s="86">
        <v>1789.1546128472223</v>
      </c>
      <c r="AC810" s="86">
        <v>1563.0592148042931</v>
      </c>
      <c r="AD810" s="86">
        <v>1409.7678696338385</v>
      </c>
      <c r="AE810" s="86">
        <v>1755.0538300189394</v>
      </c>
      <c r="AF810" s="86">
        <v>2075.2942318497476</v>
      </c>
      <c r="AG810" s="86">
        <v>1558.6773139204547</v>
      </c>
      <c r="AH810" s="86">
        <v>1879.1793125000002</v>
      </c>
      <c r="AI810" s="86">
        <v>2142.2984176136365</v>
      </c>
      <c r="AJ810" s="86">
        <v>2919.8068293876263</v>
      </c>
      <c r="AK810" s="86">
        <v>824.72631423611119</v>
      </c>
      <c r="AL810" s="86">
        <v>1335.7036785037878</v>
      </c>
      <c r="AM810" s="86">
        <v>1894.1580565025254</v>
      </c>
      <c r="AN810" s="86">
        <v>1448.9645074179293</v>
      </c>
      <c r="AO810" s="86">
        <v>1858.5864910037881</v>
      </c>
      <c r="AP810" s="86">
        <v>2314.3439505997476</v>
      </c>
      <c r="AQ810" s="86">
        <v>2047.7209403409092</v>
      </c>
      <c r="AR810" s="86">
        <v>2136.7725746527781</v>
      </c>
      <c r="AS810" s="86">
        <v>2033.1672133838385</v>
      </c>
      <c r="AT810" s="86">
        <v>2936.1109554924242</v>
      </c>
      <c r="AU810" s="86">
        <v>3071.4465732323233</v>
      </c>
      <c r="AV810" s="86">
        <v>2224.1054996843436</v>
      </c>
      <c r="AW810" s="86">
        <v>3070.8979035669195</v>
      </c>
      <c r="AX810" s="86">
        <v>1522.51171875</v>
      </c>
      <c r="AY810" s="86">
        <v>1680.8914624368688</v>
      </c>
      <c r="AZ810" s="86">
        <v>1752.416735953283</v>
      </c>
      <c r="BA810" s="86">
        <v>2232.1367062815657</v>
      </c>
      <c r="BB810" s="86">
        <v>2982.4583186553032</v>
      </c>
      <c r="BC810" s="86">
        <v>2979.0202787247476</v>
      </c>
      <c r="BD810" s="86">
        <v>1951.0003581123738</v>
      </c>
      <c r="BE810" s="86">
        <v>2154.9948697916666</v>
      </c>
    </row>
    <row r="811" spans="4:57" x14ac:dyDescent="0.3">
      <c r="D811" s="2" t="s">
        <v>860</v>
      </c>
      <c r="E811" s="2" t="s">
        <v>2122</v>
      </c>
      <c r="F811" s="2" t="s">
        <v>1587</v>
      </c>
      <c r="G811" s="2" t="s">
        <v>88</v>
      </c>
      <c r="H811" s="242" t="s">
        <v>7506</v>
      </c>
      <c r="I811" s="2">
        <v>42.349600000000002</v>
      </c>
      <c r="J811" s="2">
        <v>-71.074600000000004</v>
      </c>
      <c r="K811" s="2" t="s">
        <v>1351</v>
      </c>
      <c r="L811" s="5">
        <v>1134.4997913370601</v>
      </c>
      <c r="N811" s="2" t="s">
        <v>860</v>
      </c>
      <c r="O811" s="86">
        <v>1802.9981139520203</v>
      </c>
      <c r="P811" s="86">
        <v>720.4268827335859</v>
      </c>
      <c r="Q811" s="86">
        <v>520.3550795454546</v>
      </c>
      <c r="R811" s="86">
        <v>1654.1725546085859</v>
      </c>
      <c r="S811" s="86">
        <v>1609.3146152146464</v>
      </c>
      <c r="T811" s="86">
        <v>1916.6920377209597</v>
      </c>
      <c r="U811" s="86">
        <v>2237.8004933712123</v>
      </c>
      <c r="V811" s="86">
        <v>1397.9407140151516</v>
      </c>
      <c r="W811" s="86">
        <v>1615.778105429293</v>
      </c>
      <c r="X811" s="86">
        <v>2405.1689747474747</v>
      </c>
      <c r="Y811" s="86">
        <v>1564.7536906565658</v>
      </c>
      <c r="Z811" s="86">
        <v>1498.3323499053031</v>
      </c>
      <c r="AA811" s="86">
        <v>3041.9178304924244</v>
      </c>
      <c r="AB811" s="86">
        <v>1847.6217968750002</v>
      </c>
      <c r="AC811" s="86">
        <v>1646.6813184974749</v>
      </c>
      <c r="AD811" s="86">
        <v>1486.0963328598486</v>
      </c>
      <c r="AE811" s="86">
        <v>1838.6759337121214</v>
      </c>
      <c r="AF811" s="86">
        <v>2133.7614158775255</v>
      </c>
      <c r="AG811" s="86">
        <v>1642.3000389835859</v>
      </c>
      <c r="AH811" s="86">
        <v>1982.3099471275254</v>
      </c>
      <c r="AI811" s="86">
        <v>2200.7656016414144</v>
      </c>
      <c r="AJ811" s="86">
        <v>2978.2740134154042</v>
      </c>
      <c r="AK811" s="86">
        <v>883.19349826388896</v>
      </c>
      <c r="AL811" s="86">
        <v>1419.3264035669192</v>
      </c>
      <c r="AM811" s="86">
        <v>1952.6252405303032</v>
      </c>
      <c r="AN811" s="86">
        <v>1532.5872324810607</v>
      </c>
      <c r="AO811" s="86">
        <v>1961.7177470012628</v>
      </c>
      <c r="AP811" s="86">
        <v>2372.8105132575761</v>
      </c>
      <c r="AQ811" s="86">
        <v>2131.3436654040406</v>
      </c>
      <c r="AR811" s="86">
        <v>2195.2397586805555</v>
      </c>
      <c r="AS811" s="86">
        <v>2091.6343974116162</v>
      </c>
      <c r="AT811" s="86">
        <v>2994.5781395202021</v>
      </c>
      <c r="AU811" s="86">
        <v>3129.9137572601012</v>
      </c>
      <c r="AV811" s="86">
        <v>2327.2367556818185</v>
      </c>
      <c r="AW811" s="86">
        <v>3129.3650875946973</v>
      </c>
      <c r="AX811" s="86">
        <v>1625.6423533775253</v>
      </c>
      <c r="AY811" s="86">
        <v>1784.0227184343435</v>
      </c>
      <c r="AZ811" s="86">
        <v>1836.0394610164142</v>
      </c>
      <c r="BA811" s="86">
        <v>2290.6038903093436</v>
      </c>
      <c r="BB811" s="86">
        <v>3040.925502683081</v>
      </c>
      <c r="BC811" s="86">
        <v>3037.4874627525255</v>
      </c>
      <c r="BD811" s="86">
        <v>2009.4675421401516</v>
      </c>
      <c r="BE811" s="86">
        <v>2213.4620538194445</v>
      </c>
    </row>
    <row r="812" spans="4:57" x14ac:dyDescent="0.3">
      <c r="D812" s="2" t="s">
        <v>861</v>
      </c>
      <c r="E812" s="2" t="s">
        <v>861</v>
      </c>
      <c r="F812" s="2" t="s">
        <v>2123</v>
      </c>
      <c r="G812" s="2" t="s">
        <v>108</v>
      </c>
      <c r="H812" s="2">
        <v>37830</v>
      </c>
      <c r="I812" s="2">
        <v>35.9724</v>
      </c>
      <c r="J812" s="2">
        <v>-84.290400000000005</v>
      </c>
      <c r="K812" s="2" t="s">
        <v>1323</v>
      </c>
      <c r="L812" s="5">
        <v>90.051857651630598</v>
      </c>
      <c r="N812" s="2" t="s">
        <v>861</v>
      </c>
      <c r="O812" s="86">
        <v>994.49017676767687</v>
      </c>
      <c r="P812" s="86">
        <v>372.62810227272729</v>
      </c>
      <c r="Q812" s="86">
        <v>601.83842787247477</v>
      </c>
      <c r="R812" s="86">
        <v>716.03814678030312</v>
      </c>
      <c r="S812" s="86">
        <v>667.41035590277784</v>
      </c>
      <c r="T812" s="86">
        <v>959.40390119949495</v>
      </c>
      <c r="U812" s="86">
        <v>1692.9920208333335</v>
      </c>
      <c r="V812" s="86">
        <v>500.05554466540406</v>
      </c>
      <c r="W812" s="86">
        <v>899.11299636994954</v>
      </c>
      <c r="X812" s="86">
        <v>1910.317403409091</v>
      </c>
      <c r="Y812" s="86">
        <v>746.39020470328285</v>
      </c>
      <c r="Z812" s="86">
        <v>681.81743955176773</v>
      </c>
      <c r="AA812" s="86">
        <v>2225.3786867108588</v>
      </c>
      <c r="AB812" s="86">
        <v>1270.2019652777778</v>
      </c>
      <c r="AC812" s="86">
        <v>704.76401041666668</v>
      </c>
      <c r="AD812" s="86">
        <v>875.30955634469706</v>
      </c>
      <c r="AE812" s="86">
        <v>896.75862563131318</v>
      </c>
      <c r="AF812" s="86">
        <v>1556.3415842803031</v>
      </c>
      <c r="AG812" s="86">
        <v>719.36123327020209</v>
      </c>
      <c r="AH812" s="86">
        <v>1267.4940350378788</v>
      </c>
      <c r="AI812" s="86">
        <v>1550.5572514204546</v>
      </c>
      <c r="AJ812" s="86">
        <v>2161.7348696338386</v>
      </c>
      <c r="AK812" s="86">
        <v>540.13514914772725</v>
      </c>
      <c r="AL812" s="86">
        <v>496.3875978535354</v>
      </c>
      <c r="AM812" s="86">
        <v>1389.0321330492425</v>
      </c>
      <c r="AN812" s="86">
        <v>590.66930303030301</v>
      </c>
      <c r="AO812" s="86">
        <v>1111.6171695075759</v>
      </c>
      <c r="AP812" s="86">
        <v>1722.6021630366163</v>
      </c>
      <c r="AQ812" s="86">
        <v>1189.4263573232324</v>
      </c>
      <c r="AR812" s="86">
        <v>1545.0314084595962</v>
      </c>
      <c r="AS812" s="86">
        <v>1619.9319635416668</v>
      </c>
      <c r="AT812" s="86">
        <v>2417.1583079229799</v>
      </c>
      <c r="AU812" s="86">
        <v>2313.3746134785356</v>
      </c>
      <c r="AV812" s="86">
        <v>1629.7030059974747</v>
      </c>
      <c r="AW812" s="86">
        <v>2312.8259438131313</v>
      </c>
      <c r="AX812" s="86">
        <v>832.57235258838386</v>
      </c>
      <c r="AY812" s="86">
        <v>830.45845202020212</v>
      </c>
      <c r="AZ812" s="86">
        <v>894.1215315656566</v>
      </c>
      <c r="BA812" s="86">
        <v>1643.3209498106062</v>
      </c>
      <c r="BB812" s="86">
        <v>2224.3863589015155</v>
      </c>
      <c r="BC812" s="86">
        <v>2598.264036142677</v>
      </c>
      <c r="BD812" s="86">
        <v>1570.2441155303031</v>
      </c>
      <c r="BE812" s="86">
        <v>1636.0422222222223</v>
      </c>
    </row>
    <row r="813" spans="4:57" x14ac:dyDescent="0.3">
      <c r="D813" s="2" t="s">
        <v>862</v>
      </c>
      <c r="E813" s="2" t="s">
        <v>2124</v>
      </c>
      <c r="F813" s="2" t="s">
        <v>2125</v>
      </c>
      <c r="G813" s="2" t="s">
        <v>91</v>
      </c>
      <c r="H813" s="2">
        <v>38948</v>
      </c>
      <c r="I813" s="2">
        <v>34.079300000000003</v>
      </c>
      <c r="J813" s="2">
        <v>-89.914900000000003</v>
      </c>
      <c r="K813" s="2" t="s">
        <v>1323</v>
      </c>
      <c r="L813" s="5">
        <v>10.3342805811966</v>
      </c>
      <c r="N813" s="2" t="s">
        <v>862</v>
      </c>
      <c r="O813" s="86">
        <v>699.3574704861112</v>
      </c>
      <c r="P813" s="86">
        <v>720.77174305555559</v>
      </c>
      <c r="Q813" s="86">
        <v>906.04810637626269</v>
      </c>
      <c r="R813" s="86">
        <v>368.86073626893943</v>
      </c>
      <c r="S813" s="86">
        <v>372.27764962121216</v>
      </c>
      <c r="T813" s="86">
        <v>669.25893150252534</v>
      </c>
      <c r="U813" s="86">
        <v>1508.0480904356061</v>
      </c>
      <c r="V813" s="86">
        <v>279.94145375631314</v>
      </c>
      <c r="W813" s="86">
        <v>689.77718860479797</v>
      </c>
      <c r="X813" s="86">
        <v>1725.3740943813132</v>
      </c>
      <c r="Y813" s="86">
        <v>497.05370643939398</v>
      </c>
      <c r="Z813" s="86">
        <v>452.70529040404045</v>
      </c>
      <c r="AA813" s="86">
        <v>1930.245980429293</v>
      </c>
      <c r="AB813" s="86">
        <v>1083.4094592803031</v>
      </c>
      <c r="AC813" s="86">
        <v>401.35030681818182</v>
      </c>
      <c r="AD813" s="86">
        <v>1022.8457730429293</v>
      </c>
      <c r="AE813" s="86">
        <v>606.61427730429295</v>
      </c>
      <c r="AF813" s="86">
        <v>1369.5490782828283</v>
      </c>
      <c r="AG813" s="86">
        <v>368.23128851010102</v>
      </c>
      <c r="AH813" s="86">
        <v>975.35943876262627</v>
      </c>
      <c r="AI813" s="86">
        <v>1357.4951226325759</v>
      </c>
      <c r="AJ813" s="86">
        <v>1866.6021633522728</v>
      </c>
      <c r="AK813" s="86">
        <v>734.60095265151517</v>
      </c>
      <c r="AL813" s="86">
        <v>223.35639930555556</v>
      </c>
      <c r="AM813" s="86">
        <v>1195.9693828914142</v>
      </c>
      <c r="AN813" s="86">
        <v>295.53721811868689</v>
      </c>
      <c r="AO813" s="86">
        <v>816.48508459595962</v>
      </c>
      <c r="AP813" s="86">
        <v>1405.8725014204547</v>
      </c>
      <c r="AQ813" s="86">
        <v>899.2813876262627</v>
      </c>
      <c r="AR813" s="86">
        <v>1351.9686583017678</v>
      </c>
      <c r="AS813" s="86">
        <v>1433.1394575441921</v>
      </c>
      <c r="AT813" s="86">
        <v>2154.9470243055557</v>
      </c>
      <c r="AU813" s="86">
        <v>2018.2425285669192</v>
      </c>
      <c r="AV813" s="86">
        <v>1334.5709210858586</v>
      </c>
      <c r="AW813" s="86">
        <v>2017.6938589015153</v>
      </c>
      <c r="AX813" s="86">
        <v>652.90758128156574</v>
      </c>
      <c r="AY813" s="86">
        <v>535.32574573863644</v>
      </c>
      <c r="AZ813" s="86">
        <v>603.97718323863637</v>
      </c>
      <c r="BA813" s="86">
        <v>1450.2588210227273</v>
      </c>
      <c r="BB813" s="86">
        <v>1929.254273989899</v>
      </c>
      <c r="BC813" s="86">
        <v>2515.7094460227272</v>
      </c>
      <c r="BD813" s="86">
        <v>1487.6901467803032</v>
      </c>
      <c r="BE813" s="86">
        <v>1449.2497162247475</v>
      </c>
    </row>
    <row r="814" spans="4:57" x14ac:dyDescent="0.3">
      <c r="D814" s="2" t="s">
        <v>863</v>
      </c>
      <c r="E814" s="2" t="s">
        <v>863</v>
      </c>
      <c r="F814" s="2" t="s">
        <v>2126</v>
      </c>
      <c r="G814" s="2" t="s">
        <v>85</v>
      </c>
      <c r="H814" s="2">
        <v>70648</v>
      </c>
      <c r="I814" s="2">
        <v>30.6326</v>
      </c>
      <c r="J814" s="2">
        <v>-92.730500000000006</v>
      </c>
      <c r="K814" s="2" t="s">
        <v>1323</v>
      </c>
      <c r="L814" s="5">
        <v>3.0573827995037801</v>
      </c>
      <c r="N814" s="2" t="s">
        <v>863</v>
      </c>
      <c r="O814" s="86">
        <v>685.62270912247482</v>
      </c>
      <c r="P814" s="86">
        <v>1097.1088025568183</v>
      </c>
      <c r="Q814" s="86">
        <v>1282.3851658775254</v>
      </c>
      <c r="R814" s="86">
        <v>213.62139630681818</v>
      </c>
      <c r="S814" s="86">
        <v>451.96151057449498</v>
      </c>
      <c r="T814" s="86">
        <v>448.9578082386364</v>
      </c>
      <c r="U814" s="86">
        <v>1597.1655899621212</v>
      </c>
      <c r="V814" s="86">
        <v>333.70300315656567</v>
      </c>
      <c r="W814" s="86">
        <v>722.22574873737381</v>
      </c>
      <c r="X814" s="86">
        <v>1837.6575083648991</v>
      </c>
      <c r="Y814" s="86">
        <v>547.39834248737372</v>
      </c>
      <c r="Z814" s="86">
        <v>606.51858633207075</v>
      </c>
      <c r="AA814" s="86">
        <v>1790.4396059027779</v>
      </c>
      <c r="AB814" s="86">
        <v>1102.6278104482324</v>
      </c>
      <c r="AC814" s="86">
        <v>236.54435511363639</v>
      </c>
      <c r="AD814" s="86">
        <v>1040.1819946338385</v>
      </c>
      <c r="AE814" s="86">
        <v>386.31377541035357</v>
      </c>
      <c r="AF814" s="86">
        <v>1397.1360399305556</v>
      </c>
      <c r="AG814" s="86">
        <v>75.262192392676766</v>
      </c>
      <c r="AH814" s="86">
        <v>903.32464188762629</v>
      </c>
      <c r="AI814" s="86">
        <v>1282.5808974116162</v>
      </c>
      <c r="AJ814" s="86">
        <v>1707.3978617424243</v>
      </c>
      <c r="AK814" s="86">
        <v>1063.2665096275252</v>
      </c>
      <c r="AL814" s="86">
        <v>275.54215451388893</v>
      </c>
      <c r="AM814" s="86">
        <v>1192.250483743687</v>
      </c>
      <c r="AN814" s="86">
        <v>417.93342803030305</v>
      </c>
      <c r="AO814" s="86">
        <v>684.58191445707075</v>
      </c>
      <c r="AP814" s="86">
        <v>1284.2032943497475</v>
      </c>
      <c r="AQ814" s="86">
        <v>678.98088573232326</v>
      </c>
      <c r="AR814" s="86">
        <v>1257.1432544191921</v>
      </c>
      <c r="AS814" s="86">
        <v>1516.4254000946971</v>
      </c>
      <c r="AT814" s="86">
        <v>2128.9805954861113</v>
      </c>
      <c r="AU814" s="86">
        <v>1963.3022403724749</v>
      </c>
      <c r="AV814" s="86">
        <v>1212.901092645202</v>
      </c>
      <c r="AW814" s="86">
        <v>1877.887484375</v>
      </c>
      <c r="AX814" s="86">
        <v>676.45066729797986</v>
      </c>
      <c r="AY814" s="86">
        <v>424.81323611111111</v>
      </c>
      <c r="AZ814" s="86">
        <v>383.67668134469699</v>
      </c>
      <c r="BA814" s="86">
        <v>1375.3445958017678</v>
      </c>
      <c r="BB814" s="86">
        <v>1789.4478994633839</v>
      </c>
      <c r="BC814" s="86">
        <v>2723.3893028724747</v>
      </c>
      <c r="BD814" s="86">
        <v>1665.9593211805557</v>
      </c>
      <c r="BE814" s="86">
        <v>1476.8366778724749</v>
      </c>
    </row>
    <row r="815" spans="4:57" x14ac:dyDescent="0.3">
      <c r="D815" s="2" t="s">
        <v>864</v>
      </c>
      <c r="E815" s="2" t="s">
        <v>864</v>
      </c>
      <c r="F815" s="2" t="s">
        <v>2127</v>
      </c>
      <c r="G815" s="2" t="s">
        <v>108</v>
      </c>
      <c r="H815" s="2">
        <v>38261</v>
      </c>
      <c r="I815" s="2">
        <v>36.4146</v>
      </c>
      <c r="J815" s="2">
        <v>-89.139600000000002</v>
      </c>
      <c r="K815" s="2" t="s">
        <v>1323</v>
      </c>
      <c r="L815" s="5">
        <v>1.1786524203422699</v>
      </c>
      <c r="N815" s="2" t="s">
        <v>864</v>
      </c>
      <c r="O815" s="86">
        <v>703.73874999999998</v>
      </c>
      <c r="P815" s="86">
        <v>528.58636726641419</v>
      </c>
      <c r="Q815" s="86">
        <v>713.86273058712129</v>
      </c>
      <c r="R815" s="86">
        <v>469.0821167929293</v>
      </c>
      <c r="S815" s="86">
        <v>393.48376325757579</v>
      </c>
      <c r="T815" s="86">
        <v>712.4472498421718</v>
      </c>
      <c r="U815" s="86">
        <v>1416.5619286616163</v>
      </c>
      <c r="V815" s="86">
        <v>443.83337026515153</v>
      </c>
      <c r="W815" s="86">
        <v>585.00924416035355</v>
      </c>
      <c r="X815" s="86">
        <v>1633.8879326073234</v>
      </c>
      <c r="Y815" s="86">
        <v>465.49432670454547</v>
      </c>
      <c r="Z815" s="86">
        <v>399.07298595328285</v>
      </c>
      <c r="AA815" s="86">
        <v>1951.4520940656566</v>
      </c>
      <c r="AB815" s="86">
        <v>991.92329750631313</v>
      </c>
      <c r="AC815" s="86">
        <v>457.80798042929297</v>
      </c>
      <c r="AD815" s="86">
        <v>1073.3190326704546</v>
      </c>
      <c r="AE815" s="86">
        <v>649.80259564393941</v>
      </c>
      <c r="AF815" s="86">
        <v>1278.0629165088385</v>
      </c>
      <c r="AG815" s="86">
        <v>554.48879498106066</v>
      </c>
      <c r="AH815" s="86">
        <v>924.45681250000007</v>
      </c>
      <c r="AI815" s="86">
        <v>1272.2792050189394</v>
      </c>
      <c r="AJ815" s="86">
        <v>1887.8082769886364</v>
      </c>
      <c r="AK815" s="86">
        <v>556.81520407196967</v>
      </c>
      <c r="AL815" s="86">
        <v>409.6139057765152</v>
      </c>
      <c r="AM815" s="86">
        <v>1110.7534652777779</v>
      </c>
      <c r="AN815" s="86">
        <v>316.74271038510102</v>
      </c>
      <c r="AO815" s="86">
        <v>837.69057686237375</v>
      </c>
      <c r="AP815" s="86">
        <v>1444.3241166351011</v>
      </c>
      <c r="AQ815" s="86">
        <v>942.46970596590916</v>
      </c>
      <c r="AR815" s="86">
        <v>1266.7527406881313</v>
      </c>
      <c r="AS815" s="86">
        <v>1341.6539171401516</v>
      </c>
      <c r="AT815" s="86">
        <v>2138.8796401515151</v>
      </c>
      <c r="AU815" s="86">
        <v>2039.4480208333334</v>
      </c>
      <c r="AV815" s="86">
        <v>1355.7764133522728</v>
      </c>
      <c r="AW815" s="86">
        <v>2038.8993511679294</v>
      </c>
      <c r="AX815" s="86">
        <v>549.82789898989904</v>
      </c>
      <c r="AY815" s="86">
        <v>583.50242203282835</v>
      </c>
      <c r="AZ815" s="86">
        <v>647.16550157828283</v>
      </c>
      <c r="BA815" s="86">
        <v>1365.042903409091</v>
      </c>
      <c r="BB815" s="86">
        <v>1950.4597662563133</v>
      </c>
      <c r="BC815" s="86">
        <v>2397.175671717172</v>
      </c>
      <c r="BD815" s="86">
        <v>1369.1557511047981</v>
      </c>
      <c r="BE815" s="86">
        <v>1357.7635544507577</v>
      </c>
    </row>
    <row r="816" spans="4:57" x14ac:dyDescent="0.3">
      <c r="D816" s="2" t="s">
        <v>865</v>
      </c>
      <c r="E816" s="2" t="s">
        <v>865</v>
      </c>
      <c r="F816" s="2" t="s">
        <v>2128</v>
      </c>
      <c r="G816" s="2" t="s">
        <v>77</v>
      </c>
      <c r="H816" s="2">
        <v>31774</v>
      </c>
      <c r="I816" s="2">
        <v>31.567799999999998</v>
      </c>
      <c r="J816" s="2">
        <v>-83.271900000000002</v>
      </c>
      <c r="K816" s="2" t="s">
        <v>1323</v>
      </c>
      <c r="L816" s="5">
        <v>2.63069100241565</v>
      </c>
      <c r="N816" s="2" t="s">
        <v>865</v>
      </c>
      <c r="O816" s="86">
        <v>1190.4920067866162</v>
      </c>
      <c r="P816" s="86">
        <v>695.05199810606064</v>
      </c>
      <c r="Q816" s="86">
        <v>860.17857670454555</v>
      </c>
      <c r="R816" s="86">
        <v>695.90700315656568</v>
      </c>
      <c r="S816" s="86">
        <v>863.4121859217172</v>
      </c>
      <c r="T816" s="86">
        <v>996.30519839015153</v>
      </c>
      <c r="U816" s="86">
        <v>1967.3672425820707</v>
      </c>
      <c r="V816" s="86">
        <v>346.42182465277779</v>
      </c>
      <c r="W816" s="86">
        <v>1173.488218118687</v>
      </c>
      <c r="X816" s="86">
        <v>2184.6932465277778</v>
      </c>
      <c r="Y816" s="86">
        <v>988.18824273989901</v>
      </c>
      <c r="Z816" s="86">
        <v>943.83982670454554</v>
      </c>
      <c r="AA816" s="86">
        <v>2365.2465768623738</v>
      </c>
      <c r="AB816" s="86">
        <v>1544.5771870265153</v>
      </c>
      <c r="AC816" s="86">
        <v>728.39657370580812</v>
      </c>
      <c r="AD816" s="86">
        <v>497.27056455176768</v>
      </c>
      <c r="AE816" s="86">
        <v>933.65992282196976</v>
      </c>
      <c r="AF816" s="86">
        <v>1830.7174273989899</v>
      </c>
      <c r="AG816" s="86">
        <v>592.02451089015153</v>
      </c>
      <c r="AH816" s="86">
        <v>1466.4939750631313</v>
      </c>
      <c r="AI816" s="86">
        <v>1824.9330945391416</v>
      </c>
      <c r="AJ816" s="86">
        <v>2282.2048327020202</v>
      </c>
      <c r="AK816" s="86">
        <v>948.4336147411617</v>
      </c>
      <c r="AL816" s="86">
        <v>440.83898847853538</v>
      </c>
      <c r="AM816" s="86">
        <v>1663.4073547979799</v>
      </c>
      <c r="AN816" s="86">
        <v>786.67175441919198</v>
      </c>
      <c r="AO816" s="86">
        <v>1230.3852002840911</v>
      </c>
      <c r="AP816" s="86">
        <v>1897.0070377209597</v>
      </c>
      <c r="AQ816" s="86">
        <v>1226.327654513889</v>
      </c>
      <c r="AR816" s="86">
        <v>1819.407251578283</v>
      </c>
      <c r="AS816" s="86">
        <v>1894.3078066603537</v>
      </c>
      <c r="AT816" s="86">
        <v>2646.0815606060605</v>
      </c>
      <c r="AU816" s="86">
        <v>2509.3764434974751</v>
      </c>
      <c r="AV816" s="86">
        <v>1825.7054573863638</v>
      </c>
      <c r="AW816" s="86">
        <v>2452.6944553345961</v>
      </c>
      <c r="AX816" s="86">
        <v>1144.0421175820707</v>
      </c>
      <c r="AY816" s="86">
        <v>968.09997364267679</v>
      </c>
      <c r="AZ816" s="86">
        <v>931.02345012626267</v>
      </c>
      <c r="BA816" s="86">
        <v>1917.696792929293</v>
      </c>
      <c r="BB816" s="86">
        <v>2364.2548704229798</v>
      </c>
      <c r="BC816" s="86">
        <v>2966.8476414141414</v>
      </c>
      <c r="BD816" s="86">
        <v>1938.8277208017678</v>
      </c>
      <c r="BE816" s="86">
        <v>1910.4174439709598</v>
      </c>
    </row>
    <row r="817" spans="4:57" x14ac:dyDescent="0.3">
      <c r="D817" s="2" t="s">
        <v>866</v>
      </c>
      <c r="E817" s="2" t="s">
        <v>866</v>
      </c>
      <c r="F817" s="2" t="s">
        <v>2129</v>
      </c>
      <c r="G817" s="2" t="s">
        <v>102</v>
      </c>
      <c r="H817" s="2">
        <v>43050</v>
      </c>
      <c r="I817" s="2">
        <v>40.381399999999999</v>
      </c>
      <c r="J817" s="2">
        <v>-82.499300000000005</v>
      </c>
      <c r="K817" s="2" t="s">
        <v>1323</v>
      </c>
      <c r="L817" s="5">
        <v>155.79578560906799</v>
      </c>
      <c r="N817" s="2" t="s">
        <v>866</v>
      </c>
      <c r="O817" s="86">
        <v>1076.8658123421717</v>
      </c>
      <c r="P817" s="86">
        <v>102.36262136994949</v>
      </c>
      <c r="Q817" s="86">
        <v>210.18273500631315</v>
      </c>
      <c r="R817" s="86">
        <v>978.20593450126273</v>
      </c>
      <c r="S817" s="86">
        <v>887.24607307449503</v>
      </c>
      <c r="T817" s="86">
        <v>1190.5597361111111</v>
      </c>
      <c r="U817" s="86">
        <v>1600.394228219697</v>
      </c>
      <c r="V817" s="86">
        <v>869.26673358585867</v>
      </c>
      <c r="W817" s="86">
        <v>889.6458038194445</v>
      </c>
      <c r="X817" s="86">
        <v>1746.4621477272728</v>
      </c>
      <c r="Y817" s="86">
        <v>838.62138904671724</v>
      </c>
      <c r="Z817" s="86">
        <v>772.20004829545462</v>
      </c>
      <c r="AA817" s="86">
        <v>2349.3463412247474</v>
      </c>
      <c r="AB817" s="86">
        <v>1205.2054258207072</v>
      </c>
      <c r="AC817" s="86">
        <v>966.93117676767679</v>
      </c>
      <c r="AD817" s="86">
        <v>1167.3689668560608</v>
      </c>
      <c r="AE817" s="86">
        <v>1158.9257919823233</v>
      </c>
      <c r="AF817" s="86">
        <v>1491.3456661931818</v>
      </c>
      <c r="AG817" s="86">
        <v>1074.5810350378788</v>
      </c>
      <c r="AH817" s="86">
        <v>1256.1776455176769</v>
      </c>
      <c r="AI817" s="86">
        <v>1539.241483270202</v>
      </c>
      <c r="AJ817" s="86">
        <v>2285.7025241477272</v>
      </c>
      <c r="AK817" s="86">
        <v>272.97092566287881</v>
      </c>
      <c r="AL817" s="86">
        <v>851.60677825126265</v>
      </c>
      <c r="AM817" s="86">
        <v>1310.2088694760102</v>
      </c>
      <c r="AN817" s="86">
        <v>852.83709075126262</v>
      </c>
      <c r="AO817" s="86">
        <v>1235.5854453914142</v>
      </c>
      <c r="AP817" s="86">
        <v>1711.2863948863637</v>
      </c>
      <c r="AQ817" s="86">
        <v>1412.7510667613637</v>
      </c>
      <c r="AR817" s="86">
        <v>1533.7156403093436</v>
      </c>
      <c r="AS817" s="86">
        <v>1449.2180263573232</v>
      </c>
      <c r="AT817" s="86">
        <v>2352.1617684659091</v>
      </c>
      <c r="AU817" s="86">
        <v>2437.3422679924242</v>
      </c>
      <c r="AV817" s="86">
        <v>1601.1044540719697</v>
      </c>
      <c r="AW817" s="86">
        <v>2436.7942196969698</v>
      </c>
      <c r="AX817" s="86">
        <v>899.51005176767683</v>
      </c>
      <c r="AY817" s="86">
        <v>1057.8897954545455</v>
      </c>
      <c r="AZ817" s="86">
        <v>1156.2893192866163</v>
      </c>
      <c r="BA817" s="86">
        <v>1632.0051816603536</v>
      </c>
      <c r="BB817" s="86">
        <v>2348.3540134154041</v>
      </c>
      <c r="BC817" s="86">
        <v>2395.0710916982325</v>
      </c>
      <c r="BD817" s="86">
        <v>1367.0517924558083</v>
      </c>
      <c r="BE817" s="86">
        <v>1571.0456827651517</v>
      </c>
    </row>
    <row r="818" spans="4:57" x14ac:dyDescent="0.3">
      <c r="D818" s="2" t="s">
        <v>867</v>
      </c>
      <c r="E818" s="2" t="s">
        <v>867</v>
      </c>
      <c r="F818" s="2" t="s">
        <v>2130</v>
      </c>
      <c r="G818" s="2" t="s">
        <v>102</v>
      </c>
      <c r="H818" s="2">
        <v>43506</v>
      </c>
      <c r="I818" s="2">
        <v>41.461500000000001</v>
      </c>
      <c r="J818" s="2">
        <v>-84.553100000000001</v>
      </c>
      <c r="K818" s="2" t="s">
        <v>1323</v>
      </c>
      <c r="L818" s="5">
        <v>52.307248023995101</v>
      </c>
      <c r="N818" s="2" t="s">
        <v>867</v>
      </c>
      <c r="O818" s="86">
        <v>1029.2384270833334</v>
      </c>
      <c r="P818" s="86">
        <v>253.40460732323234</v>
      </c>
      <c r="Q818" s="86">
        <v>294.55731770833336</v>
      </c>
      <c r="R818" s="86">
        <v>964.3462777777778</v>
      </c>
      <c r="S818" s="86">
        <v>839.61930918560608</v>
      </c>
      <c r="T818" s="86">
        <v>1142.9329722222224</v>
      </c>
      <c r="U818" s="86">
        <v>1459.2587433712122</v>
      </c>
      <c r="V818" s="86">
        <v>900.23021953914144</v>
      </c>
      <c r="W818" s="86">
        <v>842.01903993055555</v>
      </c>
      <c r="X818" s="86">
        <v>1605.3266628787881</v>
      </c>
      <c r="Y818" s="86">
        <v>790.9940037878788</v>
      </c>
      <c r="Z818" s="86">
        <v>724.57266303661618</v>
      </c>
      <c r="AA818" s="86">
        <v>2257.491707070707</v>
      </c>
      <c r="AB818" s="86">
        <v>1063.1962948232324</v>
      </c>
      <c r="AC818" s="86">
        <v>953.07214141414147</v>
      </c>
      <c r="AD818" s="86">
        <v>1312.3389256628789</v>
      </c>
      <c r="AE818" s="86">
        <v>1145.066756628788</v>
      </c>
      <c r="AF818" s="86">
        <v>1349.3359138257576</v>
      </c>
      <c r="AG818" s="86">
        <v>1081.3924924242424</v>
      </c>
      <c r="AH818" s="86">
        <v>1208.5508816287879</v>
      </c>
      <c r="AI818" s="86">
        <v>1416.3400995896466</v>
      </c>
      <c r="AJ818" s="86">
        <v>2193.8478899936872</v>
      </c>
      <c r="AK818" s="86">
        <v>98.767996212121218</v>
      </c>
      <c r="AL818" s="86">
        <v>882.57026420454554</v>
      </c>
      <c r="AM818" s="86">
        <v>1168.1991171085858</v>
      </c>
      <c r="AN818" s="86">
        <v>770.69136205808081</v>
      </c>
      <c r="AO818" s="86">
        <v>1187.9580601325758</v>
      </c>
      <c r="AP818" s="86">
        <v>1588.3850112058083</v>
      </c>
      <c r="AQ818" s="86">
        <v>1365.1236815025254</v>
      </c>
      <c r="AR818" s="86">
        <v>1410.8136352588385</v>
      </c>
      <c r="AS818" s="86">
        <v>1307.208273989899</v>
      </c>
      <c r="AT818" s="86">
        <v>2210.1526374684345</v>
      </c>
      <c r="AU818" s="86">
        <v>2345.4876338383838</v>
      </c>
      <c r="AV818" s="86">
        <v>1574.1643385416667</v>
      </c>
      <c r="AW818" s="86">
        <v>2344.9395855429293</v>
      </c>
      <c r="AX818" s="86">
        <v>851.88328787878788</v>
      </c>
      <c r="AY818" s="86">
        <v>1010.2630315656567</v>
      </c>
      <c r="AZ818" s="86">
        <v>1142.4296625631314</v>
      </c>
      <c r="BA818" s="86">
        <v>1506.1777668876264</v>
      </c>
      <c r="BB818" s="86">
        <v>2256.4993792613636</v>
      </c>
      <c r="BC818" s="86">
        <v>2253.0613393308081</v>
      </c>
      <c r="BD818" s="86">
        <v>1225.0420400883838</v>
      </c>
      <c r="BE818" s="86">
        <v>1429.0365517676769</v>
      </c>
    </row>
    <row r="819" spans="4:57" x14ac:dyDescent="0.3">
      <c r="D819" s="2" t="s">
        <v>7385</v>
      </c>
      <c r="E819" s="2" t="s">
        <v>868</v>
      </c>
      <c r="F819" s="2" t="s">
        <v>1645</v>
      </c>
      <c r="G819" s="2" t="s">
        <v>81</v>
      </c>
      <c r="H819" s="2">
        <v>47394</v>
      </c>
      <c r="I819" s="2">
        <v>40.164400000000001</v>
      </c>
      <c r="J819" s="2">
        <v>-84.992400000000004</v>
      </c>
      <c r="K819" s="2" t="s">
        <v>1323</v>
      </c>
      <c r="L819" s="5">
        <v>1264.24726515159</v>
      </c>
      <c r="N819" s="2" t="s">
        <v>7385</v>
      </c>
      <c r="O819" s="86">
        <v>940.50679829545459</v>
      </c>
      <c r="P819" s="86">
        <v>226.95102446338385</v>
      </c>
      <c r="Q819" s="86">
        <v>370.13392329545457</v>
      </c>
      <c r="R819" s="86">
        <v>875.61464898989902</v>
      </c>
      <c r="S819" s="86">
        <v>750.88768039772731</v>
      </c>
      <c r="T819" s="86">
        <v>1054.2013434343435</v>
      </c>
      <c r="U819" s="86">
        <v>1510.3446737689394</v>
      </c>
      <c r="V819" s="86">
        <v>811.55451404671726</v>
      </c>
      <c r="W819" s="86">
        <v>753.28678977272727</v>
      </c>
      <c r="X819" s="86">
        <v>1656.4125932765153</v>
      </c>
      <c r="Y819" s="86">
        <v>702.26237500000002</v>
      </c>
      <c r="Z819" s="86">
        <v>635.8410342487374</v>
      </c>
      <c r="AA819" s="86">
        <v>2212.9879485479801</v>
      </c>
      <c r="AB819" s="86">
        <v>1071.6251781881313</v>
      </c>
      <c r="AC819" s="86">
        <v>864.33989125631319</v>
      </c>
      <c r="AD819" s="86">
        <v>1212.5232997159092</v>
      </c>
      <c r="AE819" s="86">
        <v>1056.3351278409091</v>
      </c>
      <c r="AF819" s="86">
        <v>1357.7647971906567</v>
      </c>
      <c r="AG819" s="86">
        <v>992.66024226641423</v>
      </c>
      <c r="AH819" s="86">
        <v>1119.8192528409093</v>
      </c>
      <c r="AI819" s="86">
        <v>1402.8830905934344</v>
      </c>
      <c r="AJ819" s="86">
        <v>2149.3441314709598</v>
      </c>
      <c r="AK819" s="86">
        <v>177.76772885101011</v>
      </c>
      <c r="AL819" s="86">
        <v>793.89455871212124</v>
      </c>
      <c r="AM819" s="86">
        <v>1176.6280004734849</v>
      </c>
      <c r="AN819" s="86">
        <v>681.95973327020204</v>
      </c>
      <c r="AO819" s="86">
        <v>1099.2264313446969</v>
      </c>
      <c r="AP819" s="86">
        <v>1574.9280022095961</v>
      </c>
      <c r="AQ819" s="86">
        <v>1276.3920527146465</v>
      </c>
      <c r="AR819" s="86">
        <v>1397.3566262626264</v>
      </c>
      <c r="AS819" s="86">
        <v>1364.1785778093436</v>
      </c>
      <c r="AT819" s="86">
        <v>2218.5815208333333</v>
      </c>
      <c r="AU819" s="86">
        <v>2300.9838753156569</v>
      </c>
      <c r="AV819" s="86">
        <v>1464.7454400252525</v>
      </c>
      <c r="AW819" s="86">
        <v>2300.4352056502526</v>
      </c>
      <c r="AX819" s="86">
        <v>763.15165909090911</v>
      </c>
      <c r="AY819" s="86">
        <v>921.53140277777777</v>
      </c>
      <c r="AZ819" s="86">
        <v>1053.6980337752525</v>
      </c>
      <c r="BA819" s="86">
        <v>1495.646788983586</v>
      </c>
      <c r="BB819" s="86">
        <v>2211.9956207386363</v>
      </c>
      <c r="BC819" s="86">
        <v>2310.0322645202023</v>
      </c>
      <c r="BD819" s="86">
        <v>1282.0123439078284</v>
      </c>
      <c r="BE819" s="86">
        <v>1437.4654351325757</v>
      </c>
    </row>
    <row r="820" spans="4:57" x14ac:dyDescent="0.3">
      <c r="D820" s="2" t="s">
        <v>7386</v>
      </c>
      <c r="E820" s="2" t="s">
        <v>868</v>
      </c>
      <c r="G820" s="2" t="s">
        <v>102</v>
      </c>
      <c r="H820" s="2">
        <v>45390</v>
      </c>
      <c r="L820" s="5"/>
      <c r="N820" s="2" t="s">
        <v>7386</v>
      </c>
      <c r="O820" s="86">
        <v>954.0837316919193</v>
      </c>
      <c r="P820" s="86">
        <v>211.79519002525254</v>
      </c>
      <c r="Q820" s="86">
        <v>340.3535257260101</v>
      </c>
      <c r="R820" s="86">
        <v>889.19158238636373</v>
      </c>
      <c r="S820" s="86">
        <v>764.46461379419191</v>
      </c>
      <c r="T820" s="86">
        <v>1067.7776554608586</v>
      </c>
      <c r="U820" s="86">
        <v>1499.9808443813133</v>
      </c>
      <c r="V820" s="86">
        <v>821.62754229797986</v>
      </c>
      <c r="W820" s="86">
        <v>766.86372316919199</v>
      </c>
      <c r="X820" s="86">
        <v>1646.048763888889</v>
      </c>
      <c r="Y820" s="86">
        <v>715.83930839646473</v>
      </c>
      <c r="Z820" s="86">
        <v>649.417967645202</v>
      </c>
      <c r="AA820" s="86">
        <v>2226.5642605744952</v>
      </c>
      <c r="AB820" s="86">
        <v>1084.7335986426767</v>
      </c>
      <c r="AC820" s="86">
        <v>877.91682465277779</v>
      </c>
      <c r="AD820" s="86">
        <v>1227.9693139204546</v>
      </c>
      <c r="AE820" s="86">
        <v>1069.9114398674244</v>
      </c>
      <c r="AF820" s="86">
        <v>1370.8732176452022</v>
      </c>
      <c r="AG820" s="86">
        <v>1006.2371756628788</v>
      </c>
      <c r="AH820" s="86">
        <v>1133.3961862373737</v>
      </c>
      <c r="AI820" s="86">
        <v>1416.4600239898991</v>
      </c>
      <c r="AJ820" s="86">
        <v>2162.9210648674243</v>
      </c>
      <c r="AK820" s="86">
        <v>182.75732954545455</v>
      </c>
      <c r="AL820" s="86">
        <v>803.95826641414146</v>
      </c>
      <c r="AM820" s="86">
        <v>1189.7370422979798</v>
      </c>
      <c r="AN820" s="86">
        <v>695.53666666666675</v>
      </c>
      <c r="AO820" s="86">
        <v>1112.8033647411617</v>
      </c>
      <c r="AP820" s="86">
        <v>1588.5049356060606</v>
      </c>
      <c r="AQ820" s="86">
        <v>1289.9689861111112</v>
      </c>
      <c r="AR820" s="86">
        <v>1410.9335596590911</v>
      </c>
      <c r="AS820" s="86">
        <v>1353.71284375</v>
      </c>
      <c r="AT820" s="86">
        <v>2231.6899412878788</v>
      </c>
      <c r="AU820" s="86">
        <v>2314.5608087121213</v>
      </c>
      <c r="AV820" s="86">
        <v>1478.3223734217172</v>
      </c>
      <c r="AW820" s="86">
        <v>2314.0121390467175</v>
      </c>
      <c r="AX820" s="86">
        <v>776.72859248737382</v>
      </c>
      <c r="AY820" s="86">
        <v>935.10833617424248</v>
      </c>
      <c r="AZ820" s="86">
        <v>1067.2749671717172</v>
      </c>
      <c r="BA820" s="86">
        <v>1509.2231010101011</v>
      </c>
      <c r="BB820" s="86">
        <v>2225.5725541351012</v>
      </c>
      <c r="BC820" s="86">
        <v>2299.5659090909094</v>
      </c>
      <c r="BD820" s="86">
        <v>1271.5466098484849</v>
      </c>
      <c r="BE820" s="86">
        <v>1450.5738555871212</v>
      </c>
    </row>
    <row r="821" spans="4:57" x14ac:dyDescent="0.3">
      <c r="D821" s="2" t="s">
        <v>7387</v>
      </c>
      <c r="E821" s="2" t="s">
        <v>868</v>
      </c>
      <c r="F821" s="2" t="s">
        <v>1645</v>
      </c>
      <c r="G821" s="2" t="s">
        <v>81</v>
      </c>
      <c r="H821" s="2">
        <v>47394</v>
      </c>
      <c r="I821" s="2">
        <v>40.164400000000001</v>
      </c>
      <c r="J821" s="2">
        <v>-84.992400000000004</v>
      </c>
      <c r="K821" s="2" t="s">
        <v>1323</v>
      </c>
      <c r="L821" s="5">
        <v>463.697272080689</v>
      </c>
      <c r="N821" s="2" t="s">
        <v>7387</v>
      </c>
      <c r="O821" s="86">
        <v>940.50679829545459</v>
      </c>
      <c r="P821" s="86">
        <v>226.95102446338385</v>
      </c>
      <c r="Q821" s="86">
        <v>370.13392329545457</v>
      </c>
      <c r="R821" s="86">
        <v>875.61464898989902</v>
      </c>
      <c r="S821" s="86">
        <v>750.88768039772731</v>
      </c>
      <c r="T821" s="86">
        <v>1054.2013434343435</v>
      </c>
      <c r="U821" s="86">
        <v>1510.3446737689394</v>
      </c>
      <c r="V821" s="86">
        <v>811.55451404671726</v>
      </c>
      <c r="W821" s="86">
        <v>753.28678977272727</v>
      </c>
      <c r="X821" s="86">
        <v>1656.4125932765153</v>
      </c>
      <c r="Y821" s="86">
        <v>702.26237500000002</v>
      </c>
      <c r="Z821" s="86">
        <v>635.8410342487374</v>
      </c>
      <c r="AA821" s="86">
        <v>2212.9879485479801</v>
      </c>
      <c r="AB821" s="86">
        <v>1071.6251781881313</v>
      </c>
      <c r="AC821" s="86">
        <v>864.33989125631319</v>
      </c>
      <c r="AD821" s="86">
        <v>1212.5232997159092</v>
      </c>
      <c r="AE821" s="86">
        <v>1056.3351278409091</v>
      </c>
      <c r="AF821" s="86">
        <v>1357.7647971906567</v>
      </c>
      <c r="AG821" s="86">
        <v>992.66024226641423</v>
      </c>
      <c r="AH821" s="86">
        <v>1119.8192528409093</v>
      </c>
      <c r="AI821" s="86">
        <v>1402.8830905934344</v>
      </c>
      <c r="AJ821" s="86">
        <v>2149.3441314709598</v>
      </c>
      <c r="AK821" s="86">
        <v>177.76772885101011</v>
      </c>
      <c r="AL821" s="86">
        <v>793.89455871212124</v>
      </c>
      <c r="AM821" s="86">
        <v>1176.6280004734849</v>
      </c>
      <c r="AN821" s="86">
        <v>681.95973327020204</v>
      </c>
      <c r="AO821" s="86">
        <v>1099.2264313446969</v>
      </c>
      <c r="AP821" s="86">
        <v>1574.9280022095961</v>
      </c>
      <c r="AQ821" s="86">
        <v>1276.3920527146465</v>
      </c>
      <c r="AR821" s="86">
        <v>1397.3566262626264</v>
      </c>
      <c r="AS821" s="86">
        <v>1364.1785778093436</v>
      </c>
      <c r="AT821" s="86">
        <v>2218.5815208333333</v>
      </c>
      <c r="AU821" s="86">
        <v>2300.9838753156569</v>
      </c>
      <c r="AV821" s="86">
        <v>1464.7454400252525</v>
      </c>
      <c r="AW821" s="86">
        <v>2300.4352056502526</v>
      </c>
      <c r="AX821" s="86">
        <v>763.15165909090911</v>
      </c>
      <c r="AY821" s="86">
        <v>921.53140277777777</v>
      </c>
      <c r="AZ821" s="86">
        <v>1053.6980337752525</v>
      </c>
      <c r="BA821" s="86">
        <v>1495.646788983586</v>
      </c>
      <c r="BB821" s="86">
        <v>2211.9956207386363</v>
      </c>
      <c r="BC821" s="86">
        <v>2310.0322645202023</v>
      </c>
      <c r="BD821" s="86">
        <v>1282.0123439078284</v>
      </c>
      <c r="BE821" s="86">
        <v>1437.4654351325757</v>
      </c>
    </row>
    <row r="822" spans="4:57" x14ac:dyDescent="0.3">
      <c r="D822" s="2" t="s">
        <v>870</v>
      </c>
      <c r="E822" s="2" t="s">
        <v>870</v>
      </c>
      <c r="F822" s="2" t="s">
        <v>2131</v>
      </c>
      <c r="G822" s="2" t="s">
        <v>103</v>
      </c>
      <c r="H822" s="2">
        <v>74052</v>
      </c>
      <c r="I822" s="2">
        <v>36.084499999999998</v>
      </c>
      <c r="J822" s="2">
        <v>-96.583600000000004</v>
      </c>
      <c r="K822" s="2" t="s">
        <v>1323</v>
      </c>
      <c r="L822" s="5">
        <v>0.65647121167678002</v>
      </c>
      <c r="N822" s="2" t="s">
        <v>870</v>
      </c>
      <c r="O822" s="86">
        <v>194.69322490530305</v>
      </c>
      <c r="P822" s="86">
        <v>948.6802986111112</v>
      </c>
      <c r="Q822" s="86">
        <v>1091.8631974431819</v>
      </c>
      <c r="R822" s="86">
        <v>342.00699116161616</v>
      </c>
      <c r="S822" s="86">
        <v>161.85320170454546</v>
      </c>
      <c r="T822" s="86">
        <v>311.84134422348484</v>
      </c>
      <c r="U822" s="86">
        <v>1148.7073631628789</v>
      </c>
      <c r="V822" s="86">
        <v>749.21433112373745</v>
      </c>
      <c r="W822" s="86">
        <v>186.44267471590911</v>
      </c>
      <c r="X822" s="86">
        <v>1389.1986601957071</v>
      </c>
      <c r="Y822" s="86">
        <v>69.214398674242432</v>
      </c>
      <c r="Z822" s="86">
        <v>148.41669791666666</v>
      </c>
      <c r="AA822" s="86">
        <v>1470.6279493371212</v>
      </c>
      <c r="AB822" s="86">
        <v>633.06723879419201</v>
      </c>
      <c r="AC822" s="86">
        <v>312.67087310606064</v>
      </c>
      <c r="AD822" s="86">
        <v>1490.9020080492426</v>
      </c>
      <c r="AE822" s="86">
        <v>274.10678993055558</v>
      </c>
      <c r="AF822" s="86">
        <v>944.95642850378795</v>
      </c>
      <c r="AG822" s="86">
        <v>575.28915404040401</v>
      </c>
      <c r="AH822" s="86">
        <v>470.69457181186868</v>
      </c>
      <c r="AI822" s="86">
        <v>901.59661205808084</v>
      </c>
      <c r="AJ822" s="86">
        <v>1406.984132260101</v>
      </c>
      <c r="AK822" s="86">
        <v>859.27945438762629</v>
      </c>
      <c r="AL822" s="86">
        <v>659.26543860479796</v>
      </c>
      <c r="AM822" s="86">
        <v>740.07087231691924</v>
      </c>
      <c r="AN822" s="86">
        <v>239.67792376893939</v>
      </c>
      <c r="AO822" s="86">
        <v>356.86705350378787</v>
      </c>
      <c r="AP822" s="86">
        <v>946.25447032828288</v>
      </c>
      <c r="AQ822" s="86">
        <v>534.03267487373739</v>
      </c>
      <c r="AR822" s="86">
        <v>896.0701477272728</v>
      </c>
      <c r="AS822" s="86">
        <v>1064.2457886679294</v>
      </c>
      <c r="AT822" s="86">
        <v>1695.3289932133839</v>
      </c>
      <c r="AU822" s="86">
        <v>1558.623876104798</v>
      </c>
      <c r="AV822" s="86">
        <v>874.95226862373738</v>
      </c>
      <c r="AW822" s="86">
        <v>1558.0758278093435</v>
      </c>
      <c r="AX822" s="86">
        <v>149.57368876262626</v>
      </c>
      <c r="AY822" s="86">
        <v>155.47608191287878</v>
      </c>
      <c r="AZ822" s="86">
        <v>292.41607686237376</v>
      </c>
      <c r="BA822" s="86">
        <v>994.36031044823233</v>
      </c>
      <c r="BB822" s="86">
        <v>1469.6356215277779</v>
      </c>
      <c r="BC822" s="86">
        <v>2163.3460819128791</v>
      </c>
      <c r="BD822" s="86">
        <v>1139.0823426452021</v>
      </c>
      <c r="BE822" s="86">
        <v>1024.6570664457072</v>
      </c>
    </row>
    <row r="823" spans="4:57" x14ac:dyDescent="0.3">
      <c r="D823" s="2" t="s">
        <v>871</v>
      </c>
      <c r="E823" s="2" t="s">
        <v>871</v>
      </c>
      <c r="F823" s="2" t="s">
        <v>2132</v>
      </c>
      <c r="G823" s="2" t="s">
        <v>76</v>
      </c>
      <c r="H823" s="2">
        <v>32536</v>
      </c>
      <c r="I823" s="2">
        <v>30.636700000000001</v>
      </c>
      <c r="J823" s="2">
        <v>-86.663499999999999</v>
      </c>
      <c r="K823" s="2" t="s">
        <v>1323</v>
      </c>
      <c r="L823" s="5">
        <v>2391.4971428722802</v>
      </c>
      <c r="N823" s="2" t="s">
        <v>871</v>
      </c>
      <c r="O823" s="86">
        <v>1050.2724212436869</v>
      </c>
      <c r="P823" s="86">
        <v>855.17841272095961</v>
      </c>
      <c r="Q823" s="86">
        <v>1040.4547760416667</v>
      </c>
      <c r="R823" s="86">
        <v>526.17545186237373</v>
      </c>
      <c r="S823" s="86">
        <v>756.31658964646465</v>
      </c>
      <c r="T823" s="86">
        <v>826.57364709595959</v>
      </c>
      <c r="U823" s="86">
        <v>1950.6697892992424</v>
      </c>
      <c r="V823" s="86">
        <v>113.7672454229798</v>
      </c>
      <c r="W823" s="86">
        <v>1073.8161286300506</v>
      </c>
      <c r="X823" s="86">
        <v>2167.9951718750003</v>
      </c>
      <c r="Y823" s="86">
        <v>881.09264646464646</v>
      </c>
      <c r="Z823" s="86">
        <v>836.744230429293</v>
      </c>
      <c r="AA823" s="86">
        <v>2176.432754419192</v>
      </c>
      <c r="AB823" s="86">
        <v>1467.4483993055555</v>
      </c>
      <c r="AC823" s="86">
        <v>558.66502241161618</v>
      </c>
      <c r="AD823" s="86">
        <v>628.47593623737373</v>
      </c>
      <c r="AE823" s="86">
        <v>763.92899289772731</v>
      </c>
      <c r="AF823" s="86">
        <v>1753.5880183080808</v>
      </c>
      <c r="AG823" s="86">
        <v>358.62490909090911</v>
      </c>
      <c r="AH823" s="86">
        <v>1279.3963764204545</v>
      </c>
      <c r="AI823" s="86">
        <v>1658.6526319444445</v>
      </c>
      <c r="AJ823" s="86">
        <v>2093.3910102588384</v>
      </c>
      <c r="AK823" s="86">
        <v>931.73554008838391</v>
      </c>
      <c r="AL823" s="86">
        <v>207.44000804924244</v>
      </c>
      <c r="AM823" s="86">
        <v>1580.0083229166667</v>
      </c>
      <c r="AN823" s="86">
        <v>679.57615814393944</v>
      </c>
      <c r="AO823" s="86">
        <v>1060.6542703598486</v>
      </c>
      <c r="AP823" s="86">
        <v>1660.275028882576</v>
      </c>
      <c r="AQ823" s="86">
        <v>1056.5961032196969</v>
      </c>
      <c r="AR823" s="86">
        <v>1633.2149889520203</v>
      </c>
      <c r="AS823" s="86">
        <v>1817.1783975694445</v>
      </c>
      <c r="AT823" s="86">
        <v>2409.3501731376264</v>
      </c>
      <c r="AU823" s="86">
        <v>2272.6450560290405</v>
      </c>
      <c r="AV823" s="86">
        <v>1588.9734485479798</v>
      </c>
      <c r="AW823" s="86">
        <v>2263.8806328914143</v>
      </c>
      <c r="AX823" s="86">
        <v>1036.9465213068183</v>
      </c>
      <c r="AY823" s="86">
        <v>798.36904371843434</v>
      </c>
      <c r="AZ823" s="86">
        <v>761.29189883207073</v>
      </c>
      <c r="BA823" s="86">
        <v>1751.4163303345961</v>
      </c>
      <c r="BB823" s="86">
        <v>2175.4404266098486</v>
      </c>
      <c r="BC823" s="86">
        <v>2950.149566761364</v>
      </c>
      <c r="BD823" s="86">
        <v>1922.1302675189395</v>
      </c>
      <c r="BE823" s="86">
        <v>1833.28865625</v>
      </c>
    </row>
    <row r="824" spans="4:57" x14ac:dyDescent="0.3">
      <c r="D824" s="2" t="s">
        <v>872</v>
      </c>
      <c r="E824" s="2" t="s">
        <v>1915</v>
      </c>
      <c r="F824" s="2" t="s">
        <v>2133</v>
      </c>
      <c r="G824" s="2" t="s">
        <v>103</v>
      </c>
      <c r="H824" s="2">
        <v>73120</v>
      </c>
      <c r="I824" s="2">
        <v>35.579799999999999</v>
      </c>
      <c r="J824" s="2">
        <v>-97.573099999999997</v>
      </c>
      <c r="K824" s="2" t="s">
        <v>1323</v>
      </c>
      <c r="L824" s="5">
        <v>34724.521089796501</v>
      </c>
      <c r="N824" s="2" t="s">
        <v>872</v>
      </c>
      <c r="O824" s="86">
        <v>161.3300082070707</v>
      </c>
      <c r="P824" s="86">
        <v>1014.3274124053031</v>
      </c>
      <c r="Q824" s="86">
        <v>1157.5103112373738</v>
      </c>
      <c r="R824" s="86">
        <v>364.01467203282829</v>
      </c>
      <c r="S824" s="86">
        <v>198.38726925505051</v>
      </c>
      <c r="T824" s="86">
        <v>234.22353835227273</v>
      </c>
      <c r="U824" s="86">
        <v>1158.4181327335859</v>
      </c>
      <c r="V824" s="86">
        <v>792.51387468434348</v>
      </c>
      <c r="W824" s="86">
        <v>196.15344428661618</v>
      </c>
      <c r="X824" s="86">
        <v>1398.9094297664142</v>
      </c>
      <c r="Y824" s="86">
        <v>136.2950129419192</v>
      </c>
      <c r="Z824" s="86">
        <v>214.0631903409091</v>
      </c>
      <c r="AA824" s="86">
        <v>1392.2191395202021</v>
      </c>
      <c r="AB824" s="86">
        <v>642.77800836489905</v>
      </c>
      <c r="AC824" s="86">
        <v>334.67855397727277</v>
      </c>
      <c r="AD824" s="86">
        <v>1527.4360755997475</v>
      </c>
      <c r="AE824" s="86">
        <v>235.72911773989901</v>
      </c>
      <c r="AF824" s="86">
        <v>954.66719807449499</v>
      </c>
      <c r="AG824" s="86">
        <v>611.42678756313137</v>
      </c>
      <c r="AH824" s="86">
        <v>437.33197648358589</v>
      </c>
      <c r="AI824" s="86">
        <v>911.30738162878788</v>
      </c>
      <c r="AJ824" s="86">
        <v>1328.5753224431819</v>
      </c>
      <c r="AK824" s="86">
        <v>924.9265681818182</v>
      </c>
      <c r="AL824" s="86">
        <v>705.81350426136362</v>
      </c>
      <c r="AM824" s="86">
        <v>749.78164188762628</v>
      </c>
      <c r="AN824" s="86">
        <v>276.21199131944445</v>
      </c>
      <c r="AO824" s="86">
        <v>278.45762231691918</v>
      </c>
      <c r="AP824" s="86">
        <v>867.84503914141419</v>
      </c>
      <c r="AQ824" s="86">
        <v>456.41486900252528</v>
      </c>
      <c r="AR824" s="86">
        <v>905.78091729797984</v>
      </c>
      <c r="AS824" s="86">
        <v>1073.9565582386365</v>
      </c>
      <c r="AT824" s="86">
        <v>1616.9201833964648</v>
      </c>
      <c r="AU824" s="86">
        <v>1480.2150662878789</v>
      </c>
      <c r="AV824" s="86">
        <v>796.54345880681819</v>
      </c>
      <c r="AW824" s="86">
        <v>1479.6663966224748</v>
      </c>
      <c r="AX824" s="86">
        <v>159.28445833333333</v>
      </c>
      <c r="AY824" s="86">
        <v>110.3105643939394</v>
      </c>
      <c r="AZ824" s="86">
        <v>247.25055934343436</v>
      </c>
      <c r="BA824" s="86">
        <v>1004.0710800189395</v>
      </c>
      <c r="BB824" s="86">
        <v>1391.2268117108586</v>
      </c>
      <c r="BC824" s="86">
        <v>2173.0568514835859</v>
      </c>
      <c r="BD824" s="86">
        <v>1148.7931122159091</v>
      </c>
      <c r="BE824" s="86">
        <v>1034.3678360164142</v>
      </c>
    </row>
    <row r="825" spans="4:57" x14ac:dyDescent="0.3">
      <c r="D825" s="2" t="s">
        <v>873</v>
      </c>
      <c r="E825" s="2" t="s">
        <v>873</v>
      </c>
      <c r="F825" s="2" t="s">
        <v>2134</v>
      </c>
      <c r="G825" s="2" t="s">
        <v>91</v>
      </c>
      <c r="H825" s="2">
        <v>38654</v>
      </c>
      <c r="I825" s="2">
        <v>34.917999999999999</v>
      </c>
      <c r="J825" s="2">
        <v>-89.821600000000004</v>
      </c>
      <c r="K825" s="2" t="s">
        <v>1323</v>
      </c>
      <c r="L825" s="5">
        <v>101.23977411397701</v>
      </c>
      <c r="N825" s="2" t="s">
        <v>873</v>
      </c>
      <c r="O825" s="86">
        <v>643.22477335858594</v>
      </c>
      <c r="P825" s="86">
        <v>657.9381923926768</v>
      </c>
      <c r="Q825" s="86">
        <v>843.2145557133839</v>
      </c>
      <c r="R825" s="86">
        <v>364.77336474116163</v>
      </c>
      <c r="S825" s="86">
        <v>316.1449524936869</v>
      </c>
      <c r="T825" s="86">
        <v>608.13849779040402</v>
      </c>
      <c r="U825" s="86">
        <v>1451.9153933080809</v>
      </c>
      <c r="V825" s="86">
        <v>348.74077730429292</v>
      </c>
      <c r="W825" s="86">
        <v>633.64449147727271</v>
      </c>
      <c r="X825" s="86">
        <v>1669.2407758838385</v>
      </c>
      <c r="Y825" s="86">
        <v>440.92100931186872</v>
      </c>
      <c r="Z825" s="86">
        <v>396.57259327651519</v>
      </c>
      <c r="AA825" s="86">
        <v>1874.1132833017678</v>
      </c>
      <c r="AB825" s="86">
        <v>1027.2761407828284</v>
      </c>
      <c r="AC825" s="86">
        <v>353.4986070075758</v>
      </c>
      <c r="AD825" s="86">
        <v>1020.2018439078283</v>
      </c>
      <c r="AE825" s="86">
        <v>545.49322222222224</v>
      </c>
      <c r="AF825" s="86">
        <v>1313.416381155303</v>
      </c>
      <c r="AG825" s="86">
        <v>436.21102509469699</v>
      </c>
      <c r="AH825" s="86">
        <v>919.22674163510101</v>
      </c>
      <c r="AI825" s="86">
        <v>1301.361804135101</v>
      </c>
      <c r="AJ825" s="86">
        <v>1810.4694662247475</v>
      </c>
      <c r="AK825" s="86">
        <v>678.46825552398991</v>
      </c>
      <c r="AL825" s="86">
        <v>291.33613589015152</v>
      </c>
      <c r="AM825" s="86">
        <v>1139.8360643939395</v>
      </c>
      <c r="AN825" s="86">
        <v>239.40452099116163</v>
      </c>
      <c r="AO825" s="86">
        <v>760.35176609848486</v>
      </c>
      <c r="AP825" s="86">
        <v>1349.7391829229798</v>
      </c>
      <c r="AQ825" s="86">
        <v>838.16095391414149</v>
      </c>
      <c r="AR825" s="86">
        <v>1295.8359611742426</v>
      </c>
      <c r="AS825" s="86">
        <v>1377.0067604166668</v>
      </c>
      <c r="AT825" s="86">
        <v>2098.8143271780305</v>
      </c>
      <c r="AU825" s="86">
        <v>1962.1092100694445</v>
      </c>
      <c r="AV825" s="86">
        <v>1278.4376025883839</v>
      </c>
      <c r="AW825" s="86">
        <v>1961.5611617739901</v>
      </c>
      <c r="AX825" s="86">
        <v>596.77488415404048</v>
      </c>
      <c r="AY825" s="86">
        <v>479.19304861111112</v>
      </c>
      <c r="AZ825" s="86">
        <v>542.85612815656566</v>
      </c>
      <c r="BA825" s="86">
        <v>1394.1255025252526</v>
      </c>
      <c r="BB825" s="86">
        <v>1873.1209554924244</v>
      </c>
      <c r="BC825" s="86">
        <v>2459.5767488952019</v>
      </c>
      <c r="BD825" s="86">
        <v>1431.5568282828283</v>
      </c>
      <c r="BE825" s="86">
        <v>1393.1163977272729</v>
      </c>
    </row>
    <row r="826" spans="4:57" x14ac:dyDescent="0.3">
      <c r="D826" s="2" t="s">
        <v>874</v>
      </c>
      <c r="E826" s="2" t="s">
        <v>874</v>
      </c>
      <c r="F826" s="2" t="s">
        <v>2135</v>
      </c>
      <c r="G826" s="2" t="s">
        <v>84</v>
      </c>
      <c r="H826" s="2">
        <v>41164</v>
      </c>
      <c r="I826" s="2">
        <v>38.305100000000003</v>
      </c>
      <c r="J826" s="2">
        <v>-83.168099999999995</v>
      </c>
      <c r="K826" s="2" t="s">
        <v>1323</v>
      </c>
      <c r="L826" s="5">
        <v>2.04495512290478</v>
      </c>
      <c r="N826" s="2" t="s">
        <v>874</v>
      </c>
      <c r="O826" s="86">
        <v>1031.3572986111112</v>
      </c>
      <c r="P826" s="86">
        <v>149.63334027777779</v>
      </c>
      <c r="Q826" s="86">
        <v>399.24821227904044</v>
      </c>
      <c r="R826" s="86">
        <v>852.38659753787886</v>
      </c>
      <c r="S826" s="86">
        <v>803.75880666035357</v>
      </c>
      <c r="T826" s="86">
        <v>1095.7517305871213</v>
      </c>
      <c r="U826" s="86">
        <v>1641.8526526199496</v>
      </c>
      <c r="V826" s="86">
        <v>743.4480179924243</v>
      </c>
      <c r="W826" s="86">
        <v>847.97362815656572</v>
      </c>
      <c r="X826" s="86">
        <v>1813.8316990214648</v>
      </c>
      <c r="Y826" s="86">
        <v>793.11287531565665</v>
      </c>
      <c r="Z826" s="86">
        <v>726.69153456439403</v>
      </c>
      <c r="AA826" s="86">
        <v>2303.8384488636366</v>
      </c>
      <c r="AB826" s="86">
        <v>1217.2140214646465</v>
      </c>
      <c r="AC826" s="86">
        <v>841.11246117424241</v>
      </c>
      <c r="AD826" s="86">
        <v>1103.1510039457071</v>
      </c>
      <c r="AE826" s="86">
        <v>1033.107076388889</v>
      </c>
      <c r="AF826" s="86">
        <v>1503.3536404671718</v>
      </c>
      <c r="AG826" s="86">
        <v>948.76169807449503</v>
      </c>
      <c r="AH826" s="86">
        <v>1214.5054698547981</v>
      </c>
      <c r="AI826" s="86">
        <v>1497.5693076073233</v>
      </c>
      <c r="AJ826" s="86">
        <v>2240.1946317866164</v>
      </c>
      <c r="AK826" s="86">
        <v>412.91524431818186</v>
      </c>
      <c r="AL826" s="86">
        <v>725.78806265782828</v>
      </c>
      <c r="AM826" s="86">
        <v>1336.0435678661618</v>
      </c>
      <c r="AN826" s="86">
        <v>727.01775378787886</v>
      </c>
      <c r="AO826" s="86">
        <v>1190.0769316603537</v>
      </c>
      <c r="AP826" s="86">
        <v>1669.614219223485</v>
      </c>
      <c r="AQ826" s="86">
        <v>1325.7741867108587</v>
      </c>
      <c r="AR826" s="86">
        <v>1492.0434646464648</v>
      </c>
      <c r="AS826" s="86">
        <v>1517.2859974747475</v>
      </c>
      <c r="AT826" s="86">
        <v>2364.1703641098488</v>
      </c>
      <c r="AU826" s="86">
        <v>2391.8343756313134</v>
      </c>
      <c r="AV826" s="86">
        <v>1559.4322784090909</v>
      </c>
      <c r="AW826" s="86">
        <v>2391.2857059659091</v>
      </c>
      <c r="AX826" s="86">
        <v>857.83787610479806</v>
      </c>
      <c r="AY826" s="86">
        <v>1012.3819030934344</v>
      </c>
      <c r="AZ826" s="86">
        <v>1030.4699823232324</v>
      </c>
      <c r="BA826" s="86">
        <v>1590.3330059974749</v>
      </c>
      <c r="BB826" s="86">
        <v>2302.8461210542932</v>
      </c>
      <c r="BC826" s="86">
        <v>2476.891222537879</v>
      </c>
      <c r="BD826" s="86">
        <v>1448.8713019255051</v>
      </c>
      <c r="BE826" s="86">
        <v>1583.054278409091</v>
      </c>
    </row>
    <row r="827" spans="4:57" x14ac:dyDescent="0.3">
      <c r="D827" s="2" t="s">
        <v>875</v>
      </c>
      <c r="E827" s="2" t="s">
        <v>875</v>
      </c>
      <c r="F827" s="2" t="s">
        <v>2136</v>
      </c>
      <c r="G827" s="2" t="s">
        <v>94</v>
      </c>
      <c r="H827" s="2">
        <v>68137</v>
      </c>
      <c r="I827" s="2">
        <v>41.207900000000002</v>
      </c>
      <c r="J827" s="2">
        <v>-96.118300000000005</v>
      </c>
      <c r="K827" s="2" t="s">
        <v>1323</v>
      </c>
      <c r="L827" s="5">
        <v>189.93741783545201</v>
      </c>
      <c r="N827" s="2" t="s">
        <v>875</v>
      </c>
      <c r="O827" s="86">
        <v>472.84389046717172</v>
      </c>
      <c r="P827" s="86">
        <v>890.5182072285354</v>
      </c>
      <c r="Q827" s="86">
        <v>933.64438857323239</v>
      </c>
      <c r="R827" s="86">
        <v>732.45536221590908</v>
      </c>
      <c r="S827" s="86">
        <v>492.50403566919192</v>
      </c>
      <c r="T827" s="86">
        <v>707.31224857954544</v>
      </c>
      <c r="U827" s="86">
        <v>879.16267140151524</v>
      </c>
      <c r="V827" s="86">
        <v>1022.6711680871213</v>
      </c>
      <c r="W827" s="86">
        <v>287.77506470959599</v>
      </c>
      <c r="X827" s="86">
        <v>1025.230590909091</v>
      </c>
      <c r="Y827" s="86">
        <v>367.58133554292931</v>
      </c>
      <c r="Z827" s="86">
        <v>342.05980760732325</v>
      </c>
      <c r="AA827" s="86">
        <v>1601.3362250631315</v>
      </c>
      <c r="AB827" s="86">
        <v>407.04081281565658</v>
      </c>
      <c r="AC827" s="86">
        <v>671.81276199494948</v>
      </c>
      <c r="AD827" s="86">
        <v>1654.7796330492424</v>
      </c>
      <c r="AE827" s="86">
        <v>676.32328645833331</v>
      </c>
      <c r="AF827" s="86">
        <v>693.18043181818189</v>
      </c>
      <c r="AG827" s="86">
        <v>953.09948169191921</v>
      </c>
      <c r="AH827" s="86">
        <v>548.48387578914139</v>
      </c>
      <c r="AI827" s="86">
        <v>760.1846175820707</v>
      </c>
      <c r="AJ827" s="86">
        <v>1537.6924079861112</v>
      </c>
      <c r="AK827" s="86">
        <v>618.70178693181822</v>
      </c>
      <c r="AL827" s="86">
        <v>942.57782433712123</v>
      </c>
      <c r="AM827" s="86">
        <v>512.04425647095957</v>
      </c>
      <c r="AN827" s="86">
        <v>505.80259532828285</v>
      </c>
      <c r="AO827" s="86">
        <v>661.19106407828281</v>
      </c>
      <c r="AP827" s="86">
        <v>932.2295291982324</v>
      </c>
      <c r="AQ827" s="86">
        <v>912.55260700757583</v>
      </c>
      <c r="AR827" s="86">
        <v>754.65877462121216</v>
      </c>
      <c r="AS827" s="86">
        <v>732.99657544191928</v>
      </c>
      <c r="AT827" s="86">
        <v>1553.9971554608587</v>
      </c>
      <c r="AU827" s="86">
        <v>1689.3327732007576</v>
      </c>
      <c r="AV827" s="86">
        <v>918.00947790404041</v>
      </c>
      <c r="AW827" s="86">
        <v>1688.7841035353536</v>
      </c>
      <c r="AX827" s="86">
        <v>310.38920265151518</v>
      </c>
      <c r="AY827" s="86">
        <v>557.69195707070708</v>
      </c>
      <c r="AZ827" s="86">
        <v>694.63195202020211</v>
      </c>
      <c r="BA827" s="86">
        <v>850.02290625000001</v>
      </c>
      <c r="BB827" s="86">
        <v>1600.3445186237375</v>
      </c>
      <c r="BC827" s="86">
        <v>1815.565942550505</v>
      </c>
      <c r="BD827" s="86">
        <v>787.54664330808089</v>
      </c>
      <c r="BE827" s="86">
        <v>772.88106976010101</v>
      </c>
    </row>
    <row r="828" spans="4:57" x14ac:dyDescent="0.3">
      <c r="D828" s="2" t="s">
        <v>876</v>
      </c>
      <c r="E828" s="2" t="s">
        <v>876</v>
      </c>
      <c r="F828" s="2" t="s">
        <v>2137</v>
      </c>
      <c r="G828" s="2" t="s">
        <v>68</v>
      </c>
      <c r="H828" s="2">
        <v>35121</v>
      </c>
      <c r="I828" s="2">
        <v>33.950200000000002</v>
      </c>
      <c r="J828" s="2">
        <v>-86.4542</v>
      </c>
      <c r="K828" s="2" t="s">
        <v>1323</v>
      </c>
      <c r="L828" s="5">
        <v>15.3899780853457</v>
      </c>
      <c r="N828" s="2" t="s">
        <v>876</v>
      </c>
      <c r="O828" s="86">
        <v>889.42646022727274</v>
      </c>
      <c r="P828" s="86">
        <v>596.21440845959603</v>
      </c>
      <c r="Q828" s="86">
        <v>799.78514583333333</v>
      </c>
      <c r="R828" s="86">
        <v>511.53473311237377</v>
      </c>
      <c r="S828" s="86">
        <v>562.34663936237382</v>
      </c>
      <c r="T828" s="86">
        <v>811.93292834595968</v>
      </c>
      <c r="U828" s="86">
        <v>1710.0007804608588</v>
      </c>
      <c r="V828" s="86">
        <v>294.59335716540403</v>
      </c>
      <c r="W828" s="86">
        <v>879.84555697601013</v>
      </c>
      <c r="X828" s="86">
        <v>1927.3261630366162</v>
      </c>
      <c r="Y828" s="86">
        <v>687.12269618055564</v>
      </c>
      <c r="Z828" s="86">
        <v>642.77428014520206</v>
      </c>
      <c r="AA828" s="86">
        <v>2120.3149701704547</v>
      </c>
      <c r="AB828" s="86">
        <v>1287.2107249053031</v>
      </c>
      <c r="AC828" s="86">
        <v>544.02430366161616</v>
      </c>
      <c r="AD828" s="86">
        <v>804.59952020202024</v>
      </c>
      <c r="AE828" s="86">
        <v>749.28827414772729</v>
      </c>
      <c r="AF828" s="86">
        <v>1573.3503439078283</v>
      </c>
      <c r="AG828" s="86">
        <v>499.66221748737377</v>
      </c>
      <c r="AH828" s="86">
        <v>1165.4278071338385</v>
      </c>
      <c r="AI828" s="86">
        <v>1567.5660110479798</v>
      </c>
      <c r="AJ828" s="86">
        <v>2056.6711530934344</v>
      </c>
      <c r="AK828" s="86">
        <v>691.06653125000003</v>
      </c>
      <c r="AL828" s="86">
        <v>276.68858207070707</v>
      </c>
      <c r="AM828" s="86">
        <v>1406.0408926767677</v>
      </c>
      <c r="AN828" s="86">
        <v>485.605586489899</v>
      </c>
      <c r="AO828" s="86">
        <v>1006.5534529671718</v>
      </c>
      <c r="AP828" s="86">
        <v>1595.9408697916667</v>
      </c>
      <c r="AQ828" s="86">
        <v>1041.955384469697</v>
      </c>
      <c r="AR828" s="86">
        <v>1562.0401680871214</v>
      </c>
      <c r="AS828" s="86">
        <v>1636.9407231691921</v>
      </c>
      <c r="AT828" s="86">
        <v>2345.0160140467174</v>
      </c>
      <c r="AU828" s="86">
        <v>2208.3108969381315</v>
      </c>
      <c r="AV828" s="86">
        <v>1524.6392894570708</v>
      </c>
      <c r="AW828" s="86">
        <v>2207.7622272727276</v>
      </c>
      <c r="AX828" s="86">
        <v>842.97657102272728</v>
      </c>
      <c r="AY828" s="86">
        <v>783.72832496843444</v>
      </c>
      <c r="AZ828" s="86">
        <v>746.65118008207071</v>
      </c>
      <c r="BA828" s="86">
        <v>1660.3297094381314</v>
      </c>
      <c r="BB828" s="86">
        <v>2119.3226423611113</v>
      </c>
      <c r="BC828" s="86">
        <v>2709.4805579229801</v>
      </c>
      <c r="BD828" s="86">
        <v>1681.4606373106062</v>
      </c>
      <c r="BE828" s="86">
        <v>1653.0509818497476</v>
      </c>
    </row>
    <row r="829" spans="4:57" x14ac:dyDescent="0.3">
      <c r="D829" s="2" t="s">
        <v>877</v>
      </c>
      <c r="E829" s="2" t="s">
        <v>1603</v>
      </c>
      <c r="F829" s="2" t="s">
        <v>2138</v>
      </c>
      <c r="G829" s="2" t="s">
        <v>99</v>
      </c>
      <c r="H829" s="2">
        <v>10965</v>
      </c>
      <c r="I829" s="2">
        <v>41.060499999999998</v>
      </c>
      <c r="J829" s="2">
        <v>-74.016599999999997</v>
      </c>
      <c r="K829" s="2" t="s">
        <v>1323</v>
      </c>
      <c r="L829" s="5">
        <v>649.57005314754497</v>
      </c>
      <c r="N829" s="2" t="s">
        <v>877</v>
      </c>
      <c r="O829" s="86">
        <v>1596.9207702020203</v>
      </c>
      <c r="P829" s="86">
        <v>518.52141682449496</v>
      </c>
      <c r="Q829" s="86">
        <v>327.23081376262627</v>
      </c>
      <c r="R829" s="86">
        <v>1452.2670886994949</v>
      </c>
      <c r="S829" s="86">
        <v>1407.4221980744951</v>
      </c>
      <c r="T829" s="86">
        <v>1699.4157433712121</v>
      </c>
      <c r="U829" s="86">
        <v>2059.809071338384</v>
      </c>
      <c r="V829" s="86">
        <v>1208.8951205808082</v>
      </c>
      <c r="W829" s="86">
        <v>1409.700761679293</v>
      </c>
      <c r="X829" s="86">
        <v>2205.8769908459599</v>
      </c>
      <c r="Y829" s="86">
        <v>1358.6763469065656</v>
      </c>
      <c r="Z829" s="86">
        <v>1276.9133821022729</v>
      </c>
      <c r="AA829" s="86">
        <v>2858.037064078283</v>
      </c>
      <c r="AB829" s="86">
        <v>1663.7416518308082</v>
      </c>
      <c r="AC829" s="86">
        <v>1444.7708816287879</v>
      </c>
      <c r="AD829" s="86">
        <v>1297.0457684659091</v>
      </c>
      <c r="AE829" s="86">
        <v>1636.7654968434344</v>
      </c>
      <c r="AF829" s="86">
        <v>1949.8812708333335</v>
      </c>
      <c r="AG829" s="86">
        <v>1440.3896021148992</v>
      </c>
      <c r="AH829" s="86">
        <v>1760.890979324495</v>
      </c>
      <c r="AI829" s="86">
        <v>2016.8854565972224</v>
      </c>
      <c r="AJ829" s="86">
        <v>2794.3932470012628</v>
      </c>
      <c r="AK829" s="86">
        <v>699.31335321969698</v>
      </c>
      <c r="AL829" s="86">
        <v>1217.4159666982323</v>
      </c>
      <c r="AM829" s="86">
        <v>1768.7444741161617</v>
      </c>
      <c r="AN829" s="86">
        <v>1330.6767956123738</v>
      </c>
      <c r="AO829" s="86">
        <v>1740.2987791982325</v>
      </c>
      <c r="AP829" s="86">
        <v>2188.9303682133841</v>
      </c>
      <c r="AQ829" s="86">
        <v>1929.4332285353537</v>
      </c>
      <c r="AR829" s="86">
        <v>2011.3589922664141</v>
      </c>
      <c r="AS829" s="86">
        <v>1907.7536309974748</v>
      </c>
      <c r="AT829" s="86">
        <v>2810.6979944760101</v>
      </c>
      <c r="AU829" s="86">
        <v>2946.0329908459598</v>
      </c>
      <c r="AV829" s="86">
        <v>2105.8177878787878</v>
      </c>
      <c r="AW829" s="86">
        <v>2945.4849425505054</v>
      </c>
      <c r="AX829" s="86">
        <v>1404.2233855744951</v>
      </c>
      <c r="AY829" s="86">
        <v>1562.6037506313132</v>
      </c>
      <c r="AZ829" s="86">
        <v>1634.1290241477273</v>
      </c>
      <c r="BA829" s="86">
        <v>2106.7237452651516</v>
      </c>
      <c r="BB829" s="86">
        <v>2857.0447362689397</v>
      </c>
      <c r="BC829" s="86">
        <v>2853.6066963383842</v>
      </c>
      <c r="BD829" s="86">
        <v>1825.5873970959597</v>
      </c>
      <c r="BE829" s="86">
        <v>2029.5819087752527</v>
      </c>
    </row>
    <row r="830" spans="4:57" x14ac:dyDescent="0.3">
      <c r="D830" s="2" t="s">
        <v>878</v>
      </c>
      <c r="E830" s="2" t="s">
        <v>878</v>
      </c>
      <c r="F830" s="2" t="s">
        <v>2139</v>
      </c>
      <c r="G830" s="2" t="s">
        <v>82</v>
      </c>
      <c r="H830" s="2">
        <v>51041</v>
      </c>
      <c r="I830" s="2">
        <v>43.026200000000003</v>
      </c>
      <c r="J830" s="2">
        <v>-96.0869</v>
      </c>
      <c r="K830" s="2" t="s">
        <v>1323</v>
      </c>
      <c r="L830" s="5">
        <v>3.1233705431210002</v>
      </c>
      <c r="N830" s="2" t="s">
        <v>878</v>
      </c>
      <c r="O830" s="86">
        <v>622.48841540404044</v>
      </c>
      <c r="P830" s="86">
        <v>942.99724905303037</v>
      </c>
      <c r="Q830" s="86">
        <v>986.12405176767686</v>
      </c>
      <c r="R830" s="86">
        <v>861.9550733901516</v>
      </c>
      <c r="S830" s="86">
        <v>622.00374684343433</v>
      </c>
      <c r="T830" s="86">
        <v>825.81122616792936</v>
      </c>
      <c r="U830" s="86">
        <v>761.82317013888894</v>
      </c>
      <c r="V830" s="86">
        <v>1152.1702578914142</v>
      </c>
      <c r="W830" s="86">
        <v>437.41958964646466</v>
      </c>
      <c r="X830" s="86">
        <v>907.89108964646471</v>
      </c>
      <c r="Y830" s="86">
        <v>503.0312853535354</v>
      </c>
      <c r="Z830" s="86">
        <v>471.55951878156566</v>
      </c>
      <c r="AA830" s="86">
        <v>1688.194423453283</v>
      </c>
      <c r="AB830" s="86">
        <v>493.89838983585861</v>
      </c>
      <c r="AC830" s="86">
        <v>807.26271180555557</v>
      </c>
      <c r="AD830" s="86">
        <v>1784.2787228535356</v>
      </c>
      <c r="AE830" s="86">
        <v>811.7726148989899</v>
      </c>
      <c r="AF830" s="86">
        <v>780.03863020833342</v>
      </c>
      <c r="AG830" s="86">
        <v>1082.5991928661617</v>
      </c>
      <c r="AH830" s="86">
        <v>698.12840072601011</v>
      </c>
      <c r="AI830" s="86">
        <v>847.04281597222223</v>
      </c>
      <c r="AJ830" s="86">
        <v>1624.5506063762627</v>
      </c>
      <c r="AK830" s="86">
        <v>673.55632607323241</v>
      </c>
      <c r="AL830" s="86">
        <v>1072.0775355113637</v>
      </c>
      <c r="AM830" s="86">
        <v>598.9018334911616</v>
      </c>
      <c r="AN830" s="86">
        <v>635.30230650252531</v>
      </c>
      <c r="AO830" s="86">
        <v>810.83558901515153</v>
      </c>
      <c r="AP830" s="86">
        <v>1019.0877275883839</v>
      </c>
      <c r="AQ830" s="86">
        <v>1048.0025568181818</v>
      </c>
      <c r="AR830" s="86">
        <v>841.51635164141419</v>
      </c>
      <c r="AS830" s="86">
        <v>615.65707417929298</v>
      </c>
      <c r="AT830" s="86">
        <v>1640.8547324810606</v>
      </c>
      <c r="AU830" s="86">
        <v>1776.1903502209598</v>
      </c>
      <c r="AV830" s="86">
        <v>1004.8670549242424</v>
      </c>
      <c r="AW830" s="86">
        <v>1775.6423019255051</v>
      </c>
      <c r="AX830" s="86">
        <v>445.83853109217176</v>
      </c>
      <c r="AY830" s="86">
        <v>693.14128551136366</v>
      </c>
      <c r="AZ830" s="86">
        <v>830.08190183080808</v>
      </c>
      <c r="BA830" s="86">
        <v>936.88048327020203</v>
      </c>
      <c r="BB830" s="86">
        <v>1687.2020956439394</v>
      </c>
      <c r="BC830" s="86">
        <v>1698.2270626578284</v>
      </c>
      <c r="BD830" s="86">
        <v>670.20714204545459</v>
      </c>
      <c r="BE830" s="86">
        <v>753.10472837752525</v>
      </c>
    </row>
    <row r="831" spans="4:57" x14ac:dyDescent="0.3">
      <c r="D831" s="2" t="s">
        <v>879</v>
      </c>
      <c r="E831" s="2" t="s">
        <v>879</v>
      </c>
      <c r="F831" s="2" t="s">
        <v>2140</v>
      </c>
      <c r="G831" s="2" t="s">
        <v>106</v>
      </c>
      <c r="H831" s="2">
        <v>29115</v>
      </c>
      <c r="I831" s="2">
        <v>33.488500000000002</v>
      </c>
      <c r="J831" s="2">
        <v>-80.855900000000005</v>
      </c>
      <c r="K831" s="2" t="s">
        <v>1323</v>
      </c>
      <c r="L831" s="5">
        <v>8.3827684720850204</v>
      </c>
      <c r="N831" s="2" t="s">
        <v>879</v>
      </c>
      <c r="O831" s="86">
        <v>1227.2050288825758</v>
      </c>
      <c r="P831" s="86">
        <v>495.42695991161617</v>
      </c>
      <c r="Q831" s="86">
        <v>660.55353851010102</v>
      </c>
      <c r="R831" s="86">
        <v>840.87634059343441</v>
      </c>
      <c r="S831" s="86">
        <v>900.12520801767687</v>
      </c>
      <c r="T831" s="86">
        <v>1141.2745358270204</v>
      </c>
      <c r="U831" s="86">
        <v>2003.9013101325759</v>
      </c>
      <c r="V831" s="86">
        <v>544.16411190025258</v>
      </c>
      <c r="W831" s="86">
        <v>1210.0222856691919</v>
      </c>
      <c r="X831" s="86">
        <v>2221.2266927083333</v>
      </c>
      <c r="Y831" s="86">
        <v>1024.9012648358587</v>
      </c>
      <c r="Z831" s="86">
        <v>980.5534701704546</v>
      </c>
      <c r="AA831" s="86">
        <v>2458.094160195707</v>
      </c>
      <c r="AB831" s="86">
        <v>1581.1118759469698</v>
      </c>
      <c r="AC831" s="86">
        <v>873.36653251262635</v>
      </c>
      <c r="AD831" s="86">
        <v>594.30742408459594</v>
      </c>
      <c r="AE831" s="86">
        <v>1078.6305029987375</v>
      </c>
      <c r="AF831" s="86">
        <v>1867.2514949494951</v>
      </c>
      <c r="AG831" s="86">
        <v>805.30477509469699</v>
      </c>
      <c r="AH831" s="86">
        <v>1503.2076185290405</v>
      </c>
      <c r="AI831" s="86">
        <v>1861.4671620896465</v>
      </c>
      <c r="AJ831" s="86">
        <v>2394.4503431186872</v>
      </c>
      <c r="AK831" s="86">
        <v>841.80404592803029</v>
      </c>
      <c r="AL831" s="86">
        <v>606.03018955176776</v>
      </c>
      <c r="AM831" s="86">
        <v>1699.9420437184344</v>
      </c>
      <c r="AN831" s="86">
        <v>823.38539788510104</v>
      </c>
      <c r="AO831" s="86">
        <v>1344.3326429924243</v>
      </c>
      <c r="AP831" s="86">
        <v>1933.7200598169193</v>
      </c>
      <c r="AQ831" s="86">
        <v>1371.2976133207071</v>
      </c>
      <c r="AR831" s="86">
        <v>1855.9413191287879</v>
      </c>
      <c r="AS831" s="86">
        <v>1930.8424955808082</v>
      </c>
      <c r="AT831" s="86">
        <v>2682.7952040719697</v>
      </c>
      <c r="AU831" s="86">
        <v>2546.0900869633838</v>
      </c>
      <c r="AV831" s="86">
        <v>1862.4184794823234</v>
      </c>
      <c r="AW831" s="86">
        <v>2545.5420386679293</v>
      </c>
      <c r="AX831" s="86">
        <v>1180.7557610479798</v>
      </c>
      <c r="AY831" s="86">
        <v>1113.0705538194445</v>
      </c>
      <c r="AZ831" s="86">
        <v>1075.9934089330809</v>
      </c>
      <c r="BA831" s="86">
        <v>1954.2308604797981</v>
      </c>
      <c r="BB831" s="86">
        <v>2457.1018323863636</v>
      </c>
      <c r="BC831" s="86">
        <v>2899.9329329229799</v>
      </c>
      <c r="BD831" s="86">
        <v>1871.9136336805557</v>
      </c>
      <c r="BE831" s="86">
        <v>1946.9521328914143</v>
      </c>
    </row>
    <row r="832" spans="4:57" x14ac:dyDescent="0.3">
      <c r="D832" s="2" t="s">
        <v>880</v>
      </c>
      <c r="E832" s="2" t="s">
        <v>2141</v>
      </c>
      <c r="F832" s="2" t="s">
        <v>2142</v>
      </c>
      <c r="G832" s="2" t="s">
        <v>84</v>
      </c>
      <c r="H832" s="2">
        <v>42464</v>
      </c>
      <c r="I832" s="2">
        <v>37.189500000000002</v>
      </c>
      <c r="J832" s="2">
        <v>-87.356399999999994</v>
      </c>
      <c r="K832" s="2" t="s">
        <v>1323</v>
      </c>
      <c r="L832" s="5">
        <v>1289.4881718929901</v>
      </c>
      <c r="N832" s="2" t="s">
        <v>880</v>
      </c>
      <c r="O832" s="86">
        <v>769.40388352272737</v>
      </c>
      <c r="P832" s="86">
        <v>407.94304198232328</v>
      </c>
      <c r="Q832" s="86">
        <v>593.21940530303038</v>
      </c>
      <c r="R832" s="86">
        <v>596.55367645202023</v>
      </c>
      <c r="S832" s="86">
        <v>520.95470154671716</v>
      </c>
      <c r="T832" s="86">
        <v>839.91880950126267</v>
      </c>
      <c r="U832" s="86">
        <v>1458.0377514204547</v>
      </c>
      <c r="V832" s="86">
        <v>539.82135732323241</v>
      </c>
      <c r="W832" s="86">
        <v>664.15872695707071</v>
      </c>
      <c r="X832" s="86">
        <v>1675.3631339962121</v>
      </c>
      <c r="Y832" s="86">
        <v>531.1594602272728</v>
      </c>
      <c r="Z832" s="86">
        <v>464.73811947601013</v>
      </c>
      <c r="AA832" s="86">
        <v>2041.8850337752526</v>
      </c>
      <c r="AB832" s="86">
        <v>1033.4040912247476</v>
      </c>
      <c r="AC832" s="86">
        <v>585.2789187184344</v>
      </c>
      <c r="AD832" s="86">
        <v>1003.6013243371212</v>
      </c>
      <c r="AE832" s="86">
        <v>777.2735339330809</v>
      </c>
      <c r="AF832" s="86">
        <v>1319.5437102272729</v>
      </c>
      <c r="AG832" s="86">
        <v>681.95973327020204</v>
      </c>
      <c r="AH832" s="86">
        <v>1030.695539614899</v>
      </c>
      <c r="AI832" s="86">
        <v>1313.7593773674243</v>
      </c>
      <c r="AJ832" s="86">
        <v>1978.2412166982324</v>
      </c>
      <c r="AK832" s="86">
        <v>460.3220432449495</v>
      </c>
      <c r="AL832" s="86">
        <v>522.16140198863638</v>
      </c>
      <c r="AM832" s="86">
        <v>1152.2336376262626</v>
      </c>
      <c r="AN832" s="86">
        <v>444.21427004419195</v>
      </c>
      <c r="AO832" s="86">
        <v>928.12351657196973</v>
      </c>
      <c r="AP832" s="86">
        <v>1485.804288983586</v>
      </c>
      <c r="AQ832" s="86">
        <v>1069.9412656250001</v>
      </c>
      <c r="AR832" s="86">
        <v>1308.2335344065657</v>
      </c>
      <c r="AS832" s="86">
        <v>1383.1340894886364</v>
      </c>
      <c r="AT832" s="86">
        <v>2180.3604338699497</v>
      </c>
      <c r="AU832" s="86">
        <v>2129.8809605429292</v>
      </c>
      <c r="AV832" s="86">
        <v>1375.622348169192</v>
      </c>
      <c r="AW832" s="86">
        <v>2129.3322908775253</v>
      </c>
      <c r="AX832" s="86">
        <v>615.49365388257581</v>
      </c>
      <c r="AY832" s="86">
        <v>750.42848800505055</v>
      </c>
      <c r="AZ832" s="86">
        <v>774.63643986742431</v>
      </c>
      <c r="BA832" s="86">
        <v>1406.5230757575757</v>
      </c>
      <c r="BB832" s="86">
        <v>2040.8927059659093</v>
      </c>
      <c r="BC832" s="86">
        <v>2406.3787820391417</v>
      </c>
      <c r="BD832" s="86">
        <v>1378.3588614267678</v>
      </c>
      <c r="BE832" s="86">
        <v>1399.2443481691919</v>
      </c>
    </row>
    <row r="833" spans="4:57" x14ac:dyDescent="0.3">
      <c r="D833" s="2" t="s">
        <v>881</v>
      </c>
      <c r="E833" s="2" t="s">
        <v>881</v>
      </c>
      <c r="F833" s="2" t="s">
        <v>2143</v>
      </c>
      <c r="G833" s="2" t="s">
        <v>92</v>
      </c>
      <c r="H833" s="2">
        <v>64855</v>
      </c>
      <c r="I833" s="2">
        <v>37.282200000000003</v>
      </c>
      <c r="J833" s="2">
        <v>-94.481800000000007</v>
      </c>
      <c r="K833" s="2" t="s">
        <v>1323</v>
      </c>
      <c r="L833" s="5">
        <v>2.0721471294101201</v>
      </c>
      <c r="N833" s="2" t="s">
        <v>881</v>
      </c>
      <c r="O833" s="86">
        <v>348.70846606691919</v>
      </c>
      <c r="P833" s="86">
        <v>803.75197159090908</v>
      </c>
      <c r="Q833" s="86">
        <v>946.93487042297988</v>
      </c>
      <c r="R833" s="86">
        <v>406.49027904040406</v>
      </c>
      <c r="S833" s="86">
        <v>166.53895249368688</v>
      </c>
      <c r="T833" s="86">
        <v>462.40301120580813</v>
      </c>
      <c r="U833" s="86">
        <v>1168.4936464646464</v>
      </c>
      <c r="V833" s="86">
        <v>725.90860842803033</v>
      </c>
      <c r="W833" s="86">
        <v>206.22957938762627</v>
      </c>
      <c r="X833" s="86">
        <v>1333.8681516729798</v>
      </c>
      <c r="Y833" s="86">
        <v>110.46404277146465</v>
      </c>
      <c r="Z833" s="86">
        <v>35.122315025252526</v>
      </c>
      <c r="AA833" s="86">
        <v>1621.1896163194444</v>
      </c>
      <c r="AB833" s="86">
        <v>652.85414346590915</v>
      </c>
      <c r="AC833" s="86">
        <v>392.66976862373741</v>
      </c>
      <c r="AD833" s="86">
        <v>1405.4058525883838</v>
      </c>
      <c r="AE833" s="86">
        <v>448.36439993686872</v>
      </c>
      <c r="AF833" s="86">
        <v>964.74333317550509</v>
      </c>
      <c r="AG833" s="86">
        <v>627.13439851641419</v>
      </c>
      <c r="AH833" s="86">
        <v>545.67714772727277</v>
      </c>
      <c r="AI833" s="86">
        <v>921.38289535984859</v>
      </c>
      <c r="AJ833" s="86">
        <v>1557.5457992424244</v>
      </c>
      <c r="AK833" s="86">
        <v>714.35112736742428</v>
      </c>
      <c r="AL833" s="86">
        <v>635.96033727904046</v>
      </c>
      <c r="AM833" s="86">
        <v>759.85777698863637</v>
      </c>
      <c r="AN833" s="86">
        <v>216.37282244318183</v>
      </c>
      <c r="AO833" s="86">
        <v>507.42809911616166</v>
      </c>
      <c r="AP833" s="86">
        <v>955.80306234217176</v>
      </c>
      <c r="AQ833" s="86">
        <v>684.59434185606062</v>
      </c>
      <c r="AR833" s="86">
        <v>915.85705239898994</v>
      </c>
      <c r="AS833" s="86">
        <v>1041.6341362058081</v>
      </c>
      <c r="AT833" s="86">
        <v>1764.207852114899</v>
      </c>
      <c r="AU833" s="86">
        <v>1709.1855430871212</v>
      </c>
      <c r="AV833" s="86">
        <v>895.48295312499999</v>
      </c>
      <c r="AW833" s="86">
        <v>1708.6374947916668</v>
      </c>
      <c r="AX833" s="86">
        <v>171.04885558712121</v>
      </c>
      <c r="AY833" s="86">
        <v>329.73307054924243</v>
      </c>
      <c r="AZ833" s="86">
        <v>429.96874258207072</v>
      </c>
      <c r="BA833" s="86">
        <v>1014.1465937500001</v>
      </c>
      <c r="BB833" s="86">
        <v>1620.1972885101011</v>
      </c>
      <c r="BC833" s="86">
        <v>2124.2035033143939</v>
      </c>
      <c r="BD833" s="86">
        <v>1096.1842040719698</v>
      </c>
      <c r="BE833" s="86">
        <v>1044.4439711174243</v>
      </c>
    </row>
    <row r="834" spans="4:57" x14ac:dyDescent="0.3">
      <c r="D834" s="2" t="s">
        <v>882</v>
      </c>
      <c r="E834" s="2" t="s">
        <v>882</v>
      </c>
      <c r="F834" s="2" t="s">
        <v>2144</v>
      </c>
      <c r="G834" s="2" t="s">
        <v>102</v>
      </c>
      <c r="H834" s="2">
        <v>44076</v>
      </c>
      <c r="I834" s="2">
        <v>41.520499999999998</v>
      </c>
      <c r="J834" s="2">
        <v>-80.800799999999995</v>
      </c>
      <c r="K834" s="2" t="s">
        <v>1323</v>
      </c>
      <c r="L834" s="5">
        <v>446.92053679225597</v>
      </c>
      <c r="N834" s="2" t="s">
        <v>882</v>
      </c>
      <c r="O834" s="86">
        <v>1208.9647140151517</v>
      </c>
      <c r="P834" s="86">
        <v>192.60231502525252</v>
      </c>
      <c r="Q834" s="86">
        <v>107.10491682449495</v>
      </c>
      <c r="R834" s="86">
        <v>1110.305457544192</v>
      </c>
      <c r="S834" s="86">
        <v>1019.3455961174243</v>
      </c>
      <c r="T834" s="86">
        <v>1322.6592591540405</v>
      </c>
      <c r="U834" s="86">
        <v>1652.6446059027778</v>
      </c>
      <c r="V834" s="86">
        <v>1001.3662566287879</v>
      </c>
      <c r="W834" s="86">
        <v>1021.7453268623738</v>
      </c>
      <c r="X834" s="86">
        <v>1798.7125254103537</v>
      </c>
      <c r="Y834" s="86">
        <v>970.720290719697</v>
      </c>
      <c r="Z834" s="86">
        <v>904.29894996843439</v>
      </c>
      <c r="AA834" s="86">
        <v>2455.2060326704545</v>
      </c>
      <c r="AB834" s="86">
        <v>1260.9106204229799</v>
      </c>
      <c r="AC834" s="86">
        <v>1099.0306998106062</v>
      </c>
      <c r="AD834" s="86">
        <v>1254.9094294507577</v>
      </c>
      <c r="AE834" s="86">
        <v>1291.0253150252527</v>
      </c>
      <c r="AF834" s="86">
        <v>1547.0502394255052</v>
      </c>
      <c r="AG834" s="86">
        <v>1206.6799367108586</v>
      </c>
      <c r="AH834" s="86">
        <v>1388.2771685606062</v>
      </c>
      <c r="AI834" s="86">
        <v>1614.0544251893941</v>
      </c>
      <c r="AJ834" s="86">
        <v>2391.5622155934343</v>
      </c>
      <c r="AK834" s="86">
        <v>296.4823218118687</v>
      </c>
      <c r="AL834" s="86">
        <v>983.70630129419192</v>
      </c>
      <c r="AM834" s="86">
        <v>1365.9134427083334</v>
      </c>
      <c r="AN834" s="86">
        <v>984.936613794192</v>
      </c>
      <c r="AO834" s="86">
        <v>1367.6843470643939</v>
      </c>
      <c r="AP834" s="86">
        <v>1786.0993368055556</v>
      </c>
      <c r="AQ834" s="86">
        <v>1544.8499684343435</v>
      </c>
      <c r="AR834" s="86">
        <v>1608.5285822285355</v>
      </c>
      <c r="AS834" s="86">
        <v>1504.9225995896466</v>
      </c>
      <c r="AT834" s="86">
        <v>2407.866963068182</v>
      </c>
      <c r="AU834" s="86">
        <v>2543.2019594381313</v>
      </c>
      <c r="AV834" s="86">
        <v>1733.2033557449495</v>
      </c>
      <c r="AW834" s="86">
        <v>2542.6539111426769</v>
      </c>
      <c r="AX834" s="86">
        <v>1031.6095748106061</v>
      </c>
      <c r="AY834" s="86">
        <v>1189.9893184974749</v>
      </c>
      <c r="AZ834" s="86">
        <v>1288.3882209595961</v>
      </c>
      <c r="BA834" s="86">
        <v>1703.8927138573233</v>
      </c>
      <c r="BB834" s="86">
        <v>2454.2137048611112</v>
      </c>
      <c r="BC834" s="86">
        <v>2450.776286300505</v>
      </c>
      <c r="BD834" s="86">
        <v>1422.7563656881314</v>
      </c>
      <c r="BE834" s="86">
        <v>1626.7508773674244</v>
      </c>
    </row>
    <row r="835" spans="4:57" x14ac:dyDescent="0.3">
      <c r="D835" s="2" t="s">
        <v>883</v>
      </c>
      <c r="E835" s="2" t="s">
        <v>883</v>
      </c>
      <c r="F835" s="2" t="s">
        <v>2145</v>
      </c>
      <c r="G835" s="2" t="s">
        <v>83</v>
      </c>
      <c r="H835" s="2">
        <v>66523</v>
      </c>
      <c r="I835" s="2">
        <v>38.598799999999997</v>
      </c>
      <c r="J835" s="2">
        <v>-95.837100000000007</v>
      </c>
      <c r="K835" s="2" t="s">
        <v>1323</v>
      </c>
      <c r="L835" s="5">
        <v>3.52235999801167</v>
      </c>
      <c r="N835" s="2" t="s">
        <v>883</v>
      </c>
      <c r="O835" s="86">
        <v>314.81522080176768</v>
      </c>
      <c r="P835" s="86">
        <v>841.17708364898999</v>
      </c>
      <c r="Q835" s="86">
        <v>984.35998248106068</v>
      </c>
      <c r="R835" s="86">
        <v>510.82015767045459</v>
      </c>
      <c r="S835" s="86">
        <v>316.10083522727274</v>
      </c>
      <c r="T835" s="86">
        <v>497.40229498106061</v>
      </c>
      <c r="U835" s="86">
        <v>1036.5879908459597</v>
      </c>
      <c r="V835" s="86">
        <v>879.26768292297982</v>
      </c>
      <c r="W835" s="86">
        <v>108.40730823863638</v>
      </c>
      <c r="X835" s="86">
        <v>1219.1738222853537</v>
      </c>
      <c r="Y835" s="86">
        <v>177.25261316287879</v>
      </c>
      <c r="Z835" s="86">
        <v>154.56950315656567</v>
      </c>
      <c r="AA835" s="86">
        <v>1552.4729349747477</v>
      </c>
      <c r="AB835" s="86">
        <v>520.94848784722228</v>
      </c>
      <c r="AC835" s="86">
        <v>481.48341824494952</v>
      </c>
      <c r="AD835" s="86">
        <v>1546.8340026830808</v>
      </c>
      <c r="AE835" s="86">
        <v>483.36368371212126</v>
      </c>
      <c r="AF835" s="86">
        <v>832.83767755681822</v>
      </c>
      <c r="AG835" s="86">
        <v>744.10169917929295</v>
      </c>
      <c r="AH835" s="86">
        <v>452.71585369318183</v>
      </c>
      <c r="AI835" s="86">
        <v>789.47723974116161</v>
      </c>
      <c r="AJ835" s="86">
        <v>1488.8291178977274</v>
      </c>
      <c r="AK835" s="86">
        <v>727.08424037247482</v>
      </c>
      <c r="AL835" s="86">
        <v>794.91671227904044</v>
      </c>
      <c r="AM835" s="86">
        <v>627.95150000000001</v>
      </c>
      <c r="AN835" s="86">
        <v>375.32919744318184</v>
      </c>
      <c r="AO835" s="86">
        <v>542.42738289141414</v>
      </c>
      <c r="AP835" s="86">
        <v>961.52215135732331</v>
      </c>
      <c r="AQ835" s="86">
        <v>719.59362563131322</v>
      </c>
      <c r="AR835" s="86">
        <v>783.95139678030307</v>
      </c>
      <c r="AS835" s="86">
        <v>926.93980681818186</v>
      </c>
      <c r="AT835" s="86">
        <v>1632.3021964962122</v>
      </c>
      <c r="AU835" s="86">
        <v>1640.4688617424242</v>
      </c>
      <c r="AV835" s="86">
        <v>802.52165909090911</v>
      </c>
      <c r="AW835" s="86">
        <v>1639.9208134469698</v>
      </c>
      <c r="AX835" s="86">
        <v>117.42959990530304</v>
      </c>
      <c r="AY835" s="86">
        <v>364.73235432449496</v>
      </c>
      <c r="AZ835" s="86">
        <v>501.67297064393944</v>
      </c>
      <c r="BA835" s="86">
        <v>882.24093813131321</v>
      </c>
      <c r="BB835" s="86">
        <v>1551.4806071654041</v>
      </c>
      <c r="BC835" s="86">
        <v>2009.5091739267677</v>
      </c>
      <c r="BD835" s="86">
        <v>981.48987468434348</v>
      </c>
      <c r="BE835" s="86">
        <v>912.53769412878796</v>
      </c>
    </row>
    <row r="836" spans="4:57" x14ac:dyDescent="0.3">
      <c r="D836" s="2" t="s">
        <v>884</v>
      </c>
      <c r="E836" s="2" t="s">
        <v>884</v>
      </c>
      <c r="F836" s="2" t="s">
        <v>2146</v>
      </c>
      <c r="G836" s="2" t="s">
        <v>82</v>
      </c>
      <c r="H836" s="2">
        <v>50461</v>
      </c>
      <c r="I836" s="2">
        <v>43.299300000000002</v>
      </c>
      <c r="J836" s="2">
        <v>-92.799300000000002</v>
      </c>
      <c r="K836" s="2" t="s">
        <v>1323</v>
      </c>
      <c r="L836" s="5">
        <v>5.6284080834944996</v>
      </c>
      <c r="N836" s="2" t="s">
        <v>884</v>
      </c>
      <c r="O836" s="86">
        <v>738.89399763257575</v>
      </c>
      <c r="P836" s="86">
        <v>787.14461695075761</v>
      </c>
      <c r="Q836" s="86">
        <v>830.2707982954546</v>
      </c>
      <c r="R836" s="86">
        <v>880.50918008207077</v>
      </c>
      <c r="S836" s="86">
        <v>640.55785353535362</v>
      </c>
      <c r="T836" s="86">
        <v>921.48107181186879</v>
      </c>
      <c r="U836" s="86">
        <v>913.86680445075763</v>
      </c>
      <c r="V836" s="86">
        <v>1029.6771142676769</v>
      </c>
      <c r="W836" s="86">
        <v>531.6441287878788</v>
      </c>
      <c r="X836" s="86">
        <v>1059.9347239583333</v>
      </c>
      <c r="Y836" s="86">
        <v>557.71743323863643</v>
      </c>
      <c r="Z836" s="86">
        <v>495.89112326388891</v>
      </c>
      <c r="AA836" s="86">
        <v>1893.468335858586</v>
      </c>
      <c r="AB836" s="86">
        <v>699.17292361111117</v>
      </c>
      <c r="AC836" s="86">
        <v>866.68866966540406</v>
      </c>
      <c r="AD836" s="86">
        <v>1625.6181199494949</v>
      </c>
      <c r="AE836" s="86">
        <v>910.03046638257581</v>
      </c>
      <c r="AF836" s="86">
        <v>985.31254261363642</v>
      </c>
      <c r="AG836" s="86">
        <v>1122.9913464330809</v>
      </c>
      <c r="AH836" s="86">
        <v>840.61598658459604</v>
      </c>
      <c r="AI836" s="86">
        <v>1052.3167283775254</v>
      </c>
      <c r="AJ836" s="86">
        <v>1829.8245187815658</v>
      </c>
      <c r="AK836" s="86">
        <v>515.32819665404043</v>
      </c>
      <c r="AL836" s="86">
        <v>978.11645722853541</v>
      </c>
      <c r="AM836" s="86">
        <v>804.17574589646472</v>
      </c>
      <c r="AN836" s="86">
        <v>653.85641319444449</v>
      </c>
      <c r="AO836" s="86">
        <v>969.09478693181825</v>
      </c>
      <c r="AP836" s="86">
        <v>1224.3616399936868</v>
      </c>
      <c r="AQ836" s="86">
        <v>1146.2604083017677</v>
      </c>
      <c r="AR836" s="86">
        <v>1046.7908854166667</v>
      </c>
      <c r="AS836" s="86">
        <v>767.70070849116166</v>
      </c>
      <c r="AT836" s="86">
        <v>1846.1292662563133</v>
      </c>
      <c r="AU836" s="86">
        <v>1981.4642626262628</v>
      </c>
      <c r="AV836" s="86">
        <v>1210.1409673295454</v>
      </c>
      <c r="AW836" s="86">
        <v>1980.9162143308081</v>
      </c>
      <c r="AX836" s="86">
        <v>544.09700394570712</v>
      </c>
      <c r="AY836" s="86">
        <v>791.39975836489907</v>
      </c>
      <c r="AZ836" s="86">
        <v>928.33975331439399</v>
      </c>
      <c r="BA836" s="86">
        <v>1142.1550170454545</v>
      </c>
      <c r="BB836" s="86">
        <v>1892.4760080492426</v>
      </c>
      <c r="BC836" s="86">
        <v>1781.5676857638889</v>
      </c>
      <c r="BD836" s="86">
        <v>753.54776515151514</v>
      </c>
      <c r="BE836" s="86">
        <v>987.68866130050515</v>
      </c>
    </row>
    <row r="837" spans="4:57" x14ac:dyDescent="0.3">
      <c r="D837" s="2" t="s">
        <v>885</v>
      </c>
      <c r="E837" s="2" t="s">
        <v>885</v>
      </c>
      <c r="F837" s="2" t="s">
        <v>2147</v>
      </c>
      <c r="G837" s="2" t="s">
        <v>81</v>
      </c>
      <c r="H837" s="2">
        <v>47037</v>
      </c>
      <c r="I837" s="2">
        <v>39.169499999999999</v>
      </c>
      <c r="J837" s="2">
        <v>-85.310500000000005</v>
      </c>
      <c r="K837" s="2" t="s">
        <v>1323</v>
      </c>
      <c r="L837" s="5">
        <v>1.3311792951808801</v>
      </c>
      <c r="N837" s="2" t="s">
        <v>885</v>
      </c>
      <c r="O837" s="86">
        <v>921.81101925505061</v>
      </c>
      <c r="P837" s="86">
        <v>252.93609438131315</v>
      </c>
      <c r="Q837" s="86">
        <v>402.21773926767679</v>
      </c>
      <c r="R837" s="86">
        <v>812.85504135101019</v>
      </c>
      <c r="S837" s="86">
        <v>732.19127998737383</v>
      </c>
      <c r="T837" s="86">
        <v>1035.5049430239899</v>
      </c>
      <c r="U837" s="86">
        <v>1503.5729840593435</v>
      </c>
      <c r="V837" s="86">
        <v>703.91584043560613</v>
      </c>
      <c r="W837" s="86">
        <v>734.5910107323233</v>
      </c>
      <c r="X837" s="86">
        <v>1649.6409035669192</v>
      </c>
      <c r="Y837" s="86">
        <v>683.56597458964654</v>
      </c>
      <c r="Z837" s="86">
        <v>612.59682717803037</v>
      </c>
      <c r="AA837" s="86">
        <v>2189.7431201073232</v>
      </c>
      <c r="AB837" s="86">
        <v>1067.685071338384</v>
      </c>
      <c r="AC837" s="86">
        <v>801.58028361742424</v>
      </c>
      <c r="AD837" s="86">
        <v>1162.274976010101</v>
      </c>
      <c r="AE837" s="86">
        <v>993.57489883207074</v>
      </c>
      <c r="AF837" s="86">
        <v>1353.8246903409092</v>
      </c>
      <c r="AG837" s="86">
        <v>909.22952051767686</v>
      </c>
      <c r="AH837" s="86">
        <v>1096.575045770202</v>
      </c>
      <c r="AI837" s="86">
        <v>1379.6382621527778</v>
      </c>
      <c r="AJ837" s="86">
        <v>2126.099303030303</v>
      </c>
      <c r="AK837" s="86">
        <v>266.22036253156568</v>
      </c>
      <c r="AL837" s="86">
        <v>686.25588510101011</v>
      </c>
      <c r="AM837" s="86">
        <v>1172.688514993687</v>
      </c>
      <c r="AN837" s="86">
        <v>687.48619760101019</v>
      </c>
      <c r="AO837" s="86">
        <v>1075.9822242739899</v>
      </c>
      <c r="AP837" s="86">
        <v>1551.6831737689395</v>
      </c>
      <c r="AQ837" s="86">
        <v>1253.1478456439395</v>
      </c>
      <c r="AR837" s="86">
        <v>1374.1124191919193</v>
      </c>
      <c r="AS837" s="86">
        <v>1348.5467739898991</v>
      </c>
      <c r="AT837" s="86">
        <v>2214.6414139835861</v>
      </c>
      <c r="AU837" s="86">
        <v>2277.739046875</v>
      </c>
      <c r="AV837" s="86">
        <v>1441.5012329545455</v>
      </c>
      <c r="AW837" s="86">
        <v>2277.1909985795455</v>
      </c>
      <c r="AX837" s="86">
        <v>739.90683065025257</v>
      </c>
      <c r="AY837" s="86">
        <v>898.28719570707074</v>
      </c>
      <c r="AZ837" s="86">
        <v>990.93780476641416</v>
      </c>
      <c r="BA837" s="86">
        <v>1472.4019605429294</v>
      </c>
      <c r="BB837" s="86">
        <v>2188.7514136679292</v>
      </c>
      <c r="BC837" s="86">
        <v>2308.1513776830811</v>
      </c>
      <c r="BD837" s="86">
        <v>1280.1320784406566</v>
      </c>
      <c r="BE837" s="86">
        <v>1433.5253282828285</v>
      </c>
    </row>
    <row r="838" spans="4:57" x14ac:dyDescent="0.3">
      <c r="D838" s="2" t="s">
        <v>886</v>
      </c>
      <c r="E838" s="2" t="s">
        <v>886</v>
      </c>
      <c r="F838" s="2" t="s">
        <v>2148</v>
      </c>
      <c r="G838" s="2" t="s">
        <v>90</v>
      </c>
      <c r="H838" s="2">
        <v>55060</v>
      </c>
      <c r="I838" s="2">
        <v>44.047899999999998</v>
      </c>
      <c r="J838" s="2">
        <v>-93.225999999999999</v>
      </c>
      <c r="K838" s="2" t="s">
        <v>1323</v>
      </c>
      <c r="L838" s="5">
        <v>2.6911288930630302</v>
      </c>
      <c r="N838" s="2" t="s">
        <v>886</v>
      </c>
      <c r="O838" s="86">
        <v>769.17708349116162</v>
      </c>
      <c r="P838" s="86">
        <v>844.95749842171722</v>
      </c>
      <c r="Q838" s="86">
        <v>867.3572637310607</v>
      </c>
      <c r="R838" s="86">
        <v>910.79226594065665</v>
      </c>
      <c r="S838" s="86">
        <v>670.84093939393938</v>
      </c>
      <c r="T838" s="86">
        <v>951.76415767045455</v>
      </c>
      <c r="U838" s="86">
        <v>892.7613527462122</v>
      </c>
      <c r="V838" s="86">
        <v>1094.9184734848486</v>
      </c>
      <c r="W838" s="86">
        <v>561.92721464646468</v>
      </c>
      <c r="X838" s="86">
        <v>1038.8292722537878</v>
      </c>
      <c r="Y838" s="86">
        <v>588.00051909722231</v>
      </c>
      <c r="Z838" s="86">
        <v>526.17483049242423</v>
      </c>
      <c r="AA838" s="86">
        <v>1923.7514217171718</v>
      </c>
      <c r="AB838" s="86">
        <v>729.45600946969705</v>
      </c>
      <c r="AC838" s="86">
        <v>896.97175552398994</v>
      </c>
      <c r="AD838" s="86">
        <v>1712.1525845959598</v>
      </c>
      <c r="AE838" s="86">
        <v>940.31417361111119</v>
      </c>
      <c r="AF838" s="86">
        <v>973.57175741792935</v>
      </c>
      <c r="AG838" s="86">
        <v>1131.4363854166668</v>
      </c>
      <c r="AH838" s="86">
        <v>870.89907244318181</v>
      </c>
      <c r="AI838" s="86">
        <v>1082.5998142361111</v>
      </c>
      <c r="AJ838" s="86">
        <v>1860.1082260101011</v>
      </c>
      <c r="AK838" s="86">
        <v>554.96290025252529</v>
      </c>
      <c r="AL838" s="86">
        <v>1064.650921875</v>
      </c>
      <c r="AM838" s="86">
        <v>805.91061079545455</v>
      </c>
      <c r="AN838" s="86">
        <v>684.13949905303036</v>
      </c>
      <c r="AO838" s="86">
        <v>999.37787279040413</v>
      </c>
      <c r="AP838" s="86">
        <v>1254.6447258522728</v>
      </c>
      <c r="AQ838" s="86">
        <v>1176.5434941603537</v>
      </c>
      <c r="AR838" s="86">
        <v>1077.0739712752527</v>
      </c>
      <c r="AS838" s="86">
        <v>746.59525678661623</v>
      </c>
      <c r="AT838" s="86">
        <v>1834.3884810606062</v>
      </c>
      <c r="AU838" s="86">
        <v>2011.7479698547982</v>
      </c>
      <c r="AV838" s="86">
        <v>1240.4246745580808</v>
      </c>
      <c r="AW838" s="86">
        <v>2011.1993001893941</v>
      </c>
      <c r="AX838" s="86">
        <v>574.38008980429299</v>
      </c>
      <c r="AY838" s="86">
        <v>821.68284422348484</v>
      </c>
      <c r="AZ838" s="86">
        <v>958.62283917297987</v>
      </c>
      <c r="BA838" s="86">
        <v>1130.4142318497475</v>
      </c>
      <c r="BB838" s="86">
        <v>1922.7597152777778</v>
      </c>
      <c r="BC838" s="86">
        <v>1713.9812763573234</v>
      </c>
      <c r="BD838" s="86">
        <v>685.96135574494951</v>
      </c>
      <c r="BE838" s="86">
        <v>966.5832095959596</v>
      </c>
    </row>
    <row r="839" spans="4:57" x14ac:dyDescent="0.3">
      <c r="D839" s="2" t="s">
        <v>887</v>
      </c>
      <c r="E839" s="2" t="s">
        <v>887</v>
      </c>
      <c r="F839" s="2" t="s">
        <v>2149</v>
      </c>
      <c r="G839" s="2" t="s">
        <v>102</v>
      </c>
      <c r="H839" s="2">
        <v>45056</v>
      </c>
      <c r="I839" s="2">
        <v>39.479199999999999</v>
      </c>
      <c r="J839" s="2">
        <v>-84.712999999999994</v>
      </c>
      <c r="K839" s="2" t="s">
        <v>1323</v>
      </c>
      <c r="L839" s="5">
        <v>4.3828191690722003</v>
      </c>
      <c r="N839" s="2" t="s">
        <v>887</v>
      </c>
      <c r="O839" s="86">
        <v>941.81167518939401</v>
      </c>
      <c r="P839" s="86">
        <v>219.57039220328284</v>
      </c>
      <c r="Q839" s="86">
        <v>368.8520370896465</v>
      </c>
      <c r="R839" s="86">
        <v>861.91965530303037</v>
      </c>
      <c r="S839" s="86">
        <v>752.19255729166673</v>
      </c>
      <c r="T839" s="86">
        <v>1055.5062203282828</v>
      </c>
      <c r="U839" s="86">
        <v>1523.5742613636364</v>
      </c>
      <c r="V839" s="86">
        <v>752.98045438762631</v>
      </c>
      <c r="W839" s="86">
        <v>754.5922880366162</v>
      </c>
      <c r="X839" s="86">
        <v>1669.6421808712123</v>
      </c>
      <c r="Y839" s="86">
        <v>703.56725189393944</v>
      </c>
      <c r="Z839" s="86">
        <v>637.14591114267682</v>
      </c>
      <c r="AA839" s="86">
        <v>2214.2928254419194</v>
      </c>
      <c r="AB839" s="86">
        <v>1092.2347766729799</v>
      </c>
      <c r="AC839" s="86">
        <v>850.64489756944454</v>
      </c>
      <c r="AD839" s="86">
        <v>1159.3309251893941</v>
      </c>
      <c r="AE839" s="86">
        <v>1042.639512784091</v>
      </c>
      <c r="AF839" s="86">
        <v>1378.3743956755052</v>
      </c>
      <c r="AG839" s="86">
        <v>958.29413446969704</v>
      </c>
      <c r="AH839" s="86">
        <v>1121.1241297348486</v>
      </c>
      <c r="AI839" s="86">
        <v>1404.1879674873737</v>
      </c>
      <c r="AJ839" s="86">
        <v>2150.6490083648991</v>
      </c>
      <c r="AK839" s="86">
        <v>233.42694207702021</v>
      </c>
      <c r="AL839" s="86">
        <v>735.32049905303029</v>
      </c>
      <c r="AM839" s="86">
        <v>1197.2375989583334</v>
      </c>
      <c r="AN839" s="86">
        <v>683.26461016414146</v>
      </c>
      <c r="AO839" s="86">
        <v>1100.5313082386365</v>
      </c>
      <c r="AP839" s="86">
        <v>1576.2328791035354</v>
      </c>
      <c r="AQ839" s="86">
        <v>1277.6969296085858</v>
      </c>
      <c r="AR839" s="86">
        <v>1398.6615031565657</v>
      </c>
      <c r="AS839" s="86">
        <v>1373.0958579545456</v>
      </c>
      <c r="AT839" s="86">
        <v>2239.1911193181818</v>
      </c>
      <c r="AU839" s="86">
        <v>2302.2887522095962</v>
      </c>
      <c r="AV839" s="86">
        <v>1466.050316919192</v>
      </c>
      <c r="AW839" s="86">
        <v>2301.7407039141417</v>
      </c>
      <c r="AX839" s="86">
        <v>764.45653598484853</v>
      </c>
      <c r="AY839" s="86">
        <v>922.83627967171719</v>
      </c>
      <c r="AZ839" s="86">
        <v>1040.0024187184345</v>
      </c>
      <c r="BA839" s="86">
        <v>1496.9516658775253</v>
      </c>
      <c r="BB839" s="86">
        <v>2213.300497632576</v>
      </c>
      <c r="BC839" s="86">
        <v>2332.7010830176769</v>
      </c>
      <c r="BD839" s="86">
        <v>1304.6811624053032</v>
      </c>
      <c r="BE839" s="86">
        <v>1458.0750336174244</v>
      </c>
    </row>
    <row r="840" spans="4:57" x14ac:dyDescent="0.3">
      <c r="D840" s="2" t="s">
        <v>888</v>
      </c>
      <c r="E840" s="2" t="s">
        <v>2150</v>
      </c>
      <c r="F840" s="2" t="s">
        <v>2151</v>
      </c>
      <c r="G840" s="2" t="s">
        <v>72</v>
      </c>
      <c r="H840" s="2">
        <v>94124</v>
      </c>
      <c r="I840" s="2">
        <v>37.735300000000002</v>
      </c>
      <c r="J840" s="2">
        <v>-122.3732</v>
      </c>
      <c r="K840" s="2" t="s">
        <v>1323</v>
      </c>
      <c r="L840" s="5">
        <v>72663.604737647998</v>
      </c>
      <c r="N840" s="2" t="s">
        <v>888</v>
      </c>
      <c r="O840" s="86">
        <v>1534.091569128788</v>
      </c>
      <c r="P840" s="86">
        <v>2544.3502511047982</v>
      </c>
      <c r="Q840" s="86">
        <v>2587.4770538194448</v>
      </c>
      <c r="R840" s="86">
        <v>1913.0651013257577</v>
      </c>
      <c r="S840" s="86">
        <v>1814.4791665088385</v>
      </c>
      <c r="T840" s="86">
        <v>1619.3354483901517</v>
      </c>
      <c r="U840" s="86">
        <v>1178.8220577651516</v>
      </c>
      <c r="V840" s="86">
        <v>2312.3015075757576</v>
      </c>
      <c r="W840" s="86">
        <v>1727.2723795770203</v>
      </c>
      <c r="X840" s="86">
        <v>1120.2231433080808</v>
      </c>
      <c r="Y840" s="86">
        <v>1764.5272362689395</v>
      </c>
      <c r="Z840" s="86">
        <v>1842.3587934027778</v>
      </c>
      <c r="AA840" s="86">
        <v>356.7092255366162</v>
      </c>
      <c r="AB840" s="86">
        <v>1288.4919897411617</v>
      </c>
      <c r="AC840" s="86">
        <v>1898.1578148674243</v>
      </c>
      <c r="AD840" s="86">
        <v>3113.0590973800508</v>
      </c>
      <c r="AE840" s="86">
        <v>1686.5415793876264</v>
      </c>
      <c r="AF840" s="86">
        <v>987.85456707702031</v>
      </c>
      <c r="AG840" s="86">
        <v>2148.1386737689395</v>
      </c>
      <c r="AH840" s="86">
        <v>1456.4930257260103</v>
      </c>
      <c r="AI840" s="86">
        <v>1022.8507440025253</v>
      </c>
      <c r="AJ840" s="86">
        <v>436.46889362373742</v>
      </c>
      <c r="AK840" s="86">
        <v>2272.5344521780303</v>
      </c>
      <c r="AL840" s="86">
        <v>2222.9224113005052</v>
      </c>
      <c r="AM840" s="86">
        <v>1181.8450225694446</v>
      </c>
      <c r="AN840" s="86">
        <v>1892.3672683080808</v>
      </c>
      <c r="AO840" s="86">
        <v>1437.0640301452022</v>
      </c>
      <c r="AP840" s="86">
        <v>974.21922490530312</v>
      </c>
      <c r="AQ840" s="86">
        <v>1474.347469854798</v>
      </c>
      <c r="AR840" s="86">
        <v>1004.9596390467173</v>
      </c>
      <c r="AS840" s="86">
        <v>1305.9170672348484</v>
      </c>
      <c r="AT840" s="86">
        <v>150.63250315656566</v>
      </c>
      <c r="AU840" s="86">
        <v>178.57488841540405</v>
      </c>
      <c r="AV840" s="86">
        <v>1033.775049084596</v>
      </c>
      <c r="AW840" s="86">
        <v>274.05086663510104</v>
      </c>
      <c r="AX840" s="86">
        <v>1691.4808491161616</v>
      </c>
      <c r="AY840" s="86">
        <v>1675.2003350694445</v>
      </c>
      <c r="AZ840" s="86">
        <v>1702.4449218750001</v>
      </c>
      <c r="BA840" s="86">
        <v>904.80971606691924</v>
      </c>
      <c r="BB840" s="86">
        <v>355.7833843118687</v>
      </c>
      <c r="BC840" s="86">
        <v>1551.9068669507576</v>
      </c>
      <c r="BD840" s="86">
        <v>1497.4779662247477</v>
      </c>
      <c r="BE840" s="86">
        <v>1003.4428750000001</v>
      </c>
    </row>
    <row r="841" spans="4:57" x14ac:dyDescent="0.3">
      <c r="D841" s="2" t="s">
        <v>889</v>
      </c>
      <c r="E841" s="2" t="s">
        <v>889</v>
      </c>
      <c r="F841" s="2" t="s">
        <v>2152</v>
      </c>
      <c r="G841" s="2" t="s">
        <v>84</v>
      </c>
      <c r="H841" s="2">
        <v>41240</v>
      </c>
      <c r="I841" s="2">
        <v>37.814500000000002</v>
      </c>
      <c r="J841" s="2">
        <v>-82.807100000000005</v>
      </c>
      <c r="K841" s="2" t="s">
        <v>1323</v>
      </c>
      <c r="L841" s="5">
        <v>14.040211158367001</v>
      </c>
      <c r="N841" s="2" t="s">
        <v>889</v>
      </c>
      <c r="O841" s="86">
        <v>1059.7253222853535</v>
      </c>
      <c r="P841" s="86">
        <v>160.4091379419192</v>
      </c>
      <c r="Q841" s="86">
        <v>410.02463131313135</v>
      </c>
      <c r="R841" s="86">
        <v>880.75524258207076</v>
      </c>
      <c r="S841" s="86">
        <v>832.12683033459598</v>
      </c>
      <c r="T841" s="86">
        <v>1124.1203756313132</v>
      </c>
      <c r="U841" s="86">
        <v>1670.2206762941921</v>
      </c>
      <c r="V841" s="86">
        <v>716.62658412247481</v>
      </c>
      <c r="W841" s="86">
        <v>876.34165183080813</v>
      </c>
      <c r="X841" s="86">
        <v>1874.5575628156566</v>
      </c>
      <c r="Y841" s="86">
        <v>821.48089898989906</v>
      </c>
      <c r="Z841" s="86">
        <v>755.06017960858594</v>
      </c>
      <c r="AA841" s="86">
        <v>2332.2064725378791</v>
      </c>
      <c r="AB841" s="86">
        <v>1245.582045138889</v>
      </c>
      <c r="AC841" s="86">
        <v>869.48048484848493</v>
      </c>
      <c r="AD841" s="86">
        <v>1001.8465755997476</v>
      </c>
      <c r="AE841" s="86">
        <v>1061.4751000631313</v>
      </c>
      <c r="AF841" s="86">
        <v>1531.7216641414143</v>
      </c>
      <c r="AG841" s="86">
        <v>929.34078030303033</v>
      </c>
      <c r="AH841" s="86">
        <v>1242.87411489899</v>
      </c>
      <c r="AI841" s="86">
        <v>1525.9373312815658</v>
      </c>
      <c r="AJ841" s="86">
        <v>2268.5626554608589</v>
      </c>
      <c r="AK841" s="86">
        <v>437.56499021464651</v>
      </c>
      <c r="AL841" s="86">
        <v>706.36714488636369</v>
      </c>
      <c r="AM841" s="86">
        <v>1364.4122129103537</v>
      </c>
      <c r="AN841" s="86">
        <v>755.38639883207077</v>
      </c>
      <c r="AO841" s="86">
        <v>1218.4455767045456</v>
      </c>
      <c r="AP841" s="86">
        <v>1697.9822428977275</v>
      </c>
      <c r="AQ841" s="86">
        <v>1354.1428317550506</v>
      </c>
      <c r="AR841" s="86">
        <v>1520.4114883207071</v>
      </c>
      <c r="AS841" s="86">
        <v>1578.01123989899</v>
      </c>
      <c r="AT841" s="86">
        <v>2392.5383877840909</v>
      </c>
      <c r="AU841" s="86">
        <v>2420.2023993055559</v>
      </c>
      <c r="AV841" s="86">
        <v>1587.8003020833335</v>
      </c>
      <c r="AW841" s="86">
        <v>2419.654351010101</v>
      </c>
      <c r="AX841" s="86">
        <v>886.20589977904046</v>
      </c>
      <c r="AY841" s="86">
        <v>1040.7499267676769</v>
      </c>
      <c r="AZ841" s="86">
        <v>1058.8380059974747</v>
      </c>
      <c r="BA841" s="86">
        <v>1618.7010296717172</v>
      </c>
      <c r="BB841" s="86">
        <v>2331.2141447285353</v>
      </c>
      <c r="BC841" s="86">
        <v>2537.610872632576</v>
      </c>
      <c r="BD841" s="86">
        <v>1509.5909520202022</v>
      </c>
      <c r="BE841" s="86">
        <v>1611.4223020833333</v>
      </c>
    </row>
    <row r="842" spans="4:57" x14ac:dyDescent="0.3">
      <c r="D842" s="2" t="s">
        <v>890</v>
      </c>
      <c r="E842" s="2" t="s">
        <v>890</v>
      </c>
      <c r="F842" s="2" t="s">
        <v>2153</v>
      </c>
      <c r="G842" s="2" t="s">
        <v>76</v>
      </c>
      <c r="H842" s="2">
        <v>32178</v>
      </c>
      <c r="I842" s="2">
        <v>29.648599999999998</v>
      </c>
      <c r="J842" s="2">
        <v>-81.637600000000006</v>
      </c>
      <c r="K842" s="2" t="s">
        <v>1323</v>
      </c>
      <c r="L842" s="5">
        <v>7.7959734955004603</v>
      </c>
      <c r="N842" s="2" t="s">
        <v>890</v>
      </c>
      <c r="O842" s="86">
        <v>1365.0335828598486</v>
      </c>
      <c r="P842" s="86">
        <v>801.15215972222222</v>
      </c>
      <c r="Q842" s="86">
        <v>966.27811695075764</v>
      </c>
      <c r="R842" s="86">
        <v>848.89822664141423</v>
      </c>
      <c r="S842" s="86">
        <v>1037.9537619949494</v>
      </c>
      <c r="T842" s="86">
        <v>1149.2964218750001</v>
      </c>
      <c r="U842" s="86">
        <v>2141.9088186553031</v>
      </c>
      <c r="V842" s="86">
        <v>436.49002020202022</v>
      </c>
      <c r="W842" s="86">
        <v>1348.0297941919193</v>
      </c>
      <c r="X842" s="86">
        <v>2359.2348226010104</v>
      </c>
      <c r="Y842" s="86">
        <v>1162.7298188131315</v>
      </c>
      <c r="Z842" s="86">
        <v>1118.170758364899</v>
      </c>
      <c r="AA842" s="86">
        <v>2498.9448847853537</v>
      </c>
      <c r="AB842" s="86">
        <v>1718.9087400568183</v>
      </c>
      <c r="AC842" s="86">
        <v>881.17715277777779</v>
      </c>
      <c r="AD842" s="86">
        <v>308.68292077020203</v>
      </c>
      <c r="AE842" s="86">
        <v>1086.4405018939394</v>
      </c>
      <c r="AF842" s="86">
        <v>2005.0483590593435</v>
      </c>
      <c r="AG842" s="86">
        <v>681.13703945707073</v>
      </c>
      <c r="AH842" s="86">
        <v>1601.9085067866163</v>
      </c>
      <c r="AI842" s="86">
        <v>1999.264026199495</v>
      </c>
      <c r="AJ842" s="86">
        <v>2415.9031406250001</v>
      </c>
      <c r="AK842" s="86">
        <v>1122.7645464015152</v>
      </c>
      <c r="AL842" s="86">
        <v>529.95151704545458</v>
      </c>
      <c r="AM842" s="86">
        <v>1837.7382864583335</v>
      </c>
      <c r="AN842" s="86">
        <v>961.00268607954547</v>
      </c>
      <c r="AO842" s="86">
        <v>1383.1664007260101</v>
      </c>
      <c r="AP842" s="86">
        <v>1982.7871592487375</v>
      </c>
      <c r="AQ842" s="86">
        <v>1379.1082335858587</v>
      </c>
      <c r="AR842" s="86">
        <v>1993.7381832386366</v>
      </c>
      <c r="AS842" s="86">
        <v>2068.638738320707</v>
      </c>
      <c r="AT842" s="86">
        <v>2731.8616821338387</v>
      </c>
      <c r="AU842" s="86">
        <v>2595.1565650252528</v>
      </c>
      <c r="AV842" s="86">
        <v>1911.4855789141416</v>
      </c>
      <c r="AW842" s="86">
        <v>2586.392763257576</v>
      </c>
      <c r="AX842" s="86">
        <v>1318.3730492424243</v>
      </c>
      <c r="AY842" s="86">
        <v>1120.8805527146465</v>
      </c>
      <c r="AZ842" s="86">
        <v>1083.8040291982325</v>
      </c>
      <c r="BA842" s="86">
        <v>2092.0277245896464</v>
      </c>
      <c r="BB842" s="86">
        <v>2497.9525569760103</v>
      </c>
      <c r="BC842" s="86">
        <v>3141.178573074495</v>
      </c>
      <c r="BD842" s="86">
        <v>2113.1586524621212</v>
      </c>
      <c r="BE842" s="86">
        <v>2084.7489970012625</v>
      </c>
    </row>
    <row r="843" spans="4:57" x14ac:dyDescent="0.3">
      <c r="D843" s="2" t="s">
        <v>891</v>
      </c>
      <c r="E843" s="2" t="s">
        <v>891</v>
      </c>
      <c r="F843" s="2" t="s">
        <v>2154</v>
      </c>
      <c r="G843" s="2" t="s">
        <v>83</v>
      </c>
      <c r="H843" s="2">
        <v>66962</v>
      </c>
      <c r="I843" s="2">
        <v>39.597499999999997</v>
      </c>
      <c r="J843" s="2">
        <v>-97.125399999999999</v>
      </c>
      <c r="K843" s="2" t="s">
        <v>1323</v>
      </c>
      <c r="L843" s="5">
        <v>0.29139328667494702</v>
      </c>
      <c r="N843" s="2" t="s">
        <v>891</v>
      </c>
      <c r="O843" s="86">
        <v>320.01049494949496</v>
      </c>
      <c r="P843" s="86">
        <v>912.38235164141417</v>
      </c>
      <c r="Q843" s="86">
        <v>1055.5652504734849</v>
      </c>
      <c r="R843" s="86">
        <v>633.90608822601018</v>
      </c>
      <c r="S843" s="86">
        <v>443.31141950757581</v>
      </c>
      <c r="T843" s="86">
        <v>534.6161412563132</v>
      </c>
      <c r="U843" s="86">
        <v>851.66705113636363</v>
      </c>
      <c r="V843" s="86">
        <v>1000.6951770833334</v>
      </c>
      <c r="W843" s="86">
        <v>120.55384801136364</v>
      </c>
      <c r="X843" s="86">
        <v>1092.1583481691919</v>
      </c>
      <c r="Y843" s="86">
        <v>306.06943876262631</v>
      </c>
      <c r="Z843" s="86">
        <v>283.87721101641415</v>
      </c>
      <c r="AA843" s="86">
        <v>1536.612467013889</v>
      </c>
      <c r="AB843" s="86">
        <v>372.71571543560606</v>
      </c>
      <c r="AC843" s="86">
        <v>604.56997017045455</v>
      </c>
      <c r="AD843" s="86">
        <v>1638.2207452651517</v>
      </c>
      <c r="AE843" s="86">
        <v>520.57752998737374</v>
      </c>
      <c r="AF843" s="86">
        <v>713.16803898358592</v>
      </c>
      <c r="AG843" s="86">
        <v>903.06242376893942</v>
      </c>
      <c r="AH843" s="86">
        <v>456.59133806818187</v>
      </c>
      <c r="AI843" s="86">
        <v>695.4602381628788</v>
      </c>
      <c r="AJ843" s="86">
        <v>1472.9686499368688</v>
      </c>
      <c r="AK843" s="86">
        <v>761.92756029040413</v>
      </c>
      <c r="AL843" s="86">
        <v>920.60245470328289</v>
      </c>
      <c r="AM843" s="86">
        <v>532.03186363636371</v>
      </c>
      <c r="AN843" s="86">
        <v>483.82722569444445</v>
      </c>
      <c r="AO843" s="86">
        <v>508.17560716540407</v>
      </c>
      <c r="AP843" s="86">
        <v>867.50577114898999</v>
      </c>
      <c r="AQ843" s="86">
        <v>756.80747190656575</v>
      </c>
      <c r="AR843" s="86">
        <v>689.93439520202026</v>
      </c>
      <c r="AS843" s="86">
        <v>770.6540798611112</v>
      </c>
      <c r="AT843" s="86">
        <v>1573.9847626262626</v>
      </c>
      <c r="AU843" s="86">
        <v>1624.6083937815658</v>
      </c>
      <c r="AV843" s="86">
        <v>801.51752525252527</v>
      </c>
      <c r="AW843" s="86">
        <v>1624.0597241161618</v>
      </c>
      <c r="AX843" s="86">
        <v>159.47459753787879</v>
      </c>
      <c r="AY843" s="86">
        <v>401.9462005997475</v>
      </c>
      <c r="AZ843" s="86">
        <v>538.88681691919192</v>
      </c>
      <c r="BA843" s="86">
        <v>788.2239365530304</v>
      </c>
      <c r="BB843" s="86">
        <v>1535.6201392045455</v>
      </c>
      <c r="BC843" s="86">
        <v>1897.6967583648991</v>
      </c>
      <c r="BD843" s="86">
        <v>873.43301909722231</v>
      </c>
      <c r="BE843" s="86">
        <v>792.86867692550504</v>
      </c>
    </row>
    <row r="844" spans="4:57" x14ac:dyDescent="0.3">
      <c r="D844" s="2" t="s">
        <v>892</v>
      </c>
      <c r="E844" s="2" t="s">
        <v>892</v>
      </c>
      <c r="F844" s="2" t="s">
        <v>2155</v>
      </c>
      <c r="G844" s="2" t="s">
        <v>85</v>
      </c>
      <c r="H844" s="2">
        <v>71358</v>
      </c>
      <c r="I844" s="2">
        <v>30.747499999999999</v>
      </c>
      <c r="J844" s="2">
        <v>-91.857299999999995</v>
      </c>
      <c r="K844" s="2" t="s">
        <v>1323</v>
      </c>
      <c r="L844" s="5">
        <v>0.902414766354113</v>
      </c>
      <c r="N844" s="2" t="s">
        <v>892</v>
      </c>
      <c r="O844" s="86">
        <v>722.24066161616167</v>
      </c>
      <c r="P844" s="86">
        <v>1035.7068882575759</v>
      </c>
      <c r="Q844" s="86">
        <v>1220.9826302083334</v>
      </c>
      <c r="R844" s="86">
        <v>207.71092534722223</v>
      </c>
      <c r="S844" s="86">
        <v>446.05041824494953</v>
      </c>
      <c r="T844" s="86">
        <v>498.54188746843437</v>
      </c>
      <c r="U844" s="86">
        <v>1642.7685519255051</v>
      </c>
      <c r="V844" s="86">
        <v>272.97092566287881</v>
      </c>
      <c r="W844" s="86">
        <v>758.84370123106066</v>
      </c>
      <c r="X844" s="86">
        <v>1883.260470328283</v>
      </c>
      <c r="Y844" s="86">
        <v>541.48787152777777</v>
      </c>
      <c r="Z844" s="86">
        <v>600.6081153724748</v>
      </c>
      <c r="AA844" s="86">
        <v>1867.4838873106062</v>
      </c>
      <c r="AB844" s="86">
        <v>1205.4682653093435</v>
      </c>
      <c r="AC844" s="86">
        <v>230.63388415404043</v>
      </c>
      <c r="AD844" s="86">
        <v>979.44991714015157</v>
      </c>
      <c r="AE844" s="86">
        <v>435.89723327020204</v>
      </c>
      <c r="AF844" s="86">
        <v>1445.1766362058081</v>
      </c>
      <c r="AG844" s="86">
        <v>53.884580650252531</v>
      </c>
      <c r="AH844" s="86">
        <v>951.36461679292938</v>
      </c>
      <c r="AI844" s="86">
        <v>1330.6208723169193</v>
      </c>
      <c r="AJ844" s="86">
        <v>1784.4421431502526</v>
      </c>
      <c r="AK844" s="86">
        <v>1049.5360978535355</v>
      </c>
      <c r="AL844" s="86">
        <v>214.81007702020204</v>
      </c>
      <c r="AM844" s="86">
        <v>1240.2910800189395</v>
      </c>
      <c r="AN844" s="86">
        <v>412.02295707070709</v>
      </c>
      <c r="AO844" s="86">
        <v>732.62251073232324</v>
      </c>
      <c r="AP844" s="86">
        <v>1332.2432692550506</v>
      </c>
      <c r="AQ844" s="86">
        <v>728.56434359217178</v>
      </c>
      <c r="AR844" s="86">
        <v>1305.183229324495</v>
      </c>
      <c r="AS844" s="86">
        <v>1564.465375</v>
      </c>
      <c r="AT844" s="86">
        <v>2081.318413510101</v>
      </c>
      <c r="AU844" s="86">
        <v>1944.6132964015153</v>
      </c>
      <c r="AV844" s="86">
        <v>1260.9416889204547</v>
      </c>
      <c r="AW844" s="86">
        <v>1954.9317657828283</v>
      </c>
      <c r="AX844" s="86">
        <v>721.97471527777782</v>
      </c>
      <c r="AY844" s="86">
        <v>470.33728409090912</v>
      </c>
      <c r="AZ844" s="86">
        <v>433.26013920454545</v>
      </c>
      <c r="BA844" s="86">
        <v>1423.3845707070707</v>
      </c>
      <c r="BB844" s="86">
        <v>1866.4915595012628</v>
      </c>
      <c r="BC844" s="86">
        <v>2717.4788319128788</v>
      </c>
      <c r="BD844" s="86">
        <v>1711.4833691603537</v>
      </c>
      <c r="BE844" s="86">
        <v>1524.8772741477273</v>
      </c>
    </row>
    <row r="845" spans="4:57" x14ac:dyDescent="0.3">
      <c r="D845" s="2" t="s">
        <v>893</v>
      </c>
      <c r="E845" s="2" t="s">
        <v>893</v>
      </c>
      <c r="F845" s="2" t="s">
        <v>2156</v>
      </c>
      <c r="G845" s="2" t="s">
        <v>72</v>
      </c>
      <c r="H845" s="2">
        <v>94306</v>
      </c>
      <c r="I845" s="2">
        <v>37.413499999999999</v>
      </c>
      <c r="J845" s="2">
        <v>-122.13120000000001</v>
      </c>
      <c r="K845" s="2" t="s">
        <v>1323</v>
      </c>
      <c r="L845" s="5">
        <v>25.7825850750488</v>
      </c>
      <c r="N845" s="2" t="s">
        <v>893</v>
      </c>
      <c r="O845" s="86">
        <v>1505.2189930555555</v>
      </c>
      <c r="P845" s="86">
        <v>2574.8508164457071</v>
      </c>
      <c r="Q845" s="86">
        <v>2617.9776191603537</v>
      </c>
      <c r="R845" s="86">
        <v>1884.1925252525255</v>
      </c>
      <c r="S845" s="86">
        <v>1785.6065904356062</v>
      </c>
      <c r="T845" s="86">
        <v>1590.4628723169192</v>
      </c>
      <c r="U845" s="86">
        <v>1209.3226231060607</v>
      </c>
      <c r="V845" s="86">
        <v>2283.4289315025253</v>
      </c>
      <c r="W845" s="86">
        <v>1661.101450915404</v>
      </c>
      <c r="X845" s="86">
        <v>1150.7237086489899</v>
      </c>
      <c r="Y845" s="86">
        <v>1735.6546601957073</v>
      </c>
      <c r="Z845" s="86">
        <v>1815.6237299558081</v>
      </c>
      <c r="AA845" s="86">
        <v>331.08144333964646</v>
      </c>
      <c r="AB845" s="86">
        <v>1318.9925550820708</v>
      </c>
      <c r="AC845" s="86">
        <v>1871.4227514204547</v>
      </c>
      <c r="AD845" s="86">
        <v>3086.324033933081</v>
      </c>
      <c r="AE845" s="86">
        <v>1659.8065159406567</v>
      </c>
      <c r="AF845" s="86">
        <v>1018.3551324179293</v>
      </c>
      <c r="AG845" s="86">
        <v>2121.4036103219696</v>
      </c>
      <c r="AH845" s="86">
        <v>1429.757340909091</v>
      </c>
      <c r="AI845" s="86">
        <v>1053.3506879734848</v>
      </c>
      <c r="AJ845" s="86">
        <v>409.7338301767677</v>
      </c>
      <c r="AK845" s="86">
        <v>2303.0343961489898</v>
      </c>
      <c r="AL845" s="86">
        <v>2196.1873478535354</v>
      </c>
      <c r="AM845" s="86">
        <v>1212.3455879103535</v>
      </c>
      <c r="AN845" s="86">
        <v>1865.6322048611112</v>
      </c>
      <c r="AO845" s="86">
        <v>1410.3289666982323</v>
      </c>
      <c r="AP845" s="86">
        <v>1052.9952643623737</v>
      </c>
      <c r="AQ845" s="86">
        <v>1447.6124064078283</v>
      </c>
      <c r="AR845" s="86">
        <v>1083.735678503788</v>
      </c>
      <c r="AS845" s="86">
        <v>1336.4170112058082</v>
      </c>
      <c r="AT845" s="86">
        <v>151.56828630050506</v>
      </c>
      <c r="AU845" s="86">
        <v>157.06989583333333</v>
      </c>
      <c r="AV845" s="86">
        <v>1007.0399856376263</v>
      </c>
      <c r="AW845" s="86">
        <v>248.42308443813133</v>
      </c>
      <c r="AX845" s="86">
        <v>1664.7457856691919</v>
      </c>
      <c r="AY845" s="86">
        <v>1648.4652716224748</v>
      </c>
      <c r="AZ845" s="86">
        <v>1675.7098584280304</v>
      </c>
      <c r="BA845" s="86">
        <v>935.31028140782837</v>
      </c>
      <c r="BB845" s="86">
        <v>330.15560211489901</v>
      </c>
      <c r="BC845" s="86">
        <v>1582.4074322916667</v>
      </c>
      <c r="BD845" s="86">
        <v>1527.9779101957072</v>
      </c>
      <c r="BE845" s="86">
        <v>1033.9434403409091</v>
      </c>
    </row>
    <row r="846" spans="4:57" x14ac:dyDescent="0.3">
      <c r="D846" s="2" t="s">
        <v>894</v>
      </c>
      <c r="E846" s="2" t="s">
        <v>894</v>
      </c>
      <c r="F846" s="2" t="s">
        <v>2157</v>
      </c>
      <c r="G846" s="2" t="s">
        <v>108</v>
      </c>
      <c r="H846" s="2">
        <v>38242</v>
      </c>
      <c r="I846" s="2">
        <v>36.308100000000003</v>
      </c>
      <c r="J846" s="2">
        <v>-88.382499999999993</v>
      </c>
      <c r="K846" s="2" t="s">
        <v>1323</v>
      </c>
      <c r="L846" s="5">
        <v>993.28417202874004</v>
      </c>
      <c r="N846" s="2" t="s">
        <v>894</v>
      </c>
      <c r="O846" s="86">
        <v>768.30219460227272</v>
      </c>
      <c r="P846" s="86">
        <v>504.124275094697</v>
      </c>
      <c r="Q846" s="86">
        <v>689.40063841540405</v>
      </c>
      <c r="R846" s="86">
        <v>489.85078598484853</v>
      </c>
      <c r="S846" s="86">
        <v>441.22237373737374</v>
      </c>
      <c r="T846" s="86">
        <v>733.21591903409092</v>
      </c>
      <c r="U846" s="86">
        <v>1443.7064749053031</v>
      </c>
      <c r="V846" s="86">
        <v>420.49347222222224</v>
      </c>
      <c r="W846" s="86">
        <v>618.3718394886364</v>
      </c>
      <c r="X846" s="86">
        <v>1661.0324788510102</v>
      </c>
      <c r="Y846" s="86">
        <v>498.85692203282832</v>
      </c>
      <c r="Z846" s="86">
        <v>432.4362026515152</v>
      </c>
      <c r="AA846" s="86">
        <v>1999.4336601957073</v>
      </c>
      <c r="AB846" s="86">
        <v>1019.0678437500001</v>
      </c>
      <c r="AC846" s="86">
        <v>478.8189839015152</v>
      </c>
      <c r="AD846" s="86">
        <v>1018.583175189394</v>
      </c>
      <c r="AE846" s="86">
        <v>670.81359911616164</v>
      </c>
      <c r="AF846" s="86">
        <v>1305.2074627525253</v>
      </c>
      <c r="AG846" s="86">
        <v>583.68324068813138</v>
      </c>
      <c r="AH846" s="86">
        <v>957.82002919823242</v>
      </c>
      <c r="AI846" s="86">
        <v>1299.4237512626264</v>
      </c>
      <c r="AJ846" s="86">
        <v>1935.789843118687</v>
      </c>
      <c r="AK846" s="86">
        <v>560.87709943181824</v>
      </c>
      <c r="AL846" s="86">
        <v>392.38083159722225</v>
      </c>
      <c r="AM846" s="86">
        <v>1137.8980115214647</v>
      </c>
      <c r="AN846" s="86">
        <v>364.72489788510103</v>
      </c>
      <c r="AO846" s="86">
        <v>885.67276436237375</v>
      </c>
      <c r="AP846" s="86">
        <v>1471.4686628787879</v>
      </c>
      <c r="AQ846" s="86">
        <v>963.48133080808088</v>
      </c>
      <c r="AR846" s="86">
        <v>1293.8972869318181</v>
      </c>
      <c r="AS846" s="86">
        <v>1368.7984633838385</v>
      </c>
      <c r="AT846" s="86">
        <v>2166.0241863952019</v>
      </c>
      <c r="AU846" s="86">
        <v>2087.4302083333337</v>
      </c>
      <c r="AV846" s="86">
        <v>1403.7586008522728</v>
      </c>
      <c r="AW846" s="86">
        <v>2086.8815386679294</v>
      </c>
      <c r="AX846" s="86">
        <v>583.19111568813139</v>
      </c>
      <c r="AY846" s="86">
        <v>604.51342550505058</v>
      </c>
      <c r="AZ846" s="86">
        <v>668.17712642045456</v>
      </c>
      <c r="BA846" s="86">
        <v>1392.1874496527778</v>
      </c>
      <c r="BB846" s="86">
        <v>1998.4419537563133</v>
      </c>
      <c r="BC846" s="86">
        <v>2460.1260399305556</v>
      </c>
      <c r="BD846" s="86">
        <v>1432.1067406881314</v>
      </c>
      <c r="BE846" s="86">
        <v>1384.9081006944446</v>
      </c>
    </row>
    <row r="847" spans="4:57" x14ac:dyDescent="0.3">
      <c r="D847" s="2" t="s">
        <v>895</v>
      </c>
      <c r="E847" s="2" t="s">
        <v>895</v>
      </c>
      <c r="F847" s="2" t="s">
        <v>2157</v>
      </c>
      <c r="G847" s="2" t="s">
        <v>92</v>
      </c>
      <c r="H847" s="2">
        <v>65275</v>
      </c>
      <c r="I847" s="2">
        <v>39.470700000000001</v>
      </c>
      <c r="J847" s="2">
        <v>-91.997100000000003</v>
      </c>
      <c r="K847" s="2" t="s">
        <v>1323</v>
      </c>
      <c r="L847" s="5">
        <v>1.2378719460444201</v>
      </c>
      <c r="N847" s="2" t="s">
        <v>895</v>
      </c>
      <c r="O847" s="86">
        <v>560.2575935921717</v>
      </c>
      <c r="P847" s="86">
        <v>630.85888999368694</v>
      </c>
      <c r="Q847" s="86">
        <v>774.04116745580814</v>
      </c>
      <c r="R847" s="86">
        <v>616.69849021464654</v>
      </c>
      <c r="S847" s="86">
        <v>415.99661789772728</v>
      </c>
      <c r="T847" s="86">
        <v>719.3102809343435</v>
      </c>
      <c r="U847" s="86">
        <v>1101.5037522095961</v>
      </c>
      <c r="V847" s="86">
        <v>756.42967897727272</v>
      </c>
      <c r="W847" s="86">
        <v>353.00772474747475</v>
      </c>
      <c r="X847" s="86">
        <v>1318.8297561553031</v>
      </c>
      <c r="Y847" s="86">
        <v>367.37193386994949</v>
      </c>
      <c r="Z847" s="86">
        <v>300.87354324494953</v>
      </c>
      <c r="AA847" s="86">
        <v>1843.7550116792929</v>
      </c>
      <c r="AB847" s="86">
        <v>676.86512105429301</v>
      </c>
      <c r="AC847" s="86">
        <v>605.34730397727276</v>
      </c>
      <c r="AD847" s="86">
        <v>1352.370684659091</v>
      </c>
      <c r="AE847" s="86">
        <v>705.1952411616162</v>
      </c>
      <c r="AF847" s="86">
        <v>963.00474005681826</v>
      </c>
      <c r="AG847" s="86">
        <v>849.74453251262628</v>
      </c>
      <c r="AH847" s="86">
        <v>719.53956644570712</v>
      </c>
      <c r="AI847" s="86">
        <v>1002.6034041982324</v>
      </c>
      <c r="AJ847" s="86">
        <v>1780.1111946022729</v>
      </c>
      <c r="AK847" s="86">
        <v>480.40409864267679</v>
      </c>
      <c r="AL847" s="86">
        <v>704.86964330808087</v>
      </c>
      <c r="AM847" s="86">
        <v>781.86856470959594</v>
      </c>
      <c r="AN847" s="86">
        <v>346.99224226641417</v>
      </c>
      <c r="AO847" s="86">
        <v>764.25894034090913</v>
      </c>
      <c r="AP847" s="86">
        <v>1174.648315814394</v>
      </c>
      <c r="AQ847" s="86">
        <v>941.4245617108586</v>
      </c>
      <c r="AR847" s="86">
        <v>997.07693986742424</v>
      </c>
      <c r="AS847" s="86">
        <v>1026.5957406881314</v>
      </c>
      <c r="AT847" s="86">
        <v>1823.8214636994951</v>
      </c>
      <c r="AU847" s="86">
        <v>1931.7509384469697</v>
      </c>
      <c r="AV847" s="86">
        <v>1064.4657536300506</v>
      </c>
      <c r="AW847" s="86">
        <v>1931.2028901515152</v>
      </c>
      <c r="AX847" s="86">
        <v>362.87197269570709</v>
      </c>
      <c r="AY847" s="86">
        <v>586.56391177398996</v>
      </c>
      <c r="AZ847" s="86">
        <v>686.79958380681819</v>
      </c>
      <c r="BA847" s="86">
        <v>1095.3671025883839</v>
      </c>
      <c r="BB847" s="86">
        <v>1842.7626838699496</v>
      </c>
      <c r="BC847" s="86">
        <v>2109.1651077967172</v>
      </c>
      <c r="BD847" s="86">
        <v>1081.1458085542929</v>
      </c>
      <c r="BE847" s="86">
        <v>1042.7053779987375</v>
      </c>
    </row>
    <row r="848" spans="4:57" x14ac:dyDescent="0.3">
      <c r="D848" s="2" t="s">
        <v>896</v>
      </c>
      <c r="E848" s="2" t="s">
        <v>896</v>
      </c>
      <c r="F848" s="2" t="s">
        <v>2158</v>
      </c>
      <c r="G848" s="2" t="s">
        <v>108</v>
      </c>
      <c r="H848" s="2">
        <v>38363</v>
      </c>
      <c r="I848" s="2">
        <v>35.688400000000001</v>
      </c>
      <c r="J848" s="2">
        <v>-88.109800000000007</v>
      </c>
      <c r="K848" s="2" t="s">
        <v>1323</v>
      </c>
      <c r="L848" s="5">
        <v>3.8081232318377101</v>
      </c>
      <c r="N848" s="2" t="s">
        <v>896</v>
      </c>
      <c r="O848" s="86">
        <v>760.03486742424252</v>
      </c>
      <c r="P848" s="86">
        <v>529.01076294191921</v>
      </c>
      <c r="Q848" s="86">
        <v>714.28712626262632</v>
      </c>
      <c r="R848" s="86">
        <v>481.58345880681821</v>
      </c>
      <c r="S848" s="86">
        <v>432.95504655934343</v>
      </c>
      <c r="T848" s="86">
        <v>724.9485918560606</v>
      </c>
      <c r="U848" s="86">
        <v>1530.5671587752527</v>
      </c>
      <c r="V848" s="86">
        <v>384.24461347853537</v>
      </c>
      <c r="W848" s="86">
        <v>655.5527531565657</v>
      </c>
      <c r="X848" s="86">
        <v>1747.8931627209597</v>
      </c>
      <c r="Y848" s="86">
        <v>557.7311033775253</v>
      </c>
      <c r="Z848" s="86">
        <v>469.61649494949495</v>
      </c>
      <c r="AA848" s="86">
        <v>1990.9233773674243</v>
      </c>
      <c r="AB848" s="86">
        <v>1105.9285276199496</v>
      </c>
      <c r="AC848" s="86">
        <v>470.30870107323233</v>
      </c>
      <c r="AD848" s="86">
        <v>996.84144065656574</v>
      </c>
      <c r="AE848" s="86">
        <v>662.30331628787883</v>
      </c>
      <c r="AF848" s="86">
        <v>1392.0681466224748</v>
      </c>
      <c r="AG848" s="86">
        <v>575.17295785984857</v>
      </c>
      <c r="AH848" s="86">
        <v>1036.0368357007576</v>
      </c>
      <c r="AI848" s="86">
        <v>1386.2844351325759</v>
      </c>
      <c r="AJ848" s="86">
        <v>1927.2795602904041</v>
      </c>
      <c r="AK848" s="86">
        <v>605.56789030934351</v>
      </c>
      <c r="AL848" s="86">
        <v>356.13197285353539</v>
      </c>
      <c r="AM848" s="86">
        <v>1224.7586953914142</v>
      </c>
      <c r="AN848" s="86">
        <v>356.21461505681822</v>
      </c>
      <c r="AO848" s="86">
        <v>877.16248153409094</v>
      </c>
      <c r="AP848" s="86">
        <v>1466.5492769886364</v>
      </c>
      <c r="AQ848" s="86">
        <v>954.97104797979807</v>
      </c>
      <c r="AR848" s="86">
        <v>1380.7585921717173</v>
      </c>
      <c r="AS848" s="86">
        <v>1455.659147253788</v>
      </c>
      <c r="AT848" s="86">
        <v>2215.6244212436868</v>
      </c>
      <c r="AU848" s="86">
        <v>2078.9193041351009</v>
      </c>
      <c r="AV848" s="86">
        <v>1395.2476966540405</v>
      </c>
      <c r="AW848" s="86">
        <v>2078.3712558396464</v>
      </c>
      <c r="AX848" s="86">
        <v>620.37140798611119</v>
      </c>
      <c r="AY848" s="86">
        <v>596.00314267676765</v>
      </c>
      <c r="AZ848" s="86">
        <v>659.66622222222225</v>
      </c>
      <c r="BA848" s="86">
        <v>1479.0481335227273</v>
      </c>
      <c r="BB848" s="86">
        <v>1989.931049558081</v>
      </c>
      <c r="BC848" s="86">
        <v>2511.1809018308081</v>
      </c>
      <c r="BD848" s="86">
        <v>1483.1609812184345</v>
      </c>
      <c r="BE848" s="86">
        <v>1471.7687845643941</v>
      </c>
    </row>
    <row r="849" spans="4:57" x14ac:dyDescent="0.3">
      <c r="D849" s="2" t="s">
        <v>897</v>
      </c>
      <c r="E849" s="2" t="s">
        <v>897</v>
      </c>
      <c r="F849" s="2" t="s">
        <v>2159</v>
      </c>
      <c r="G849" s="2" t="s">
        <v>83</v>
      </c>
      <c r="H849" s="2">
        <v>67052</v>
      </c>
      <c r="I849" s="2">
        <v>37.941299999999998</v>
      </c>
      <c r="J849" s="2">
        <v>-98.1053</v>
      </c>
      <c r="K849" s="2" t="s">
        <v>1323</v>
      </c>
      <c r="L849" s="5">
        <v>0.46801022421045002</v>
      </c>
      <c r="N849" s="2" t="s">
        <v>897</v>
      </c>
      <c r="O849" s="86">
        <v>185.02470849116162</v>
      </c>
      <c r="P849" s="86">
        <v>964.3002964015152</v>
      </c>
      <c r="Q849" s="86">
        <v>1107.483195233586</v>
      </c>
      <c r="R849" s="86">
        <v>499.3527752525253</v>
      </c>
      <c r="S849" s="86">
        <v>308.75748516414143</v>
      </c>
      <c r="T849" s="86">
        <v>400.06220691287882</v>
      </c>
      <c r="U849" s="86">
        <v>1013.3599393939395</v>
      </c>
      <c r="V849" s="86">
        <v>896.1186145833334</v>
      </c>
      <c r="W849" s="86">
        <v>41.472715909090908</v>
      </c>
      <c r="X849" s="86">
        <v>1253.8512364267679</v>
      </c>
      <c r="Y849" s="86">
        <v>186.21338920454545</v>
      </c>
      <c r="Z849" s="86">
        <v>173.27522411616164</v>
      </c>
      <c r="AA849" s="86">
        <v>1424.2203132891416</v>
      </c>
      <c r="AB849" s="86">
        <v>497.71981502525256</v>
      </c>
      <c r="AC849" s="86">
        <v>470.01603582702023</v>
      </c>
      <c r="AD849" s="86">
        <v>1637.8062915088385</v>
      </c>
      <c r="AE849" s="86">
        <v>386.02359564393942</v>
      </c>
      <c r="AF849" s="86">
        <v>809.60900473484855</v>
      </c>
      <c r="AG849" s="86">
        <v>768.5084894255051</v>
      </c>
      <c r="AH849" s="86">
        <v>329.82192645202019</v>
      </c>
      <c r="AI849" s="86">
        <v>766.24918828914144</v>
      </c>
      <c r="AJ849" s="86">
        <v>1360.5764962121214</v>
      </c>
      <c r="AK849" s="86">
        <v>852.3598786300505</v>
      </c>
      <c r="AL849" s="86">
        <v>806.16972206439402</v>
      </c>
      <c r="AM849" s="86">
        <v>604.72344854797984</v>
      </c>
      <c r="AN849" s="86">
        <v>386.58220722853537</v>
      </c>
      <c r="AO849" s="86">
        <v>385.85893260732325</v>
      </c>
      <c r="AP849" s="86">
        <v>759.8950591856061</v>
      </c>
      <c r="AQ849" s="86">
        <v>622.25353756313132</v>
      </c>
      <c r="AR849" s="86">
        <v>760.7227239583334</v>
      </c>
      <c r="AS849" s="86">
        <v>928.89774352904044</v>
      </c>
      <c r="AT849" s="86">
        <v>1609.0741450441919</v>
      </c>
      <c r="AU849" s="86">
        <v>1512.2162400568182</v>
      </c>
      <c r="AV849" s="86">
        <v>699.57494996843434</v>
      </c>
      <c r="AW849" s="86">
        <v>1511.6681917613637</v>
      </c>
      <c r="AX849" s="86">
        <v>27.015301294191921</v>
      </c>
      <c r="AY849" s="86">
        <v>267.39226625631312</v>
      </c>
      <c r="AZ849" s="86">
        <v>404.33288257575759</v>
      </c>
      <c r="BA849" s="86">
        <v>859.01288667929293</v>
      </c>
      <c r="BB849" s="86">
        <v>1423.227985479798</v>
      </c>
      <c r="BC849" s="86">
        <v>2027.9986581439396</v>
      </c>
      <c r="BD849" s="86">
        <v>1003.7349188762627</v>
      </c>
      <c r="BE849" s="86">
        <v>889.30964267676768</v>
      </c>
    </row>
    <row r="850" spans="4:57" x14ac:dyDescent="0.3">
      <c r="D850" s="2" t="s">
        <v>898</v>
      </c>
      <c r="E850" s="2" t="s">
        <v>898</v>
      </c>
      <c r="F850" s="2" t="s">
        <v>2160</v>
      </c>
      <c r="G850" s="2" t="s">
        <v>91</v>
      </c>
      <c r="H850" s="2">
        <v>39581</v>
      </c>
      <c r="I850" s="2">
        <v>30.356100000000001</v>
      </c>
      <c r="J850" s="2">
        <v>-88.492400000000004</v>
      </c>
      <c r="K850" s="2" t="s">
        <v>1323</v>
      </c>
      <c r="L850" s="5">
        <v>265.50907684963698</v>
      </c>
      <c r="N850" s="2" t="s">
        <v>898</v>
      </c>
      <c r="O850" s="86">
        <v>956.32874131944448</v>
      </c>
      <c r="P850" s="86">
        <v>920.54901688762629</v>
      </c>
      <c r="Q850" s="86">
        <v>1105.8253802083334</v>
      </c>
      <c r="R850" s="86">
        <v>441.79838368055556</v>
      </c>
      <c r="S850" s="86">
        <v>609.31164425505051</v>
      </c>
      <c r="T850" s="86">
        <v>732.62996717171723</v>
      </c>
      <c r="U850" s="86">
        <v>1889.0752503156566</v>
      </c>
      <c r="V850" s="86">
        <v>50.526697443181824</v>
      </c>
      <c r="W850" s="86">
        <v>926.81118323863643</v>
      </c>
      <c r="X850" s="86">
        <v>2041.908024463384</v>
      </c>
      <c r="Y850" s="86">
        <v>734.08770107323232</v>
      </c>
      <c r="Z850" s="86">
        <v>748.21765372474749</v>
      </c>
      <c r="AA850" s="86">
        <v>2050.639514993687</v>
      </c>
      <c r="AB850" s="86">
        <v>1373.4357473169193</v>
      </c>
      <c r="AC850" s="86">
        <v>464.72134248737376</v>
      </c>
      <c r="AD850" s="86">
        <v>757.00568892045453</v>
      </c>
      <c r="AE850" s="86">
        <v>669.98469160353534</v>
      </c>
      <c r="AF850" s="86">
        <v>1685.3243156565657</v>
      </c>
      <c r="AG850" s="86">
        <v>232.83166966540406</v>
      </c>
      <c r="AH850" s="86">
        <v>1185.4526964962122</v>
      </c>
      <c r="AI850" s="86">
        <v>1564.7089520202021</v>
      </c>
      <c r="AJ850" s="86">
        <v>1967.5977708333335</v>
      </c>
      <c r="AK850" s="86">
        <v>997.10676562500009</v>
      </c>
      <c r="AL850" s="86">
        <v>105.18674779040404</v>
      </c>
      <c r="AM850" s="86">
        <v>1480.4387594696971</v>
      </c>
      <c r="AN850" s="86">
        <v>532.5712127525253</v>
      </c>
      <c r="AO850" s="86">
        <v>966.70996906565665</v>
      </c>
      <c r="AP850" s="86">
        <v>1566.330727588384</v>
      </c>
      <c r="AQ850" s="86">
        <v>962.65242329545458</v>
      </c>
      <c r="AR850" s="86">
        <v>1539.2713090277778</v>
      </c>
      <c r="AS850" s="86">
        <v>1749.6740089962123</v>
      </c>
      <c r="AT850" s="86">
        <v>2315.4058718434344</v>
      </c>
      <c r="AU850" s="86">
        <v>2178.7007547348485</v>
      </c>
      <c r="AV850" s="86">
        <v>1495.0291472537879</v>
      </c>
      <c r="AW850" s="86">
        <v>2138.0873934659094</v>
      </c>
      <c r="AX850" s="86">
        <v>889.94157591540409</v>
      </c>
      <c r="AY850" s="86">
        <v>704.42474242424248</v>
      </c>
      <c r="AZ850" s="86">
        <v>667.34759753787887</v>
      </c>
      <c r="BA850" s="86">
        <v>1657.4726504103537</v>
      </c>
      <c r="BB850" s="86">
        <v>2049.6471871843437</v>
      </c>
      <c r="BC850" s="86">
        <v>2832.2433761047982</v>
      </c>
      <c r="BD850" s="86">
        <v>1804.2240768623737</v>
      </c>
      <c r="BE850" s="86">
        <v>1765.0249535984849</v>
      </c>
    </row>
    <row r="851" spans="4:57" x14ac:dyDescent="0.3">
      <c r="D851" s="2" t="s">
        <v>899</v>
      </c>
      <c r="E851" s="2" t="s">
        <v>899</v>
      </c>
      <c r="F851" s="2" t="s">
        <v>2161</v>
      </c>
      <c r="G851" s="2" t="s">
        <v>85</v>
      </c>
      <c r="H851" s="2">
        <v>70392</v>
      </c>
      <c r="I851" s="2">
        <v>29.702999999999999</v>
      </c>
      <c r="J851" s="2">
        <v>-91.3048</v>
      </c>
      <c r="K851" s="2" t="s">
        <v>1323</v>
      </c>
      <c r="L851" s="5">
        <v>2.4613879653319399</v>
      </c>
      <c r="N851" s="2" t="s">
        <v>899</v>
      </c>
      <c r="O851" s="86">
        <v>811.30969428661615</v>
      </c>
      <c r="P851" s="86">
        <v>1058.7820827020203</v>
      </c>
      <c r="Q851" s="86">
        <v>1244.0584460227274</v>
      </c>
      <c r="R851" s="86">
        <v>296.77995801767679</v>
      </c>
      <c r="S851" s="86">
        <v>535.11945091540406</v>
      </c>
      <c r="T851" s="86">
        <v>587.6109201388889</v>
      </c>
      <c r="U851" s="86">
        <v>1731.8375845959597</v>
      </c>
      <c r="V851" s="86">
        <v>244.54822143308081</v>
      </c>
      <c r="W851" s="86">
        <v>847.91273390151514</v>
      </c>
      <c r="X851" s="86">
        <v>1972.3288816287879</v>
      </c>
      <c r="Y851" s="86">
        <v>630.55628282828286</v>
      </c>
      <c r="Z851" s="86">
        <v>689.67714804292928</v>
      </c>
      <c r="AA851" s="86">
        <v>1890.7200165719698</v>
      </c>
      <c r="AB851" s="86">
        <v>1294.537297979798</v>
      </c>
      <c r="AC851" s="86">
        <v>319.70229545454549</v>
      </c>
      <c r="AD851" s="86">
        <v>950.8687635732324</v>
      </c>
      <c r="AE851" s="86">
        <v>524.96564457070713</v>
      </c>
      <c r="AF851" s="86">
        <v>1534.2450475063133</v>
      </c>
      <c r="AG851" s="86">
        <v>60.136805082070708</v>
      </c>
      <c r="AH851" s="86">
        <v>1040.433649463384</v>
      </c>
      <c r="AI851" s="86">
        <v>1419.6899049873739</v>
      </c>
      <c r="AJ851" s="86">
        <v>1807.6782724116163</v>
      </c>
      <c r="AK851" s="86">
        <v>1112.7878304924243</v>
      </c>
      <c r="AL851" s="86">
        <v>203.89384974747475</v>
      </c>
      <c r="AM851" s="86">
        <v>1329.3594913194445</v>
      </c>
      <c r="AN851" s="86">
        <v>501.09198974116163</v>
      </c>
      <c r="AO851" s="86">
        <v>821.69092203282833</v>
      </c>
      <c r="AP851" s="86">
        <v>1421.3123019255052</v>
      </c>
      <c r="AQ851" s="86">
        <v>817.63337626262626</v>
      </c>
      <c r="AR851" s="86">
        <v>1394.2522619949495</v>
      </c>
      <c r="AS851" s="86">
        <v>1653.5344076704546</v>
      </c>
      <c r="AT851" s="86">
        <v>2170.386824810606</v>
      </c>
      <c r="AU851" s="86">
        <v>2033.6817077020203</v>
      </c>
      <c r="AV851" s="86">
        <v>1350.0107215909093</v>
      </c>
      <c r="AW851" s="86">
        <v>1978.1678950441919</v>
      </c>
      <c r="AX851" s="86">
        <v>811.04312657828291</v>
      </c>
      <c r="AY851" s="86">
        <v>559.40569539141416</v>
      </c>
      <c r="AZ851" s="86">
        <v>522.32917187500004</v>
      </c>
      <c r="BA851" s="86">
        <v>1512.4536033775253</v>
      </c>
      <c r="BB851" s="86">
        <v>1889.7283101325759</v>
      </c>
      <c r="BC851" s="86">
        <v>2806.5478645833336</v>
      </c>
      <c r="BD851" s="86">
        <v>1800.5524018308081</v>
      </c>
      <c r="BE851" s="86">
        <v>1613.9456854482323</v>
      </c>
    </row>
    <row r="852" spans="4:57" x14ac:dyDescent="0.3">
      <c r="D852" s="2" t="s">
        <v>900</v>
      </c>
      <c r="E852" s="2" t="s">
        <v>900</v>
      </c>
      <c r="F852" s="2" t="s">
        <v>2162</v>
      </c>
      <c r="G852" s="2" t="s">
        <v>80</v>
      </c>
      <c r="H852" s="2">
        <v>62558</v>
      </c>
      <c r="I852" s="2">
        <v>39.586199999999998</v>
      </c>
      <c r="J852" s="2">
        <v>-89.530900000000003</v>
      </c>
      <c r="K852" s="2" t="s">
        <v>1323</v>
      </c>
      <c r="L852" s="5">
        <v>1.04383348192829</v>
      </c>
      <c r="N852" s="2" t="s">
        <v>900</v>
      </c>
      <c r="O852" s="86">
        <v>702.01879797979802</v>
      </c>
      <c r="P852" s="86">
        <v>489.89676736111113</v>
      </c>
      <c r="Q852" s="86">
        <v>633.07904482323238</v>
      </c>
      <c r="R852" s="86">
        <v>643.35836789772736</v>
      </c>
      <c r="S852" s="86">
        <v>512.39905871212125</v>
      </c>
      <c r="T852" s="86">
        <v>815.71272174873741</v>
      </c>
      <c r="U852" s="86">
        <v>1231.5732596275252</v>
      </c>
      <c r="V852" s="86">
        <v>721.43785164141423</v>
      </c>
      <c r="W852" s="86">
        <v>514.98644318181823</v>
      </c>
      <c r="X852" s="86">
        <v>1448.8986422032829</v>
      </c>
      <c r="Y852" s="86">
        <v>463.77375331439396</v>
      </c>
      <c r="Z852" s="86">
        <v>397.35303393308084</v>
      </c>
      <c r="AA852" s="86">
        <v>1974.4993268623739</v>
      </c>
      <c r="AB852" s="86">
        <v>806.93462847222224</v>
      </c>
      <c r="AC852" s="86">
        <v>632.08423153409092</v>
      </c>
      <c r="AD852" s="86">
        <v>1272.6656971275254</v>
      </c>
      <c r="AE852" s="86">
        <v>801.67411047979806</v>
      </c>
      <c r="AF852" s="86">
        <v>1093.0742474747476</v>
      </c>
      <c r="AG852" s="86">
        <v>814.75270517676768</v>
      </c>
      <c r="AH852" s="86">
        <v>875.49534595959597</v>
      </c>
      <c r="AI852" s="86">
        <v>1158.5591837121212</v>
      </c>
      <c r="AJ852" s="86">
        <v>1910.8555097853537</v>
      </c>
      <c r="AK852" s="86">
        <v>345.69917140151517</v>
      </c>
      <c r="AL852" s="86">
        <v>669.87781597222227</v>
      </c>
      <c r="AM852" s="86">
        <v>911.93745075757579</v>
      </c>
      <c r="AN852" s="86">
        <v>443.47111158459597</v>
      </c>
      <c r="AO852" s="86">
        <v>860.737809659091</v>
      </c>
      <c r="AP852" s="86">
        <v>1330.6040953282829</v>
      </c>
      <c r="AQ852" s="86">
        <v>1037.90405239899</v>
      </c>
      <c r="AR852" s="86">
        <v>1153.0333407512626</v>
      </c>
      <c r="AS852" s="86">
        <v>1156.6646267361111</v>
      </c>
      <c r="AT852" s="86">
        <v>1953.8909711174244</v>
      </c>
      <c r="AU852" s="86">
        <v>2062.4952536300507</v>
      </c>
      <c r="AV852" s="86">
        <v>1220.4221545138889</v>
      </c>
      <c r="AW852" s="86">
        <v>2061.9472053345962</v>
      </c>
      <c r="AX852" s="86">
        <v>524.85131250000006</v>
      </c>
      <c r="AY852" s="86">
        <v>683.04278109217171</v>
      </c>
      <c r="AZ852" s="86">
        <v>783.27845312500006</v>
      </c>
      <c r="BA852" s="86">
        <v>1251.3228821022728</v>
      </c>
      <c r="BB852" s="86">
        <v>1973.5069990530303</v>
      </c>
      <c r="BC852" s="86">
        <v>2188.1368787878787</v>
      </c>
      <c r="BD852" s="86">
        <v>1160.1175795454546</v>
      </c>
      <c r="BE852" s="86">
        <v>1172.7748854166666</v>
      </c>
    </row>
    <row r="853" spans="4:57" x14ac:dyDescent="0.3">
      <c r="D853" s="2" t="s">
        <v>901</v>
      </c>
      <c r="E853" s="2" t="s">
        <v>901</v>
      </c>
      <c r="F853" s="2" t="s">
        <v>2163</v>
      </c>
      <c r="G853" s="2" t="s">
        <v>109</v>
      </c>
      <c r="H853" s="2">
        <v>78061</v>
      </c>
      <c r="I853" s="2">
        <v>28.868300000000001</v>
      </c>
      <c r="J853" s="2">
        <v>-99.107399999999998</v>
      </c>
      <c r="K853" s="2" t="s">
        <v>1323</v>
      </c>
      <c r="L853" s="5">
        <v>4.2637397193681004</v>
      </c>
      <c r="N853" s="2" t="s">
        <v>901</v>
      </c>
      <c r="O853" s="86">
        <v>618.90000394570711</v>
      </c>
      <c r="P853" s="86">
        <v>1431.7165203598486</v>
      </c>
      <c r="Q853" s="86">
        <v>1616.9928836805557</v>
      </c>
      <c r="R853" s="86">
        <v>463.02562389520205</v>
      </c>
      <c r="S853" s="86">
        <v>592.68626988636368</v>
      </c>
      <c r="T853" s="86">
        <v>333.34260858585861</v>
      </c>
      <c r="U853" s="86">
        <v>1457.9513809974749</v>
      </c>
      <c r="V853" s="86">
        <v>730.76710006313135</v>
      </c>
      <c r="W853" s="86">
        <v>717.47972506313135</v>
      </c>
      <c r="X853" s="86">
        <v>1698.4432994002527</v>
      </c>
      <c r="Y853" s="86">
        <v>617.84926736111117</v>
      </c>
      <c r="Z853" s="86">
        <v>676.8663637941919</v>
      </c>
      <c r="AA853" s="86">
        <v>1427.8317154356062</v>
      </c>
      <c r="AB853" s="86">
        <v>967.00014883207075</v>
      </c>
      <c r="AC853" s="86">
        <v>450.79395643939398</v>
      </c>
      <c r="AD853" s="86">
        <v>1437.2460915404042</v>
      </c>
      <c r="AE853" s="86">
        <v>319.81227793560606</v>
      </c>
      <c r="AF853" s="86">
        <v>1254.2004463383839</v>
      </c>
      <c r="AG853" s="86">
        <v>472.32628929924243</v>
      </c>
      <c r="AH853" s="86">
        <v>767.69698027146467</v>
      </c>
      <c r="AI853" s="86">
        <v>1139.6453038194445</v>
      </c>
      <c r="AJ853" s="86">
        <v>1344.7899712752526</v>
      </c>
      <c r="AK853" s="86">
        <v>1424.4663757891415</v>
      </c>
      <c r="AL853" s="86">
        <v>672.60625142045456</v>
      </c>
      <c r="AM853" s="86">
        <v>1049.3148901515151</v>
      </c>
      <c r="AN853" s="86">
        <v>692.56527556818185</v>
      </c>
      <c r="AO853" s="86">
        <v>519.5727747790404</v>
      </c>
      <c r="AP853" s="86">
        <v>1060.7431262626262</v>
      </c>
      <c r="AQ853" s="86">
        <v>368.82469681186871</v>
      </c>
      <c r="AR853" s="86">
        <v>1114.2076608270202</v>
      </c>
      <c r="AS853" s="86">
        <v>1373.4898065025254</v>
      </c>
      <c r="AT853" s="86">
        <v>1766.3727050189395</v>
      </c>
      <c r="AU853" s="86">
        <v>1600.6943499053032</v>
      </c>
      <c r="AV853" s="86">
        <v>989.44092455808084</v>
      </c>
      <c r="AW853" s="86">
        <v>1515.2795939078283</v>
      </c>
      <c r="AX853" s="86">
        <v>680.60514678030302</v>
      </c>
      <c r="AY853" s="86">
        <v>428.96771559343438</v>
      </c>
      <c r="AZ853" s="86">
        <v>301.16310164141413</v>
      </c>
      <c r="BA853" s="86">
        <v>1232.4090022095961</v>
      </c>
      <c r="BB853" s="86">
        <v>1426.8400089962122</v>
      </c>
      <c r="BC853" s="86">
        <v>2634.6607809343436</v>
      </c>
      <c r="BD853" s="86">
        <v>1576.0495749684344</v>
      </c>
      <c r="BE853" s="86">
        <v>1333.9010842803032</v>
      </c>
    </row>
    <row r="854" spans="4:57" x14ac:dyDescent="0.3">
      <c r="D854" s="2" t="s">
        <v>902</v>
      </c>
      <c r="E854" s="2" t="s">
        <v>1400</v>
      </c>
      <c r="F854" s="2" t="s">
        <v>2164</v>
      </c>
      <c r="G854" s="2" t="s">
        <v>105</v>
      </c>
      <c r="H854" s="2">
        <v>19102</v>
      </c>
      <c r="I854" s="2">
        <v>39.952399999999997</v>
      </c>
      <c r="J854" s="2">
        <v>-75.165300000000002</v>
      </c>
      <c r="K854" s="2" t="s">
        <v>1323</v>
      </c>
      <c r="L854" s="5">
        <v>1587.1940776735</v>
      </c>
      <c r="N854" s="2" t="s">
        <v>902</v>
      </c>
      <c r="O854" s="86">
        <v>1497.784922979798</v>
      </c>
      <c r="P854" s="86">
        <v>437.42456060606065</v>
      </c>
      <c r="Q854" s="86">
        <v>291.34483506944446</v>
      </c>
      <c r="R854" s="86">
        <v>1354.7530170454547</v>
      </c>
      <c r="S854" s="86">
        <v>1309.9081264204547</v>
      </c>
      <c r="T854" s="86">
        <v>1601.9010503472223</v>
      </c>
      <c r="U854" s="86">
        <v>2020.7565913825758</v>
      </c>
      <c r="V854" s="86">
        <v>1100.9047515782829</v>
      </c>
      <c r="W854" s="86">
        <v>1310.5649144570707</v>
      </c>
      <c r="X854" s="86">
        <v>2166.8245108901515</v>
      </c>
      <c r="Y854" s="86">
        <v>1259.5404996843436</v>
      </c>
      <c r="Z854" s="86">
        <v>1193.1191589330808</v>
      </c>
      <c r="AA854" s="86">
        <v>2770.2660732323234</v>
      </c>
      <c r="AB854" s="86">
        <v>1624.6935214646464</v>
      </c>
      <c r="AC854" s="86">
        <v>1347.2617809343435</v>
      </c>
      <c r="AD854" s="86">
        <v>1189.0603704229798</v>
      </c>
      <c r="AE854" s="86">
        <v>1539.25639614899</v>
      </c>
      <c r="AF854" s="86">
        <v>1910.8331404671719</v>
      </c>
      <c r="AG854" s="86">
        <v>1342.8805014204547</v>
      </c>
      <c r="AH854" s="86">
        <v>1677.0973775252526</v>
      </c>
      <c r="AI854" s="86">
        <v>1960.161215277778</v>
      </c>
      <c r="AJ854" s="86">
        <v>2706.6222561553031</v>
      </c>
      <c r="AK854" s="86">
        <v>660.26522285353542</v>
      </c>
      <c r="AL854" s="86">
        <v>1119.9062446338385</v>
      </c>
      <c r="AM854" s="86">
        <v>1729.6969651199495</v>
      </c>
      <c r="AN854" s="86">
        <v>1233.16707354798</v>
      </c>
      <c r="AO854" s="86">
        <v>1656.5045560290405</v>
      </c>
      <c r="AP854" s="86">
        <v>2132.2061268939397</v>
      </c>
      <c r="AQ854" s="86">
        <v>1831.9235064709596</v>
      </c>
      <c r="AR854" s="86">
        <v>1954.6347509469697</v>
      </c>
      <c r="AS854" s="86">
        <v>1868.7061220012627</v>
      </c>
      <c r="AT854" s="86">
        <v>2771.6498641098487</v>
      </c>
      <c r="AU854" s="86">
        <v>2858.2620000000002</v>
      </c>
      <c r="AV854" s="86">
        <v>2022.023564709596</v>
      </c>
      <c r="AW854" s="86">
        <v>2857.7133303345963</v>
      </c>
      <c r="AX854" s="86">
        <v>1320.4297837752526</v>
      </c>
      <c r="AY854" s="86">
        <v>1478.8095274621212</v>
      </c>
      <c r="AZ854" s="86">
        <v>1536.6193020833334</v>
      </c>
      <c r="BA854" s="86">
        <v>2067.6756148989898</v>
      </c>
      <c r="BB854" s="86">
        <v>2769.27374542298</v>
      </c>
      <c r="BC854" s="86">
        <v>2814.5591873421718</v>
      </c>
      <c r="BD854" s="86">
        <v>1786.5392667297981</v>
      </c>
      <c r="BE854" s="86">
        <v>1990.5337784090909</v>
      </c>
    </row>
    <row r="855" spans="4:57" x14ac:dyDescent="0.3">
      <c r="D855" s="2" t="s">
        <v>903</v>
      </c>
      <c r="E855" s="2" t="s">
        <v>903</v>
      </c>
      <c r="F855" s="2" t="s">
        <v>2165</v>
      </c>
      <c r="G855" s="2" t="s">
        <v>77</v>
      </c>
      <c r="H855" s="2">
        <v>31779</v>
      </c>
      <c r="I855" s="2">
        <v>31.0974</v>
      </c>
      <c r="J855" s="2">
        <v>-84.197400000000002</v>
      </c>
      <c r="K855" s="2" t="s">
        <v>1323</v>
      </c>
      <c r="L855" s="5">
        <v>4.0095849490241804</v>
      </c>
      <c r="N855" s="2" t="s">
        <v>903</v>
      </c>
      <c r="O855" s="86">
        <v>1123.6089881628789</v>
      </c>
      <c r="P855" s="86">
        <v>753.74846764520203</v>
      </c>
      <c r="Q855" s="86">
        <v>918.87504624368694</v>
      </c>
      <c r="R855" s="86">
        <v>659.30085669191919</v>
      </c>
      <c r="S855" s="86">
        <v>796.52916729797982</v>
      </c>
      <c r="T855" s="86">
        <v>959.69905192550505</v>
      </c>
      <c r="U855" s="86">
        <v>1994.1215684974748</v>
      </c>
      <c r="V855" s="86">
        <v>279.74696496212124</v>
      </c>
      <c r="W855" s="86">
        <v>1114.0287062815657</v>
      </c>
      <c r="X855" s="86">
        <v>2211.4469510732324</v>
      </c>
      <c r="Y855" s="86">
        <v>921.30522411616164</v>
      </c>
      <c r="Z855" s="86">
        <v>876.95680808080817</v>
      </c>
      <c r="AA855" s="86">
        <v>2343.156253787879</v>
      </c>
      <c r="AB855" s="86">
        <v>1571.3315129419193</v>
      </c>
      <c r="AC855" s="86">
        <v>691.79042724116164</v>
      </c>
      <c r="AD855" s="86">
        <v>503.40845691287882</v>
      </c>
      <c r="AE855" s="86">
        <v>897.05377635732327</v>
      </c>
      <c r="AF855" s="86">
        <v>1857.4711319444446</v>
      </c>
      <c r="AG855" s="86">
        <v>525.34840845959593</v>
      </c>
      <c r="AH855" s="86">
        <v>1399.6109564393939</v>
      </c>
      <c r="AI855" s="86">
        <v>1851.686799084596</v>
      </c>
      <c r="AJ855" s="86">
        <v>2260.1145096275254</v>
      </c>
      <c r="AK855" s="86">
        <v>975.18731928661623</v>
      </c>
      <c r="AL855" s="86">
        <v>374.16288604797984</v>
      </c>
      <c r="AM855" s="86">
        <v>1690.1616807133839</v>
      </c>
      <c r="AN855" s="86">
        <v>719.78873579545461</v>
      </c>
      <c r="AO855" s="86">
        <v>1193.7790538194445</v>
      </c>
      <c r="AP855" s="86">
        <v>1793.4004337121214</v>
      </c>
      <c r="AQ855" s="86">
        <v>1189.7215080492424</v>
      </c>
      <c r="AR855" s="86">
        <v>1846.1609561237374</v>
      </c>
      <c r="AS855" s="86">
        <v>1921.0615112058081</v>
      </c>
      <c r="AT855" s="86">
        <v>2542.4749565972224</v>
      </c>
      <c r="AU855" s="86">
        <v>2405.7698394886365</v>
      </c>
      <c r="AV855" s="86">
        <v>1722.0982320075759</v>
      </c>
      <c r="AW855" s="86">
        <v>2430.6035108901515</v>
      </c>
      <c r="AX855" s="86">
        <v>1077.1590989583333</v>
      </c>
      <c r="AY855" s="86">
        <v>931.4938271780303</v>
      </c>
      <c r="AZ855" s="86">
        <v>894.41730366161619</v>
      </c>
      <c r="BA855" s="86">
        <v>1944.4504974747476</v>
      </c>
      <c r="BB855" s="86">
        <v>2342.1639259785356</v>
      </c>
      <c r="BC855" s="86">
        <v>2993.6013459595961</v>
      </c>
      <c r="BD855" s="86">
        <v>1965.5814253472224</v>
      </c>
      <c r="BE855" s="86">
        <v>1937.1717698863638</v>
      </c>
    </row>
    <row r="856" spans="4:57" x14ac:dyDescent="0.3">
      <c r="D856" s="2" t="s">
        <v>904</v>
      </c>
      <c r="E856" s="2" t="s">
        <v>904</v>
      </c>
      <c r="F856" s="2" t="s">
        <v>2166</v>
      </c>
      <c r="G856" s="2" t="s">
        <v>94</v>
      </c>
      <c r="H856" s="2">
        <v>68047</v>
      </c>
      <c r="I856" s="2">
        <v>42.104300000000002</v>
      </c>
      <c r="J856" s="2">
        <v>-96.721000000000004</v>
      </c>
      <c r="K856" s="2" t="s">
        <v>1323</v>
      </c>
      <c r="L856" s="5">
        <v>0.57689035670587996</v>
      </c>
      <c r="N856" s="2" t="s">
        <v>904</v>
      </c>
      <c r="O856" s="86">
        <v>518.62704971590915</v>
      </c>
      <c r="P856" s="86">
        <v>943.52789898989909</v>
      </c>
      <c r="Q856" s="86">
        <v>986.65470170454546</v>
      </c>
      <c r="R856" s="86">
        <v>815.57974857954548</v>
      </c>
      <c r="S856" s="86">
        <v>575.62842203282833</v>
      </c>
      <c r="T856" s="86">
        <v>753.09540782828287</v>
      </c>
      <c r="U856" s="86">
        <v>789.18022490530302</v>
      </c>
      <c r="V856" s="86">
        <v>1105.7949330808081</v>
      </c>
      <c r="W856" s="86">
        <v>333.55822395833337</v>
      </c>
      <c r="X856" s="86">
        <v>935.24814441287879</v>
      </c>
      <c r="Y856" s="86">
        <v>449.91161111111114</v>
      </c>
      <c r="Z856" s="86">
        <v>425.1841939709596</v>
      </c>
      <c r="AA856" s="86">
        <v>1621.8519966856061</v>
      </c>
      <c r="AB856" s="86">
        <v>427.55596306818182</v>
      </c>
      <c r="AC856" s="86">
        <v>754.14303756313132</v>
      </c>
      <c r="AD856" s="86">
        <v>1737.9033980429294</v>
      </c>
      <c r="AE856" s="86">
        <v>739.05741792929302</v>
      </c>
      <c r="AF856" s="86">
        <v>713.69558207070713</v>
      </c>
      <c r="AG856" s="86">
        <v>1036.2238680555556</v>
      </c>
      <c r="AH856" s="86">
        <v>568.99902604166675</v>
      </c>
      <c r="AI856" s="86">
        <v>780.69976783459595</v>
      </c>
      <c r="AJ856" s="86">
        <v>1558.2081796085859</v>
      </c>
      <c r="AK856" s="86">
        <v>671.7121000631314</v>
      </c>
      <c r="AL856" s="86">
        <v>1025.7022107007576</v>
      </c>
      <c r="AM856" s="86">
        <v>532.55940672348493</v>
      </c>
      <c r="AN856" s="86">
        <v>588.9269816919192</v>
      </c>
      <c r="AO856" s="86">
        <v>706.97422332702024</v>
      </c>
      <c r="AP856" s="86">
        <v>952.74467945075764</v>
      </c>
      <c r="AQ856" s="86">
        <v>975.28673847853543</v>
      </c>
      <c r="AR856" s="86">
        <v>775.17392487373741</v>
      </c>
      <c r="AS856" s="86">
        <v>643.01412894570706</v>
      </c>
      <c r="AT856" s="86">
        <v>1574.512305713384</v>
      </c>
      <c r="AU856" s="86">
        <v>1709.8479234532829</v>
      </c>
      <c r="AV856" s="86">
        <v>938.52462815656565</v>
      </c>
      <c r="AW856" s="86">
        <v>1709.2992537878788</v>
      </c>
      <c r="AX856" s="86">
        <v>377.9538641098485</v>
      </c>
      <c r="AY856" s="86">
        <v>620.42608854166667</v>
      </c>
      <c r="AZ856" s="86">
        <v>757.3660834911617</v>
      </c>
      <c r="BA856" s="86">
        <v>870.53805650252525</v>
      </c>
      <c r="BB856" s="86">
        <v>1620.8596688762627</v>
      </c>
      <c r="BC856" s="86">
        <v>1750.0660934343434</v>
      </c>
      <c r="BD856" s="86">
        <v>722.04617282196978</v>
      </c>
      <c r="BE856" s="86">
        <v>721.86908238636363</v>
      </c>
    </row>
    <row r="857" spans="4:57" x14ac:dyDescent="0.3">
      <c r="D857" s="2" t="s">
        <v>905</v>
      </c>
      <c r="E857" s="2" t="s">
        <v>905</v>
      </c>
      <c r="F857" s="2" t="s">
        <v>2168</v>
      </c>
      <c r="G857" s="2" t="s">
        <v>105</v>
      </c>
      <c r="H857" s="2">
        <v>18360</v>
      </c>
      <c r="I857" s="2">
        <v>40.958799999999997</v>
      </c>
      <c r="J857" s="2">
        <v>-75.300600000000003</v>
      </c>
      <c r="K857" s="2" t="s">
        <v>1323</v>
      </c>
      <c r="L857" s="5">
        <v>61.963461294758403</v>
      </c>
      <c r="N857" s="2" t="s">
        <v>905</v>
      </c>
      <c r="O857" s="86">
        <v>1515.3895763888891</v>
      </c>
      <c r="P857" s="86">
        <v>446.33500568181819</v>
      </c>
      <c r="Q857" s="86">
        <v>245.69961994949497</v>
      </c>
      <c r="R857" s="86">
        <v>1380.0806775568183</v>
      </c>
      <c r="S857" s="86">
        <v>1335.2357869318182</v>
      </c>
      <c r="T857" s="86">
        <v>1627.2293322285354</v>
      </c>
      <c r="U857" s="86">
        <v>1978.2778775252527</v>
      </c>
      <c r="V857" s="86">
        <v>1155.4939657512627</v>
      </c>
      <c r="W857" s="86">
        <v>1328.1695678661617</v>
      </c>
      <c r="X857" s="86">
        <v>2124.3457970328286</v>
      </c>
      <c r="Y857" s="86">
        <v>1277.1451530934344</v>
      </c>
      <c r="Z857" s="86">
        <v>1212.1890026830808</v>
      </c>
      <c r="AA857" s="86">
        <v>2776.5108412247478</v>
      </c>
      <c r="AB857" s="86">
        <v>1582.2148076073233</v>
      </c>
      <c r="AC857" s="86">
        <v>1372.5894414457071</v>
      </c>
      <c r="AD857" s="86">
        <v>1269.3053284406567</v>
      </c>
      <c r="AE857" s="86">
        <v>1564.5840566603536</v>
      </c>
      <c r="AF857" s="86">
        <v>1868.3544266098486</v>
      </c>
      <c r="AG857" s="86">
        <v>1368.2081619318183</v>
      </c>
      <c r="AH857" s="86">
        <v>1696.1672212752526</v>
      </c>
      <c r="AI857" s="86">
        <v>1935.3586123737375</v>
      </c>
      <c r="AJ857" s="86">
        <v>2712.8670241477275</v>
      </c>
      <c r="AK857" s="86">
        <v>617.78650899621221</v>
      </c>
      <c r="AL857" s="86">
        <v>1145.2345265151516</v>
      </c>
      <c r="AM857" s="86">
        <v>1687.2182512626264</v>
      </c>
      <c r="AN857" s="86">
        <v>1258.4953554292929</v>
      </c>
      <c r="AO857" s="86">
        <v>1675.5743997790405</v>
      </c>
      <c r="AP857" s="86">
        <v>2107.403523989899</v>
      </c>
      <c r="AQ857" s="86">
        <v>1857.2517883522728</v>
      </c>
      <c r="AR857" s="86">
        <v>1929.8327694128789</v>
      </c>
      <c r="AS857" s="86">
        <v>1826.2274081439396</v>
      </c>
      <c r="AT857" s="86">
        <v>2729.1711502525254</v>
      </c>
      <c r="AU857" s="86">
        <v>2864.5067679924246</v>
      </c>
      <c r="AV857" s="86">
        <v>2041.093408459596</v>
      </c>
      <c r="AW857" s="86">
        <v>2863.9580983270203</v>
      </c>
      <c r="AX857" s="86">
        <v>1339.4996275252527</v>
      </c>
      <c r="AY857" s="86">
        <v>1497.8793712121212</v>
      </c>
      <c r="AZ857" s="86">
        <v>1561.9475839646466</v>
      </c>
      <c r="BA857" s="86">
        <v>2025.1969010416667</v>
      </c>
      <c r="BB857" s="86">
        <v>2775.518513415404</v>
      </c>
      <c r="BC857" s="86">
        <v>2772.0804734848484</v>
      </c>
      <c r="BD857" s="86">
        <v>1744.0605528724748</v>
      </c>
      <c r="BE857" s="86">
        <v>1948.0550645517678</v>
      </c>
    </row>
    <row r="858" spans="4:57" x14ac:dyDescent="0.3">
      <c r="D858" s="2" t="s">
        <v>906</v>
      </c>
      <c r="E858" s="2" t="s">
        <v>2025</v>
      </c>
      <c r="F858" s="2" t="s">
        <v>2109</v>
      </c>
      <c r="G858" s="2" t="s">
        <v>80</v>
      </c>
      <c r="H858" s="2">
        <v>60611</v>
      </c>
      <c r="I858" s="2">
        <v>41.928800000000003</v>
      </c>
      <c r="J858" s="2">
        <v>-87.631500000000003</v>
      </c>
      <c r="K858" s="2" t="s">
        <v>1323</v>
      </c>
      <c r="L858" s="5">
        <v>275.72876007009802</v>
      </c>
      <c r="N858" s="2" t="s">
        <v>906</v>
      </c>
      <c r="O858" s="86">
        <v>906.42776341540412</v>
      </c>
      <c r="P858" s="86">
        <v>455.70650726010103</v>
      </c>
      <c r="Q858" s="86">
        <v>474.68252414772729</v>
      </c>
      <c r="R858" s="86">
        <v>860.12265340909096</v>
      </c>
      <c r="S858" s="86">
        <v>721.76469223484855</v>
      </c>
      <c r="T858" s="86">
        <v>1025.0783552714647</v>
      </c>
      <c r="U858" s="86">
        <v>1257.6627196969698</v>
      </c>
      <c r="V858" s="86">
        <v>914.9945909090909</v>
      </c>
      <c r="W858" s="86">
        <v>699.17727320075767</v>
      </c>
      <c r="X858" s="86">
        <v>1403.7306392045455</v>
      </c>
      <c r="Y858" s="86">
        <v>673.13938683712126</v>
      </c>
      <c r="Z858" s="86">
        <v>606.71804608585865</v>
      </c>
      <c r="AA858" s="86">
        <v>2077.9878705808082</v>
      </c>
      <c r="AB858" s="86">
        <v>883.69245833333343</v>
      </c>
      <c r="AC858" s="86">
        <v>848.84789567550513</v>
      </c>
      <c r="AD858" s="86">
        <v>1378.77455792298</v>
      </c>
      <c r="AE858" s="86">
        <v>1011.0397440025253</v>
      </c>
      <c r="AF858" s="86">
        <v>1169.8320773358587</v>
      </c>
      <c r="AG858" s="86">
        <v>977.16824668560616</v>
      </c>
      <c r="AH858" s="86">
        <v>1025.1355213068182</v>
      </c>
      <c r="AI858" s="86">
        <v>1236.8362630997476</v>
      </c>
      <c r="AJ858" s="86">
        <v>2014.344053503788</v>
      </c>
      <c r="AK858" s="86">
        <v>160.65333633207072</v>
      </c>
      <c r="AL858" s="86">
        <v>832.29335748106064</v>
      </c>
      <c r="AM858" s="86">
        <v>988.69528061868687</v>
      </c>
      <c r="AN858" s="86">
        <v>652.83674510732328</v>
      </c>
      <c r="AO858" s="86">
        <v>1070.1034431818182</v>
      </c>
      <c r="AP858" s="86">
        <v>1408.8811747159091</v>
      </c>
      <c r="AQ858" s="86">
        <v>1247.2690645517678</v>
      </c>
      <c r="AR858" s="86">
        <v>1231.3097987689393</v>
      </c>
      <c r="AS858" s="86">
        <v>1111.4966237373737</v>
      </c>
      <c r="AT858" s="86">
        <v>2030.6488009785355</v>
      </c>
      <c r="AU858" s="86">
        <v>2165.983797348485</v>
      </c>
      <c r="AV858" s="86">
        <v>1394.6605020517677</v>
      </c>
      <c r="AW858" s="86">
        <v>2165.4357490530306</v>
      </c>
      <c r="AX858" s="86">
        <v>711.63014835858587</v>
      </c>
      <c r="AY858" s="86">
        <v>892.40841461489902</v>
      </c>
      <c r="AZ858" s="86">
        <v>992.64408664772736</v>
      </c>
      <c r="BA858" s="86">
        <v>1326.6745517676768</v>
      </c>
      <c r="BB858" s="86">
        <v>2076.9955427714649</v>
      </c>
      <c r="BC858" s="86">
        <v>2057.3496890782831</v>
      </c>
      <c r="BD858" s="86">
        <v>1029.3303898358586</v>
      </c>
      <c r="BE858" s="86">
        <v>1249.5327152777779</v>
      </c>
    </row>
    <row r="859" spans="4:57" x14ac:dyDescent="0.3">
      <c r="D859" s="2" t="s">
        <v>907</v>
      </c>
      <c r="E859" s="2" t="s">
        <v>2088</v>
      </c>
      <c r="F859" s="2" t="s">
        <v>2169</v>
      </c>
      <c r="G859" s="2" t="s">
        <v>76</v>
      </c>
      <c r="H859" s="2">
        <v>33609</v>
      </c>
      <c r="I859" s="2">
        <v>27.943000000000001</v>
      </c>
      <c r="J859" s="2">
        <v>-82.524000000000001</v>
      </c>
      <c r="K859" s="2" t="s">
        <v>1351</v>
      </c>
      <c r="L859" s="5">
        <v>14558.6754699349</v>
      </c>
      <c r="N859" s="2" t="s">
        <v>907</v>
      </c>
      <c r="O859" s="86">
        <v>1461.6317552083335</v>
      </c>
      <c r="P859" s="86">
        <v>938.27297332702028</v>
      </c>
      <c r="Q859" s="86">
        <v>1103.3995519255052</v>
      </c>
      <c r="R859" s="86">
        <v>945.559157354798</v>
      </c>
      <c r="S859" s="86">
        <v>1134.5519343434344</v>
      </c>
      <c r="T859" s="86">
        <v>1245.9573525883839</v>
      </c>
      <c r="U859" s="86">
        <v>2238.5069910037878</v>
      </c>
      <c r="V859" s="86">
        <v>533.15157228535361</v>
      </c>
      <c r="W859" s="86">
        <v>1444.627966540404</v>
      </c>
      <c r="X859" s="86">
        <v>2455.8323735795457</v>
      </c>
      <c r="Y859" s="86">
        <v>1259.3273697916668</v>
      </c>
      <c r="Z859" s="86">
        <v>1214.9795751262627</v>
      </c>
      <c r="AA859" s="86">
        <v>2595.8164599116162</v>
      </c>
      <c r="AB859" s="86">
        <v>1815.7169354482323</v>
      </c>
      <c r="AC859" s="86">
        <v>978.04872790404045</v>
      </c>
      <c r="AD859" s="86">
        <v>282.43501136363636</v>
      </c>
      <c r="AE859" s="86">
        <v>1183.3126983901516</v>
      </c>
      <c r="AF859" s="86">
        <v>2101.8565544507578</v>
      </c>
      <c r="AG859" s="86">
        <v>778.00923595328288</v>
      </c>
      <c r="AH859" s="86">
        <v>1698.7800819128788</v>
      </c>
      <c r="AI859" s="86">
        <v>2096.0728429608589</v>
      </c>
      <c r="AJ859" s="86">
        <v>2512.7747157512626</v>
      </c>
      <c r="AK859" s="86">
        <v>1219.5727417929293</v>
      </c>
      <c r="AL859" s="86">
        <v>626.82371354166673</v>
      </c>
      <c r="AM859" s="86">
        <v>1934.547103219697</v>
      </c>
      <c r="AN859" s="86">
        <v>1057.811502840909</v>
      </c>
      <c r="AO859" s="86">
        <v>1480.0379758522729</v>
      </c>
      <c r="AP859" s="86">
        <v>2079.6587343750002</v>
      </c>
      <c r="AQ859" s="86">
        <v>1475.9798087121212</v>
      </c>
      <c r="AR859" s="86">
        <v>2090.5463786300506</v>
      </c>
      <c r="AS859" s="86">
        <v>2165.4475550820707</v>
      </c>
      <c r="AT859" s="86">
        <v>2828.7338786300506</v>
      </c>
      <c r="AU859" s="86">
        <v>2692.0287615214647</v>
      </c>
      <c r="AV859" s="86">
        <v>2008.3571540404041</v>
      </c>
      <c r="AW859" s="86">
        <v>2683.2643383838385</v>
      </c>
      <c r="AX859" s="86">
        <v>1415.1818660037879</v>
      </c>
      <c r="AY859" s="86">
        <v>1217.7527492108586</v>
      </c>
      <c r="AZ859" s="86">
        <v>1180.675604324495</v>
      </c>
      <c r="BA859" s="86">
        <v>2188.8365413510101</v>
      </c>
      <c r="BB859" s="86">
        <v>2594.8241321022729</v>
      </c>
      <c r="BC859" s="86">
        <v>3237.9873898358587</v>
      </c>
      <c r="BD859" s="86">
        <v>2209.9674692234848</v>
      </c>
      <c r="BE859" s="86">
        <v>2181.5571923926768</v>
      </c>
    </row>
    <row r="860" spans="4:57" x14ac:dyDescent="0.3">
      <c r="D860" s="2" t="s">
        <v>2170</v>
      </c>
      <c r="E860" s="2" t="s">
        <v>1656</v>
      </c>
      <c r="F860" s="2" t="s">
        <v>1594</v>
      </c>
      <c r="G860" s="2" t="s">
        <v>105</v>
      </c>
      <c r="H860" s="2">
        <v>15222</v>
      </c>
      <c r="I860" s="2">
        <v>40.4495</v>
      </c>
      <c r="J860" s="2">
        <v>-79.988</v>
      </c>
      <c r="K860" s="2" t="s">
        <v>1351</v>
      </c>
      <c r="L860" s="5">
        <v>4275.7329632257197</v>
      </c>
      <c r="N860" s="2" t="s">
        <v>2170</v>
      </c>
      <c r="O860" s="86">
        <v>1214.4215849116163</v>
      </c>
      <c r="P860" s="86">
        <v>163.48989015151517</v>
      </c>
      <c r="Q860" s="86">
        <v>74.560044349747486</v>
      </c>
      <c r="R860" s="86">
        <v>1112.1285569760103</v>
      </c>
      <c r="S860" s="86">
        <v>1024.8024670138889</v>
      </c>
      <c r="T860" s="86">
        <v>1328.116130050505</v>
      </c>
      <c r="U860" s="86">
        <v>1723.3453214962121</v>
      </c>
      <c r="V860" s="86">
        <v>1003.1893560606061</v>
      </c>
      <c r="W860" s="86">
        <v>1027.2021977588383</v>
      </c>
      <c r="X860" s="86">
        <v>1869.413241003788</v>
      </c>
      <c r="Y860" s="86">
        <v>976.1771616161617</v>
      </c>
      <c r="Z860" s="86">
        <v>909.75582086489908</v>
      </c>
      <c r="AA860" s="86">
        <v>2486.9027351641416</v>
      </c>
      <c r="AB860" s="86">
        <v>1327.282251578283</v>
      </c>
      <c r="AC860" s="86">
        <v>1100.8537992424242</v>
      </c>
      <c r="AD860" s="86">
        <v>1173.8753315972224</v>
      </c>
      <c r="AE860" s="86">
        <v>1292.8484144570707</v>
      </c>
      <c r="AF860" s="86">
        <v>1613.4218705808082</v>
      </c>
      <c r="AG860" s="86">
        <v>1208.5030361426768</v>
      </c>
      <c r="AH860" s="86">
        <v>1393.7340394570708</v>
      </c>
      <c r="AI860" s="86">
        <v>1680.4260563446971</v>
      </c>
      <c r="AJ860" s="86">
        <v>2423.2589180871214</v>
      </c>
      <c r="AK860" s="86">
        <v>362.85395296717172</v>
      </c>
      <c r="AL860" s="86">
        <v>985.52940072601018</v>
      </c>
      <c r="AM860" s="86">
        <v>1432.285695233586</v>
      </c>
      <c r="AN860" s="86">
        <v>986.75971322601015</v>
      </c>
      <c r="AO860" s="86">
        <v>1373.1412179608587</v>
      </c>
      <c r="AP860" s="86">
        <v>1852.4709679608586</v>
      </c>
      <c r="AQ860" s="86">
        <v>1550.3068393308081</v>
      </c>
      <c r="AR860" s="86">
        <v>1674.9002133838385</v>
      </c>
      <c r="AS860" s="86">
        <v>1571.2948521148992</v>
      </c>
      <c r="AT860" s="86">
        <v>2474.2385942234851</v>
      </c>
      <c r="AU860" s="86">
        <v>2574.8986619318184</v>
      </c>
      <c r="AV860" s="86">
        <v>1738.6608480113637</v>
      </c>
      <c r="AW860" s="86">
        <v>2574.350613636364</v>
      </c>
      <c r="AX860" s="86">
        <v>1037.0664457070707</v>
      </c>
      <c r="AY860" s="86">
        <v>1195.4461893939394</v>
      </c>
      <c r="AZ860" s="86">
        <v>1290.2113203914141</v>
      </c>
      <c r="BA860" s="86">
        <v>1770.2643450126263</v>
      </c>
      <c r="BB860" s="86">
        <v>2485.9104073547983</v>
      </c>
      <c r="BC860" s="86">
        <v>2517.1479174558081</v>
      </c>
      <c r="BD860" s="86">
        <v>1489.1279968434344</v>
      </c>
      <c r="BE860" s="86">
        <v>1693.1225085227275</v>
      </c>
    </row>
    <row r="861" spans="4:57" x14ac:dyDescent="0.3">
      <c r="D861" s="2" t="s">
        <v>908</v>
      </c>
      <c r="E861" s="2" t="s">
        <v>2171</v>
      </c>
      <c r="F861" s="2" t="s">
        <v>1491</v>
      </c>
      <c r="G861" s="2" t="s">
        <v>105</v>
      </c>
      <c r="H861" s="2">
        <v>16001</v>
      </c>
      <c r="I861" s="2">
        <v>40.914000000000001</v>
      </c>
      <c r="J861" s="2">
        <v>-79.932000000000002</v>
      </c>
      <c r="K861" s="2" t="s">
        <v>1351</v>
      </c>
      <c r="L861" s="5">
        <v>1750.17833167545</v>
      </c>
      <c r="N861" s="2" t="s">
        <v>908</v>
      </c>
      <c r="O861" s="86">
        <v>1248.3856663510101</v>
      </c>
      <c r="P861" s="86">
        <v>197.45335022095961</v>
      </c>
      <c r="Q861" s="86">
        <v>50.185565340909093</v>
      </c>
      <c r="R861" s="86">
        <v>1146.0920170454547</v>
      </c>
      <c r="S861" s="86">
        <v>1058.7659270833333</v>
      </c>
      <c r="T861" s="86">
        <v>1362.0795901199497</v>
      </c>
      <c r="U861" s="86">
        <v>1719.604053030303</v>
      </c>
      <c r="V861" s="86">
        <v>1037.1528161300505</v>
      </c>
      <c r="W861" s="86">
        <v>1061.165657828283</v>
      </c>
      <c r="X861" s="86">
        <v>1865.6719725378789</v>
      </c>
      <c r="Y861" s="86">
        <v>1010.1412430555556</v>
      </c>
      <c r="Z861" s="86">
        <v>943.71990230429299</v>
      </c>
      <c r="AA861" s="86">
        <v>2517.8370167297981</v>
      </c>
      <c r="AB861" s="86">
        <v>1323.5416044823232</v>
      </c>
      <c r="AC861" s="86">
        <v>1134.8172593118688</v>
      </c>
      <c r="AD861" s="86">
        <v>1207.8394130366162</v>
      </c>
      <c r="AE861" s="86">
        <v>1326.8118745265151</v>
      </c>
      <c r="AF861" s="86">
        <v>1609.6812234848485</v>
      </c>
      <c r="AG861" s="86">
        <v>1242.4671175820708</v>
      </c>
      <c r="AH861" s="86">
        <v>1427.6974995265152</v>
      </c>
      <c r="AI861" s="86">
        <v>1676.6854092487374</v>
      </c>
      <c r="AJ861" s="86">
        <v>2454.1931996527778</v>
      </c>
      <c r="AK861" s="86">
        <v>359.11330587121216</v>
      </c>
      <c r="AL861" s="86">
        <v>1019.4928607954546</v>
      </c>
      <c r="AM861" s="86">
        <v>1428.5444267676769</v>
      </c>
      <c r="AN861" s="86">
        <v>1020.7231732954546</v>
      </c>
      <c r="AO861" s="86">
        <v>1407.1052994002525</v>
      </c>
      <c r="AP861" s="86">
        <v>1848.7303208648991</v>
      </c>
      <c r="AQ861" s="86">
        <v>1584.2709207702021</v>
      </c>
      <c r="AR861" s="86">
        <v>1671.1589449179294</v>
      </c>
      <c r="AS861" s="86">
        <v>1567.5535836489901</v>
      </c>
      <c r="AT861" s="86">
        <v>2470.4979471275255</v>
      </c>
      <c r="AU861" s="86">
        <v>2605.8329434974748</v>
      </c>
      <c r="AV861" s="86">
        <v>1772.6243080808081</v>
      </c>
      <c r="AW861" s="86">
        <v>2605.2848952020204</v>
      </c>
      <c r="AX861" s="86">
        <v>1071.0299057765153</v>
      </c>
      <c r="AY861" s="86">
        <v>1229.4096494633839</v>
      </c>
      <c r="AZ861" s="86">
        <v>1324.1754018308081</v>
      </c>
      <c r="BA861" s="86">
        <v>1766.5236979166668</v>
      </c>
      <c r="BB861" s="86">
        <v>2516.8446889204547</v>
      </c>
      <c r="BC861" s="86">
        <v>2513.4066489898992</v>
      </c>
      <c r="BD861" s="86">
        <v>1485.3873497474749</v>
      </c>
      <c r="BE861" s="86">
        <v>1689.3818614267677</v>
      </c>
    </row>
    <row r="862" spans="4:57" x14ac:dyDescent="0.3">
      <c r="D862" s="2" t="s">
        <v>909</v>
      </c>
      <c r="E862" s="2" t="s">
        <v>909</v>
      </c>
      <c r="F862" s="2" t="s">
        <v>2172</v>
      </c>
      <c r="G862" s="2" t="s">
        <v>90</v>
      </c>
      <c r="H862" s="2">
        <v>56573</v>
      </c>
      <c r="I862" s="2">
        <v>46.608400000000003</v>
      </c>
      <c r="J862" s="2">
        <v>-95.539000000000001</v>
      </c>
      <c r="K862" s="2" t="s">
        <v>1323</v>
      </c>
      <c r="L862" s="5">
        <v>2.6714953189786601</v>
      </c>
      <c r="N862" s="2" t="s">
        <v>909</v>
      </c>
      <c r="O862" s="86">
        <v>889.20960211489898</v>
      </c>
      <c r="P862" s="86">
        <v>1045.5214266098485</v>
      </c>
      <c r="Q862" s="86">
        <v>1067.9211919191919</v>
      </c>
      <c r="R862" s="86">
        <v>1153.9330844381313</v>
      </c>
      <c r="S862" s="86">
        <v>913.98175789141419</v>
      </c>
      <c r="T862" s="86">
        <v>1136.0655915404041</v>
      </c>
      <c r="U862" s="86">
        <v>816.40368513257579</v>
      </c>
      <c r="V862" s="86">
        <v>1359.3523974116163</v>
      </c>
      <c r="W862" s="86">
        <v>704.14077635732326</v>
      </c>
      <c r="X862" s="86">
        <v>855.95450378787882</v>
      </c>
      <c r="Y862" s="86">
        <v>813.28565072601009</v>
      </c>
      <c r="Z862" s="86">
        <v>765.94036742424248</v>
      </c>
      <c r="AA862" s="86">
        <v>1911.6564556502526</v>
      </c>
      <c r="AB862" s="86">
        <v>791.33513589015161</v>
      </c>
      <c r="AC862" s="86">
        <v>1136.7372924558081</v>
      </c>
      <c r="AD862" s="86">
        <v>1968.0762256944445</v>
      </c>
      <c r="AE862" s="86">
        <v>1122.0269802714647</v>
      </c>
      <c r="AF862" s="86">
        <v>954.26144349747483</v>
      </c>
      <c r="AG862" s="86">
        <v>1371.2019223484849</v>
      </c>
      <c r="AH862" s="86">
        <v>939.7735817550506</v>
      </c>
      <c r="AI862" s="86">
        <v>1067.5427776199494</v>
      </c>
      <c r="AJ862" s="86">
        <v>1848.0126385732324</v>
      </c>
      <c r="AK862" s="86">
        <v>752.15092550505051</v>
      </c>
      <c r="AL862" s="86">
        <v>1304.4164588068184</v>
      </c>
      <c r="AM862" s="86">
        <v>819.67644065656566</v>
      </c>
      <c r="AN862" s="86">
        <v>923.9050359848485</v>
      </c>
      <c r="AO862" s="86">
        <v>1077.5567757260101</v>
      </c>
      <c r="AP862" s="86">
        <v>1316.5238522727273</v>
      </c>
      <c r="AQ862" s="86">
        <v>1358.2569221906567</v>
      </c>
      <c r="AR862" s="86">
        <v>1138.9530976957071</v>
      </c>
      <c r="AS862" s="86">
        <v>716.24444160353539</v>
      </c>
      <c r="AT862" s="86">
        <v>1741.1923091856061</v>
      </c>
      <c r="AU862" s="86">
        <v>1911.1307766729799</v>
      </c>
      <c r="AV862" s="86">
        <v>1302.3038009785355</v>
      </c>
      <c r="AW862" s="86">
        <v>1999.1043341224749</v>
      </c>
      <c r="AX862" s="86">
        <v>756.09289646464651</v>
      </c>
      <c r="AY862" s="86">
        <v>1003.3956508838385</v>
      </c>
      <c r="AZ862" s="86">
        <v>1140.3362672032829</v>
      </c>
      <c r="BA862" s="86">
        <v>1111.1039179292929</v>
      </c>
      <c r="BB862" s="86">
        <v>1910.6647492108586</v>
      </c>
      <c r="BC862" s="86">
        <v>1488.2729917929294</v>
      </c>
      <c r="BD862" s="86">
        <v>460.25307118055559</v>
      </c>
      <c r="BE862" s="86">
        <v>947.27289567550508</v>
      </c>
    </row>
    <row r="863" spans="4:57" x14ac:dyDescent="0.3">
      <c r="D863" s="2" t="s">
        <v>910</v>
      </c>
      <c r="E863" s="2" t="s">
        <v>910</v>
      </c>
      <c r="F863" s="2" t="s">
        <v>2173</v>
      </c>
      <c r="G863" s="2" t="s">
        <v>76</v>
      </c>
      <c r="H863" s="2">
        <v>32347</v>
      </c>
      <c r="I863" s="2">
        <v>30.188300000000002</v>
      </c>
      <c r="J863" s="2">
        <v>-83.551400000000001</v>
      </c>
      <c r="K863" s="2" t="s">
        <v>1323</v>
      </c>
      <c r="L863" s="5">
        <v>9.3126333116075699</v>
      </c>
      <c r="N863" s="2" t="s">
        <v>910</v>
      </c>
      <c r="O863" s="86">
        <v>1209.1933781565658</v>
      </c>
      <c r="P863" s="86">
        <v>873.26773469065665</v>
      </c>
      <c r="Q863" s="86">
        <v>1038.3943132891416</v>
      </c>
      <c r="R863" s="86">
        <v>722.49790877525254</v>
      </c>
      <c r="S863" s="86">
        <v>882.11355729166667</v>
      </c>
      <c r="T863" s="86">
        <v>1022.8961040088384</v>
      </c>
      <c r="U863" s="86">
        <v>2062.0640228851012</v>
      </c>
      <c r="V863" s="86">
        <v>310.09032370580809</v>
      </c>
      <c r="W863" s="86">
        <v>1199.6124749053031</v>
      </c>
      <c r="X863" s="86">
        <v>2279.390026830808</v>
      </c>
      <c r="Y863" s="86">
        <v>1006.8896141098486</v>
      </c>
      <c r="Z863" s="86">
        <v>962.59277178030311</v>
      </c>
      <c r="AA863" s="86">
        <v>2372.7552113320708</v>
      </c>
      <c r="AB863" s="86">
        <v>1639.2745886994951</v>
      </c>
      <c r="AC863" s="86">
        <v>754.98810069444448</v>
      </c>
      <c r="AD863" s="86">
        <v>420.50030729166667</v>
      </c>
      <c r="AE863" s="86">
        <v>960.25144981060612</v>
      </c>
      <c r="AF863" s="86">
        <v>1925.4142077020203</v>
      </c>
      <c r="AG863" s="86">
        <v>554.94798737373742</v>
      </c>
      <c r="AH863" s="86">
        <v>1475.7188333333334</v>
      </c>
      <c r="AI863" s="86">
        <v>1919.6298748421718</v>
      </c>
      <c r="AJ863" s="86">
        <v>2289.7134671717172</v>
      </c>
      <c r="AK863" s="86">
        <v>1043.130395044192</v>
      </c>
      <c r="AL863" s="86">
        <v>403.76246496212121</v>
      </c>
      <c r="AM863" s="86">
        <v>1758.1041351010101</v>
      </c>
      <c r="AN863" s="86">
        <v>805.42407812500005</v>
      </c>
      <c r="AO863" s="86">
        <v>1256.9767272727274</v>
      </c>
      <c r="AP863" s="86">
        <v>1856.5974857954545</v>
      </c>
      <c r="AQ863" s="86">
        <v>1252.9191815025254</v>
      </c>
      <c r="AR863" s="86">
        <v>1914.1040318813132</v>
      </c>
      <c r="AS863" s="86">
        <v>1989.0045869633839</v>
      </c>
      <c r="AT863" s="86">
        <v>2605.6726300505052</v>
      </c>
      <c r="AU863" s="86">
        <v>2468.9675129419193</v>
      </c>
      <c r="AV863" s="86">
        <v>1785.2959054608586</v>
      </c>
      <c r="AW863" s="86">
        <v>2460.2030898042931</v>
      </c>
      <c r="AX863" s="86">
        <v>1162.7950626578283</v>
      </c>
      <c r="AY863" s="86">
        <v>994.69150063131315</v>
      </c>
      <c r="AZ863" s="86">
        <v>957.61435574494953</v>
      </c>
      <c r="BA863" s="86">
        <v>2012.3935732323234</v>
      </c>
      <c r="BB863" s="86">
        <v>2371.7635048926768</v>
      </c>
      <c r="BC863" s="86">
        <v>3061.5444217171721</v>
      </c>
      <c r="BD863" s="86">
        <v>2033.524501104798</v>
      </c>
      <c r="BE863" s="86">
        <v>2005.1148456439396</v>
      </c>
    </row>
    <row r="864" spans="4:57" x14ac:dyDescent="0.3">
      <c r="D864" s="2" t="s">
        <v>911</v>
      </c>
      <c r="E864" s="2" t="s">
        <v>911</v>
      </c>
      <c r="F864" s="2" t="s">
        <v>2173</v>
      </c>
      <c r="G864" s="2" t="s">
        <v>77</v>
      </c>
      <c r="H864" s="2">
        <v>31069</v>
      </c>
      <c r="I864" s="2">
        <v>32.435499999999998</v>
      </c>
      <c r="J864" s="2">
        <v>-83.726699999999994</v>
      </c>
      <c r="K864" s="2" t="s">
        <v>1323</v>
      </c>
      <c r="L864" s="5">
        <v>16.573550959306601</v>
      </c>
      <c r="N864" s="2" t="s">
        <v>911</v>
      </c>
      <c r="O864" s="86">
        <v>1109.450452493687</v>
      </c>
      <c r="P864" s="86">
        <v>671.76553787878788</v>
      </c>
      <c r="Q864" s="86">
        <v>836.89211647727279</v>
      </c>
      <c r="R864" s="86">
        <v>657.48583506944453</v>
      </c>
      <c r="S864" s="86">
        <v>782.37063162878792</v>
      </c>
      <c r="T864" s="86">
        <v>957.88403030303039</v>
      </c>
      <c r="U864" s="86">
        <v>1886.3256882891415</v>
      </c>
      <c r="V864" s="86">
        <v>339.78745770202022</v>
      </c>
      <c r="W864" s="86">
        <v>1092.4466638257577</v>
      </c>
      <c r="X864" s="86">
        <v>2103.6510708648989</v>
      </c>
      <c r="Y864" s="86">
        <v>907.14668844696973</v>
      </c>
      <c r="Z864" s="86">
        <v>862.76658254419192</v>
      </c>
      <c r="AA864" s="86">
        <v>2340.3072725694446</v>
      </c>
      <c r="AB864" s="86">
        <v>1463.5045642361113</v>
      </c>
      <c r="AC864" s="86">
        <v>686.13036837121217</v>
      </c>
      <c r="AD864" s="86">
        <v>555.28725536616162</v>
      </c>
      <c r="AE864" s="86">
        <v>891.39433885732331</v>
      </c>
      <c r="AF864" s="86">
        <v>1749.6441832386365</v>
      </c>
      <c r="AG864" s="86">
        <v>597.08246227904044</v>
      </c>
      <c r="AH864" s="86">
        <v>1385.4207309027779</v>
      </c>
      <c r="AI864" s="86">
        <v>1743.859850378788</v>
      </c>
      <c r="AJ864" s="86">
        <v>2239.9392487373739</v>
      </c>
      <c r="AK864" s="86">
        <v>867.36037058080808</v>
      </c>
      <c r="AL864" s="86">
        <v>429.83763352272729</v>
      </c>
      <c r="AM864" s="86">
        <v>1582.3341106376263</v>
      </c>
      <c r="AN864" s="86">
        <v>705.59851025883847</v>
      </c>
      <c r="AO864" s="86">
        <v>1226.5463767361111</v>
      </c>
      <c r="AP864" s="86">
        <v>1815.9337935606061</v>
      </c>
      <c r="AQ864" s="86">
        <v>1184.061449179293</v>
      </c>
      <c r="AR864" s="86">
        <v>1738.3340074179293</v>
      </c>
      <c r="AS864" s="86">
        <v>1813.2345625</v>
      </c>
      <c r="AT864" s="86">
        <v>2565.0083164457074</v>
      </c>
      <c r="AU864" s="86">
        <v>2428.3031993371214</v>
      </c>
      <c r="AV864" s="86">
        <v>1744.6322132260102</v>
      </c>
      <c r="AW864" s="86">
        <v>2427.755151041667</v>
      </c>
      <c r="AX864" s="86">
        <v>1062.9688734217173</v>
      </c>
      <c r="AY864" s="86">
        <v>925.83438967803033</v>
      </c>
      <c r="AZ864" s="86">
        <v>888.75724479166672</v>
      </c>
      <c r="BA864" s="86">
        <v>1836.6235487689396</v>
      </c>
      <c r="BB864" s="86">
        <v>2339.3149447601013</v>
      </c>
      <c r="BC864" s="86">
        <v>2885.7743972537878</v>
      </c>
      <c r="BD864" s="86">
        <v>1857.7544766414142</v>
      </c>
      <c r="BE864" s="86">
        <v>1829.3441998106061</v>
      </c>
    </row>
    <row r="865" spans="4:57" x14ac:dyDescent="0.3">
      <c r="D865" s="2" t="s">
        <v>912</v>
      </c>
      <c r="E865" s="2" t="s">
        <v>912</v>
      </c>
      <c r="F865" s="2" t="s">
        <v>2173</v>
      </c>
      <c r="G865" s="2" t="s">
        <v>92</v>
      </c>
      <c r="H865" s="2">
        <v>63462</v>
      </c>
      <c r="I865" s="2">
        <v>39.427100000000003</v>
      </c>
      <c r="J865" s="2">
        <v>-91.695599999999999</v>
      </c>
      <c r="K865" s="2" t="s">
        <v>1323</v>
      </c>
      <c r="L865" s="5">
        <v>1.2482712369515501</v>
      </c>
      <c r="N865" s="2" t="s">
        <v>912</v>
      </c>
      <c r="O865" s="86">
        <v>586.32592708333334</v>
      </c>
      <c r="P865" s="86">
        <v>617.37578345959594</v>
      </c>
      <c r="Q865" s="86">
        <v>760.55868229166674</v>
      </c>
      <c r="R865" s="86">
        <v>622.3125677083334</v>
      </c>
      <c r="S865" s="86">
        <v>421.61069539141414</v>
      </c>
      <c r="T865" s="86">
        <v>724.92435842803036</v>
      </c>
      <c r="U865" s="86">
        <v>1118.6237370580809</v>
      </c>
      <c r="V865" s="86">
        <v>739.84842187499999</v>
      </c>
      <c r="W865" s="86">
        <v>379.07605823863639</v>
      </c>
      <c r="X865" s="86">
        <v>1335.9497410037879</v>
      </c>
      <c r="Y865" s="86">
        <v>372.98601136363641</v>
      </c>
      <c r="Z865" s="86">
        <v>306.48762073863639</v>
      </c>
      <c r="AA865" s="86">
        <v>1869.8239665404042</v>
      </c>
      <c r="AB865" s="86">
        <v>693.98510590277783</v>
      </c>
      <c r="AC865" s="86">
        <v>610.96138147095962</v>
      </c>
      <c r="AD865" s="86">
        <v>1335.7894275568183</v>
      </c>
      <c r="AE865" s="86">
        <v>710.80931865530306</v>
      </c>
      <c r="AF865" s="86">
        <v>980.12472490530308</v>
      </c>
      <c r="AG865" s="86">
        <v>833.16327541035355</v>
      </c>
      <c r="AH865" s="86">
        <v>745.60852130681826</v>
      </c>
      <c r="AI865" s="86">
        <v>1028.6717376893939</v>
      </c>
      <c r="AJ865" s="86">
        <v>1806.1801494633839</v>
      </c>
      <c r="AK865" s="86">
        <v>466.92099210858589</v>
      </c>
      <c r="AL865" s="86">
        <v>688.28838620580814</v>
      </c>
      <c r="AM865" s="86">
        <v>798.98854955808088</v>
      </c>
      <c r="AN865" s="86">
        <v>352.60631976010103</v>
      </c>
      <c r="AO865" s="86">
        <v>769.873017834596</v>
      </c>
      <c r="AP865" s="86">
        <v>1200.7166493055556</v>
      </c>
      <c r="AQ865" s="86">
        <v>947.03863920454546</v>
      </c>
      <c r="AR865" s="86">
        <v>1023.1458947285354</v>
      </c>
      <c r="AS865" s="86">
        <v>1043.7157255366162</v>
      </c>
      <c r="AT865" s="86">
        <v>1840.9414485479799</v>
      </c>
      <c r="AU865" s="86">
        <v>1957.819893308081</v>
      </c>
      <c r="AV865" s="86">
        <v>1090.5347084911616</v>
      </c>
      <c r="AW865" s="86">
        <v>1957.2712236426769</v>
      </c>
      <c r="AX865" s="86">
        <v>388.94092755681822</v>
      </c>
      <c r="AY865" s="86">
        <v>592.17798926767682</v>
      </c>
      <c r="AZ865" s="86">
        <v>692.41366130050505</v>
      </c>
      <c r="BA865" s="86">
        <v>1121.4354360795455</v>
      </c>
      <c r="BB865" s="86">
        <v>1868.8316387310606</v>
      </c>
      <c r="BC865" s="86">
        <v>2115.5944226641413</v>
      </c>
      <c r="BD865" s="86">
        <v>1087.5745020517677</v>
      </c>
      <c r="BE865" s="86">
        <v>1059.8253628472223</v>
      </c>
    </row>
    <row r="866" spans="4:57" x14ac:dyDescent="0.3">
      <c r="D866" s="2" t="s">
        <v>913</v>
      </c>
      <c r="E866" s="2" t="s">
        <v>913</v>
      </c>
      <c r="F866" s="2" t="s">
        <v>2174</v>
      </c>
      <c r="G866" s="2" t="s">
        <v>109</v>
      </c>
      <c r="H866" s="2">
        <v>79070</v>
      </c>
      <c r="I866" s="2">
        <v>36.278599999999997</v>
      </c>
      <c r="J866" s="2">
        <v>-100.7714</v>
      </c>
      <c r="K866" s="2" t="s">
        <v>1323</v>
      </c>
      <c r="L866" s="5">
        <v>4.4000431346673698</v>
      </c>
      <c r="N866" s="2" t="s">
        <v>913</v>
      </c>
      <c r="O866" s="86">
        <v>94.79122853535354</v>
      </c>
      <c r="P866" s="86">
        <v>1205.6372779356061</v>
      </c>
      <c r="Q866" s="86">
        <v>1348.8201767676769</v>
      </c>
      <c r="R866" s="86">
        <v>569.05246385732323</v>
      </c>
      <c r="S866" s="86">
        <v>409.78788936237373</v>
      </c>
      <c r="T866" s="86">
        <v>307.19411837121214</v>
      </c>
      <c r="U866" s="86">
        <v>909.78626799242431</v>
      </c>
      <c r="V866" s="86">
        <v>968.28887010732331</v>
      </c>
      <c r="W866" s="86">
        <v>280.74177825126264</v>
      </c>
      <c r="X866" s="86">
        <v>1150.2781863952021</v>
      </c>
      <c r="Y866" s="86">
        <v>326.1713779987374</v>
      </c>
      <c r="Z866" s="86">
        <v>405.29849147727276</v>
      </c>
      <c r="AA866" s="86">
        <v>1233.8779207702021</v>
      </c>
      <c r="AB866" s="86">
        <v>431.35066934974748</v>
      </c>
      <c r="AC866" s="86">
        <v>554.08179766414139</v>
      </c>
      <c r="AD866" s="86">
        <v>1694.6082040719698</v>
      </c>
      <c r="AE866" s="86">
        <v>342.46556218434347</v>
      </c>
      <c r="AF866" s="86">
        <v>706.03595470328287</v>
      </c>
      <c r="AG866" s="86">
        <v>784.45905602904043</v>
      </c>
      <c r="AH866" s="86">
        <v>232.04750078914142</v>
      </c>
      <c r="AI866" s="86">
        <v>662.67551688762626</v>
      </c>
      <c r="AJ866" s="86">
        <v>1170.2347250631315</v>
      </c>
      <c r="AK866" s="86">
        <v>1107.5297979797981</v>
      </c>
      <c r="AL866" s="86">
        <v>878.84577272727279</v>
      </c>
      <c r="AM866" s="86">
        <v>501.15039851641416</v>
      </c>
      <c r="AN866" s="86">
        <v>487.61261142676773</v>
      </c>
      <c r="AO866" s="86">
        <v>146.86824400252527</v>
      </c>
      <c r="AP866" s="86">
        <v>643.79829782196975</v>
      </c>
      <c r="AQ866" s="86">
        <v>383.86309232954545</v>
      </c>
      <c r="AR866" s="86">
        <v>657.14967392676772</v>
      </c>
      <c r="AS866" s="86">
        <v>825.32469349747475</v>
      </c>
      <c r="AT866" s="86">
        <v>1458.5795860164142</v>
      </c>
      <c r="AU866" s="86">
        <v>1321.8744689078283</v>
      </c>
      <c r="AV866" s="86">
        <v>583.47818860479799</v>
      </c>
      <c r="AW866" s="86">
        <v>1321.3257992424244</v>
      </c>
      <c r="AX866" s="86">
        <v>282.18584201388893</v>
      </c>
      <c r="AY866" s="86">
        <v>322.06909359217173</v>
      </c>
      <c r="AZ866" s="86">
        <v>363.58716950757577</v>
      </c>
      <c r="BA866" s="86">
        <v>755.43921527777786</v>
      </c>
      <c r="BB866" s="86">
        <v>1232.8862143308081</v>
      </c>
      <c r="BC866" s="86">
        <v>2086.4962892992426</v>
      </c>
      <c r="BD866" s="86">
        <v>1001.9745778093435</v>
      </c>
      <c r="BE866" s="86">
        <v>785.73659264520211</v>
      </c>
    </row>
    <row r="867" spans="4:57" x14ac:dyDescent="0.3">
      <c r="D867" s="2" t="s">
        <v>914</v>
      </c>
      <c r="E867" s="2" t="s">
        <v>914</v>
      </c>
      <c r="F867" s="2" t="s">
        <v>2175</v>
      </c>
      <c r="G867" s="2" t="s">
        <v>92</v>
      </c>
      <c r="H867" s="2">
        <v>63775</v>
      </c>
      <c r="I867" s="2">
        <v>37.730699999999999</v>
      </c>
      <c r="J867" s="2">
        <v>-89.906000000000006</v>
      </c>
      <c r="K867" s="2" t="s">
        <v>1323</v>
      </c>
      <c r="L867" s="5">
        <v>7.6685182082433601</v>
      </c>
      <c r="N867" s="2" t="s">
        <v>914</v>
      </c>
      <c r="O867" s="86">
        <v>649.61307780934351</v>
      </c>
      <c r="P867" s="86">
        <v>561.92659327651518</v>
      </c>
      <c r="Q867" s="86">
        <v>709.02660827020202</v>
      </c>
      <c r="R867" s="86">
        <v>497.41037279040404</v>
      </c>
      <c r="S867" s="86">
        <v>425.28423453282829</v>
      </c>
      <c r="T867" s="86">
        <v>740.77550583964648</v>
      </c>
      <c r="U867" s="86">
        <v>1297.1514013573233</v>
      </c>
      <c r="V867" s="86">
        <v>553.60893513257577</v>
      </c>
      <c r="W867" s="86">
        <v>503.27299826388889</v>
      </c>
      <c r="X867" s="86">
        <v>1514.4774053030303</v>
      </c>
      <c r="Y867" s="86">
        <v>411.36865451388888</v>
      </c>
      <c r="Z867" s="86">
        <v>344.94731376262627</v>
      </c>
      <c r="AA867" s="86">
        <v>1922.0936066919194</v>
      </c>
      <c r="AB867" s="86">
        <v>872.51277020202019</v>
      </c>
      <c r="AC867" s="86">
        <v>486.13561505681821</v>
      </c>
      <c r="AD867" s="86">
        <v>1157.0287495265152</v>
      </c>
      <c r="AE867" s="86">
        <v>678.13085164141421</v>
      </c>
      <c r="AF867" s="86">
        <v>1158.6523892045454</v>
      </c>
      <c r="AG867" s="86">
        <v>646.92316729797983</v>
      </c>
      <c r="AH867" s="86">
        <v>869.80483996212126</v>
      </c>
      <c r="AI867" s="86">
        <v>1152.8686777146465</v>
      </c>
      <c r="AJ867" s="86">
        <v>1858.4497896148991</v>
      </c>
      <c r="AK867" s="86">
        <v>510.65363052398993</v>
      </c>
      <c r="AL867" s="86">
        <v>502.04827809343436</v>
      </c>
      <c r="AM867" s="86">
        <v>991.34293797348494</v>
      </c>
      <c r="AN867" s="86">
        <v>348.54380303030302</v>
      </c>
      <c r="AO867" s="86">
        <v>808.33271085858587</v>
      </c>
      <c r="AP867" s="86">
        <v>1324.9135893308082</v>
      </c>
      <c r="AQ867" s="86">
        <v>970.79796196338384</v>
      </c>
      <c r="AR867" s="86">
        <v>1147.3422133838385</v>
      </c>
      <c r="AS867" s="86">
        <v>1222.2433898358586</v>
      </c>
      <c r="AT867" s="86">
        <v>2019.4691128472223</v>
      </c>
      <c r="AU867" s="86">
        <v>2010.0895334595962</v>
      </c>
      <c r="AV867" s="86">
        <v>1214.7310271464646</v>
      </c>
      <c r="AW867" s="86">
        <v>2009.5414851641415</v>
      </c>
      <c r="AX867" s="86">
        <v>513.13724621212123</v>
      </c>
      <c r="AY867" s="86">
        <v>630.63768229166669</v>
      </c>
      <c r="AZ867" s="86">
        <v>675.49375757575763</v>
      </c>
      <c r="BA867" s="86">
        <v>1245.6323761047981</v>
      </c>
      <c r="BB867" s="86">
        <v>1921.1012788825758</v>
      </c>
      <c r="BC867" s="86">
        <v>2277.7651444128787</v>
      </c>
      <c r="BD867" s="86">
        <v>1249.7452238005051</v>
      </c>
      <c r="BE867" s="86">
        <v>1238.3530271464647</v>
      </c>
    </row>
    <row r="868" spans="4:57" x14ac:dyDescent="0.3">
      <c r="D868" s="2" t="s">
        <v>915</v>
      </c>
      <c r="E868" s="2" t="s">
        <v>915</v>
      </c>
      <c r="F868" s="2" t="s">
        <v>2164</v>
      </c>
      <c r="G868" s="2" t="s">
        <v>105</v>
      </c>
      <c r="H868" s="2">
        <v>19102</v>
      </c>
      <c r="I868" s="2">
        <v>39.952399999999997</v>
      </c>
      <c r="J868" s="2">
        <v>-75.165300000000002</v>
      </c>
      <c r="K868" s="2" t="s">
        <v>1323</v>
      </c>
      <c r="L868" s="5">
        <v>142.58355414872</v>
      </c>
      <c r="N868" s="2" t="s">
        <v>915</v>
      </c>
      <c r="O868" s="86">
        <v>1497.784922979798</v>
      </c>
      <c r="P868" s="86">
        <v>437.42456060606065</v>
      </c>
      <c r="Q868" s="86">
        <v>291.34483506944446</v>
      </c>
      <c r="R868" s="86">
        <v>1354.7530170454547</v>
      </c>
      <c r="S868" s="86">
        <v>1309.9081264204547</v>
      </c>
      <c r="T868" s="86">
        <v>1601.9010503472223</v>
      </c>
      <c r="U868" s="86">
        <v>2020.7565913825758</v>
      </c>
      <c r="V868" s="86">
        <v>1100.9047515782829</v>
      </c>
      <c r="W868" s="86">
        <v>1310.5649144570707</v>
      </c>
      <c r="X868" s="86">
        <v>2166.8245108901515</v>
      </c>
      <c r="Y868" s="86">
        <v>1259.5404996843436</v>
      </c>
      <c r="Z868" s="86">
        <v>1193.1191589330808</v>
      </c>
      <c r="AA868" s="86">
        <v>2770.2660732323234</v>
      </c>
      <c r="AB868" s="86">
        <v>1624.6935214646464</v>
      </c>
      <c r="AC868" s="86">
        <v>1347.2617809343435</v>
      </c>
      <c r="AD868" s="86">
        <v>1189.0603704229798</v>
      </c>
      <c r="AE868" s="86">
        <v>1539.25639614899</v>
      </c>
      <c r="AF868" s="86">
        <v>1910.8331404671719</v>
      </c>
      <c r="AG868" s="86">
        <v>1342.8805014204547</v>
      </c>
      <c r="AH868" s="86">
        <v>1677.0973775252526</v>
      </c>
      <c r="AI868" s="86">
        <v>1960.161215277778</v>
      </c>
      <c r="AJ868" s="86">
        <v>2706.6222561553031</v>
      </c>
      <c r="AK868" s="86">
        <v>660.26522285353542</v>
      </c>
      <c r="AL868" s="86">
        <v>1119.9062446338385</v>
      </c>
      <c r="AM868" s="86">
        <v>1729.6969651199495</v>
      </c>
      <c r="AN868" s="86">
        <v>1233.16707354798</v>
      </c>
      <c r="AO868" s="86">
        <v>1656.5045560290405</v>
      </c>
      <c r="AP868" s="86">
        <v>2132.2061268939397</v>
      </c>
      <c r="AQ868" s="86">
        <v>1831.9235064709596</v>
      </c>
      <c r="AR868" s="86">
        <v>1954.6347509469697</v>
      </c>
      <c r="AS868" s="86">
        <v>1868.7061220012627</v>
      </c>
      <c r="AT868" s="86">
        <v>2771.6498641098487</v>
      </c>
      <c r="AU868" s="86">
        <v>2858.2620000000002</v>
      </c>
      <c r="AV868" s="86">
        <v>2022.023564709596</v>
      </c>
      <c r="AW868" s="86">
        <v>2857.7133303345963</v>
      </c>
      <c r="AX868" s="86">
        <v>1320.4297837752526</v>
      </c>
      <c r="AY868" s="86">
        <v>1478.8095274621212</v>
      </c>
      <c r="AZ868" s="86">
        <v>1536.6193020833334</v>
      </c>
      <c r="BA868" s="86">
        <v>2067.6756148989898</v>
      </c>
      <c r="BB868" s="86">
        <v>2769.27374542298</v>
      </c>
      <c r="BC868" s="86">
        <v>2814.5591873421718</v>
      </c>
      <c r="BD868" s="86">
        <v>1786.5392667297981</v>
      </c>
      <c r="BE868" s="86">
        <v>1990.5337784090909</v>
      </c>
    </row>
    <row r="869" spans="4:57" x14ac:dyDescent="0.3">
      <c r="D869" s="2" t="s">
        <v>916</v>
      </c>
      <c r="E869" s="2" t="s">
        <v>916</v>
      </c>
      <c r="F869" s="2" t="s">
        <v>2176</v>
      </c>
      <c r="G869" s="2" t="s">
        <v>91</v>
      </c>
      <c r="H869" s="2">
        <v>39466</v>
      </c>
      <c r="I869" s="2">
        <v>30.535399999999999</v>
      </c>
      <c r="J869" s="2">
        <v>-89.46</v>
      </c>
      <c r="K869" s="2" t="s">
        <v>1323</v>
      </c>
      <c r="L869" s="5">
        <v>11.851757083570099</v>
      </c>
      <c r="N869" s="2" t="s">
        <v>916</v>
      </c>
      <c r="O869" s="86">
        <v>889.54079229797981</v>
      </c>
      <c r="P869" s="86">
        <v>921.83338857323236</v>
      </c>
      <c r="Q869" s="86">
        <v>1107.1097518939393</v>
      </c>
      <c r="R869" s="86">
        <v>375.01043465909095</v>
      </c>
      <c r="S869" s="86">
        <v>571.22850142045456</v>
      </c>
      <c r="T869" s="86">
        <v>665.84201815025256</v>
      </c>
      <c r="U869" s="86">
        <v>1810.0686826073234</v>
      </c>
      <c r="V869" s="86">
        <v>124.11056960227273</v>
      </c>
      <c r="W869" s="86">
        <v>926.1438319128788</v>
      </c>
      <c r="X869" s="86">
        <v>2003.8242602588384</v>
      </c>
      <c r="Y869" s="86">
        <v>696.00455823863638</v>
      </c>
      <c r="Z869" s="86">
        <v>710.13451089015155</v>
      </c>
      <c r="AA869" s="86">
        <v>1986.428387152778</v>
      </c>
      <c r="AB869" s="86">
        <v>1335.3526044823234</v>
      </c>
      <c r="AC869" s="86">
        <v>400.51021464646465</v>
      </c>
      <c r="AD869" s="86">
        <v>830.58956107954555</v>
      </c>
      <c r="AE869" s="86">
        <v>605.77356376262628</v>
      </c>
      <c r="AF869" s="86">
        <v>1615.0529666982325</v>
      </c>
      <c r="AG869" s="86">
        <v>168.62054182449495</v>
      </c>
      <c r="AH869" s="86">
        <v>1121.2415686553031</v>
      </c>
      <c r="AI869" s="86">
        <v>1500.497824179293</v>
      </c>
      <c r="AJ869" s="86">
        <v>1903.3866429924244</v>
      </c>
      <c r="AK869" s="86">
        <v>998.39113731060615</v>
      </c>
      <c r="AL869" s="86">
        <v>67.10360495580808</v>
      </c>
      <c r="AM869" s="86">
        <v>1410.1674105113636</v>
      </c>
      <c r="AN869" s="86">
        <v>494.48806991792929</v>
      </c>
      <c r="AO869" s="86">
        <v>902.49884122474748</v>
      </c>
      <c r="AP869" s="86">
        <v>1502.1202211174243</v>
      </c>
      <c r="AQ869" s="86">
        <v>898.44129545454552</v>
      </c>
      <c r="AR869" s="86">
        <v>1475.0601811868687</v>
      </c>
      <c r="AS869" s="86">
        <v>1711.5908661616163</v>
      </c>
      <c r="AT869" s="86">
        <v>2251.1947440025256</v>
      </c>
      <c r="AU869" s="86">
        <v>2114.4896268939397</v>
      </c>
      <c r="AV869" s="86">
        <v>1430.8186407828284</v>
      </c>
      <c r="AW869" s="86">
        <v>2073.8762656250001</v>
      </c>
      <c r="AX869" s="86">
        <v>851.85843308080814</v>
      </c>
      <c r="AY869" s="86">
        <v>640.21361458333331</v>
      </c>
      <c r="AZ869" s="86">
        <v>603.1370910669192</v>
      </c>
      <c r="BA869" s="86">
        <v>1593.2615225694444</v>
      </c>
      <c r="BB869" s="86">
        <v>1985.4360593434344</v>
      </c>
      <c r="BC869" s="86">
        <v>2794.1602332702023</v>
      </c>
      <c r="BD869" s="86">
        <v>1766.1409340277778</v>
      </c>
      <c r="BE869" s="86">
        <v>1694.7536046401517</v>
      </c>
    </row>
    <row r="870" spans="4:57" x14ac:dyDescent="0.3">
      <c r="D870" s="2" t="s">
        <v>917</v>
      </c>
      <c r="E870" s="2" t="s">
        <v>917</v>
      </c>
      <c r="F870" s="2" t="s">
        <v>2177</v>
      </c>
      <c r="G870" s="2" t="s">
        <v>68</v>
      </c>
      <c r="H870" s="2">
        <v>35442</v>
      </c>
      <c r="I870" s="2">
        <v>33.107100000000003</v>
      </c>
      <c r="J870" s="2">
        <v>-88.152799999999999</v>
      </c>
      <c r="K870" s="2" t="s">
        <v>1323</v>
      </c>
      <c r="L870" s="5">
        <v>4.4911867926673201</v>
      </c>
      <c r="N870" s="2" t="s">
        <v>917</v>
      </c>
      <c r="O870" s="86">
        <v>839.34963462752535</v>
      </c>
      <c r="P870" s="86">
        <v>738.40311537247476</v>
      </c>
      <c r="Q870" s="86">
        <v>923.67885732323236</v>
      </c>
      <c r="R870" s="86">
        <v>413.45335069444445</v>
      </c>
      <c r="S870" s="86">
        <v>512.26981376262631</v>
      </c>
      <c r="T870" s="86">
        <v>713.8515459280303</v>
      </c>
      <c r="U870" s="86">
        <v>1648.0402545770203</v>
      </c>
      <c r="V870" s="86">
        <v>206.92924195075759</v>
      </c>
      <c r="W870" s="86">
        <v>829.76935274621212</v>
      </c>
      <c r="X870" s="86">
        <v>1865.3656371527779</v>
      </c>
      <c r="Y870" s="86">
        <v>637.04587058080813</v>
      </c>
      <c r="Z870" s="86">
        <v>592.69745454545455</v>
      </c>
      <c r="AA870" s="86">
        <v>2082.7929244002526</v>
      </c>
      <c r="AB870" s="86">
        <v>1223.4016234217172</v>
      </c>
      <c r="AC870" s="86">
        <v>445.9429212436869</v>
      </c>
      <c r="AD870" s="86">
        <v>832.47106928661617</v>
      </c>
      <c r="AE870" s="86">
        <v>651.20689172979803</v>
      </c>
      <c r="AF870" s="86">
        <v>1509.5412424242425</v>
      </c>
      <c r="AG870" s="86">
        <v>401.58083506944445</v>
      </c>
      <c r="AH870" s="86">
        <v>1115.3516029040404</v>
      </c>
      <c r="AI870" s="86">
        <v>1497.4866654040404</v>
      </c>
      <c r="AJ870" s="86">
        <v>1999.751180239899</v>
      </c>
      <c r="AK870" s="86">
        <v>814.96024273989906</v>
      </c>
      <c r="AL870" s="86">
        <v>178.60657828282828</v>
      </c>
      <c r="AM870" s="86">
        <v>1335.9615470328283</v>
      </c>
      <c r="AN870" s="86">
        <v>435.52938226010104</v>
      </c>
      <c r="AO870" s="86">
        <v>947.93216919191923</v>
      </c>
      <c r="AP870" s="86">
        <v>1547.5529277146466</v>
      </c>
      <c r="AQ870" s="86">
        <v>943.87400205176777</v>
      </c>
      <c r="AR870" s="86">
        <v>1491.960822443182</v>
      </c>
      <c r="AS870" s="86">
        <v>1573.1316216856062</v>
      </c>
      <c r="AT870" s="86">
        <v>2296.6274505997476</v>
      </c>
      <c r="AU870" s="86">
        <v>2159.9229548611111</v>
      </c>
      <c r="AV870" s="86">
        <v>1476.2513473800507</v>
      </c>
      <c r="AW870" s="86">
        <v>2170.2408028724749</v>
      </c>
      <c r="AX870" s="86">
        <v>792.89974542297989</v>
      </c>
      <c r="AY870" s="86">
        <v>685.64694255050506</v>
      </c>
      <c r="AZ870" s="86">
        <v>648.56979766414145</v>
      </c>
      <c r="BA870" s="86">
        <v>1590.250363794192</v>
      </c>
      <c r="BB870" s="86">
        <v>2081.8012179608586</v>
      </c>
      <c r="BC870" s="86">
        <v>2675.0666046401516</v>
      </c>
      <c r="BD870" s="86">
        <v>1647.0466840277779</v>
      </c>
      <c r="BE870" s="86">
        <v>1589.2418803661617</v>
      </c>
    </row>
    <row r="871" spans="4:57" x14ac:dyDescent="0.3">
      <c r="D871" s="2" t="s">
        <v>918</v>
      </c>
      <c r="E871" s="2" t="s">
        <v>918</v>
      </c>
      <c r="F871" s="2" t="s">
        <v>2178</v>
      </c>
      <c r="G871" s="2" t="s">
        <v>68</v>
      </c>
      <c r="H871" s="2">
        <v>36272</v>
      </c>
      <c r="I871" s="2">
        <v>33.9238</v>
      </c>
      <c r="J871" s="2">
        <v>-85.597999999999999</v>
      </c>
      <c r="K871" s="2" t="s">
        <v>1323</v>
      </c>
      <c r="L871" s="5">
        <v>10.028116784743</v>
      </c>
      <c r="N871" s="2" t="s">
        <v>918</v>
      </c>
      <c r="O871" s="86">
        <v>942.33114046717174</v>
      </c>
      <c r="P871" s="86">
        <v>562.51813746843436</v>
      </c>
      <c r="Q871" s="86">
        <v>791.7284630681819</v>
      </c>
      <c r="R871" s="86">
        <v>562.33110511363634</v>
      </c>
      <c r="S871" s="86">
        <v>615.25131960227282</v>
      </c>
      <c r="T871" s="86">
        <v>862.72992171717181</v>
      </c>
      <c r="U871" s="86">
        <v>1741.9814490214646</v>
      </c>
      <c r="V871" s="86">
        <v>300.8847279040404</v>
      </c>
      <c r="W871" s="86">
        <v>932.75085858585862</v>
      </c>
      <c r="X871" s="86">
        <v>1959.3068315972223</v>
      </c>
      <c r="Y871" s="86">
        <v>740.02737642045463</v>
      </c>
      <c r="Z871" s="86">
        <v>695.78645738636362</v>
      </c>
      <c r="AA871" s="86">
        <v>2173.326526041667</v>
      </c>
      <c r="AB871" s="86">
        <v>1319.1913934659092</v>
      </c>
      <c r="AC871" s="86">
        <v>594.82067566287878</v>
      </c>
      <c r="AD871" s="86">
        <v>748.10642850378792</v>
      </c>
      <c r="AE871" s="86">
        <v>800.08464614898992</v>
      </c>
      <c r="AF871" s="86">
        <v>1605.3310124684344</v>
      </c>
      <c r="AG871" s="86">
        <v>550.45858948863645</v>
      </c>
      <c r="AH871" s="86">
        <v>1218.439984375</v>
      </c>
      <c r="AI871" s="86">
        <v>1599.5473009785355</v>
      </c>
      <c r="AJ871" s="86">
        <v>2109.6833303345961</v>
      </c>
      <c r="AK871" s="86">
        <v>723.04719981060612</v>
      </c>
      <c r="AL871" s="86">
        <v>327.4843327020202</v>
      </c>
      <c r="AM871" s="86">
        <v>1438.0215612373738</v>
      </c>
      <c r="AN871" s="86">
        <v>538.61776373106068</v>
      </c>
      <c r="AO871" s="86">
        <v>1059.5656302083335</v>
      </c>
      <c r="AP871" s="86">
        <v>1648.9530470328284</v>
      </c>
      <c r="AQ871" s="86">
        <v>1092.7517564709597</v>
      </c>
      <c r="AR871" s="86">
        <v>1594.0208366477273</v>
      </c>
      <c r="AS871" s="86">
        <v>1668.9220130997476</v>
      </c>
      <c r="AT871" s="86">
        <v>2398.0281912878791</v>
      </c>
      <c r="AU871" s="86">
        <v>2261.3230741792931</v>
      </c>
      <c r="AV871" s="86">
        <v>1577.6514666982323</v>
      </c>
      <c r="AW871" s="86">
        <v>2260.7744045138888</v>
      </c>
      <c r="AX871" s="86">
        <v>895.98812689393947</v>
      </c>
      <c r="AY871" s="86">
        <v>834.52469696969706</v>
      </c>
      <c r="AZ871" s="86">
        <v>797.44755208333333</v>
      </c>
      <c r="BA871" s="86">
        <v>1692.3103779987375</v>
      </c>
      <c r="BB871" s="86">
        <v>2172.334819602273</v>
      </c>
      <c r="BC871" s="86">
        <v>2741.461226483586</v>
      </c>
      <c r="BD871" s="86">
        <v>1713.4419272411617</v>
      </c>
      <c r="BE871" s="86">
        <v>1685.0316504103537</v>
      </c>
    </row>
    <row r="872" spans="4:57" x14ac:dyDescent="0.3">
      <c r="D872" s="2" t="s">
        <v>919</v>
      </c>
      <c r="E872" s="2" t="s">
        <v>919</v>
      </c>
      <c r="F872" s="2" t="s">
        <v>2179</v>
      </c>
      <c r="G872" s="2" t="s">
        <v>102</v>
      </c>
      <c r="H872" s="2">
        <v>44663</v>
      </c>
      <c r="I872" s="2">
        <v>40.441000000000003</v>
      </c>
      <c r="J872" s="2">
        <v>-81.492000000000004</v>
      </c>
      <c r="K872" s="2" t="s">
        <v>1323</v>
      </c>
      <c r="L872" s="5">
        <v>822.60590208851795</v>
      </c>
      <c r="N872" s="2" t="s">
        <v>919</v>
      </c>
      <c r="O872" s="86">
        <v>1146.712765625</v>
      </c>
      <c r="P872" s="86">
        <v>95.571669191919199</v>
      </c>
      <c r="Q872" s="86">
        <v>156.47462342171718</v>
      </c>
      <c r="R872" s="86">
        <v>1044.419737689394</v>
      </c>
      <c r="S872" s="86">
        <v>957.09364772727281</v>
      </c>
      <c r="T872" s="86">
        <v>1260.407310763889</v>
      </c>
      <c r="U872" s="86">
        <v>1677.0513961489901</v>
      </c>
      <c r="V872" s="86">
        <v>935.48053677398991</v>
      </c>
      <c r="W872" s="86">
        <v>959.49275710227278</v>
      </c>
      <c r="X872" s="86">
        <v>1823.1193156565657</v>
      </c>
      <c r="Y872" s="86">
        <v>908.46834232954552</v>
      </c>
      <c r="Z872" s="86">
        <v>842.0470015782829</v>
      </c>
      <c r="AA872" s="86">
        <v>2419.1939158775253</v>
      </c>
      <c r="AB872" s="86">
        <v>1281.6606485164143</v>
      </c>
      <c r="AC872" s="86">
        <v>1033.1449799558081</v>
      </c>
      <c r="AD872" s="86">
        <v>1157.8787836174242</v>
      </c>
      <c r="AE872" s="86">
        <v>1225.1395951704546</v>
      </c>
      <c r="AF872" s="86">
        <v>1567.8002675189396</v>
      </c>
      <c r="AG872" s="86">
        <v>1140.7942168560608</v>
      </c>
      <c r="AH872" s="86">
        <v>1326.0252201704545</v>
      </c>
      <c r="AI872" s="86">
        <v>1609.0890579229799</v>
      </c>
      <c r="AJ872" s="86">
        <v>2355.5500988005051</v>
      </c>
      <c r="AK872" s="86">
        <v>317.23234990530307</v>
      </c>
      <c r="AL872" s="86">
        <v>917.820581439394</v>
      </c>
      <c r="AM872" s="86">
        <v>1386.6640921717174</v>
      </c>
      <c r="AN872" s="86">
        <v>919.05027256944447</v>
      </c>
      <c r="AO872" s="86">
        <v>1305.4323986742424</v>
      </c>
      <c r="AP872" s="86">
        <v>1781.1339695391416</v>
      </c>
      <c r="AQ872" s="86">
        <v>1482.598020044192</v>
      </c>
      <c r="AR872" s="86">
        <v>1603.5625935921719</v>
      </c>
      <c r="AS872" s="86">
        <v>1525.6732490530303</v>
      </c>
      <c r="AT872" s="86">
        <v>2428.6169911616162</v>
      </c>
      <c r="AU872" s="86">
        <v>2507.1898426452021</v>
      </c>
      <c r="AV872" s="86">
        <v>1670.951407354798</v>
      </c>
      <c r="AW872" s="86">
        <v>2506.6411729797983</v>
      </c>
      <c r="AX872" s="86">
        <v>969.35762642045461</v>
      </c>
      <c r="AY872" s="86">
        <v>1127.7373701073234</v>
      </c>
      <c r="AZ872" s="86">
        <v>1222.5025011047981</v>
      </c>
      <c r="BA872" s="86">
        <v>1701.8527563131313</v>
      </c>
      <c r="BB872" s="86">
        <v>2418.201588068182</v>
      </c>
      <c r="BC872" s="86">
        <v>2471.5263143939396</v>
      </c>
      <c r="BD872" s="86">
        <v>1443.5063937815657</v>
      </c>
      <c r="BE872" s="86">
        <v>1647.5009054608586</v>
      </c>
    </row>
    <row r="873" spans="4:57" x14ac:dyDescent="0.3">
      <c r="D873" s="2" t="s">
        <v>3706</v>
      </c>
      <c r="E873" s="2" t="s">
        <v>1664</v>
      </c>
      <c r="F873" s="2" t="s">
        <v>2180</v>
      </c>
      <c r="G873" s="2" t="s">
        <v>100</v>
      </c>
      <c r="H873" s="2">
        <v>28273</v>
      </c>
      <c r="I873" s="2">
        <v>35.123199999999997</v>
      </c>
      <c r="J873" s="2">
        <v>-80.934299999999993</v>
      </c>
      <c r="K873" s="2" t="s">
        <v>1351</v>
      </c>
      <c r="L873" s="5">
        <v>36880.222188555897</v>
      </c>
      <c r="N873" s="2" t="s">
        <v>3706</v>
      </c>
      <c r="O873" s="86">
        <v>1242.3024545454546</v>
      </c>
      <c r="P873" s="86">
        <v>368.82966777146464</v>
      </c>
      <c r="Q873" s="86">
        <v>533.95624636994955</v>
      </c>
      <c r="R873" s="86">
        <v>861.24360479797986</v>
      </c>
      <c r="S873" s="86">
        <v>915.22263368055565</v>
      </c>
      <c r="T873" s="86">
        <v>1161.6418000315657</v>
      </c>
      <c r="U873" s="86">
        <v>1940.8042986111111</v>
      </c>
      <c r="V873" s="86">
        <v>569.81923437500006</v>
      </c>
      <c r="W873" s="86">
        <v>1146.9252741477274</v>
      </c>
      <c r="X873" s="86">
        <v>2158.1296811868688</v>
      </c>
      <c r="Y873" s="86">
        <v>994.20248248106066</v>
      </c>
      <c r="Z873" s="86">
        <v>929.64773705808091</v>
      </c>
      <c r="AA873" s="86">
        <v>2473.2089842171717</v>
      </c>
      <c r="AB873" s="86">
        <v>1518.032262784091</v>
      </c>
      <c r="AC873" s="86">
        <v>893.7337967171718</v>
      </c>
      <c r="AD873" s="86">
        <v>719.60418892045459</v>
      </c>
      <c r="AE873" s="86">
        <v>1098.9971458333334</v>
      </c>
      <c r="AF873" s="86">
        <v>1804.1718817866163</v>
      </c>
      <c r="AG873" s="86">
        <v>830.95927619949498</v>
      </c>
      <c r="AH873" s="86">
        <v>1515.3237111742426</v>
      </c>
      <c r="AI873" s="86">
        <v>1798.3875489267677</v>
      </c>
      <c r="AJ873" s="86">
        <v>2409.5651671401515</v>
      </c>
      <c r="AK873" s="86">
        <v>696.19904703282828</v>
      </c>
      <c r="AL873" s="86">
        <v>626.39745375631321</v>
      </c>
      <c r="AM873" s="86">
        <v>1636.861809185606</v>
      </c>
      <c r="AN873" s="86">
        <v>838.49960053661619</v>
      </c>
      <c r="AO873" s="86">
        <v>1359.4474670138889</v>
      </c>
      <c r="AP873" s="86">
        <v>1970.4324605429294</v>
      </c>
      <c r="AQ873" s="86">
        <v>1391.6642561553031</v>
      </c>
      <c r="AR873" s="86">
        <v>1792.8617059659091</v>
      </c>
      <c r="AS873" s="86">
        <v>1867.7622610479798</v>
      </c>
      <c r="AT873" s="86">
        <v>2664.9886054292929</v>
      </c>
      <c r="AU873" s="86">
        <v>2561.2049109848485</v>
      </c>
      <c r="AV873" s="86">
        <v>1877.5333035037879</v>
      </c>
      <c r="AW873" s="86">
        <v>2560.6562413194447</v>
      </c>
      <c r="AX873" s="86">
        <v>1080.402650094697</v>
      </c>
      <c r="AY873" s="86">
        <v>1133.4371966540405</v>
      </c>
      <c r="AZ873" s="86">
        <v>1096.3600517676769</v>
      </c>
      <c r="BA873" s="86">
        <v>1891.1512473169194</v>
      </c>
      <c r="BB873" s="86">
        <v>2472.2166564078284</v>
      </c>
      <c r="BC873" s="86">
        <v>2827.0623934659093</v>
      </c>
      <c r="BD873" s="86">
        <v>1799.0424728535354</v>
      </c>
      <c r="BE873" s="86">
        <v>1883.8725197285355</v>
      </c>
    </row>
    <row r="874" spans="4:57" x14ac:dyDescent="0.3">
      <c r="D874" s="2" t="s">
        <v>3705</v>
      </c>
      <c r="E874" s="2" t="s">
        <v>1664</v>
      </c>
      <c r="F874" s="2" t="s">
        <v>1373</v>
      </c>
      <c r="G874" s="2" t="s">
        <v>106</v>
      </c>
      <c r="H874" s="2">
        <v>29401</v>
      </c>
      <c r="L874" s="5"/>
      <c r="N874" s="2" t="s">
        <v>3705</v>
      </c>
      <c r="O874" s="86">
        <v>1307.8501491477273</v>
      </c>
      <c r="P874" s="86">
        <v>564.24119633838382</v>
      </c>
      <c r="Q874" s="86">
        <v>729.36777493686873</v>
      </c>
      <c r="R874" s="86">
        <v>921.5214608585859</v>
      </c>
      <c r="S874" s="86">
        <v>980.77032828282836</v>
      </c>
      <c r="T874" s="86">
        <v>1221.9202774621212</v>
      </c>
      <c r="U874" s="86">
        <v>2082.4890744949498</v>
      </c>
      <c r="V874" s="86">
        <v>624.80985353535357</v>
      </c>
      <c r="W874" s="86">
        <v>1288.6106714015152</v>
      </c>
      <c r="X874" s="86">
        <v>2299.8150784406566</v>
      </c>
      <c r="Y874" s="86">
        <v>1105.5463851010102</v>
      </c>
      <c r="Z874" s="86">
        <v>1071.3331343118687</v>
      </c>
      <c r="AA874" s="86">
        <v>2539.6937047032829</v>
      </c>
      <c r="AB874" s="86">
        <v>1659.7176600378789</v>
      </c>
      <c r="AC874" s="86">
        <v>954.96607702020208</v>
      </c>
      <c r="AD874" s="86">
        <v>583.48502367424248</v>
      </c>
      <c r="AE874" s="86">
        <v>1160.2300475063132</v>
      </c>
      <c r="AF874" s="86">
        <v>1945.8572790404041</v>
      </c>
      <c r="AG874" s="86">
        <v>886.90431960227272</v>
      </c>
      <c r="AH874" s="86">
        <v>1584.8071630366162</v>
      </c>
      <c r="AI874" s="86">
        <v>1940.0729461805556</v>
      </c>
      <c r="AJ874" s="86">
        <v>2476.0498876262627</v>
      </c>
      <c r="AK874" s="86">
        <v>910.618282354798</v>
      </c>
      <c r="AL874" s="86">
        <v>687.63035542929299</v>
      </c>
      <c r="AM874" s="86">
        <v>1778.5472064393941</v>
      </c>
      <c r="AN874" s="86">
        <v>904.98494239267677</v>
      </c>
      <c r="AO874" s="86">
        <v>1425.9328088699497</v>
      </c>
      <c r="AP874" s="86">
        <v>2015.319604324495</v>
      </c>
      <c r="AQ874" s="86">
        <v>1452.8971578282828</v>
      </c>
      <c r="AR874" s="86">
        <v>1934.547103219697</v>
      </c>
      <c r="AS874" s="86">
        <v>2009.4476583017679</v>
      </c>
      <c r="AT874" s="86">
        <v>2764.3947485795456</v>
      </c>
      <c r="AU874" s="86">
        <v>2627.6896314709597</v>
      </c>
      <c r="AV874" s="86">
        <v>1944.0180239898991</v>
      </c>
      <c r="AW874" s="86">
        <v>2627.1415831755053</v>
      </c>
      <c r="AX874" s="86">
        <v>1262.3553055555556</v>
      </c>
      <c r="AY874" s="86">
        <v>1194.6700983270202</v>
      </c>
      <c r="AZ874" s="86">
        <v>1157.5929534406566</v>
      </c>
      <c r="BA874" s="86">
        <v>2032.8366445707072</v>
      </c>
      <c r="BB874" s="86">
        <v>2538.7013768939396</v>
      </c>
      <c r="BC874" s="86">
        <v>2968.7477907196972</v>
      </c>
      <c r="BD874" s="86">
        <v>1940.7278701073233</v>
      </c>
      <c r="BE874" s="86">
        <v>2025.5579169823234</v>
      </c>
    </row>
    <row r="875" spans="4:57" x14ac:dyDescent="0.3">
      <c r="D875" s="2" t="s">
        <v>921</v>
      </c>
      <c r="E875" s="2" t="s">
        <v>921</v>
      </c>
      <c r="F875" s="2" t="s">
        <v>2181</v>
      </c>
      <c r="G875" s="2" t="s">
        <v>107</v>
      </c>
      <c r="H875" s="2">
        <v>57501</v>
      </c>
      <c r="I875" s="2">
        <v>44.542200000000001</v>
      </c>
      <c r="J875" s="2">
        <v>-100.2754</v>
      </c>
      <c r="K875" s="2" t="s">
        <v>1323</v>
      </c>
      <c r="L875" s="5">
        <v>2.90043686448506</v>
      </c>
      <c r="N875" s="2" t="s">
        <v>921</v>
      </c>
      <c r="O875" s="86">
        <v>606.88270912247481</v>
      </c>
      <c r="P875" s="86">
        <v>1235.5264152462121</v>
      </c>
      <c r="Q875" s="86">
        <v>1267.406421875</v>
      </c>
      <c r="R875" s="86">
        <v>1060.7263492739899</v>
      </c>
      <c r="S875" s="86">
        <v>881.25668813131313</v>
      </c>
      <c r="T875" s="86">
        <v>885.42856597222226</v>
      </c>
      <c r="U875" s="86">
        <v>495.3896777146465</v>
      </c>
      <c r="V875" s="86">
        <v>1411.4231991792931</v>
      </c>
      <c r="W875" s="86">
        <v>541.89859706439393</v>
      </c>
      <c r="X875" s="86">
        <v>650.44384943181819</v>
      </c>
      <c r="Y875" s="86">
        <v>762.28422664141419</v>
      </c>
      <c r="Z875" s="86">
        <v>730.81246006944446</v>
      </c>
      <c r="AA875" s="86">
        <v>1544.6355958017677</v>
      </c>
      <c r="AB875" s="86">
        <v>401.06447664141416</v>
      </c>
      <c r="AC875" s="86">
        <v>1031.4107364267677</v>
      </c>
      <c r="AD875" s="86">
        <v>2043.5316641414142</v>
      </c>
      <c r="AE875" s="86">
        <v>947.41829624368688</v>
      </c>
      <c r="AF875" s="86">
        <v>587.24058364898997</v>
      </c>
      <c r="AG875" s="86">
        <v>1329.9031900252526</v>
      </c>
      <c r="AH875" s="86">
        <v>621.74836379419196</v>
      </c>
      <c r="AI875" s="86">
        <v>700.5212964015152</v>
      </c>
      <c r="AJ875" s="86">
        <v>1480.9917787247475</v>
      </c>
      <c r="AK875" s="86">
        <v>955.01143702651518</v>
      </c>
      <c r="AL875" s="86">
        <v>1331.3304767992424</v>
      </c>
      <c r="AM875" s="86">
        <v>450.52863147095962</v>
      </c>
      <c r="AN875" s="86">
        <v>894.55524779040411</v>
      </c>
      <c r="AO875" s="86">
        <v>760.61895517676771</v>
      </c>
      <c r="AP875" s="86">
        <v>926.25319302398998</v>
      </c>
      <c r="AQ875" s="86">
        <v>997.61380350378795</v>
      </c>
      <c r="AR875" s="86">
        <v>748.68243844696974</v>
      </c>
      <c r="AS875" s="86">
        <v>349.22358175505053</v>
      </c>
      <c r="AT875" s="86">
        <v>1448.0573072916668</v>
      </c>
      <c r="AU875" s="86">
        <v>1617.995153409091</v>
      </c>
      <c r="AV875" s="86">
        <v>912.03314172979799</v>
      </c>
      <c r="AW875" s="86">
        <v>1632.0828529040405</v>
      </c>
      <c r="AX875" s="86">
        <v>586.31536379419197</v>
      </c>
      <c r="AY875" s="86">
        <v>828.78696685606064</v>
      </c>
      <c r="AZ875" s="86">
        <v>965.72758317550506</v>
      </c>
      <c r="BA875" s="86">
        <v>744.08243671085859</v>
      </c>
      <c r="BB875" s="86">
        <v>1543.6432679924244</v>
      </c>
      <c r="BC875" s="86">
        <v>1465.9608396464648</v>
      </c>
      <c r="BD875" s="86">
        <v>418.75301499368692</v>
      </c>
      <c r="BE875" s="86">
        <v>580.25203582702022</v>
      </c>
    </row>
    <row r="876" spans="4:57" x14ac:dyDescent="0.3">
      <c r="D876" s="2" t="s">
        <v>922</v>
      </c>
      <c r="E876" s="2" t="s">
        <v>361</v>
      </c>
      <c r="F876" s="2" t="s">
        <v>1604</v>
      </c>
      <c r="G876" s="2" t="s">
        <v>99</v>
      </c>
      <c r="H876" s="2">
        <v>10017</v>
      </c>
      <c r="I876" s="2">
        <v>40.752800000000001</v>
      </c>
      <c r="J876" s="2">
        <v>-73.972499999999997</v>
      </c>
      <c r="K876" s="2" t="s">
        <v>1323</v>
      </c>
      <c r="L876" s="5">
        <v>2.2714264320892799</v>
      </c>
      <c r="N876" s="2" t="s">
        <v>922</v>
      </c>
      <c r="O876" s="86">
        <v>1567.9251628787879</v>
      </c>
      <c r="P876" s="86">
        <v>504.86246259469698</v>
      </c>
      <c r="Q876" s="86">
        <v>322.13620154671719</v>
      </c>
      <c r="R876" s="86">
        <v>1438.608134469697</v>
      </c>
      <c r="S876" s="86">
        <v>1393.7632438446969</v>
      </c>
      <c r="T876" s="86">
        <v>1685.7567891414142</v>
      </c>
      <c r="U876" s="86">
        <v>2054.7144591224746</v>
      </c>
      <c r="V876" s="86">
        <v>1189.6711770833333</v>
      </c>
      <c r="W876" s="86">
        <v>1380.7051543560606</v>
      </c>
      <c r="X876" s="86">
        <v>2200.7823786300505</v>
      </c>
      <c r="Y876" s="86">
        <v>1329.6807395833334</v>
      </c>
      <c r="Z876" s="86">
        <v>1263.2593988320707</v>
      </c>
      <c r="AA876" s="86">
        <v>2860.8543554292933</v>
      </c>
      <c r="AB876" s="86">
        <v>1666.5583218118688</v>
      </c>
      <c r="AC876" s="86">
        <v>1431.116898358586</v>
      </c>
      <c r="AD876" s="86">
        <v>1277.8261745580808</v>
      </c>
      <c r="AE876" s="86">
        <v>1623.1115135732325</v>
      </c>
      <c r="AF876" s="86">
        <v>1952.6979408143941</v>
      </c>
      <c r="AG876" s="86">
        <v>1426.735618844697</v>
      </c>
      <c r="AH876" s="86">
        <v>1747.2376174242424</v>
      </c>
      <c r="AI876" s="86">
        <v>2019.702126578283</v>
      </c>
      <c r="AJ876" s="86">
        <v>2797.210538352273</v>
      </c>
      <c r="AK876" s="86">
        <v>702.13002320075759</v>
      </c>
      <c r="AL876" s="86">
        <v>1203.7619834280304</v>
      </c>
      <c r="AM876" s="86">
        <v>1771.5617654671719</v>
      </c>
      <c r="AN876" s="86">
        <v>1317.0228123421718</v>
      </c>
      <c r="AO876" s="86">
        <v>1726.6447959280304</v>
      </c>
      <c r="AP876" s="86">
        <v>2191.7470381944445</v>
      </c>
      <c r="AQ876" s="86">
        <v>1915.7792452651515</v>
      </c>
      <c r="AR876" s="86">
        <v>2014.1762836174244</v>
      </c>
      <c r="AS876" s="86">
        <v>1910.5709223484851</v>
      </c>
      <c r="AT876" s="86">
        <v>2813.5146644570709</v>
      </c>
      <c r="AU876" s="86">
        <v>2948.8502821969701</v>
      </c>
      <c r="AV876" s="86">
        <v>2092.1638046085859</v>
      </c>
      <c r="AW876" s="86">
        <v>2948.3016125315658</v>
      </c>
      <c r="AX876" s="86">
        <v>1390.5694023042929</v>
      </c>
      <c r="AY876" s="86">
        <v>1548.9497673611113</v>
      </c>
      <c r="AZ876" s="86">
        <v>1620.4750408775253</v>
      </c>
      <c r="BA876" s="86">
        <v>2109.5404152462124</v>
      </c>
      <c r="BB876" s="86">
        <v>2859.8620276199495</v>
      </c>
      <c r="BC876" s="86">
        <v>2856.4239876893939</v>
      </c>
      <c r="BD876" s="86">
        <v>1828.4040670770203</v>
      </c>
      <c r="BE876" s="86">
        <v>2032.3985787563133</v>
      </c>
    </row>
    <row r="877" spans="4:57" x14ac:dyDescent="0.3">
      <c r="D877" s="2" t="s">
        <v>2182</v>
      </c>
      <c r="E877" s="2" t="s">
        <v>2182</v>
      </c>
      <c r="F877" s="2" t="s">
        <v>2183</v>
      </c>
      <c r="G877" s="2" t="s">
        <v>102</v>
      </c>
      <c r="H877" s="2">
        <v>45133</v>
      </c>
      <c r="I877" s="2">
        <v>39.166899999999998</v>
      </c>
      <c r="J877" s="2">
        <v>-83.5655</v>
      </c>
      <c r="K877" s="2" t="s">
        <v>1323</v>
      </c>
      <c r="L877" s="5">
        <v>137.183747726864</v>
      </c>
      <c r="N877" s="2" t="s">
        <v>2182</v>
      </c>
      <c r="O877" s="86">
        <v>1030.0275669191919</v>
      </c>
      <c r="P877" s="86">
        <v>136.48639488636366</v>
      </c>
      <c r="Q877" s="86">
        <v>325.03924195075757</v>
      </c>
      <c r="R877" s="86">
        <v>880.45263541666668</v>
      </c>
      <c r="S877" s="86">
        <v>831.82422316919201</v>
      </c>
      <c r="T877" s="86">
        <v>1123.8177684659092</v>
      </c>
      <c r="U877" s="86">
        <v>1598.6929172979799</v>
      </c>
      <c r="V877" s="86">
        <v>771.51343450126262</v>
      </c>
      <c r="W877" s="86">
        <v>829.71094397095965</v>
      </c>
      <c r="X877" s="86">
        <v>1744.7608368055558</v>
      </c>
      <c r="Y877" s="86">
        <v>791.78314362373737</v>
      </c>
      <c r="Z877" s="86">
        <v>725.38292945075762</v>
      </c>
      <c r="AA877" s="86">
        <v>2302.5292223800507</v>
      </c>
      <c r="AB877" s="86">
        <v>1167.3534326073234</v>
      </c>
      <c r="AC877" s="86">
        <v>869.19900426136371</v>
      </c>
      <c r="AD877" s="86">
        <v>1136.6397373737375</v>
      </c>
      <c r="AE877" s="86">
        <v>1061.1936194760101</v>
      </c>
      <c r="AF877" s="86">
        <v>1453.4930516098486</v>
      </c>
      <c r="AG877" s="86">
        <v>976.84824116161622</v>
      </c>
      <c r="AH877" s="86">
        <v>1196.2434070391414</v>
      </c>
      <c r="AI877" s="86">
        <v>1479.3072447916668</v>
      </c>
      <c r="AJ877" s="86">
        <v>2238.8854053030304</v>
      </c>
      <c r="AK877" s="86">
        <v>297.93322064393942</v>
      </c>
      <c r="AL877" s="86">
        <v>753.87460574494958</v>
      </c>
      <c r="AM877" s="86">
        <v>1272.3568762626264</v>
      </c>
      <c r="AN877" s="86">
        <v>755.10429687500005</v>
      </c>
      <c r="AO877" s="86">
        <v>1188.7683265467172</v>
      </c>
      <c r="AP877" s="86">
        <v>1651.3521564078283</v>
      </c>
      <c r="AQ877" s="86">
        <v>1353.86072979798</v>
      </c>
      <c r="AR877" s="86">
        <v>1473.7807804608588</v>
      </c>
      <c r="AS877" s="86">
        <v>1448.2151352588385</v>
      </c>
      <c r="AT877" s="86">
        <v>2314.3097752525255</v>
      </c>
      <c r="AU877" s="86">
        <v>2390.5251491477275</v>
      </c>
      <c r="AV877" s="86">
        <v>1541.1695942234849</v>
      </c>
      <c r="AW877" s="86">
        <v>2389.977100852273</v>
      </c>
      <c r="AX877" s="86">
        <v>839.57581328914148</v>
      </c>
      <c r="AY877" s="86">
        <v>1011.0726766098485</v>
      </c>
      <c r="AZ877" s="86">
        <v>1058.5565254103535</v>
      </c>
      <c r="BA877" s="86">
        <v>1572.0709431818182</v>
      </c>
      <c r="BB877" s="86">
        <v>2301.5368945707073</v>
      </c>
      <c r="BC877" s="86">
        <v>2407.8203603219699</v>
      </c>
      <c r="BD877" s="86">
        <v>1379.800439709596</v>
      </c>
      <c r="BE877" s="86">
        <v>1533.1936895517676</v>
      </c>
    </row>
    <row r="878" spans="4:57" x14ac:dyDescent="0.3">
      <c r="D878" s="2" t="s">
        <v>923</v>
      </c>
      <c r="E878" s="2" t="s">
        <v>923</v>
      </c>
      <c r="F878" s="2" t="s">
        <v>2184</v>
      </c>
      <c r="G878" s="2" t="s">
        <v>84</v>
      </c>
      <c r="H878" s="2">
        <v>41501</v>
      </c>
      <c r="I878" s="2">
        <v>37.487900000000003</v>
      </c>
      <c r="J878" s="2">
        <v>-82.495599999999996</v>
      </c>
      <c r="K878" s="2" t="s">
        <v>1323</v>
      </c>
      <c r="L878" s="5">
        <v>15.444094244405401</v>
      </c>
      <c r="N878" s="2" t="s">
        <v>923</v>
      </c>
      <c r="O878" s="86">
        <v>1084.8311537247475</v>
      </c>
      <c r="P878" s="86">
        <v>203.127079229798</v>
      </c>
      <c r="Q878" s="86">
        <v>411.31210984848485</v>
      </c>
      <c r="R878" s="86">
        <v>876.98911931818191</v>
      </c>
      <c r="S878" s="86">
        <v>828.36132844065662</v>
      </c>
      <c r="T878" s="86">
        <v>1120.3542523674244</v>
      </c>
      <c r="U878" s="86">
        <v>1695.3265077335859</v>
      </c>
      <c r="V878" s="86">
        <v>705.0927151199495</v>
      </c>
      <c r="W878" s="86">
        <v>901.44748327020204</v>
      </c>
      <c r="X878" s="86">
        <v>1899.6633942550507</v>
      </c>
      <c r="Y878" s="86">
        <v>846.58673042929297</v>
      </c>
      <c r="Z878" s="86">
        <v>780.16538967803035</v>
      </c>
      <c r="AA878" s="86">
        <v>2357.3123039772727</v>
      </c>
      <c r="AB878" s="86">
        <v>1270.6878765782828</v>
      </c>
      <c r="AC878" s="86">
        <v>865.71498295454546</v>
      </c>
      <c r="AD878" s="86">
        <v>968.86053046085863</v>
      </c>
      <c r="AE878" s="86">
        <v>1057.7095981691921</v>
      </c>
      <c r="AF878" s="86">
        <v>1556.8274955808081</v>
      </c>
      <c r="AG878" s="86">
        <v>917.80691130050513</v>
      </c>
      <c r="AH878" s="86">
        <v>1267.9799463383838</v>
      </c>
      <c r="AI878" s="86">
        <v>1551.0431627209596</v>
      </c>
      <c r="AJ878" s="86">
        <v>2293.6684869002524</v>
      </c>
      <c r="AK878" s="86">
        <v>474.16927256944444</v>
      </c>
      <c r="AL878" s="86">
        <v>694.83327588383838</v>
      </c>
      <c r="AM878" s="86">
        <v>1389.5174229797981</v>
      </c>
      <c r="AN878" s="86">
        <v>751.62027556818191</v>
      </c>
      <c r="AO878" s="86">
        <v>1243.55078677399</v>
      </c>
      <c r="AP878" s="86">
        <v>1723.0880743371213</v>
      </c>
      <c r="AQ878" s="86">
        <v>1350.3767084911617</v>
      </c>
      <c r="AR878" s="86">
        <v>1545.5173197601011</v>
      </c>
      <c r="AS878" s="86">
        <v>1603.117071338384</v>
      </c>
      <c r="AT878" s="86">
        <v>2417.6442192234849</v>
      </c>
      <c r="AU878" s="86">
        <v>2445.3082307449495</v>
      </c>
      <c r="AV878" s="86">
        <v>1612.9061335227273</v>
      </c>
      <c r="AW878" s="86">
        <v>2444.760182449495</v>
      </c>
      <c r="AX878" s="86">
        <v>911.31173121843437</v>
      </c>
      <c r="AY878" s="86">
        <v>1065.8557582070707</v>
      </c>
      <c r="AZ878" s="86">
        <v>1055.0725041035355</v>
      </c>
      <c r="BA878" s="86">
        <v>1643.8068611111112</v>
      </c>
      <c r="BB878" s="86">
        <v>2356.3199761679293</v>
      </c>
      <c r="BC878" s="86">
        <v>2562.7167040719696</v>
      </c>
      <c r="BD878" s="86">
        <v>1534.696783459596</v>
      </c>
      <c r="BE878" s="86">
        <v>1636.5281335227273</v>
      </c>
    </row>
    <row r="879" spans="4:57" x14ac:dyDescent="0.3">
      <c r="D879" s="2" t="s">
        <v>924</v>
      </c>
      <c r="E879" s="2" t="s">
        <v>924</v>
      </c>
      <c r="F879" s="2" t="s">
        <v>2184</v>
      </c>
      <c r="G879" s="2" t="s">
        <v>108</v>
      </c>
      <c r="H879" s="2">
        <v>37367</v>
      </c>
      <c r="I879" s="2">
        <v>35.620199999999997</v>
      </c>
      <c r="J879" s="2">
        <v>-85.176199999999994</v>
      </c>
      <c r="K879" s="2" t="s">
        <v>1323</v>
      </c>
      <c r="L879" s="5">
        <v>2.3772583315361899</v>
      </c>
      <c r="N879" s="2" t="s">
        <v>924</v>
      </c>
      <c r="O879" s="86">
        <v>960.8908394886364</v>
      </c>
      <c r="P879" s="86">
        <v>421.17325094696974</v>
      </c>
      <c r="Q879" s="86">
        <v>650.38357654671722</v>
      </c>
      <c r="R879" s="86">
        <v>674.65366540404045</v>
      </c>
      <c r="S879" s="86">
        <v>633.81101862373737</v>
      </c>
      <c r="T879" s="86">
        <v>925.8045639204546</v>
      </c>
      <c r="U879" s="86">
        <v>1659.3926835542929</v>
      </c>
      <c r="V879" s="86">
        <v>450.06633222853537</v>
      </c>
      <c r="W879" s="86">
        <v>865.51365909090919</v>
      </c>
      <c r="X879" s="86">
        <v>1876.7186875</v>
      </c>
      <c r="Y879" s="86">
        <v>712.79086742424249</v>
      </c>
      <c r="Z879" s="86">
        <v>648.21872364267676</v>
      </c>
      <c r="AA879" s="86">
        <v>2191.7793494318184</v>
      </c>
      <c r="AB879" s="86">
        <v>1236.6032493686869</v>
      </c>
      <c r="AC879" s="86">
        <v>671.16529450757582</v>
      </c>
      <c r="AD879" s="86">
        <v>837.60172095959604</v>
      </c>
      <c r="AE879" s="86">
        <v>863.15990972222232</v>
      </c>
      <c r="AF879" s="86">
        <v>1522.7428683712121</v>
      </c>
      <c r="AG879" s="86">
        <v>662.78052840909095</v>
      </c>
      <c r="AH879" s="86">
        <v>1233.8946977588384</v>
      </c>
      <c r="AI879" s="86">
        <v>1516.9585355113636</v>
      </c>
      <c r="AJ879" s="86">
        <v>2128.1361537247476</v>
      </c>
      <c r="AK879" s="86">
        <v>570.40642897727275</v>
      </c>
      <c r="AL879" s="86">
        <v>439.80689299242425</v>
      </c>
      <c r="AM879" s="86">
        <v>1355.4327957702021</v>
      </c>
      <c r="AN879" s="86">
        <v>557.07058712121216</v>
      </c>
      <c r="AO879" s="86">
        <v>1078.0184535984849</v>
      </c>
      <c r="AP879" s="86">
        <v>1689.0034471275253</v>
      </c>
      <c r="AQ879" s="86">
        <v>1155.8270200441921</v>
      </c>
      <c r="AR879" s="86">
        <v>1511.4326925505052</v>
      </c>
      <c r="AS879" s="86">
        <v>1586.3332476325759</v>
      </c>
      <c r="AT879" s="86">
        <v>2383.5589706439396</v>
      </c>
      <c r="AU879" s="86">
        <v>2279.7758975694446</v>
      </c>
      <c r="AV879" s="86">
        <v>1596.104290088384</v>
      </c>
      <c r="AW879" s="86">
        <v>2279.2272279040403</v>
      </c>
      <c r="AX879" s="86">
        <v>798.97363667929301</v>
      </c>
      <c r="AY879" s="86">
        <v>796.85911474116165</v>
      </c>
      <c r="AZ879" s="86">
        <v>860.52281565656574</v>
      </c>
      <c r="BA879" s="86">
        <v>1609.7222339015152</v>
      </c>
      <c r="BB879" s="86">
        <v>2190.7876429924245</v>
      </c>
      <c r="BC879" s="86">
        <v>2583.9756341540406</v>
      </c>
      <c r="BD879" s="86">
        <v>1555.9563349116163</v>
      </c>
      <c r="BE879" s="86">
        <v>1602.442884943182</v>
      </c>
    </row>
    <row r="880" spans="4:57" x14ac:dyDescent="0.3">
      <c r="D880" s="2" t="s">
        <v>925</v>
      </c>
      <c r="E880" s="2" t="s">
        <v>925</v>
      </c>
      <c r="F880" s="2" t="s">
        <v>2185</v>
      </c>
      <c r="G880" s="2" t="s">
        <v>80</v>
      </c>
      <c r="H880" s="2">
        <v>62274</v>
      </c>
      <c r="I880" s="2">
        <v>38.083399999999997</v>
      </c>
      <c r="J880" s="2">
        <v>-89.398799999999994</v>
      </c>
      <c r="K880" s="2" t="s">
        <v>1323</v>
      </c>
      <c r="L880" s="5">
        <v>3.1054833739274601</v>
      </c>
      <c r="N880" s="2" t="s">
        <v>925</v>
      </c>
      <c r="O880" s="86">
        <v>667.07481613005052</v>
      </c>
      <c r="P880" s="86">
        <v>511.45395501893944</v>
      </c>
      <c r="Q880" s="86">
        <v>666.71690703914146</v>
      </c>
      <c r="R880" s="86">
        <v>567.89547301136372</v>
      </c>
      <c r="S880" s="86">
        <v>477.45569823232324</v>
      </c>
      <c r="T880" s="86">
        <v>780.76873989898991</v>
      </c>
      <c r="U880" s="86">
        <v>1288.995920770202</v>
      </c>
      <c r="V880" s="86">
        <v>591.62621275252525</v>
      </c>
      <c r="W880" s="86">
        <v>495.1175176767677</v>
      </c>
      <c r="X880" s="86">
        <v>1506.3219247159091</v>
      </c>
      <c r="Y880" s="86">
        <v>428.83039283459595</v>
      </c>
      <c r="Z880" s="86">
        <v>362.40905208333334</v>
      </c>
      <c r="AA880" s="86">
        <v>1939.5553450126263</v>
      </c>
      <c r="AB880" s="86">
        <v>864.35728961489906</v>
      </c>
      <c r="AC880" s="86">
        <v>558.87442408459594</v>
      </c>
      <c r="AD880" s="86">
        <v>1151.8925055239899</v>
      </c>
      <c r="AE880" s="86">
        <v>750.86903929924244</v>
      </c>
      <c r="AF880" s="86">
        <v>1150.4969086174242</v>
      </c>
      <c r="AG880" s="86">
        <v>687.19477509469698</v>
      </c>
      <c r="AH880" s="86">
        <v>861.64935937500002</v>
      </c>
      <c r="AI880" s="86">
        <v>1144.7131971275253</v>
      </c>
      <c r="AJ880" s="86">
        <v>1875.9121493055557</v>
      </c>
      <c r="AK880" s="86">
        <v>441.95931849747478</v>
      </c>
      <c r="AL880" s="86">
        <v>542.31988589015157</v>
      </c>
      <c r="AM880" s="86">
        <v>983.18745738636369</v>
      </c>
      <c r="AN880" s="86">
        <v>408.52775110479803</v>
      </c>
      <c r="AO880" s="86">
        <v>825.794449179293</v>
      </c>
      <c r="AP880" s="86">
        <v>1316.758108743687</v>
      </c>
      <c r="AQ880" s="86">
        <v>1002.9600705492425</v>
      </c>
      <c r="AR880" s="86">
        <v>1139.1867327967173</v>
      </c>
      <c r="AS880" s="86">
        <v>1214.0879092487373</v>
      </c>
      <c r="AT880" s="86">
        <v>2011.313632260101</v>
      </c>
      <c r="AU880" s="86">
        <v>2027.5518931502527</v>
      </c>
      <c r="AV880" s="86">
        <v>1206.5755465593436</v>
      </c>
      <c r="AW880" s="86">
        <v>2027.0032234848486</v>
      </c>
      <c r="AX880" s="86">
        <v>504.98176562500004</v>
      </c>
      <c r="AY880" s="86">
        <v>648.09942061237382</v>
      </c>
      <c r="AZ880" s="86">
        <v>748.23194523358586</v>
      </c>
      <c r="BA880" s="86">
        <v>1237.4768955176769</v>
      </c>
      <c r="BB880" s="86">
        <v>1938.5636385732325</v>
      </c>
      <c r="BC880" s="86">
        <v>2269.6096638257577</v>
      </c>
      <c r="BD880" s="86">
        <v>1241.5897432133838</v>
      </c>
      <c r="BE880" s="86">
        <v>1230.1975465593434</v>
      </c>
    </row>
    <row r="881" spans="4:57" x14ac:dyDescent="0.3">
      <c r="D881" s="2" t="s">
        <v>926</v>
      </c>
      <c r="E881" s="2" t="s">
        <v>926</v>
      </c>
      <c r="F881" s="2" t="s">
        <v>2186</v>
      </c>
      <c r="G881" s="2" t="s">
        <v>116</v>
      </c>
      <c r="H881" s="2">
        <v>82941</v>
      </c>
      <c r="I881" s="2">
        <v>42.8416</v>
      </c>
      <c r="J881" s="2">
        <v>-109.8638</v>
      </c>
      <c r="K881" s="2" t="s">
        <v>1323</v>
      </c>
      <c r="L881" s="5">
        <v>34.948451738722298</v>
      </c>
      <c r="N881" s="2" t="s">
        <v>926</v>
      </c>
      <c r="O881" s="86">
        <v>915.17665230429293</v>
      </c>
      <c r="P881" s="86">
        <v>1732.286213699495</v>
      </c>
      <c r="Q881" s="86">
        <v>1775.412395044192</v>
      </c>
      <c r="R881" s="86">
        <v>1410.4519979482325</v>
      </c>
      <c r="S881" s="86">
        <v>1243.4408042929294</v>
      </c>
      <c r="T881" s="86">
        <v>1148.5942738320707</v>
      </c>
      <c r="U881" s="86">
        <v>300.05954861111115</v>
      </c>
      <c r="V881" s="86">
        <v>1830.8019337121214</v>
      </c>
      <c r="W881" s="86">
        <v>915.20834217171716</v>
      </c>
      <c r="X881" s="86">
        <v>381.23096922348486</v>
      </c>
      <c r="Y881" s="86">
        <v>1120.8967083333334</v>
      </c>
      <c r="Z881" s="86">
        <v>1103.7767234848486</v>
      </c>
      <c r="AA881" s="86">
        <v>973.0081748737374</v>
      </c>
      <c r="AB881" s="86">
        <v>476.42795233585861</v>
      </c>
      <c r="AC881" s="86">
        <v>1404.6999763257577</v>
      </c>
      <c r="AD881" s="86">
        <v>2453.8825146780305</v>
      </c>
      <c r="AE881" s="86">
        <v>1183.865717645202</v>
      </c>
      <c r="AF881" s="86">
        <v>175.7905296717172</v>
      </c>
      <c r="AG881" s="86">
        <v>1625.8592114898991</v>
      </c>
      <c r="AH881" s="86">
        <v>652.75348153409095</v>
      </c>
      <c r="AI881" s="86">
        <v>332.37202872474751</v>
      </c>
      <c r="AJ881" s="86">
        <v>909.36435779671717</v>
      </c>
      <c r="AK881" s="86">
        <v>1460.4697934027779</v>
      </c>
      <c r="AL881" s="86">
        <v>1740.853041193182</v>
      </c>
      <c r="AM881" s="86">
        <v>369.78098516414144</v>
      </c>
      <c r="AN881" s="86">
        <v>1321.2655263573233</v>
      </c>
      <c r="AO881" s="86">
        <v>934.38754703282837</v>
      </c>
      <c r="AP881" s="86">
        <v>482.57454387626262</v>
      </c>
      <c r="AQ881" s="86">
        <v>1104.5932035984849</v>
      </c>
      <c r="AR881" s="86">
        <v>351.50525220959599</v>
      </c>
      <c r="AS881" s="86">
        <v>441.00924384469698</v>
      </c>
      <c r="AT881" s="86">
        <v>876.42988636363646</v>
      </c>
      <c r="AU881" s="86">
        <v>1046.3683538510102</v>
      </c>
      <c r="AV881" s="86">
        <v>554.93245312500005</v>
      </c>
      <c r="AW881" s="86">
        <v>1060.4560533459596</v>
      </c>
      <c r="AX881" s="86">
        <v>959.60398232323234</v>
      </c>
      <c r="AY881" s="86">
        <v>1202.075585385101</v>
      </c>
      <c r="AZ881" s="86">
        <v>1204.9873249684345</v>
      </c>
      <c r="BA881" s="86">
        <v>212.14564267676769</v>
      </c>
      <c r="BB881" s="86">
        <v>972.01584706439394</v>
      </c>
      <c r="BC881" s="86">
        <v>1312.8782747790406</v>
      </c>
      <c r="BD881" s="86">
        <v>728.71533648989907</v>
      </c>
      <c r="BE881" s="86">
        <v>124.6803658459596</v>
      </c>
    </row>
    <row r="882" spans="4:57" x14ac:dyDescent="0.3">
      <c r="D882" s="2" t="s">
        <v>927</v>
      </c>
      <c r="E882" s="2" t="s">
        <v>927</v>
      </c>
      <c r="F882" s="2" t="s">
        <v>2187</v>
      </c>
      <c r="G882" s="2" t="s">
        <v>109</v>
      </c>
      <c r="H882" s="2">
        <v>75968</v>
      </c>
      <c r="I882" s="2">
        <v>31.248100000000001</v>
      </c>
      <c r="J882" s="2">
        <v>-93.948499999999996</v>
      </c>
      <c r="K882" s="2" t="s">
        <v>1323</v>
      </c>
      <c r="L882" s="5">
        <v>2.1274834499226398</v>
      </c>
      <c r="N882" s="2" t="s">
        <v>927</v>
      </c>
      <c r="O882" s="86">
        <v>589.82361852904046</v>
      </c>
      <c r="P882" s="86">
        <v>1096.1692911931818</v>
      </c>
      <c r="Q882" s="86">
        <v>1281.4456545138889</v>
      </c>
      <c r="R882" s="86">
        <v>117.42338620580809</v>
      </c>
      <c r="S882" s="86">
        <v>351.73515909090912</v>
      </c>
      <c r="T882" s="86">
        <v>366.12484438131315</v>
      </c>
      <c r="U882" s="86">
        <v>1510.351508838384</v>
      </c>
      <c r="V882" s="86">
        <v>442.31660621843434</v>
      </c>
      <c r="W882" s="86">
        <v>626.42665814393945</v>
      </c>
      <c r="X882" s="86">
        <v>1750.8428058712122</v>
      </c>
      <c r="Y882" s="86">
        <v>427.22228740530306</v>
      </c>
      <c r="Z882" s="86">
        <v>485.45459359217176</v>
      </c>
      <c r="AA882" s="86">
        <v>1735.0662228535355</v>
      </c>
      <c r="AB882" s="86">
        <v>1073.0512222222223</v>
      </c>
      <c r="AC882" s="86">
        <v>115.47974100378788</v>
      </c>
      <c r="AD882" s="86">
        <v>1148.7962190656567</v>
      </c>
      <c r="AE882" s="86">
        <v>303.47956881313132</v>
      </c>
      <c r="AF882" s="86">
        <v>1312.7589717487374</v>
      </c>
      <c r="AG882" s="86">
        <v>183.87641682449495</v>
      </c>
      <c r="AH882" s="86">
        <v>818.94757370580817</v>
      </c>
      <c r="AI882" s="86">
        <v>1198.203829229798</v>
      </c>
      <c r="AJ882" s="86">
        <v>1652.0244786931819</v>
      </c>
      <c r="AK882" s="86">
        <v>1088.033073074495</v>
      </c>
      <c r="AL882" s="86">
        <v>320.82821780303033</v>
      </c>
      <c r="AM882" s="86">
        <v>1107.8734155618688</v>
      </c>
      <c r="AN882" s="86">
        <v>395.22546322601011</v>
      </c>
      <c r="AO882" s="86">
        <v>600.20484627525252</v>
      </c>
      <c r="AP882" s="86">
        <v>1199.8256047979798</v>
      </c>
      <c r="AQ882" s="86">
        <v>596.14730050505057</v>
      </c>
      <c r="AR882" s="86">
        <v>1172.7661862373739</v>
      </c>
      <c r="AS882" s="86">
        <v>1432.0483319128789</v>
      </c>
      <c r="AT882" s="86">
        <v>1948.9007490530305</v>
      </c>
      <c r="AU882" s="86">
        <v>1812.1956319444446</v>
      </c>
      <c r="AV882" s="86">
        <v>1128.524024463384</v>
      </c>
      <c r="AW882" s="86">
        <v>1822.5141013257576</v>
      </c>
      <c r="AX882" s="86">
        <v>589.5570508207071</v>
      </c>
      <c r="AY882" s="86">
        <v>337.91961963383841</v>
      </c>
      <c r="AZ882" s="86">
        <v>300.84247474747474</v>
      </c>
      <c r="BA882" s="86">
        <v>1290.96690625</v>
      </c>
      <c r="BB882" s="86">
        <v>1734.0738950441921</v>
      </c>
      <c r="BC882" s="86">
        <v>2603.3300653409092</v>
      </c>
      <c r="BD882" s="86">
        <v>1579.0663260732324</v>
      </c>
      <c r="BE882" s="86">
        <v>1392.4596096906566</v>
      </c>
    </row>
    <row r="883" spans="4:57" x14ac:dyDescent="0.3">
      <c r="D883" s="2" t="s">
        <v>928</v>
      </c>
      <c r="E883" s="2" t="s">
        <v>928</v>
      </c>
      <c r="F883" s="2" t="s">
        <v>2188</v>
      </c>
      <c r="G883" s="2" t="s">
        <v>81</v>
      </c>
      <c r="H883" s="2">
        <v>46167</v>
      </c>
      <c r="I883" s="2">
        <v>39.873899999999999</v>
      </c>
      <c r="J883" s="2">
        <v>-86.463300000000004</v>
      </c>
      <c r="K883" s="2" t="s">
        <v>1323</v>
      </c>
      <c r="L883" s="5">
        <v>1.5076546808165801</v>
      </c>
      <c r="N883" s="2" t="s">
        <v>928</v>
      </c>
      <c r="O883" s="86">
        <v>853.73931991792938</v>
      </c>
      <c r="P883" s="86">
        <v>294.08507654671718</v>
      </c>
      <c r="Q883" s="86">
        <v>437.26797537878792</v>
      </c>
      <c r="R883" s="86">
        <v>788.84717061237382</v>
      </c>
      <c r="S883" s="86">
        <v>664.1195806502526</v>
      </c>
      <c r="T883" s="86">
        <v>967.43324368686876</v>
      </c>
      <c r="U883" s="86">
        <v>1412.0700452967174</v>
      </c>
      <c r="V883" s="86">
        <v>755.50135227272733</v>
      </c>
      <c r="W883" s="86">
        <v>666.51931139520207</v>
      </c>
      <c r="X883" s="86">
        <v>1558.137964804293</v>
      </c>
      <c r="Y883" s="86">
        <v>615.49489662247481</v>
      </c>
      <c r="Z883" s="86">
        <v>549.07355587121219</v>
      </c>
      <c r="AA883" s="86">
        <v>2126.2204701704545</v>
      </c>
      <c r="AB883" s="86">
        <v>980.73056060606064</v>
      </c>
      <c r="AC883" s="86">
        <v>777.57241287878787</v>
      </c>
      <c r="AD883" s="86">
        <v>1219.2813192866163</v>
      </c>
      <c r="AE883" s="86">
        <v>969.56764946338387</v>
      </c>
      <c r="AF883" s="86">
        <v>1266.8701796085859</v>
      </c>
      <c r="AG883" s="86">
        <v>905.89276388888891</v>
      </c>
      <c r="AH883" s="86">
        <v>1033.0517744633839</v>
      </c>
      <c r="AI883" s="86">
        <v>1316.1156122159091</v>
      </c>
      <c r="AJ883" s="86">
        <v>2062.5766530934343</v>
      </c>
      <c r="AK883" s="86">
        <v>250.99804150883838</v>
      </c>
      <c r="AL883" s="86">
        <v>737.84139693813131</v>
      </c>
      <c r="AM883" s="86">
        <v>1085.7340042613637</v>
      </c>
      <c r="AN883" s="86">
        <v>595.19225489267683</v>
      </c>
      <c r="AO883" s="86">
        <v>1012.4589529671717</v>
      </c>
      <c r="AP883" s="86">
        <v>1488.1605238320708</v>
      </c>
      <c r="AQ883" s="86">
        <v>1189.6245743371212</v>
      </c>
      <c r="AR883" s="86">
        <v>1310.5891478851011</v>
      </c>
      <c r="AS883" s="86">
        <v>1261.5922632575757</v>
      </c>
      <c r="AT883" s="86">
        <v>2127.6869032512627</v>
      </c>
      <c r="AU883" s="86">
        <v>2214.2163969381313</v>
      </c>
      <c r="AV883" s="86">
        <v>1377.9779616477274</v>
      </c>
      <c r="AW883" s="86">
        <v>2213.6677272727275</v>
      </c>
      <c r="AX883" s="86">
        <v>676.3841807133839</v>
      </c>
      <c r="AY883" s="86">
        <v>834.76392440025256</v>
      </c>
      <c r="AZ883" s="86">
        <v>966.93055539772729</v>
      </c>
      <c r="BA883" s="86">
        <v>1408.8793106060607</v>
      </c>
      <c r="BB883" s="86">
        <v>2125.2281423611112</v>
      </c>
      <c r="BC883" s="86">
        <v>2227.1458628472224</v>
      </c>
      <c r="BD883" s="86">
        <v>1199.1265636047981</v>
      </c>
      <c r="BE883" s="86">
        <v>1346.5708175505051</v>
      </c>
    </row>
    <row r="884" spans="4:57" x14ac:dyDescent="0.3">
      <c r="D884" s="2" t="s">
        <v>929</v>
      </c>
      <c r="E884" s="2" t="s">
        <v>929</v>
      </c>
      <c r="F884" s="2" t="s">
        <v>1432</v>
      </c>
      <c r="G884" s="2" t="s">
        <v>80</v>
      </c>
      <c r="H884" s="2">
        <v>62363</v>
      </c>
      <c r="I884" s="2">
        <v>39.5777</v>
      </c>
      <c r="J884" s="2">
        <v>-90.775499999999994</v>
      </c>
      <c r="K884" s="2" t="s">
        <v>1323</v>
      </c>
      <c r="L884" s="5">
        <v>3.5736977765015898</v>
      </c>
      <c r="N884" s="2" t="s">
        <v>929</v>
      </c>
      <c r="O884" s="86">
        <v>644.30533570075761</v>
      </c>
      <c r="P884" s="86">
        <v>555.06729040404048</v>
      </c>
      <c r="Q884" s="86">
        <v>698.25018923611117</v>
      </c>
      <c r="R884" s="86">
        <v>652.91006676136362</v>
      </c>
      <c r="S884" s="86">
        <v>469.50899794823232</v>
      </c>
      <c r="T884" s="86">
        <v>772.82203961489904</v>
      </c>
      <c r="U884" s="86">
        <v>1158.0496603535355</v>
      </c>
      <c r="V884" s="86">
        <v>730.98955050505049</v>
      </c>
      <c r="W884" s="86">
        <v>437.05484548611116</v>
      </c>
      <c r="X884" s="86">
        <v>1375.3750429292929</v>
      </c>
      <c r="Y884" s="86">
        <v>420.88369255050509</v>
      </c>
      <c r="Z884" s="86">
        <v>354.38468055555558</v>
      </c>
      <c r="AA884" s="86">
        <v>1926.1871919191919</v>
      </c>
      <c r="AB884" s="86">
        <v>733.41102919823231</v>
      </c>
      <c r="AC884" s="86">
        <v>641.6340662878788</v>
      </c>
      <c r="AD884" s="86">
        <v>1306.6763813131313</v>
      </c>
      <c r="AE884" s="86">
        <v>758.70575710227274</v>
      </c>
      <c r="AF884" s="86">
        <v>1019.5506482007577</v>
      </c>
      <c r="AG884" s="86">
        <v>824.30316130050505</v>
      </c>
      <c r="AH884" s="86">
        <v>801.97174668560615</v>
      </c>
      <c r="AI884" s="86">
        <v>1085.0355844381313</v>
      </c>
      <c r="AJ884" s="86">
        <v>1862.5433748421717</v>
      </c>
      <c r="AK884" s="86">
        <v>404.61249905303032</v>
      </c>
      <c r="AL884" s="86">
        <v>679.42827209595964</v>
      </c>
      <c r="AM884" s="86">
        <v>838.41385148358586</v>
      </c>
      <c r="AN884" s="86">
        <v>400.50275820707071</v>
      </c>
      <c r="AO884" s="86">
        <v>817.77007765151518</v>
      </c>
      <c r="AP884" s="86">
        <v>1257.080496054293</v>
      </c>
      <c r="AQ884" s="86">
        <v>994.93569902146464</v>
      </c>
      <c r="AR884" s="86">
        <v>1079.5091201073233</v>
      </c>
      <c r="AS884" s="86">
        <v>1083.1410274621212</v>
      </c>
      <c r="AT884" s="86">
        <v>1880.3673718434345</v>
      </c>
      <c r="AU884" s="86">
        <v>2014.1831186868687</v>
      </c>
      <c r="AV884" s="86">
        <v>1146.8979338699496</v>
      </c>
      <c r="AW884" s="86">
        <v>2013.6350703914143</v>
      </c>
      <c r="AX884" s="86">
        <v>449.50772064393942</v>
      </c>
      <c r="AY884" s="86">
        <v>640.075049084596</v>
      </c>
      <c r="AZ884" s="86">
        <v>740.31009974747474</v>
      </c>
      <c r="BA884" s="86">
        <v>1177.7992828282829</v>
      </c>
      <c r="BB884" s="86">
        <v>1925.1948641098486</v>
      </c>
      <c r="BC884" s="86">
        <v>2128.7096781881314</v>
      </c>
      <c r="BD884" s="86">
        <v>1100.6903789457072</v>
      </c>
      <c r="BE884" s="86">
        <v>1099.2512861426769</v>
      </c>
    </row>
    <row r="885" spans="4:57" x14ac:dyDescent="0.3">
      <c r="D885" s="2" t="s">
        <v>930</v>
      </c>
      <c r="E885" s="2" t="s">
        <v>930</v>
      </c>
      <c r="F885" s="2" t="s">
        <v>2190</v>
      </c>
      <c r="G885" s="2" t="s">
        <v>109</v>
      </c>
      <c r="H885" s="2">
        <v>79355</v>
      </c>
      <c r="I885" s="2">
        <v>33.205599999999997</v>
      </c>
      <c r="J885" s="2">
        <v>-102.8638</v>
      </c>
      <c r="K885" s="2" t="s">
        <v>1323</v>
      </c>
      <c r="L885" s="5">
        <v>0.99426993417383802</v>
      </c>
      <c r="N885" s="2" t="s">
        <v>930</v>
      </c>
      <c r="O885" s="86">
        <v>352.02533885732328</v>
      </c>
      <c r="P885" s="86">
        <v>1433.5383770517678</v>
      </c>
      <c r="Q885" s="86">
        <v>1576.720654513889</v>
      </c>
      <c r="R885" s="86">
        <v>570.93459343434347</v>
      </c>
      <c r="S885" s="86">
        <v>601.34381739267678</v>
      </c>
      <c r="T885" s="86">
        <v>256.57297269570711</v>
      </c>
      <c r="U885" s="86">
        <v>1050.3376650883838</v>
      </c>
      <c r="V885" s="86">
        <v>970.17099968434354</v>
      </c>
      <c r="W885" s="86">
        <v>559.61696117424242</v>
      </c>
      <c r="X885" s="86">
        <v>1290.8289621212123</v>
      </c>
      <c r="Y885" s="86">
        <v>555.50535621843437</v>
      </c>
      <c r="Z885" s="86">
        <v>633.57862626262624</v>
      </c>
      <c r="AA885" s="86">
        <v>1121.6019632260102</v>
      </c>
      <c r="AB885" s="86">
        <v>576.91155097853539</v>
      </c>
      <c r="AC885" s="86">
        <v>558.7054114583334</v>
      </c>
      <c r="AD885" s="86">
        <v>1699.2324392361113</v>
      </c>
      <c r="AE885" s="86">
        <v>312.14705823863636</v>
      </c>
      <c r="AF885" s="86">
        <v>846.58673042929297</v>
      </c>
      <c r="AG885" s="86">
        <v>789.08329119318182</v>
      </c>
      <c r="AH885" s="86">
        <v>377.60838241792931</v>
      </c>
      <c r="AI885" s="86">
        <v>736.12268765782835</v>
      </c>
      <c r="AJ885" s="86">
        <v>1038.5602190656566</v>
      </c>
      <c r="AK885" s="86">
        <v>1344.4420041035355</v>
      </c>
      <c r="AL885" s="86">
        <v>883.47000789141418</v>
      </c>
      <c r="AM885" s="86">
        <v>641.70117424242426</v>
      </c>
      <c r="AN885" s="86">
        <v>679.47301073232325</v>
      </c>
      <c r="AO885" s="86">
        <v>199.22301183712122</v>
      </c>
      <c r="AP885" s="86">
        <v>624.66880255681826</v>
      </c>
      <c r="AQ885" s="86">
        <v>102.62359674873738</v>
      </c>
      <c r="AR885" s="86">
        <v>690.20096291035361</v>
      </c>
      <c r="AS885" s="86">
        <v>965.87609059343436</v>
      </c>
      <c r="AT885" s="86">
        <v>1373.7433254419193</v>
      </c>
      <c r="AU885" s="86">
        <v>1237.038829703283</v>
      </c>
      <c r="AV885" s="86">
        <v>553.36722222222227</v>
      </c>
      <c r="AW885" s="86">
        <v>1209.0498416982323</v>
      </c>
      <c r="AX885" s="86">
        <v>578.95337263257579</v>
      </c>
      <c r="AY885" s="86">
        <v>368.42204908459598</v>
      </c>
      <c r="AZ885" s="86">
        <v>339.88563415404042</v>
      </c>
      <c r="BA885" s="86">
        <v>828.88638604797984</v>
      </c>
      <c r="BB885" s="86">
        <v>1120.6096354166668</v>
      </c>
      <c r="BC885" s="86">
        <v>2227.0470650252528</v>
      </c>
      <c r="BD885" s="86">
        <v>1185.9609771148992</v>
      </c>
      <c r="BE885" s="86">
        <v>926.28736837121221</v>
      </c>
    </row>
    <row r="886" spans="4:57" x14ac:dyDescent="0.3">
      <c r="D886" s="2" t="s">
        <v>931</v>
      </c>
      <c r="E886" s="2" t="s">
        <v>931</v>
      </c>
      <c r="F886" s="2" t="s">
        <v>1887</v>
      </c>
      <c r="G886" s="2" t="s">
        <v>85</v>
      </c>
      <c r="H886" s="2">
        <v>70764</v>
      </c>
      <c r="I886" s="2">
        <v>30.188199999999998</v>
      </c>
      <c r="J886" s="2">
        <v>-91.324100000000001</v>
      </c>
      <c r="K886" s="2" t="s">
        <v>1323</v>
      </c>
      <c r="L886" s="5">
        <v>3.0169678177903601</v>
      </c>
      <c r="N886" s="2" t="s">
        <v>931</v>
      </c>
      <c r="O886" s="86">
        <v>801.43177619949495</v>
      </c>
      <c r="P886" s="86">
        <v>1056.3506620896464</v>
      </c>
      <c r="Q886" s="86">
        <v>1241.6270254103536</v>
      </c>
      <c r="R886" s="86">
        <v>286.90141856060609</v>
      </c>
      <c r="S886" s="86">
        <v>525.24153282828286</v>
      </c>
      <c r="T886" s="86">
        <v>577.7330020517677</v>
      </c>
      <c r="U886" s="86">
        <v>1721.9596665088384</v>
      </c>
      <c r="V886" s="86">
        <v>242.48092361111114</v>
      </c>
      <c r="W886" s="86">
        <v>838.03481581439394</v>
      </c>
      <c r="X886" s="86">
        <v>1962.4509635416669</v>
      </c>
      <c r="Y886" s="86">
        <v>620.67836474116166</v>
      </c>
      <c r="Z886" s="86">
        <v>679.79860858585857</v>
      </c>
      <c r="AA886" s="86">
        <v>1892.5797768308082</v>
      </c>
      <c r="AB886" s="86">
        <v>1284.6593798926767</v>
      </c>
      <c r="AC886" s="86">
        <v>309.82437736742423</v>
      </c>
      <c r="AD886" s="86">
        <v>948.95991508838392</v>
      </c>
      <c r="AE886" s="86">
        <v>515.08772648358593</v>
      </c>
      <c r="AF886" s="86">
        <v>1524.367129419192</v>
      </c>
      <c r="AG886" s="86">
        <v>74.772552872474748</v>
      </c>
      <c r="AH886" s="86">
        <v>1030.5557313762627</v>
      </c>
      <c r="AI886" s="86">
        <v>1409.8119869002526</v>
      </c>
      <c r="AJ886" s="86">
        <v>1809.5380326704546</v>
      </c>
      <c r="AK886" s="86">
        <v>1068.2343623737374</v>
      </c>
      <c r="AL886" s="86">
        <v>184.32007496843434</v>
      </c>
      <c r="AM886" s="86">
        <v>1319.4815732323234</v>
      </c>
      <c r="AN886" s="86">
        <v>461.50326751893942</v>
      </c>
      <c r="AO886" s="86">
        <v>811.81300394570712</v>
      </c>
      <c r="AP886" s="86">
        <v>1411.4337624684345</v>
      </c>
      <c r="AQ886" s="86">
        <v>807.75545817550505</v>
      </c>
      <c r="AR886" s="86">
        <v>1384.3743439078285</v>
      </c>
      <c r="AS886" s="86">
        <v>1643.6564895833335</v>
      </c>
      <c r="AT886" s="86">
        <v>2160.5089067234849</v>
      </c>
      <c r="AU886" s="86">
        <v>2023.8037896148992</v>
      </c>
      <c r="AV886" s="86">
        <v>1340.1321821338383</v>
      </c>
      <c r="AW886" s="86">
        <v>1980.0276553030303</v>
      </c>
      <c r="AX886" s="86">
        <v>801.16520849116171</v>
      </c>
      <c r="AY886" s="86">
        <v>549.52777730429295</v>
      </c>
      <c r="AZ886" s="86">
        <v>512.45063241792934</v>
      </c>
      <c r="BA886" s="86">
        <v>1502.5750639204546</v>
      </c>
      <c r="BB886" s="86">
        <v>1891.5880703914142</v>
      </c>
      <c r="BC886" s="86">
        <v>2781.0890950126263</v>
      </c>
      <c r="BD886" s="86">
        <v>1753.0691744002527</v>
      </c>
      <c r="BE886" s="86">
        <v>1604.0677673611112</v>
      </c>
    </row>
    <row r="887" spans="4:57" x14ac:dyDescent="0.3">
      <c r="D887" s="2" t="s">
        <v>932</v>
      </c>
      <c r="E887" s="2" t="s">
        <v>932</v>
      </c>
      <c r="F887" s="2" t="s">
        <v>2191</v>
      </c>
      <c r="G887" s="2" t="s">
        <v>92</v>
      </c>
      <c r="H887" s="2">
        <v>64477</v>
      </c>
      <c r="I887" s="2">
        <v>39.570599999999999</v>
      </c>
      <c r="J887" s="2">
        <v>-94.459599999999995</v>
      </c>
      <c r="K887" s="2" t="s">
        <v>1323</v>
      </c>
      <c r="L887" s="5">
        <v>3.5431995144942099</v>
      </c>
      <c r="N887" s="2" t="s">
        <v>932</v>
      </c>
      <c r="O887" s="86">
        <v>434.34194428661618</v>
      </c>
      <c r="P887" s="86">
        <v>764.49878914141414</v>
      </c>
      <c r="Q887" s="86">
        <v>907.68106660353544</v>
      </c>
      <c r="R887" s="86">
        <v>577.04203866792932</v>
      </c>
      <c r="S887" s="86">
        <v>337.09071212121216</v>
      </c>
      <c r="T887" s="86">
        <v>616.92839709595967</v>
      </c>
      <c r="U887" s="86">
        <v>956.01619223484852</v>
      </c>
      <c r="V887" s="86">
        <v>867.2578445391415</v>
      </c>
      <c r="W887" s="86">
        <v>227.93403172348485</v>
      </c>
      <c r="X887" s="86">
        <v>1173.3415748106061</v>
      </c>
      <c r="Y887" s="86">
        <v>253.25361442550508</v>
      </c>
      <c r="Z887" s="86">
        <v>191.42730445075759</v>
      </c>
      <c r="AA887" s="86">
        <v>1713.6357946654041</v>
      </c>
      <c r="AB887" s="86">
        <v>531.37756107954544</v>
      </c>
      <c r="AC887" s="86">
        <v>563.22152825126261</v>
      </c>
      <c r="AD887" s="86">
        <v>1483.9644125631314</v>
      </c>
      <c r="AE887" s="86">
        <v>602.88978582702021</v>
      </c>
      <c r="AF887" s="86">
        <v>817.51718008207069</v>
      </c>
      <c r="AG887" s="86">
        <v>797.68615814393945</v>
      </c>
      <c r="AH887" s="86">
        <v>589.42034943181818</v>
      </c>
      <c r="AI887" s="86">
        <v>872.48356581439396</v>
      </c>
      <c r="AJ887" s="86">
        <v>1649.9919775883839</v>
      </c>
      <c r="AK887" s="86">
        <v>614.04399779040409</v>
      </c>
      <c r="AL887" s="86">
        <v>787.16450078914147</v>
      </c>
      <c r="AM887" s="86">
        <v>636.38038336489899</v>
      </c>
      <c r="AN887" s="86">
        <v>350.38927178030303</v>
      </c>
      <c r="AO887" s="86">
        <v>661.95410637626264</v>
      </c>
      <c r="AP887" s="86">
        <v>1044.5284774305555</v>
      </c>
      <c r="AQ887" s="86">
        <v>839.11972774621222</v>
      </c>
      <c r="AR887" s="86">
        <v>866.95772285353542</v>
      </c>
      <c r="AS887" s="86">
        <v>881.10755934343445</v>
      </c>
      <c r="AT887" s="86">
        <v>1678.3339037247476</v>
      </c>
      <c r="AU887" s="86">
        <v>1801.6317214330809</v>
      </c>
      <c r="AV887" s="86">
        <v>934.34653661616164</v>
      </c>
      <c r="AW887" s="86">
        <v>1801.0830517676768</v>
      </c>
      <c r="AX887" s="86">
        <v>236.95632339015154</v>
      </c>
      <c r="AY887" s="86">
        <v>484.25907780934347</v>
      </c>
      <c r="AZ887" s="86">
        <v>621.19907275883838</v>
      </c>
      <c r="BA887" s="86">
        <v>965.24726420454556</v>
      </c>
      <c r="BB887" s="86">
        <v>1712.6434668560607</v>
      </c>
      <c r="BC887" s="86">
        <v>1963.6775478219697</v>
      </c>
      <c r="BD887" s="86">
        <v>935.65762720959606</v>
      </c>
      <c r="BE887" s="86">
        <v>897.21781802398993</v>
      </c>
    </row>
    <row r="888" spans="4:57" x14ac:dyDescent="0.3">
      <c r="D888" s="2" t="s">
        <v>933</v>
      </c>
      <c r="E888" s="2" t="s">
        <v>933</v>
      </c>
      <c r="F888" s="2" t="s">
        <v>2192</v>
      </c>
      <c r="G888" s="2" t="s">
        <v>80</v>
      </c>
      <c r="H888" s="2">
        <v>62366</v>
      </c>
      <c r="I888" s="2">
        <v>39.472900000000003</v>
      </c>
      <c r="J888" s="2">
        <v>-90.906899999999993</v>
      </c>
      <c r="K888" s="2" t="s">
        <v>1323</v>
      </c>
      <c r="L888" s="5">
        <v>0.76988645803270095</v>
      </c>
      <c r="N888" s="2" t="s">
        <v>933</v>
      </c>
      <c r="O888" s="86">
        <v>628.60083159722228</v>
      </c>
      <c r="P888" s="86">
        <v>560.1115716540404</v>
      </c>
      <c r="Q888" s="86">
        <v>703.29447048611109</v>
      </c>
      <c r="R888" s="86">
        <v>647.28666871843438</v>
      </c>
      <c r="S888" s="86">
        <v>463.88559990530308</v>
      </c>
      <c r="T888" s="86">
        <v>767.19864157196969</v>
      </c>
      <c r="U888" s="86">
        <v>1160.8352618371214</v>
      </c>
      <c r="V888" s="86">
        <v>725.36615246212125</v>
      </c>
      <c r="W888" s="86">
        <v>421.35096275252528</v>
      </c>
      <c r="X888" s="86">
        <v>1378.1606444128788</v>
      </c>
      <c r="Y888" s="86">
        <v>415.26029450757579</v>
      </c>
      <c r="Z888" s="86">
        <v>345.9079517045455</v>
      </c>
      <c r="AA888" s="86">
        <v>1909.2442975063132</v>
      </c>
      <c r="AB888" s="86">
        <v>732.42367234848484</v>
      </c>
      <c r="AC888" s="86">
        <v>633.15795880681821</v>
      </c>
      <c r="AD888" s="86">
        <v>1302.732546243687</v>
      </c>
      <c r="AE888" s="86">
        <v>750.22964962121216</v>
      </c>
      <c r="AF888" s="86">
        <v>1018.5632913510102</v>
      </c>
      <c r="AG888" s="86">
        <v>815.82643244949497</v>
      </c>
      <c r="AH888" s="86">
        <v>785.02885227272736</v>
      </c>
      <c r="AI888" s="86">
        <v>1068.0926900252525</v>
      </c>
      <c r="AJ888" s="86">
        <v>1845.6004804292929</v>
      </c>
      <c r="AK888" s="86">
        <v>414.42020233585862</v>
      </c>
      <c r="AL888" s="86">
        <v>670.95154324494956</v>
      </c>
      <c r="AM888" s="86">
        <v>837.42711600378789</v>
      </c>
      <c r="AN888" s="86">
        <v>392.02665072601013</v>
      </c>
      <c r="AO888" s="86">
        <v>809.2933488005051</v>
      </c>
      <c r="AP888" s="86">
        <v>1240.1376016414142</v>
      </c>
      <c r="AQ888" s="86">
        <v>986.45897017045456</v>
      </c>
      <c r="AR888" s="86">
        <v>1062.5662256944445</v>
      </c>
      <c r="AS888" s="86">
        <v>1082.1542919823232</v>
      </c>
      <c r="AT888" s="86">
        <v>1879.3800149936869</v>
      </c>
      <c r="AU888" s="86">
        <v>1997.24022427399</v>
      </c>
      <c r="AV888" s="86">
        <v>1129.9550394570708</v>
      </c>
      <c r="AW888" s="86">
        <v>1996.6921759785355</v>
      </c>
      <c r="AX888" s="86">
        <v>428.36125852272727</v>
      </c>
      <c r="AY888" s="86">
        <v>631.59832023358592</v>
      </c>
      <c r="AZ888" s="86">
        <v>731.83399226641416</v>
      </c>
      <c r="BA888" s="86">
        <v>1160.8557670454545</v>
      </c>
      <c r="BB888" s="86">
        <v>1908.2519696969698</v>
      </c>
      <c r="BC888" s="86">
        <v>2127.7229427083334</v>
      </c>
      <c r="BD888" s="86">
        <v>1099.7030220959596</v>
      </c>
      <c r="BE888" s="86">
        <v>1098.2639292929293</v>
      </c>
    </row>
    <row r="889" spans="4:57" x14ac:dyDescent="0.3">
      <c r="D889" s="2" t="s">
        <v>934</v>
      </c>
      <c r="E889" s="2" t="s">
        <v>934</v>
      </c>
      <c r="F889" s="2" t="s">
        <v>2193</v>
      </c>
      <c r="G889" s="2" t="s">
        <v>94</v>
      </c>
      <c r="H889" s="2">
        <v>68770</v>
      </c>
      <c r="I889" s="2">
        <v>42.569600000000001</v>
      </c>
      <c r="J889" s="2">
        <v>-96.766499999999994</v>
      </c>
      <c r="K889" s="2" t="s">
        <v>1323</v>
      </c>
      <c r="L889" s="5">
        <v>0.69787014673195602</v>
      </c>
      <c r="N889" s="2" t="s">
        <v>934</v>
      </c>
      <c r="O889" s="86">
        <v>545.97851215277785</v>
      </c>
      <c r="P889" s="86">
        <v>946.76275094696973</v>
      </c>
      <c r="Q889" s="86">
        <v>989.88955366161622</v>
      </c>
      <c r="R889" s="86">
        <v>835.4306543560607</v>
      </c>
      <c r="S889" s="86">
        <v>595.47932780934343</v>
      </c>
      <c r="T889" s="86">
        <v>780.44687026515157</v>
      </c>
      <c r="U889" s="86">
        <v>748.37610306186878</v>
      </c>
      <c r="V889" s="86">
        <v>1125.6464602272729</v>
      </c>
      <c r="W889" s="86">
        <v>360.90906502525252</v>
      </c>
      <c r="X889" s="86">
        <v>894.44402256944454</v>
      </c>
      <c r="Y889" s="86">
        <v>476.50686631944444</v>
      </c>
      <c r="Z889" s="86">
        <v>445.03509974747476</v>
      </c>
      <c r="AA889" s="86">
        <v>1626.5253200757577</v>
      </c>
      <c r="AB889" s="86">
        <v>432.22990782828288</v>
      </c>
      <c r="AC889" s="86">
        <v>780.73829277146467</v>
      </c>
      <c r="AD889" s="86">
        <v>1757.754925189394</v>
      </c>
      <c r="AE889" s="86">
        <v>766.40825899621211</v>
      </c>
      <c r="AF889" s="86">
        <v>718.36952683080813</v>
      </c>
      <c r="AG889" s="86">
        <v>1056.0747738320708</v>
      </c>
      <c r="AH889" s="86">
        <v>600.04888241792935</v>
      </c>
      <c r="AI889" s="86">
        <v>785.37371259469705</v>
      </c>
      <c r="AJ889" s="86">
        <v>1562.8821243686868</v>
      </c>
      <c r="AK889" s="86">
        <v>674.94633065025255</v>
      </c>
      <c r="AL889" s="86">
        <v>1045.5531164772729</v>
      </c>
      <c r="AM889" s="86">
        <v>537.23335148358592</v>
      </c>
      <c r="AN889" s="86">
        <v>608.77788746843441</v>
      </c>
      <c r="AO889" s="86">
        <v>734.32568576388894</v>
      </c>
      <c r="AP889" s="86">
        <v>957.41862421085864</v>
      </c>
      <c r="AQ889" s="86">
        <v>1002.6382009154041</v>
      </c>
      <c r="AR889" s="86">
        <v>779.8478696338384</v>
      </c>
      <c r="AS889" s="86">
        <v>610.37294412878794</v>
      </c>
      <c r="AT889" s="86">
        <v>1579.186250473485</v>
      </c>
      <c r="AU889" s="86">
        <v>1714.5218682133839</v>
      </c>
      <c r="AV889" s="86">
        <v>943.19857291666676</v>
      </c>
      <c r="AW889" s="86">
        <v>1713.9731985479798</v>
      </c>
      <c r="AX889" s="86">
        <v>405.3047051767677</v>
      </c>
      <c r="AY889" s="86">
        <v>647.77692960858587</v>
      </c>
      <c r="AZ889" s="86">
        <v>784.71754592803029</v>
      </c>
      <c r="BA889" s="86">
        <v>875.21200126262636</v>
      </c>
      <c r="BB889" s="86">
        <v>1625.5336136363637</v>
      </c>
      <c r="BC889" s="86">
        <v>1711.9543675820707</v>
      </c>
      <c r="BD889" s="86">
        <v>683.93506833964648</v>
      </c>
      <c r="BE889" s="86">
        <v>716.40102683080806</v>
      </c>
    </row>
    <row r="890" spans="4:57" x14ac:dyDescent="0.3">
      <c r="D890" s="2" t="s">
        <v>935</v>
      </c>
      <c r="E890" s="2" t="s">
        <v>935</v>
      </c>
      <c r="F890" s="2" t="s">
        <v>2194</v>
      </c>
      <c r="G890" s="2" t="s">
        <v>91</v>
      </c>
      <c r="H890" s="2">
        <v>38863</v>
      </c>
      <c r="I890" s="2">
        <v>34.227499999999999</v>
      </c>
      <c r="J890" s="2">
        <v>-89.035200000000003</v>
      </c>
      <c r="K890" s="2" t="s">
        <v>1323</v>
      </c>
      <c r="L890" s="5">
        <v>322.45315972355598</v>
      </c>
      <c r="N890" s="2" t="s">
        <v>935</v>
      </c>
      <c r="O890" s="86">
        <v>724.11222790404042</v>
      </c>
      <c r="P890" s="86">
        <v>661.76396717171724</v>
      </c>
      <c r="Q890" s="86">
        <v>847.04033049242423</v>
      </c>
      <c r="R890" s="86">
        <v>411.86202225378793</v>
      </c>
      <c r="S890" s="86">
        <v>397.03240703914145</v>
      </c>
      <c r="T890" s="86">
        <v>689.02595233585862</v>
      </c>
      <c r="U890" s="86">
        <v>1532.8028478535355</v>
      </c>
      <c r="V890" s="86">
        <v>269.58197395833332</v>
      </c>
      <c r="W890" s="86">
        <v>714.53194602272731</v>
      </c>
      <c r="X890" s="86">
        <v>1750.1282304292931</v>
      </c>
      <c r="Y890" s="86">
        <v>521.8084638573232</v>
      </c>
      <c r="Z890" s="86">
        <v>477.46004782196974</v>
      </c>
      <c r="AA890" s="86">
        <v>1955.0001164772727</v>
      </c>
      <c r="AB890" s="86">
        <v>1108.1635953282828</v>
      </c>
      <c r="AC890" s="86">
        <v>434.38606155303034</v>
      </c>
      <c r="AD890" s="86">
        <v>967.39161190025254</v>
      </c>
      <c r="AE890" s="86">
        <v>626.38067676767685</v>
      </c>
      <c r="AF890" s="86">
        <v>1394.3032143308083</v>
      </c>
      <c r="AG890" s="86">
        <v>409.07579940025255</v>
      </c>
      <c r="AH890" s="86">
        <v>1000.1135748106061</v>
      </c>
      <c r="AI890" s="86">
        <v>1382.2492586805556</v>
      </c>
      <c r="AJ890" s="86">
        <v>1891.3569207702021</v>
      </c>
      <c r="AK890" s="86">
        <v>759.35571006944451</v>
      </c>
      <c r="AL890" s="86">
        <v>241.46933333333334</v>
      </c>
      <c r="AM890" s="86">
        <v>1220.7235189393939</v>
      </c>
      <c r="AN890" s="86">
        <v>320.29135416666668</v>
      </c>
      <c r="AO890" s="86">
        <v>841.23922064393946</v>
      </c>
      <c r="AP890" s="86">
        <v>1430.6266374684344</v>
      </c>
      <c r="AQ890" s="86">
        <v>919.04778708964648</v>
      </c>
      <c r="AR890" s="86">
        <v>1376.7227943497476</v>
      </c>
      <c r="AS890" s="86">
        <v>1457.8942149621214</v>
      </c>
      <c r="AT890" s="86">
        <v>2179.7017817234851</v>
      </c>
      <c r="AU890" s="86">
        <v>2042.9966646148991</v>
      </c>
      <c r="AV890" s="86">
        <v>1359.3250571338385</v>
      </c>
      <c r="AW890" s="86">
        <v>2042.4479949494951</v>
      </c>
      <c r="AX890" s="86">
        <v>677.66171732954547</v>
      </c>
      <c r="AY890" s="86">
        <v>560.08050315656567</v>
      </c>
      <c r="AZ890" s="86">
        <v>623.74358270202026</v>
      </c>
      <c r="BA890" s="86">
        <v>1475.0129570707072</v>
      </c>
      <c r="BB890" s="86">
        <v>1954.008410037879</v>
      </c>
      <c r="BC890" s="86">
        <v>2540.4635820707072</v>
      </c>
      <c r="BD890" s="86">
        <v>1512.4442828282829</v>
      </c>
      <c r="BE890" s="86">
        <v>1474.0038522727273</v>
      </c>
    </row>
    <row r="891" spans="4:57" x14ac:dyDescent="0.3">
      <c r="D891" s="2" t="s">
        <v>936</v>
      </c>
      <c r="E891" s="2" t="s">
        <v>936</v>
      </c>
      <c r="F891" s="2" t="s">
        <v>2195</v>
      </c>
      <c r="G891" s="2" t="s">
        <v>108</v>
      </c>
      <c r="H891" s="2">
        <v>38004</v>
      </c>
      <c r="I891" s="2">
        <v>35.437899999999999</v>
      </c>
      <c r="J891" s="2">
        <v>-89.814499999999995</v>
      </c>
      <c r="K891" s="2" t="s">
        <v>1323</v>
      </c>
      <c r="L891" s="5">
        <v>6.68986926707806</v>
      </c>
      <c r="N891" s="2" t="s">
        <v>936</v>
      </c>
      <c r="O891" s="86">
        <v>650.26054529671717</v>
      </c>
      <c r="P891" s="86">
        <v>613.85385858585857</v>
      </c>
      <c r="Q891" s="86">
        <v>799.13022190656568</v>
      </c>
      <c r="R891" s="86">
        <v>371.80913667929298</v>
      </c>
      <c r="S891" s="86">
        <v>323.18072443181819</v>
      </c>
      <c r="T891" s="86">
        <v>615.17426972853536</v>
      </c>
      <c r="U891" s="86">
        <v>1482.3749482323233</v>
      </c>
      <c r="V891" s="86">
        <v>381.13465688131316</v>
      </c>
      <c r="W891" s="86">
        <v>640.68026341540406</v>
      </c>
      <c r="X891" s="86">
        <v>1699.7003308080809</v>
      </c>
      <c r="Y891" s="86">
        <v>447.95678125000001</v>
      </c>
      <c r="Z891" s="86">
        <v>403.60836521464648</v>
      </c>
      <c r="AA891" s="86">
        <v>1881.1490552398991</v>
      </c>
      <c r="AB891" s="86">
        <v>1057.7363170770202</v>
      </c>
      <c r="AC891" s="86">
        <v>360.53437894570709</v>
      </c>
      <c r="AD891" s="86">
        <v>1057.8568628472224</v>
      </c>
      <c r="AE891" s="86">
        <v>552.52899416035359</v>
      </c>
      <c r="AF891" s="86">
        <v>1343.8759360795455</v>
      </c>
      <c r="AG891" s="86">
        <v>469.03116445707076</v>
      </c>
      <c r="AH891" s="86">
        <v>926.26251357323235</v>
      </c>
      <c r="AI891" s="86">
        <v>1338.0916032196969</v>
      </c>
      <c r="AJ891" s="86">
        <v>1817.5052381628789</v>
      </c>
      <c r="AK891" s="86">
        <v>643.51433175505053</v>
      </c>
      <c r="AL891" s="86">
        <v>324.15627525252529</v>
      </c>
      <c r="AM891" s="86">
        <v>1176.5658634785354</v>
      </c>
      <c r="AN891" s="86">
        <v>246.44029292929295</v>
      </c>
      <c r="AO891" s="86">
        <v>767.38753803661621</v>
      </c>
      <c r="AP891" s="86">
        <v>1356.7749548611112</v>
      </c>
      <c r="AQ891" s="86">
        <v>845.19672585227272</v>
      </c>
      <c r="AR891" s="86">
        <v>1332.5657602588385</v>
      </c>
      <c r="AS891" s="86">
        <v>1407.4663153409092</v>
      </c>
      <c r="AT891" s="86">
        <v>2105.8500991161618</v>
      </c>
      <c r="AU891" s="86">
        <v>1969.1449820075759</v>
      </c>
      <c r="AV891" s="86">
        <v>1285.4733745265153</v>
      </c>
      <c r="AW891" s="86">
        <v>1968.5969337121214</v>
      </c>
      <c r="AX891" s="86">
        <v>603.81065609217171</v>
      </c>
      <c r="AY891" s="86">
        <v>486.22882054924247</v>
      </c>
      <c r="AZ891" s="86">
        <v>549.89190009469701</v>
      </c>
      <c r="BA891" s="86">
        <v>1430.8553016098485</v>
      </c>
      <c r="BB891" s="86">
        <v>1880.1567274305557</v>
      </c>
      <c r="BC891" s="86">
        <v>2462.9880699179294</v>
      </c>
      <c r="BD891" s="86">
        <v>1434.9681493055557</v>
      </c>
      <c r="BE891" s="86">
        <v>1423.5765740214647</v>
      </c>
    </row>
    <row r="892" spans="4:57" x14ac:dyDescent="0.3">
      <c r="D892" s="2" t="s">
        <v>937</v>
      </c>
      <c r="E892" s="2" t="s">
        <v>937</v>
      </c>
      <c r="F892" s="2" t="s">
        <v>2196</v>
      </c>
      <c r="G892" s="2" t="s">
        <v>85</v>
      </c>
      <c r="H892" s="2">
        <v>70767</v>
      </c>
      <c r="I892" s="2">
        <v>30.459499999999998</v>
      </c>
      <c r="J892" s="2">
        <v>-91.342799999999997</v>
      </c>
      <c r="K892" s="2" t="s">
        <v>1323</v>
      </c>
      <c r="L892" s="5">
        <v>2.6308269612612998</v>
      </c>
      <c r="N892" s="2" t="s">
        <v>937</v>
      </c>
      <c r="O892" s="86">
        <v>775.47218244949499</v>
      </c>
      <c r="P892" s="86">
        <v>1035.237753945707</v>
      </c>
      <c r="Q892" s="86">
        <v>1220.5141172664141</v>
      </c>
      <c r="R892" s="86">
        <v>260.94244618055558</v>
      </c>
      <c r="S892" s="86">
        <v>499.28193907828285</v>
      </c>
      <c r="T892" s="86">
        <v>551.77340830176774</v>
      </c>
      <c r="U892" s="86">
        <v>1696.0000727588385</v>
      </c>
      <c r="V892" s="86">
        <v>221.36801546717172</v>
      </c>
      <c r="W892" s="86">
        <v>812.07522206439398</v>
      </c>
      <c r="X892" s="86">
        <v>1936.4919911616162</v>
      </c>
      <c r="Y892" s="86">
        <v>594.71877099116159</v>
      </c>
      <c r="Z892" s="86">
        <v>653.83963620580812</v>
      </c>
      <c r="AA892" s="86">
        <v>1872.3075822285355</v>
      </c>
      <c r="AB892" s="86">
        <v>1258.6997861426769</v>
      </c>
      <c r="AC892" s="86">
        <v>283.86478361742428</v>
      </c>
      <c r="AD892" s="86">
        <v>927.8470069444445</v>
      </c>
      <c r="AE892" s="86">
        <v>489.12813273358586</v>
      </c>
      <c r="AF892" s="86">
        <v>1498.4075356691919</v>
      </c>
      <c r="AG892" s="86">
        <v>54.499736900252529</v>
      </c>
      <c r="AH892" s="86">
        <v>1004.5961376262627</v>
      </c>
      <c r="AI892" s="86">
        <v>1383.8523931502525</v>
      </c>
      <c r="AJ892" s="86">
        <v>1789.2658380681819</v>
      </c>
      <c r="AK892" s="86">
        <v>1047.121454229798</v>
      </c>
      <c r="AL892" s="86">
        <v>163.20716682449495</v>
      </c>
      <c r="AM892" s="86">
        <v>1293.5219794823233</v>
      </c>
      <c r="AN892" s="86">
        <v>436.26632702020203</v>
      </c>
      <c r="AO892" s="86">
        <v>785.85403156565656</v>
      </c>
      <c r="AP892" s="86">
        <v>1385.474790088384</v>
      </c>
      <c r="AQ892" s="86">
        <v>781.7958644255051</v>
      </c>
      <c r="AR892" s="86">
        <v>1358.4147501578284</v>
      </c>
      <c r="AS892" s="86">
        <v>1617.6968958333334</v>
      </c>
      <c r="AT892" s="86">
        <v>2134.549312973485</v>
      </c>
      <c r="AU892" s="86">
        <v>1997.8448172348485</v>
      </c>
      <c r="AV892" s="86">
        <v>1314.1732097537879</v>
      </c>
      <c r="AW892" s="86">
        <v>1959.7554607007576</v>
      </c>
      <c r="AX892" s="86">
        <v>775.20561474116164</v>
      </c>
      <c r="AY892" s="86">
        <v>523.5688049242425</v>
      </c>
      <c r="AZ892" s="86">
        <v>486.49166003787883</v>
      </c>
      <c r="BA892" s="86">
        <v>1476.6160915404041</v>
      </c>
      <c r="BB892" s="86">
        <v>1871.3152544191921</v>
      </c>
      <c r="BC892" s="86">
        <v>2755.8521545138892</v>
      </c>
      <c r="BD892" s="86">
        <v>1727.8322339015153</v>
      </c>
      <c r="BE892" s="86">
        <v>1578.1081736111112</v>
      </c>
    </row>
    <row r="893" spans="4:57" x14ac:dyDescent="0.3">
      <c r="D893" s="2" t="s">
        <v>938</v>
      </c>
      <c r="E893" s="2" t="s">
        <v>938</v>
      </c>
      <c r="F893" s="2" t="s">
        <v>2197</v>
      </c>
      <c r="G893" s="2" t="s">
        <v>109</v>
      </c>
      <c r="H893" s="2">
        <v>78373</v>
      </c>
      <c r="I893" s="2">
        <v>27.7593</v>
      </c>
      <c r="J893" s="2">
        <v>-97.116100000000003</v>
      </c>
      <c r="K893" s="2" t="s">
        <v>1323</v>
      </c>
      <c r="L893" s="5">
        <v>9.5468245877586106</v>
      </c>
      <c r="N893" s="2" t="s">
        <v>938</v>
      </c>
      <c r="O893" s="86">
        <v>735.43234564393947</v>
      </c>
      <c r="P893" s="86">
        <v>1425.7905151515151</v>
      </c>
      <c r="Q893" s="86">
        <v>1611.0668784722222</v>
      </c>
      <c r="R893" s="86">
        <v>448.72106628787878</v>
      </c>
      <c r="S893" s="86">
        <v>701.18305539772734</v>
      </c>
      <c r="T893" s="86">
        <v>449.87495028409091</v>
      </c>
      <c r="U893" s="86">
        <v>1596.4727624684344</v>
      </c>
      <c r="V893" s="86">
        <v>690.63157228535363</v>
      </c>
      <c r="W893" s="86">
        <v>825.97588920454552</v>
      </c>
      <c r="X893" s="86">
        <v>1836.9640595012627</v>
      </c>
      <c r="Y893" s="86">
        <v>726.34543150252534</v>
      </c>
      <c r="Z893" s="86">
        <v>785.36314930555557</v>
      </c>
      <c r="AA893" s="86">
        <v>1594.3967654671717</v>
      </c>
      <c r="AB893" s="86">
        <v>1105.5202875631314</v>
      </c>
      <c r="AC893" s="86">
        <v>445.9889026199495</v>
      </c>
      <c r="AD893" s="86">
        <v>1397.1105637626263</v>
      </c>
      <c r="AE893" s="86">
        <v>432.41383333333334</v>
      </c>
      <c r="AF893" s="86">
        <v>1392.7205850694445</v>
      </c>
      <c r="AG893" s="86">
        <v>432.19014015151515</v>
      </c>
      <c r="AH893" s="86">
        <v>906.21711900252535</v>
      </c>
      <c r="AI893" s="86">
        <v>1278.1654425505051</v>
      </c>
      <c r="AJ893" s="86">
        <v>1511.3550213068183</v>
      </c>
      <c r="AK893" s="86">
        <v>1418.542856060606</v>
      </c>
      <c r="AL893" s="86">
        <v>632.47072364267683</v>
      </c>
      <c r="AM893" s="86">
        <v>1187.8350288825759</v>
      </c>
      <c r="AN893" s="86">
        <v>725.7352462121213</v>
      </c>
      <c r="AO893" s="86">
        <v>658.09291351010108</v>
      </c>
      <c r="AP893" s="86">
        <v>1208.0152607323232</v>
      </c>
      <c r="AQ893" s="86">
        <v>535.38974684343441</v>
      </c>
      <c r="AR893" s="86">
        <v>1252.727799558081</v>
      </c>
      <c r="AS893" s="86">
        <v>1512.009945233586</v>
      </c>
      <c r="AT893" s="86">
        <v>1932.9377550505051</v>
      </c>
      <c r="AU893" s="86">
        <v>1767.2593999368687</v>
      </c>
      <c r="AV893" s="86">
        <v>1136.7136803977273</v>
      </c>
      <c r="AW893" s="86">
        <v>1681.844643939394</v>
      </c>
      <c r="AX893" s="86">
        <v>789.10131092171719</v>
      </c>
      <c r="AY893" s="86">
        <v>537.46387973484855</v>
      </c>
      <c r="AZ893" s="86">
        <v>413.76527840909091</v>
      </c>
      <c r="BA893" s="86">
        <v>1370.9291409406567</v>
      </c>
      <c r="BB893" s="86">
        <v>1593.4044376578283</v>
      </c>
      <c r="BC893" s="86">
        <v>2773.180919665404</v>
      </c>
      <c r="BD893" s="86">
        <v>1714.569713699495</v>
      </c>
      <c r="BE893" s="86">
        <v>1472.4212230113637</v>
      </c>
    </row>
    <row r="894" spans="4:57" x14ac:dyDescent="0.3">
      <c r="D894" s="2" t="s">
        <v>939</v>
      </c>
      <c r="E894" s="2" t="s">
        <v>939</v>
      </c>
      <c r="F894" s="2" t="s">
        <v>2198</v>
      </c>
      <c r="G894" s="2" t="s">
        <v>85</v>
      </c>
      <c r="H894" s="2">
        <v>70577</v>
      </c>
      <c r="I894" s="2">
        <v>30.558</v>
      </c>
      <c r="J894" s="2">
        <v>-91.926599999999993</v>
      </c>
      <c r="K894" s="2" t="s">
        <v>1323</v>
      </c>
      <c r="L894" s="5">
        <v>1.0482506423745901</v>
      </c>
      <c r="N894" s="2" t="s">
        <v>939</v>
      </c>
      <c r="O894" s="86">
        <v>735.67405855429297</v>
      </c>
      <c r="P894" s="86">
        <v>1074.8115632891415</v>
      </c>
      <c r="Q894" s="86">
        <v>1260.0879266098486</v>
      </c>
      <c r="R894" s="86">
        <v>221.14370091540405</v>
      </c>
      <c r="S894" s="86">
        <v>459.48381518308082</v>
      </c>
      <c r="T894" s="86">
        <v>511.97528440656566</v>
      </c>
      <c r="U894" s="86">
        <v>1656.2019488636365</v>
      </c>
      <c r="V894" s="86">
        <v>260.94182481060608</v>
      </c>
      <c r="W894" s="86">
        <v>772.27709816919196</v>
      </c>
      <c r="X894" s="86">
        <v>1896.6932458964648</v>
      </c>
      <c r="Y894" s="86">
        <v>554.92064709595968</v>
      </c>
      <c r="Z894" s="86">
        <v>614.0408909406566</v>
      </c>
      <c r="AA894" s="86">
        <v>1857.4226650883838</v>
      </c>
      <c r="AB894" s="86">
        <v>1218.9010408775252</v>
      </c>
      <c r="AC894" s="86">
        <v>244.06665972222223</v>
      </c>
      <c r="AD894" s="86">
        <v>967.42143765782828</v>
      </c>
      <c r="AE894" s="86">
        <v>449.33000883838389</v>
      </c>
      <c r="AF894" s="86">
        <v>1458.6094117739899</v>
      </c>
      <c r="AG894" s="86">
        <v>39.352601641414147</v>
      </c>
      <c r="AH894" s="86">
        <v>964.79801373106068</v>
      </c>
      <c r="AI894" s="86">
        <v>1344.0542692550505</v>
      </c>
      <c r="AJ894" s="86">
        <v>1774.3809209280305</v>
      </c>
      <c r="AK894" s="86">
        <v>1086.6952635732323</v>
      </c>
      <c r="AL894" s="86">
        <v>202.78097616792931</v>
      </c>
      <c r="AM894" s="86">
        <v>1253.7238555871213</v>
      </c>
      <c r="AN894" s="86">
        <v>425.45573263888889</v>
      </c>
      <c r="AO894" s="86">
        <v>746.05528630050514</v>
      </c>
      <c r="AP894" s="86">
        <v>1345.6760448232324</v>
      </c>
      <c r="AQ894" s="86">
        <v>741.99774053030308</v>
      </c>
      <c r="AR894" s="86">
        <v>1318.6166262626264</v>
      </c>
      <c r="AS894" s="86">
        <v>1577.8981505681818</v>
      </c>
      <c r="AT894" s="86">
        <v>2094.751189078283</v>
      </c>
      <c r="AU894" s="86">
        <v>1958.0460719696971</v>
      </c>
      <c r="AV894" s="86">
        <v>1274.3744644886365</v>
      </c>
      <c r="AW894" s="86">
        <v>1944.8705435606062</v>
      </c>
      <c r="AX894" s="86">
        <v>735.40749084595961</v>
      </c>
      <c r="AY894" s="86">
        <v>483.77005965909092</v>
      </c>
      <c r="AZ894" s="86">
        <v>446.69291477272731</v>
      </c>
      <c r="BA894" s="86">
        <v>1436.8173462752527</v>
      </c>
      <c r="BB894" s="86">
        <v>1856.4309586489901</v>
      </c>
      <c r="BC894" s="86">
        <v>2730.9116074810609</v>
      </c>
      <c r="BD894" s="86">
        <v>1724.9161447285355</v>
      </c>
      <c r="BE894" s="86">
        <v>1538.3100497159091</v>
      </c>
    </row>
    <row r="895" spans="4:57" x14ac:dyDescent="0.3">
      <c r="D895" s="2" t="s">
        <v>940</v>
      </c>
      <c r="E895" s="2" t="s">
        <v>940</v>
      </c>
      <c r="F895" s="2" t="s">
        <v>2199</v>
      </c>
      <c r="G895" s="2" t="s">
        <v>101</v>
      </c>
      <c r="H895" s="2">
        <v>58772</v>
      </c>
      <c r="I895" s="2">
        <v>48.950099999999999</v>
      </c>
      <c r="J895" s="2">
        <v>-102.62269999999999</v>
      </c>
      <c r="K895" s="2" t="s">
        <v>1323</v>
      </c>
      <c r="L895" s="5">
        <v>2.0621580790285798</v>
      </c>
      <c r="N895" s="2" t="s">
        <v>940</v>
      </c>
      <c r="O895" s="86">
        <v>1017.6175662878788</v>
      </c>
      <c r="P895" s="86">
        <v>1458.3260670770203</v>
      </c>
      <c r="Q895" s="86">
        <v>1480.7258323863637</v>
      </c>
      <c r="R895" s="86">
        <v>1471.5071878156566</v>
      </c>
      <c r="S895" s="86">
        <v>1231.5558612689395</v>
      </c>
      <c r="T895" s="86">
        <v>1345.5859461805555</v>
      </c>
      <c r="U895" s="86">
        <v>559.46410416666674</v>
      </c>
      <c r="V895" s="86">
        <v>1761.7223723169193</v>
      </c>
      <c r="W895" s="86">
        <v>926.04876231060609</v>
      </c>
      <c r="X895" s="86">
        <v>599.01430145202028</v>
      </c>
      <c r="Y895" s="86">
        <v>1112.5833997790405</v>
      </c>
      <c r="Z895" s="86">
        <v>1081.1110118371212</v>
      </c>
      <c r="AA895" s="86">
        <v>1715.3613390151515</v>
      </c>
      <c r="AB895" s="86">
        <v>680.92142408459597</v>
      </c>
      <c r="AC895" s="86">
        <v>1416.8142048611112</v>
      </c>
      <c r="AD895" s="86">
        <v>2384.2561477272729</v>
      </c>
      <c r="AE895" s="86">
        <v>1331.5473349116162</v>
      </c>
      <c r="AF895" s="86">
        <v>744.06317424242422</v>
      </c>
      <c r="AG895" s="86">
        <v>1692.1513072916669</v>
      </c>
      <c r="AH895" s="86">
        <v>928.9642301136364</v>
      </c>
      <c r="AI895" s="86">
        <v>857.34388699494957</v>
      </c>
      <c r="AJ895" s="86">
        <v>1651.7175219381313</v>
      </c>
      <c r="AK895" s="86">
        <v>1168.3308475378788</v>
      </c>
      <c r="AL895" s="86">
        <v>1681.6296499368689</v>
      </c>
      <c r="AM895" s="86">
        <v>715.87224100378796</v>
      </c>
      <c r="AN895" s="86">
        <v>1244.8544209280303</v>
      </c>
      <c r="AO895" s="86">
        <v>1171.3531909722224</v>
      </c>
      <c r="AP895" s="86">
        <v>1116.2619098800506</v>
      </c>
      <c r="AQ895" s="86">
        <v>1354.9114663825758</v>
      </c>
      <c r="AR895" s="86">
        <v>938.69053393308081</v>
      </c>
      <c r="AS895" s="86">
        <v>456.99709264520203</v>
      </c>
      <c r="AT895" s="86">
        <v>1484.252728219697</v>
      </c>
      <c r="AU895" s="86">
        <v>1654.1911957070708</v>
      </c>
      <c r="AV895" s="86">
        <v>1188.6198191287879</v>
      </c>
      <c r="AW895" s="86">
        <v>1802.8092174873739</v>
      </c>
      <c r="AX895" s="86">
        <v>970.44440246212127</v>
      </c>
      <c r="AY895" s="86">
        <v>1212.91600552399</v>
      </c>
      <c r="AZ895" s="86">
        <v>1349.8566218434344</v>
      </c>
      <c r="BA895" s="86">
        <v>900.90502730429296</v>
      </c>
      <c r="BB895" s="86">
        <v>1714.3690112058082</v>
      </c>
      <c r="BC895" s="86">
        <v>1063.975492739899</v>
      </c>
      <c r="BD895" s="86">
        <v>104.41500631313131</v>
      </c>
      <c r="BE895" s="86">
        <v>719.78500757575762</v>
      </c>
    </row>
    <row r="896" spans="4:57" x14ac:dyDescent="0.3">
      <c r="D896" s="2" t="s">
        <v>941</v>
      </c>
      <c r="E896" s="2" t="s">
        <v>941</v>
      </c>
      <c r="F896" s="2" t="s">
        <v>2119</v>
      </c>
      <c r="G896" s="2" t="s">
        <v>108</v>
      </c>
      <c r="H896" s="2">
        <v>37148</v>
      </c>
      <c r="I896" s="2">
        <v>36.552199999999999</v>
      </c>
      <c r="J896" s="2">
        <v>-86.527199999999993</v>
      </c>
      <c r="K896" s="2" t="s">
        <v>1323</v>
      </c>
      <c r="L896" s="5">
        <v>11.4293456105055</v>
      </c>
      <c r="N896" s="2" t="s">
        <v>941</v>
      </c>
      <c r="O896" s="86">
        <v>875.59538652146466</v>
      </c>
      <c r="P896" s="86">
        <v>405.44824163510106</v>
      </c>
      <c r="Q896" s="86">
        <v>590.7239835858586</v>
      </c>
      <c r="R896" s="86">
        <v>597.14397790404041</v>
      </c>
      <c r="S896" s="86">
        <v>548.51556565656574</v>
      </c>
      <c r="T896" s="86">
        <v>840.50911095328286</v>
      </c>
      <c r="U896" s="86">
        <v>1531.4575819128788</v>
      </c>
      <c r="V896" s="86">
        <v>488.20477698863641</v>
      </c>
      <c r="W896" s="86">
        <v>737.57855744949495</v>
      </c>
      <c r="X896" s="86">
        <v>1748.7829644886365</v>
      </c>
      <c r="Y896" s="86">
        <v>596.61705618686869</v>
      </c>
      <c r="Z896" s="86">
        <v>530.19571543560608</v>
      </c>
      <c r="AA896" s="86">
        <v>2106.4838964646465</v>
      </c>
      <c r="AB896" s="86">
        <v>1106.8189507575757</v>
      </c>
      <c r="AC896" s="86">
        <v>585.86922017045458</v>
      </c>
      <c r="AD896" s="86">
        <v>940.88210574494951</v>
      </c>
      <c r="AE896" s="86">
        <v>777.86383538510108</v>
      </c>
      <c r="AF896" s="86">
        <v>1392.958569760101</v>
      </c>
      <c r="AG896" s="86">
        <v>693.51907844065659</v>
      </c>
      <c r="AH896" s="86">
        <v>1104.1110205176769</v>
      </c>
      <c r="AI896" s="86">
        <v>1387.1742369002527</v>
      </c>
      <c r="AJ896" s="86">
        <v>2042.8400793876265</v>
      </c>
      <c r="AK896" s="86">
        <v>482.0053690025253</v>
      </c>
      <c r="AL896" s="86">
        <v>470.54482165404045</v>
      </c>
      <c r="AM896" s="86">
        <v>1225.6491185290404</v>
      </c>
      <c r="AN896" s="86">
        <v>471.77513415404042</v>
      </c>
      <c r="AO896" s="86">
        <v>992.7230006313132</v>
      </c>
      <c r="AP896" s="86">
        <v>1559.2191485164142</v>
      </c>
      <c r="AQ896" s="86">
        <v>1070.5315670770203</v>
      </c>
      <c r="AR896" s="86">
        <v>1381.6483939393941</v>
      </c>
      <c r="AS896" s="86">
        <v>1456.5495703914141</v>
      </c>
      <c r="AT896" s="86">
        <v>2253.7752934027781</v>
      </c>
      <c r="AU896" s="86">
        <v>2194.4798232323233</v>
      </c>
      <c r="AV896" s="86">
        <v>1510.8088371212123</v>
      </c>
      <c r="AW896" s="86">
        <v>2193.9317749368688</v>
      </c>
      <c r="AX896" s="86">
        <v>680.95062847222221</v>
      </c>
      <c r="AY896" s="86">
        <v>711.56366177398991</v>
      </c>
      <c r="AZ896" s="86">
        <v>775.227362689394</v>
      </c>
      <c r="BA896" s="86">
        <v>1479.9379352904041</v>
      </c>
      <c r="BB896" s="86">
        <v>2105.4915686553031</v>
      </c>
      <c r="BC896" s="86">
        <v>2495.574574179293</v>
      </c>
      <c r="BD896" s="86">
        <v>1467.5546535669193</v>
      </c>
      <c r="BE896" s="86">
        <v>1472.6592077020202</v>
      </c>
    </row>
    <row r="897" spans="4:57" x14ac:dyDescent="0.3">
      <c r="D897" s="2" t="s">
        <v>942</v>
      </c>
      <c r="E897" s="2" t="s">
        <v>942</v>
      </c>
      <c r="F897" s="2" t="s">
        <v>2200</v>
      </c>
      <c r="G897" s="2" t="s">
        <v>81</v>
      </c>
      <c r="H897" s="2">
        <v>47633</v>
      </c>
      <c r="I897" s="2">
        <v>38.181699999999999</v>
      </c>
      <c r="J897" s="2">
        <v>-87.772999999999996</v>
      </c>
      <c r="K897" s="2" t="s">
        <v>1323</v>
      </c>
      <c r="L897" s="5">
        <v>0.63065119504659495</v>
      </c>
      <c r="N897" s="2" t="s">
        <v>942</v>
      </c>
      <c r="O897" s="86">
        <v>759.97273042929294</v>
      </c>
      <c r="P897" s="86">
        <v>404.58702288510102</v>
      </c>
      <c r="Q897" s="86">
        <v>566.4961478851011</v>
      </c>
      <c r="R897" s="86">
        <v>644.96958017676775</v>
      </c>
      <c r="S897" s="86">
        <v>570.35361253156566</v>
      </c>
      <c r="T897" s="86">
        <v>873.66665419823232</v>
      </c>
      <c r="U897" s="86">
        <v>1370.4680844381314</v>
      </c>
      <c r="V897" s="86">
        <v>619.47166429924243</v>
      </c>
      <c r="W897" s="86">
        <v>576.58905997474756</v>
      </c>
      <c r="X897" s="86">
        <v>1587.7934670138891</v>
      </c>
      <c r="Y897" s="86">
        <v>521.72830713383837</v>
      </c>
      <c r="Z897" s="86">
        <v>455.30696638257581</v>
      </c>
      <c r="AA897" s="86">
        <v>2032.4538806818182</v>
      </c>
      <c r="AB897" s="86">
        <v>945.82945328282835</v>
      </c>
      <c r="AC897" s="86">
        <v>633.69482244318181</v>
      </c>
      <c r="AD897" s="86">
        <v>1083.2516313131314</v>
      </c>
      <c r="AE897" s="86">
        <v>825.69005902777781</v>
      </c>
      <c r="AF897" s="86">
        <v>1231.9690722853536</v>
      </c>
      <c r="AG897" s="86">
        <v>762.01517345328284</v>
      </c>
      <c r="AH897" s="86">
        <v>943.12090167297981</v>
      </c>
      <c r="AI897" s="86">
        <v>1226.1847394255051</v>
      </c>
      <c r="AJ897" s="86">
        <v>1968.8100636047982</v>
      </c>
      <c r="AK897" s="86">
        <v>397.64321369949499</v>
      </c>
      <c r="AL897" s="86">
        <v>601.81170896464653</v>
      </c>
      <c r="AM897" s="86">
        <v>1064.6589996843436</v>
      </c>
      <c r="AN897" s="86">
        <v>487.48336647727274</v>
      </c>
      <c r="AO897" s="86">
        <v>918.69236347853541</v>
      </c>
      <c r="AP897" s="86">
        <v>1398.2296510416668</v>
      </c>
      <c r="AQ897" s="86">
        <v>1095.8579848484849</v>
      </c>
      <c r="AR897" s="86">
        <v>1220.6588964646464</v>
      </c>
      <c r="AS897" s="86">
        <v>1295.5594515467171</v>
      </c>
      <c r="AT897" s="86">
        <v>2092.7857959280304</v>
      </c>
      <c r="AU897" s="86">
        <v>2120.449807449495</v>
      </c>
      <c r="AV897" s="86">
        <v>1288.0477102272728</v>
      </c>
      <c r="AW897" s="86">
        <v>2119.9017591540405</v>
      </c>
      <c r="AX897" s="86">
        <v>586.45330792297977</v>
      </c>
      <c r="AY897" s="86">
        <v>740.99733491161624</v>
      </c>
      <c r="AZ897" s="86">
        <v>823.05296496212122</v>
      </c>
      <c r="BA897" s="86">
        <v>1318.9484378156567</v>
      </c>
      <c r="BB897" s="86">
        <v>2031.4615528724748</v>
      </c>
      <c r="BC897" s="86">
        <v>2318.8041440972224</v>
      </c>
      <c r="BD897" s="86">
        <v>1290.7842234848486</v>
      </c>
      <c r="BE897" s="86">
        <v>1311.6697102272728</v>
      </c>
    </row>
    <row r="898" spans="4:57" x14ac:dyDescent="0.3">
      <c r="D898" s="2" t="s">
        <v>943</v>
      </c>
      <c r="E898" s="2" t="s">
        <v>943</v>
      </c>
      <c r="F898" s="2" t="s">
        <v>2201</v>
      </c>
      <c r="G898" s="2" t="s">
        <v>92</v>
      </c>
      <c r="H898" s="2">
        <v>63664</v>
      </c>
      <c r="I898" s="2">
        <v>37.929900000000004</v>
      </c>
      <c r="J898" s="2">
        <v>-90.907700000000006</v>
      </c>
      <c r="K898" s="2" t="s">
        <v>1323</v>
      </c>
      <c r="L898" s="5">
        <v>2.1987268802373499</v>
      </c>
      <c r="N898" s="2" t="s">
        <v>943</v>
      </c>
      <c r="O898" s="86">
        <v>562.16768481691918</v>
      </c>
      <c r="P898" s="86">
        <v>595.90185937500007</v>
      </c>
      <c r="Q898" s="86">
        <v>739.08413683712126</v>
      </c>
      <c r="R898" s="86">
        <v>520.97520675505052</v>
      </c>
      <c r="S898" s="86">
        <v>372.54856691919196</v>
      </c>
      <c r="T898" s="86">
        <v>675.86160858585868</v>
      </c>
      <c r="U898" s="86">
        <v>1243.2481796085858</v>
      </c>
      <c r="V898" s="86">
        <v>632.66086284722223</v>
      </c>
      <c r="W898" s="86">
        <v>426.58103361742428</v>
      </c>
      <c r="X898" s="86">
        <v>1460.5735621843435</v>
      </c>
      <c r="Y898" s="86">
        <v>323.92326152146467</v>
      </c>
      <c r="Z898" s="86">
        <v>257.50192077020205</v>
      </c>
      <c r="AA898" s="86">
        <v>1834.6488350694444</v>
      </c>
      <c r="AB898" s="86">
        <v>818.60954845328286</v>
      </c>
      <c r="AC898" s="86">
        <v>509.70107039141419</v>
      </c>
      <c r="AD898" s="86">
        <v>1236.0806772411618</v>
      </c>
      <c r="AE898" s="86">
        <v>661.82361868686871</v>
      </c>
      <c r="AF898" s="86">
        <v>1104.7491674558082</v>
      </c>
      <c r="AG898" s="86">
        <v>669.16075505050503</v>
      </c>
      <c r="AH898" s="86">
        <v>815.90099684343443</v>
      </c>
      <c r="AI898" s="86">
        <v>1098.9648345959597</v>
      </c>
      <c r="AJ898" s="86">
        <v>1771.0050179924244</v>
      </c>
      <c r="AK898" s="86">
        <v>506.50101515151516</v>
      </c>
      <c r="AL898" s="86">
        <v>554.24956755050505</v>
      </c>
      <c r="AM898" s="86">
        <v>937.43909485479799</v>
      </c>
      <c r="AN898" s="86">
        <v>303.62061979166668</v>
      </c>
      <c r="AO898" s="86">
        <v>720.88731786616165</v>
      </c>
      <c r="AP898" s="86">
        <v>1271.0097462121212</v>
      </c>
      <c r="AQ898" s="86">
        <v>898.05293923611111</v>
      </c>
      <c r="AR898" s="86">
        <v>1093.438991635101</v>
      </c>
      <c r="AS898" s="86">
        <v>1168.3395467171717</v>
      </c>
      <c r="AT898" s="86">
        <v>1965.5658910984851</v>
      </c>
      <c r="AU898" s="86">
        <v>1922.6447618371212</v>
      </c>
      <c r="AV898" s="86">
        <v>1238.9731543560606</v>
      </c>
      <c r="AW898" s="86">
        <v>1922.0960921717174</v>
      </c>
      <c r="AX898" s="86">
        <v>408.25745517676768</v>
      </c>
      <c r="AY898" s="86">
        <v>543.19228929924247</v>
      </c>
      <c r="AZ898" s="86">
        <v>643.42796133207071</v>
      </c>
      <c r="BA898" s="86">
        <v>1191.7285329861111</v>
      </c>
      <c r="BB898" s="86">
        <v>1833.6565072601011</v>
      </c>
      <c r="BC898" s="86">
        <v>2250.9095351957071</v>
      </c>
      <c r="BD898" s="86">
        <v>1222.8896145833335</v>
      </c>
      <c r="BE898" s="86">
        <v>1184.4498053977272</v>
      </c>
    </row>
    <row r="899" spans="4:57" x14ac:dyDescent="0.3">
      <c r="D899" s="2" t="s">
        <v>944</v>
      </c>
      <c r="E899" s="2" t="s">
        <v>944</v>
      </c>
      <c r="F899" s="2" t="s">
        <v>1940</v>
      </c>
      <c r="G899" s="2" t="s">
        <v>108</v>
      </c>
      <c r="H899" s="2">
        <v>37769</v>
      </c>
      <c r="I899" s="2">
        <v>36.214799999999997</v>
      </c>
      <c r="J899" s="2">
        <v>-84.155000000000001</v>
      </c>
      <c r="K899" s="2" t="s">
        <v>1323</v>
      </c>
      <c r="L899" s="5">
        <v>1.5873317255867601</v>
      </c>
      <c r="N899" s="2" t="s">
        <v>944</v>
      </c>
      <c r="O899" s="86">
        <v>1007.4594103535354</v>
      </c>
      <c r="P899" s="86">
        <v>348.51024905303029</v>
      </c>
      <c r="Q899" s="86">
        <v>577.72057465277783</v>
      </c>
      <c r="R899" s="86">
        <v>729.00800173611117</v>
      </c>
      <c r="S899" s="86">
        <v>680.37958948863638</v>
      </c>
      <c r="T899" s="86">
        <v>972.37313478535361</v>
      </c>
      <c r="U899" s="86">
        <v>1706.7553652146466</v>
      </c>
      <c r="V899" s="86">
        <v>527.60149589646471</v>
      </c>
      <c r="W899" s="86">
        <v>912.87634075126266</v>
      </c>
      <c r="X899" s="86">
        <v>1911.0922517361112</v>
      </c>
      <c r="Y899" s="86">
        <v>759.35943828914151</v>
      </c>
      <c r="Z899" s="86">
        <v>694.78729450757578</v>
      </c>
      <c r="AA899" s="86">
        <v>2238.3485416666667</v>
      </c>
      <c r="AB899" s="86">
        <v>1282.1167340593436</v>
      </c>
      <c r="AC899" s="86">
        <v>717.73386537247484</v>
      </c>
      <c r="AD899" s="86">
        <v>896.2633937815657</v>
      </c>
      <c r="AE899" s="86">
        <v>909.72848058712123</v>
      </c>
      <c r="AF899" s="86">
        <v>1568.2563530618688</v>
      </c>
      <c r="AG899" s="86">
        <v>740.31569207702023</v>
      </c>
      <c r="AH899" s="86">
        <v>1279.4088038194445</v>
      </c>
      <c r="AI899" s="86">
        <v>1562.4726415719697</v>
      </c>
      <c r="AJ899" s="86">
        <v>2174.7047245896465</v>
      </c>
      <c r="AK899" s="86">
        <v>516.01667455808081</v>
      </c>
      <c r="AL899" s="86">
        <v>517.34205666035359</v>
      </c>
      <c r="AM899" s="86">
        <v>1400.9469018308082</v>
      </c>
      <c r="AN899" s="86">
        <v>603.63915798611117</v>
      </c>
      <c r="AO899" s="86">
        <v>1124.5870244633838</v>
      </c>
      <c r="AP899" s="86">
        <v>1734.5175531881314</v>
      </c>
      <c r="AQ899" s="86">
        <v>1202.395590909091</v>
      </c>
      <c r="AR899" s="86">
        <v>1556.9467986111113</v>
      </c>
      <c r="AS899" s="86">
        <v>1614.5465501893941</v>
      </c>
      <c r="AT899" s="86">
        <v>2429.0730767045457</v>
      </c>
      <c r="AU899" s="86">
        <v>2326.3444684343435</v>
      </c>
      <c r="AV899" s="86">
        <v>1642.6728609532829</v>
      </c>
      <c r="AW899" s="86">
        <v>2325.7957987689397</v>
      </c>
      <c r="AX899" s="86">
        <v>845.54220754419191</v>
      </c>
      <c r="AY899" s="86">
        <v>843.42830697601016</v>
      </c>
      <c r="AZ899" s="86">
        <v>907.09138652146464</v>
      </c>
      <c r="BA899" s="86">
        <v>1655.2363399621213</v>
      </c>
      <c r="BB899" s="86">
        <v>2237.3562138573234</v>
      </c>
      <c r="BC899" s="86">
        <v>2574.1461829229797</v>
      </c>
      <c r="BD899" s="86">
        <v>1546.1262623106061</v>
      </c>
      <c r="BE899" s="86">
        <v>1647.9569910037881</v>
      </c>
    </row>
    <row r="900" spans="4:57" x14ac:dyDescent="0.3">
      <c r="D900" s="2" t="s">
        <v>945</v>
      </c>
      <c r="E900" s="2" t="s">
        <v>945</v>
      </c>
      <c r="F900" s="2" t="s">
        <v>1959</v>
      </c>
      <c r="G900" s="2" t="s">
        <v>82</v>
      </c>
      <c r="H900" s="2">
        <v>50851</v>
      </c>
      <c r="I900" s="2">
        <v>40.888399999999997</v>
      </c>
      <c r="J900" s="2">
        <v>-94.538200000000003</v>
      </c>
      <c r="K900" s="2" t="s">
        <v>1323</v>
      </c>
      <c r="L900" s="5">
        <v>0.39030839400464301</v>
      </c>
      <c r="N900" s="2" t="s">
        <v>945</v>
      </c>
      <c r="O900" s="86">
        <v>506.60664804292929</v>
      </c>
      <c r="P900" s="86">
        <v>778.97608759469699</v>
      </c>
      <c r="Q900" s="86">
        <v>876.69396859217181</v>
      </c>
      <c r="R900" s="86">
        <v>685.3847244318182</v>
      </c>
      <c r="S900" s="86">
        <v>445.43339788510104</v>
      </c>
      <c r="T900" s="86">
        <v>689.19372222222228</v>
      </c>
      <c r="U900" s="86">
        <v>960.44780271464651</v>
      </c>
      <c r="V900" s="86">
        <v>975.60053030303038</v>
      </c>
      <c r="W900" s="86">
        <v>300.19873547979802</v>
      </c>
      <c r="X900" s="86">
        <v>1106.5157222222224</v>
      </c>
      <c r="Y900" s="86">
        <v>354.24860053661615</v>
      </c>
      <c r="Z900" s="86">
        <v>294.98916982323232</v>
      </c>
      <c r="AA900" s="86">
        <v>1686.9603827335859</v>
      </c>
      <c r="AB900" s="86">
        <v>492.66497048611114</v>
      </c>
      <c r="AC900" s="86">
        <v>671.56421401515161</v>
      </c>
      <c r="AD900" s="86">
        <v>1582.0078914141416</v>
      </c>
      <c r="AE900" s="86">
        <v>675.15511095328281</v>
      </c>
      <c r="AF900" s="86">
        <v>778.80458948863645</v>
      </c>
      <c r="AG900" s="86">
        <v>906.02884390782833</v>
      </c>
      <c r="AH900" s="86">
        <v>634.10803345959596</v>
      </c>
      <c r="AI900" s="86">
        <v>845.80877525252527</v>
      </c>
      <c r="AJ900" s="86">
        <v>1623.3165656565657</v>
      </c>
      <c r="AK900" s="86">
        <v>561.75074558080814</v>
      </c>
      <c r="AL900" s="86">
        <v>895.50718655303035</v>
      </c>
      <c r="AM900" s="86">
        <v>597.66779277146463</v>
      </c>
      <c r="AN900" s="86">
        <v>458.73195754419197</v>
      </c>
      <c r="AO900" s="86">
        <v>734.21943150252525</v>
      </c>
      <c r="AP900" s="86">
        <v>1017.853686868687</v>
      </c>
      <c r="AQ900" s="86">
        <v>911.38505287247483</v>
      </c>
      <c r="AR900" s="86">
        <v>840.28231092171723</v>
      </c>
      <c r="AS900" s="86">
        <v>814.28108538510105</v>
      </c>
      <c r="AT900" s="86">
        <v>1639.6213131313132</v>
      </c>
      <c r="AU900" s="86">
        <v>1774.9563095012627</v>
      </c>
      <c r="AV900" s="86">
        <v>1003.6330142045455</v>
      </c>
      <c r="AW900" s="86">
        <v>1774.4082612058082</v>
      </c>
      <c r="AX900" s="86">
        <v>309.22102714646468</v>
      </c>
      <c r="AY900" s="86">
        <v>556.52378156565658</v>
      </c>
      <c r="AZ900" s="86">
        <v>693.46439788510099</v>
      </c>
      <c r="BA900" s="86">
        <v>935.64706392045457</v>
      </c>
      <c r="BB900" s="86">
        <v>1685.9680549242426</v>
      </c>
      <c r="BC900" s="86">
        <v>1896.8510738636364</v>
      </c>
      <c r="BD900" s="86">
        <v>868.83177462121216</v>
      </c>
      <c r="BE900" s="86">
        <v>858.50522743055558</v>
      </c>
    </row>
    <row r="901" spans="4:57" x14ac:dyDescent="0.3">
      <c r="D901" s="2" t="s">
        <v>946</v>
      </c>
      <c r="E901" s="2" t="s">
        <v>946</v>
      </c>
      <c r="F901" s="2" t="s">
        <v>1384</v>
      </c>
      <c r="G901" s="2" t="s">
        <v>89</v>
      </c>
      <c r="H901" s="2">
        <v>49765</v>
      </c>
      <c r="I901" s="2">
        <v>45.378500000000003</v>
      </c>
      <c r="J901" s="2">
        <v>-84.257300000000001</v>
      </c>
      <c r="K901" s="2" t="s">
        <v>1323</v>
      </c>
      <c r="L901" s="5">
        <v>3243.0094003877398</v>
      </c>
      <c r="N901" s="2" t="s">
        <v>946</v>
      </c>
      <c r="O901" s="86">
        <v>1275.8812866161618</v>
      </c>
      <c r="P901" s="86">
        <v>523.16367171717172</v>
      </c>
      <c r="Q901" s="86">
        <v>529.05301609848493</v>
      </c>
      <c r="R901" s="86">
        <v>1224.3809024621212</v>
      </c>
      <c r="S901" s="86">
        <v>1091.2188368055556</v>
      </c>
      <c r="T901" s="86">
        <v>1394.5318784722224</v>
      </c>
      <c r="U901" s="86">
        <v>1479.1450672348485</v>
      </c>
      <c r="V901" s="86">
        <v>1197.2363562184344</v>
      </c>
      <c r="W901" s="86">
        <v>1068.6314177714646</v>
      </c>
      <c r="X901" s="86">
        <v>1493.3452346906568</v>
      </c>
      <c r="Y901" s="86">
        <v>1042.5935314078283</v>
      </c>
      <c r="Z901" s="86">
        <v>976.1721906565657</v>
      </c>
      <c r="AA901" s="86">
        <v>2460.136603219697</v>
      </c>
      <c r="AB901" s="86">
        <v>1265.8411909722222</v>
      </c>
      <c r="AC901" s="86">
        <v>1213.1061447285354</v>
      </c>
      <c r="AD901" s="86">
        <v>1603.0058461174244</v>
      </c>
      <c r="AE901" s="86">
        <v>1380.4938885732324</v>
      </c>
      <c r="AF901" s="86">
        <v>1551.9808099747474</v>
      </c>
      <c r="AG901" s="86">
        <v>1341.4264957386365</v>
      </c>
      <c r="AH901" s="86">
        <v>1407.2842539457072</v>
      </c>
      <c r="AI901" s="86">
        <v>1618.9849957386364</v>
      </c>
      <c r="AJ901" s="86">
        <v>2396.4927861426768</v>
      </c>
      <c r="AK901" s="86">
        <v>280.57835795454548</v>
      </c>
      <c r="AL901" s="86">
        <v>1179.5764008838385</v>
      </c>
      <c r="AM901" s="86">
        <v>1370.8440132575759</v>
      </c>
      <c r="AN901" s="86">
        <v>1022.2908896780303</v>
      </c>
      <c r="AO901" s="86">
        <v>1439.5575877525253</v>
      </c>
      <c r="AP901" s="86">
        <v>1791.0299073547981</v>
      </c>
      <c r="AQ901" s="86">
        <v>1616.7232091224748</v>
      </c>
      <c r="AR901" s="86">
        <v>1613.4585314078283</v>
      </c>
      <c r="AS901" s="86">
        <v>1332.9789712752527</v>
      </c>
      <c r="AT901" s="86">
        <v>2412.7975336174245</v>
      </c>
      <c r="AU901" s="86">
        <v>2548.1325299873738</v>
      </c>
      <c r="AV901" s="86">
        <v>1776.8092346906567</v>
      </c>
      <c r="AW901" s="86">
        <v>2547.5844816919193</v>
      </c>
      <c r="AX901" s="86">
        <v>1081.084292929293</v>
      </c>
      <c r="AY901" s="86">
        <v>1261.8625591856062</v>
      </c>
      <c r="AZ901" s="86">
        <v>1402.4642872474749</v>
      </c>
      <c r="BA901" s="86">
        <v>1708.8232844065658</v>
      </c>
      <c r="BB901" s="86">
        <v>2459.1442754103537</v>
      </c>
      <c r="BC901" s="86">
        <v>2087.2176998106061</v>
      </c>
      <c r="BD901" s="86">
        <v>1063.9736286300506</v>
      </c>
      <c r="BE901" s="86">
        <v>1552.9675454545456</v>
      </c>
    </row>
    <row r="902" spans="4:57" x14ac:dyDescent="0.3">
      <c r="D902" s="2" t="s">
        <v>947</v>
      </c>
      <c r="E902" s="2" t="s">
        <v>947</v>
      </c>
      <c r="F902" s="2" t="s">
        <v>2202</v>
      </c>
      <c r="G902" s="2" t="s">
        <v>82</v>
      </c>
      <c r="H902" s="2">
        <v>52069</v>
      </c>
      <c r="I902" s="2">
        <v>42.048000000000002</v>
      </c>
      <c r="J902" s="2">
        <v>-90.4422</v>
      </c>
      <c r="K902" s="2" t="s">
        <v>1323</v>
      </c>
      <c r="L902" s="5">
        <v>0.97152611721770099</v>
      </c>
      <c r="N902" s="2" t="s">
        <v>947</v>
      </c>
      <c r="O902" s="86">
        <v>794.59546401515161</v>
      </c>
      <c r="P902" s="86">
        <v>610.03678298611112</v>
      </c>
      <c r="Q902" s="86">
        <v>633.36984595959598</v>
      </c>
      <c r="R902" s="86">
        <v>848.70808743686871</v>
      </c>
      <c r="S902" s="86">
        <v>696.25869854797986</v>
      </c>
      <c r="T902" s="86">
        <v>977.18191682449503</v>
      </c>
      <c r="U902" s="86">
        <v>1116.1189947916666</v>
      </c>
      <c r="V902" s="86">
        <v>926.78819255050507</v>
      </c>
      <c r="W902" s="86">
        <v>587.34497380050504</v>
      </c>
      <c r="X902" s="86">
        <v>1262.1869142992425</v>
      </c>
      <c r="Y902" s="86">
        <v>613.41889962121218</v>
      </c>
      <c r="Z902" s="86">
        <v>551.59258964646472</v>
      </c>
      <c r="AA902" s="86">
        <v>1950.1260905934344</v>
      </c>
      <c r="AB902" s="86">
        <v>755.83067834595965</v>
      </c>
      <c r="AC902" s="86">
        <v>837.43395107323238</v>
      </c>
      <c r="AD902" s="86">
        <v>1478.0154166666669</v>
      </c>
      <c r="AE902" s="86">
        <v>965.73193276515156</v>
      </c>
      <c r="AF902" s="86">
        <v>1041.9702973484848</v>
      </c>
      <c r="AG902" s="86">
        <v>1020.1024247159091</v>
      </c>
      <c r="AH902" s="86">
        <v>897.27374131944453</v>
      </c>
      <c r="AI902" s="86">
        <v>1108.9744831123737</v>
      </c>
      <c r="AJ902" s="86">
        <v>1886.4822735164144</v>
      </c>
      <c r="AK902" s="86">
        <v>318.42724431818186</v>
      </c>
      <c r="AL902" s="86">
        <v>875.22753551136373</v>
      </c>
      <c r="AM902" s="86">
        <v>860.8335006313132</v>
      </c>
      <c r="AN902" s="86">
        <v>594.57834138257579</v>
      </c>
      <c r="AO902" s="86">
        <v>1024.7956319444445</v>
      </c>
      <c r="AP902" s="86">
        <v>1281.0193947285354</v>
      </c>
      <c r="AQ902" s="86">
        <v>1201.9618746843435</v>
      </c>
      <c r="AR902" s="86">
        <v>1103.4486401515153</v>
      </c>
      <c r="AS902" s="86">
        <v>965.64121275252535</v>
      </c>
      <c r="AT902" s="86">
        <v>1902.7870209911616</v>
      </c>
      <c r="AU902" s="86">
        <v>2038.1220173611111</v>
      </c>
      <c r="AV902" s="86">
        <v>1266.7993434343434</v>
      </c>
      <c r="AW902" s="86">
        <v>2037.5739690656567</v>
      </c>
      <c r="AX902" s="86">
        <v>599.79784895833336</v>
      </c>
      <c r="AY902" s="86">
        <v>847.10060337752532</v>
      </c>
      <c r="AZ902" s="86">
        <v>984.04121969696973</v>
      </c>
      <c r="BA902" s="86">
        <v>1198.8127717803031</v>
      </c>
      <c r="BB902" s="86">
        <v>1949.1343841540406</v>
      </c>
      <c r="BC902" s="86">
        <v>1946.7216046401516</v>
      </c>
      <c r="BD902" s="86">
        <v>918.70168402777779</v>
      </c>
      <c r="BE902" s="86">
        <v>1121.670935290404</v>
      </c>
    </row>
    <row r="903" spans="4:57" x14ac:dyDescent="0.3">
      <c r="D903" s="2" t="s">
        <v>948</v>
      </c>
      <c r="E903" s="2" t="s">
        <v>948</v>
      </c>
      <c r="F903" s="2" t="s">
        <v>1389</v>
      </c>
      <c r="G903" s="2" t="s">
        <v>84</v>
      </c>
      <c r="H903" s="2">
        <v>41653</v>
      </c>
      <c r="I903" s="2">
        <v>37.657600000000002</v>
      </c>
      <c r="J903" s="2">
        <v>-82.754800000000003</v>
      </c>
      <c r="K903" s="2" t="s">
        <v>1323</v>
      </c>
      <c r="L903" s="5">
        <v>66.903773912995504</v>
      </c>
      <c r="N903" s="2" t="s">
        <v>948</v>
      </c>
      <c r="O903" s="86">
        <v>1069.3105751262626</v>
      </c>
      <c r="P903" s="86">
        <v>177.64283349116164</v>
      </c>
      <c r="Q903" s="86">
        <v>427.25770549242429</v>
      </c>
      <c r="R903" s="86">
        <v>861.45797743055562</v>
      </c>
      <c r="S903" s="86">
        <v>812.82956518308083</v>
      </c>
      <c r="T903" s="86">
        <v>1104.8231104797981</v>
      </c>
      <c r="U903" s="86">
        <v>1679.8053077651516</v>
      </c>
      <c r="V903" s="86">
        <v>704.46575284090909</v>
      </c>
      <c r="W903" s="86">
        <v>885.92628330176774</v>
      </c>
      <c r="X903" s="86">
        <v>1884.1421942866164</v>
      </c>
      <c r="Y903" s="86">
        <v>831.06615183080817</v>
      </c>
      <c r="Z903" s="86">
        <v>764.64481107954555</v>
      </c>
      <c r="AA903" s="86">
        <v>2341.7911040088384</v>
      </c>
      <c r="AB903" s="86">
        <v>1255.1666766098485</v>
      </c>
      <c r="AC903" s="86">
        <v>850.18321969696979</v>
      </c>
      <c r="AD903" s="86">
        <v>989.69257938762632</v>
      </c>
      <c r="AE903" s="86">
        <v>1042.1778349116162</v>
      </c>
      <c r="AF903" s="86">
        <v>1541.3062956123738</v>
      </c>
      <c r="AG903" s="86">
        <v>917.18057039141422</v>
      </c>
      <c r="AH903" s="86">
        <v>1252.4587463699495</v>
      </c>
      <c r="AI903" s="86">
        <v>1535.5225841224749</v>
      </c>
      <c r="AJ903" s="86">
        <v>2278.147908301768</v>
      </c>
      <c r="AK903" s="86">
        <v>454.7980643939394</v>
      </c>
      <c r="AL903" s="86">
        <v>694.20631360479797</v>
      </c>
      <c r="AM903" s="86">
        <v>1373.9968443813132</v>
      </c>
      <c r="AN903" s="86">
        <v>736.08913368055562</v>
      </c>
      <c r="AO903" s="86">
        <v>1228.0302081755051</v>
      </c>
      <c r="AP903" s="86">
        <v>1707.5674957386364</v>
      </c>
      <c r="AQ903" s="86">
        <v>1334.8455666035354</v>
      </c>
      <c r="AR903" s="86">
        <v>1529.9961197916668</v>
      </c>
      <c r="AS903" s="86">
        <v>1587.5964927398991</v>
      </c>
      <c r="AT903" s="86">
        <v>2402.1230192550506</v>
      </c>
      <c r="AU903" s="86">
        <v>2429.7876521464646</v>
      </c>
      <c r="AV903" s="86">
        <v>1597.384933554293</v>
      </c>
      <c r="AW903" s="86">
        <v>2429.2389824810607</v>
      </c>
      <c r="AX903" s="86">
        <v>895.79115261994957</v>
      </c>
      <c r="AY903" s="86">
        <v>1050.3351796085858</v>
      </c>
      <c r="AZ903" s="86">
        <v>1039.5413622159092</v>
      </c>
      <c r="BA903" s="86">
        <v>1628.2862825126263</v>
      </c>
      <c r="BB903" s="86">
        <v>2340.7993975694444</v>
      </c>
      <c r="BC903" s="86">
        <v>2547.1961254734852</v>
      </c>
      <c r="BD903" s="86">
        <v>1519.1762048611113</v>
      </c>
      <c r="BE903" s="86">
        <v>1621.006933554293</v>
      </c>
    </row>
    <row r="904" spans="4:57" x14ac:dyDescent="0.3">
      <c r="D904" s="2" t="s">
        <v>949</v>
      </c>
      <c r="E904" s="2" t="s">
        <v>949</v>
      </c>
      <c r="F904" s="2" t="s">
        <v>2203</v>
      </c>
      <c r="G904" s="2" t="s">
        <v>92</v>
      </c>
      <c r="H904" s="2">
        <v>64673</v>
      </c>
      <c r="I904" s="2">
        <v>40.386499999999998</v>
      </c>
      <c r="J904" s="2">
        <v>-93.583600000000004</v>
      </c>
      <c r="K904" s="2" t="s">
        <v>1323</v>
      </c>
      <c r="L904" s="5">
        <v>1.59567557300532</v>
      </c>
      <c r="N904" s="2" t="s">
        <v>949</v>
      </c>
      <c r="O904" s="86">
        <v>510.77914725378793</v>
      </c>
      <c r="P904" s="86">
        <v>751.55627446338383</v>
      </c>
      <c r="Q904" s="86">
        <v>867.71952241161625</v>
      </c>
      <c r="R904" s="86">
        <v>652.39370833333339</v>
      </c>
      <c r="S904" s="86">
        <v>412.44238178661618</v>
      </c>
      <c r="T904" s="86">
        <v>693.3656000631313</v>
      </c>
      <c r="U904" s="86">
        <v>1061.4191767676768</v>
      </c>
      <c r="V904" s="86">
        <v>897.69192329545456</v>
      </c>
      <c r="W904" s="86">
        <v>303.52865703914142</v>
      </c>
      <c r="X904" s="86">
        <v>1207.4870962752525</v>
      </c>
      <c r="Y904" s="86">
        <v>329.6025828598485</v>
      </c>
      <c r="Z904" s="86">
        <v>267.77627288510104</v>
      </c>
      <c r="AA904" s="86">
        <v>1792.6610034722223</v>
      </c>
      <c r="AB904" s="86">
        <v>566.42966130050513</v>
      </c>
      <c r="AC904" s="86">
        <v>638.57319791666669</v>
      </c>
      <c r="AD904" s="86">
        <v>1493.6323076073234</v>
      </c>
      <c r="AE904" s="86">
        <v>681.91561600378793</v>
      </c>
      <c r="AF904" s="86">
        <v>852.56928030303038</v>
      </c>
      <c r="AG904" s="86">
        <v>873.03782780934353</v>
      </c>
      <c r="AH904" s="86">
        <v>668.44555823863641</v>
      </c>
      <c r="AI904" s="86">
        <v>951.50939599116168</v>
      </c>
      <c r="AJ904" s="86">
        <v>1729.0171863952021</v>
      </c>
      <c r="AK904" s="86">
        <v>552.77692077020208</v>
      </c>
      <c r="AL904" s="86">
        <v>846.13126625631321</v>
      </c>
      <c r="AM904" s="86">
        <v>671.43310495580806</v>
      </c>
      <c r="AN904" s="86">
        <v>425.74094144570711</v>
      </c>
      <c r="AO904" s="86">
        <v>740.97931518308087</v>
      </c>
      <c r="AP904" s="86">
        <v>1123.5543076073234</v>
      </c>
      <c r="AQ904" s="86">
        <v>918.14493655303033</v>
      </c>
      <c r="AR904" s="86">
        <v>945.98293166035353</v>
      </c>
      <c r="AS904" s="86">
        <v>915.25308080808088</v>
      </c>
      <c r="AT904" s="86">
        <v>1713.3860039457072</v>
      </c>
      <c r="AU904" s="86">
        <v>1880.6569302398991</v>
      </c>
      <c r="AV904" s="86">
        <v>1013.3717454229799</v>
      </c>
      <c r="AW904" s="86">
        <v>1880.1088819444446</v>
      </c>
      <c r="AX904" s="86">
        <v>315.98153219696974</v>
      </c>
      <c r="AY904" s="86">
        <v>563.28428661616169</v>
      </c>
      <c r="AZ904" s="86">
        <v>700.22490293560611</v>
      </c>
      <c r="BA904" s="86">
        <v>1009.4117547348485</v>
      </c>
      <c r="BB904" s="86">
        <v>1791.668675662879</v>
      </c>
      <c r="BC904" s="86">
        <v>1998.9141949179293</v>
      </c>
      <c r="BD904" s="86">
        <v>970.89427430555565</v>
      </c>
      <c r="BE904" s="86">
        <v>932.26991824494951</v>
      </c>
    </row>
    <row r="905" spans="4:57" x14ac:dyDescent="0.3">
      <c r="D905" s="2" t="s">
        <v>950</v>
      </c>
      <c r="E905" s="2" t="s">
        <v>950</v>
      </c>
      <c r="F905" s="2" t="s">
        <v>2204</v>
      </c>
      <c r="G905" s="2" t="s">
        <v>84</v>
      </c>
      <c r="H905" s="2">
        <v>42450</v>
      </c>
      <c r="I905" s="2">
        <v>37.3904</v>
      </c>
      <c r="J905" s="2">
        <v>-87.780799999999999</v>
      </c>
      <c r="K905" s="2" t="s">
        <v>1323</v>
      </c>
      <c r="L905" s="5">
        <v>6.17256246908285</v>
      </c>
      <c r="N905" s="2" t="s">
        <v>950</v>
      </c>
      <c r="O905" s="86">
        <v>757.67614709595966</v>
      </c>
      <c r="P905" s="86">
        <v>435.82639709595963</v>
      </c>
      <c r="Q905" s="86">
        <v>621.10276041666668</v>
      </c>
      <c r="R905" s="86">
        <v>584.82531865530302</v>
      </c>
      <c r="S905" s="86">
        <v>509.22696511994951</v>
      </c>
      <c r="T905" s="86">
        <v>828.19107307449497</v>
      </c>
      <c r="U905" s="86">
        <v>1409.4665052083335</v>
      </c>
      <c r="V905" s="86">
        <v>568.84430492424246</v>
      </c>
      <c r="W905" s="86">
        <v>615.58748074494952</v>
      </c>
      <c r="X905" s="86">
        <v>1626.7925091540405</v>
      </c>
      <c r="Y905" s="86">
        <v>519.4317238005051</v>
      </c>
      <c r="Z905" s="86">
        <v>453.01038304924242</v>
      </c>
      <c r="AA905" s="86">
        <v>2030.1572973484849</v>
      </c>
      <c r="AB905" s="86">
        <v>984.82787405303031</v>
      </c>
      <c r="AC905" s="86">
        <v>573.55118229166669</v>
      </c>
      <c r="AD905" s="86">
        <v>1032.6242719381314</v>
      </c>
      <c r="AE905" s="86">
        <v>765.54579750631319</v>
      </c>
      <c r="AF905" s="86">
        <v>1270.9674930555557</v>
      </c>
      <c r="AG905" s="86">
        <v>670.23199684343433</v>
      </c>
      <c r="AH905" s="86">
        <v>982.11994381313139</v>
      </c>
      <c r="AI905" s="86">
        <v>1265.1837815656565</v>
      </c>
      <c r="AJ905" s="86">
        <v>1966.5134802714647</v>
      </c>
      <c r="AK905" s="86">
        <v>448.11771606691923</v>
      </c>
      <c r="AL905" s="86">
        <v>551.18434958964644</v>
      </c>
      <c r="AM905" s="86">
        <v>1103.6580418244951</v>
      </c>
      <c r="AN905" s="86">
        <v>432.48653361742424</v>
      </c>
      <c r="AO905" s="86">
        <v>916.39578014520202</v>
      </c>
      <c r="AP905" s="86">
        <v>1437.2286931818182</v>
      </c>
      <c r="AQ905" s="86">
        <v>1058.2135291982324</v>
      </c>
      <c r="AR905" s="86">
        <v>1259.6573172348485</v>
      </c>
      <c r="AS905" s="86">
        <v>1334.5584936868688</v>
      </c>
      <c r="AT905" s="86">
        <v>2131.7842166982323</v>
      </c>
      <c r="AU905" s="86">
        <v>2118.1532241161617</v>
      </c>
      <c r="AV905" s="86">
        <v>1327.0461309974748</v>
      </c>
      <c r="AW905" s="86">
        <v>2117.6045544507579</v>
      </c>
      <c r="AX905" s="86">
        <v>625.45235006313135</v>
      </c>
      <c r="AY905" s="86">
        <v>738.70075157828285</v>
      </c>
      <c r="AZ905" s="86">
        <v>762.90870344065661</v>
      </c>
      <c r="BA905" s="86">
        <v>1357.9474799558081</v>
      </c>
      <c r="BB905" s="86">
        <v>2029.1649695391416</v>
      </c>
      <c r="BC905" s="86">
        <v>2374.3365978535353</v>
      </c>
      <c r="BD905" s="86">
        <v>1346.3166772411616</v>
      </c>
      <c r="BE905" s="86">
        <v>1350.6681309974749</v>
      </c>
    </row>
    <row r="906" spans="4:57" x14ac:dyDescent="0.3">
      <c r="D906" s="2" t="s">
        <v>951</v>
      </c>
      <c r="E906" s="2" t="s">
        <v>2116</v>
      </c>
      <c r="F906" s="2" t="s">
        <v>2206</v>
      </c>
      <c r="G906" s="2" t="s">
        <v>73</v>
      </c>
      <c r="H906" s="2">
        <v>80202</v>
      </c>
      <c r="I906" s="2">
        <v>39.752499999999998</v>
      </c>
      <c r="J906" s="2">
        <v>-104.9995</v>
      </c>
      <c r="K906" s="2" t="s">
        <v>1351</v>
      </c>
      <c r="L906" s="5">
        <v>46398.414298186901</v>
      </c>
      <c r="N906" s="2" t="s">
        <v>951</v>
      </c>
      <c r="O906" s="86">
        <v>485.58570265151519</v>
      </c>
      <c r="P906" s="86">
        <v>1356.852626104798</v>
      </c>
      <c r="Q906" s="86">
        <v>1458.7653756313132</v>
      </c>
      <c r="R906" s="86">
        <v>973.99242487373738</v>
      </c>
      <c r="S906" s="86">
        <v>813.84923327020203</v>
      </c>
      <c r="T906" s="86">
        <v>712.13470075757584</v>
      </c>
      <c r="U906" s="86">
        <v>489.19461931818182</v>
      </c>
      <c r="V906" s="86">
        <v>1373.2294524936869</v>
      </c>
      <c r="W906" s="86">
        <v>485.61677114898993</v>
      </c>
      <c r="X906" s="86">
        <v>729.68653772095968</v>
      </c>
      <c r="Y906" s="86">
        <v>691.30575868055564</v>
      </c>
      <c r="Z906" s="86">
        <v>675.47200962752527</v>
      </c>
      <c r="AA906" s="86">
        <v>1077.3542091224749</v>
      </c>
      <c r="AB906" s="86">
        <v>128.23149510732324</v>
      </c>
      <c r="AC906" s="86">
        <v>976.39526246843434</v>
      </c>
      <c r="AD906" s="86">
        <v>2063.3844340277778</v>
      </c>
      <c r="AE906" s="86">
        <v>747.40303772095967</v>
      </c>
      <c r="AF906" s="86">
        <v>286.73302730429293</v>
      </c>
      <c r="AG906" s="86">
        <v>1189.3971529356061</v>
      </c>
      <c r="AH906" s="86">
        <v>216.2908016098485</v>
      </c>
      <c r="AI906" s="86">
        <v>236.20260164141416</v>
      </c>
      <c r="AJ906" s="86">
        <v>1013.7103920454546</v>
      </c>
      <c r="AK906" s="86">
        <v>1145.1114952651515</v>
      </c>
      <c r="AL906" s="86">
        <v>1283.7838696338385</v>
      </c>
      <c r="AM906" s="86">
        <v>81.847471117424249</v>
      </c>
      <c r="AN906" s="86">
        <v>892.96143386994959</v>
      </c>
      <c r="AO906" s="86">
        <v>497.92548847853539</v>
      </c>
      <c r="AP906" s="86">
        <v>408.2475132575758</v>
      </c>
      <c r="AQ906" s="86">
        <v>668.13114504419195</v>
      </c>
      <c r="AR906" s="86">
        <v>230.67613731060607</v>
      </c>
      <c r="AS906" s="86">
        <v>406.02176609848487</v>
      </c>
      <c r="AT906" s="86">
        <v>1079.0275583964647</v>
      </c>
      <c r="AU906" s="86">
        <v>1165.3501358901515</v>
      </c>
      <c r="AV906" s="86">
        <v>394.02684059343437</v>
      </c>
      <c r="AW906" s="86">
        <v>1164.802087594697</v>
      </c>
      <c r="AX906" s="86">
        <v>531.29926846590911</v>
      </c>
      <c r="AY906" s="86">
        <v>773.77149289772728</v>
      </c>
      <c r="AZ906" s="86">
        <v>768.52526641414147</v>
      </c>
      <c r="BA906" s="86">
        <v>328.96630003156565</v>
      </c>
      <c r="BB906" s="86">
        <v>1076.3618813131313</v>
      </c>
      <c r="BC906" s="86">
        <v>1667.1933619002525</v>
      </c>
      <c r="BD906" s="86">
        <v>692.57273200757584</v>
      </c>
      <c r="BE906" s="86">
        <v>366.43366524621212</v>
      </c>
    </row>
    <row r="907" spans="4:57" x14ac:dyDescent="0.3">
      <c r="D907" s="2" t="s">
        <v>952</v>
      </c>
      <c r="E907" s="2" t="s">
        <v>2207</v>
      </c>
      <c r="F907" s="2" t="s">
        <v>1598</v>
      </c>
      <c r="G907" s="2" t="s">
        <v>106</v>
      </c>
      <c r="H907" s="2">
        <v>29203</v>
      </c>
      <c r="I907" s="2">
        <v>34.098799999999997</v>
      </c>
      <c r="J907" s="2">
        <v>-81.061199999999999</v>
      </c>
      <c r="K907" s="2" t="s">
        <v>1323</v>
      </c>
      <c r="L907" s="5">
        <v>12983.148645724999</v>
      </c>
      <c r="N907" s="2" t="s">
        <v>952</v>
      </c>
      <c r="O907" s="86">
        <v>1219.3614760101011</v>
      </c>
      <c r="P907" s="86">
        <v>439.90444807449495</v>
      </c>
      <c r="Q907" s="86">
        <v>605.03102667297981</v>
      </c>
      <c r="R907" s="86">
        <v>833.03278772095962</v>
      </c>
      <c r="S907" s="86">
        <v>892.28165514520208</v>
      </c>
      <c r="T907" s="86">
        <v>1133.4309829545455</v>
      </c>
      <c r="U907" s="86">
        <v>1975.9595462436869</v>
      </c>
      <c r="V907" s="86">
        <v>536.32055902777779</v>
      </c>
      <c r="W907" s="86">
        <v>1182.0805217803031</v>
      </c>
      <c r="X907" s="86">
        <v>2193.2855501893941</v>
      </c>
      <c r="Y907" s="86">
        <v>1017.0577119633839</v>
      </c>
      <c r="Z907" s="86">
        <v>964.80298469065667</v>
      </c>
      <c r="AA907" s="86">
        <v>2450.2499859532832</v>
      </c>
      <c r="AB907" s="86">
        <v>1553.1875104166668</v>
      </c>
      <c r="AC907" s="86">
        <v>865.52235827020206</v>
      </c>
      <c r="AD907" s="86">
        <v>643.29498816287878</v>
      </c>
      <c r="AE907" s="86">
        <v>1070.7863287563132</v>
      </c>
      <c r="AF907" s="86">
        <v>1839.327129419192</v>
      </c>
      <c r="AG907" s="86">
        <v>797.46060085227282</v>
      </c>
      <c r="AH907" s="86">
        <v>1495.3628229166668</v>
      </c>
      <c r="AI907" s="86">
        <v>1833.5434179292931</v>
      </c>
      <c r="AJ907" s="86">
        <v>2386.6061688762629</v>
      </c>
      <c r="AK907" s="86">
        <v>767.27382733585864</v>
      </c>
      <c r="AL907" s="86">
        <v>598.18601530934347</v>
      </c>
      <c r="AM907" s="86">
        <v>1672.0176781881314</v>
      </c>
      <c r="AN907" s="86">
        <v>815.54060227272737</v>
      </c>
      <c r="AO907" s="86">
        <v>1336.48846875</v>
      </c>
      <c r="AP907" s="86">
        <v>1925.875885574495</v>
      </c>
      <c r="AQ907" s="86">
        <v>1363.4534390782828</v>
      </c>
      <c r="AR907" s="86">
        <v>1828.0169535984849</v>
      </c>
      <c r="AS907" s="86">
        <v>1902.9181300505052</v>
      </c>
      <c r="AT907" s="86">
        <v>2674.9510298295454</v>
      </c>
      <c r="AU907" s="86">
        <v>2538.24591272096</v>
      </c>
      <c r="AV907" s="86">
        <v>1854.5743052398991</v>
      </c>
      <c r="AW907" s="86">
        <v>2537.697864425505</v>
      </c>
      <c r="AX907" s="86">
        <v>1172.9115868055555</v>
      </c>
      <c r="AY907" s="86">
        <v>1105.2263795770202</v>
      </c>
      <c r="AZ907" s="86">
        <v>1068.1492346906566</v>
      </c>
      <c r="BA907" s="86">
        <v>1926.3064949494951</v>
      </c>
      <c r="BB907" s="86">
        <v>2449.2576581439394</v>
      </c>
      <c r="BC907" s="86">
        <v>2862.2176410984848</v>
      </c>
      <c r="BD907" s="86">
        <v>1834.1977204861112</v>
      </c>
      <c r="BE907" s="86">
        <v>1919.0277673611113</v>
      </c>
    </row>
    <row r="908" spans="4:57" x14ac:dyDescent="0.3">
      <c r="D908" s="2" t="s">
        <v>953</v>
      </c>
      <c r="E908" s="2" t="s">
        <v>2208</v>
      </c>
      <c r="F908" s="2" t="s">
        <v>2075</v>
      </c>
      <c r="G908" s="2" t="s">
        <v>97</v>
      </c>
      <c r="H908" s="242" t="s">
        <v>7517</v>
      </c>
      <c r="I908" s="2">
        <v>40.7211</v>
      </c>
      <c r="J908" s="2">
        <v>-74.147000000000006</v>
      </c>
      <c r="K908" s="2" t="s">
        <v>1351</v>
      </c>
      <c r="L908" s="5">
        <v>2288.4884911143899</v>
      </c>
      <c r="N908" s="2" t="s">
        <v>953</v>
      </c>
      <c r="O908" s="86">
        <v>1555.4567534722223</v>
      </c>
      <c r="P908" s="86">
        <v>492.39467455808085</v>
      </c>
      <c r="Q908" s="86">
        <v>311.45671622474748</v>
      </c>
      <c r="R908" s="86">
        <v>1426.1403464330808</v>
      </c>
      <c r="S908" s="86">
        <v>1381.2824070391414</v>
      </c>
      <c r="T908" s="86">
        <v>1673.289001104798</v>
      </c>
      <c r="U908" s="86">
        <v>2038.1506003787879</v>
      </c>
      <c r="V908" s="86">
        <v>1178.2398341224748</v>
      </c>
      <c r="W908" s="86">
        <v>1368.2373663194446</v>
      </c>
      <c r="X908" s="86">
        <v>2205.519703125</v>
      </c>
      <c r="Y908" s="86">
        <v>1317.2123301767676</v>
      </c>
      <c r="Z908" s="86">
        <v>1250.7909894255051</v>
      </c>
      <c r="AA908" s="86">
        <v>2842.2679375000002</v>
      </c>
      <c r="AB908" s="86">
        <v>1647.9725252525254</v>
      </c>
      <c r="AC908" s="86">
        <v>1418.6491103219698</v>
      </c>
      <c r="AD908" s="86">
        <v>1266.3954529671719</v>
      </c>
      <c r="AE908" s="86">
        <v>1610.6437255366163</v>
      </c>
      <c r="AF908" s="86">
        <v>1934.1121442550507</v>
      </c>
      <c r="AG908" s="86">
        <v>1414.2678308080808</v>
      </c>
      <c r="AH908" s="86">
        <v>1734.7692080176769</v>
      </c>
      <c r="AI908" s="86">
        <v>2001.1163300189396</v>
      </c>
      <c r="AJ908" s="86">
        <v>2778.62412042298</v>
      </c>
      <c r="AK908" s="86">
        <v>683.54422664141418</v>
      </c>
      <c r="AL908" s="86">
        <v>1191.2941953914142</v>
      </c>
      <c r="AM908" s="86">
        <v>1752.9753475378789</v>
      </c>
      <c r="AN908" s="86">
        <v>1304.5550243055557</v>
      </c>
      <c r="AO908" s="86">
        <v>1714.1763865214648</v>
      </c>
      <c r="AP908" s="86">
        <v>2173.1612416351013</v>
      </c>
      <c r="AQ908" s="86">
        <v>1903.3114572285353</v>
      </c>
      <c r="AR908" s="86">
        <v>1995.5898656881313</v>
      </c>
      <c r="AS908" s="86">
        <v>1891.984504419192</v>
      </c>
      <c r="AT908" s="86">
        <v>2794.9288678977273</v>
      </c>
      <c r="AU908" s="86">
        <v>2930.263864267677</v>
      </c>
      <c r="AV908" s="86">
        <v>2079.6960165719697</v>
      </c>
      <c r="AW908" s="86">
        <v>2929.7158159722226</v>
      </c>
      <c r="AX908" s="86">
        <v>1378.101614267677</v>
      </c>
      <c r="AY908" s="86">
        <v>1536.4813579545455</v>
      </c>
      <c r="AZ908" s="86">
        <v>1608.0066314709597</v>
      </c>
      <c r="BA908" s="86">
        <v>2090.9546186868688</v>
      </c>
      <c r="BB908" s="86">
        <v>2841.2756096906569</v>
      </c>
      <c r="BC908" s="86">
        <v>2837.8375697601014</v>
      </c>
      <c r="BD908" s="86">
        <v>1809.8182705176769</v>
      </c>
      <c r="BE908" s="86">
        <v>2013.8127821969697</v>
      </c>
    </row>
    <row r="909" spans="4:57" x14ac:dyDescent="0.3">
      <c r="D909" s="2" t="s">
        <v>954</v>
      </c>
      <c r="E909" s="2" t="s">
        <v>2209</v>
      </c>
      <c r="F909" s="2" t="s">
        <v>2210</v>
      </c>
      <c r="G909" s="2" t="s">
        <v>113</v>
      </c>
      <c r="H909" s="2">
        <v>98006</v>
      </c>
      <c r="I909" s="2">
        <v>47.552700000000002</v>
      </c>
      <c r="J909" s="2">
        <v>-122.14790000000001</v>
      </c>
      <c r="K909" s="2" t="s">
        <v>1351</v>
      </c>
      <c r="L909" s="5">
        <v>8513.0499831563502</v>
      </c>
      <c r="N909" s="2" t="s">
        <v>954</v>
      </c>
      <c r="O909" s="86">
        <v>1782.1256759785354</v>
      </c>
      <c r="P909" s="86">
        <v>2480.2882520517678</v>
      </c>
      <c r="Q909" s="86">
        <v>2512.1682586805555</v>
      </c>
      <c r="R909" s="86">
        <v>2277.4004002525253</v>
      </c>
      <c r="S909" s="86">
        <v>2110.3892065972223</v>
      </c>
      <c r="T909" s="86">
        <v>1956.1894185606061</v>
      </c>
      <c r="U909" s="86">
        <v>907.07460953282828</v>
      </c>
      <c r="V909" s="86">
        <v>2656.1850359848486</v>
      </c>
      <c r="W909" s="86">
        <v>1782.1567444760101</v>
      </c>
      <c r="X909" s="86">
        <v>755.02289741161621</v>
      </c>
      <c r="Y909" s="86">
        <v>1987.8457320075759</v>
      </c>
      <c r="Z909" s="86">
        <v>1970.7251257891414</v>
      </c>
      <c r="AA909" s="86">
        <v>1147.3440774936869</v>
      </c>
      <c r="AB909" s="86">
        <v>1343.3763546401515</v>
      </c>
      <c r="AC909" s="86">
        <v>2271.6483786300505</v>
      </c>
      <c r="AD909" s="86">
        <v>3288.2935009469697</v>
      </c>
      <c r="AE909" s="86">
        <v>2050.8141199494949</v>
      </c>
      <c r="AF909" s="86">
        <v>1042.7389319760102</v>
      </c>
      <c r="AG909" s="86">
        <v>2492.8082351641415</v>
      </c>
      <c r="AH909" s="86">
        <v>1519.701883838384</v>
      </c>
      <c r="AI909" s="86">
        <v>1119.4743925189393</v>
      </c>
      <c r="AJ909" s="86">
        <v>1190.7386906565657</v>
      </c>
      <c r="AK909" s="86">
        <v>2220.6165074179294</v>
      </c>
      <c r="AL909" s="86">
        <v>2607.8020648674242</v>
      </c>
      <c r="AM909" s="86">
        <v>1236.7293874684344</v>
      </c>
      <c r="AN909" s="86">
        <v>2188.214550031566</v>
      </c>
      <c r="AO909" s="86">
        <v>1801.3365707070709</v>
      </c>
      <c r="AP909" s="86">
        <v>1115.9916139520203</v>
      </c>
      <c r="AQ909" s="86">
        <v>1812.0943486426768</v>
      </c>
      <c r="AR909" s="86">
        <v>1146.731406723485</v>
      </c>
      <c r="AS909" s="86">
        <v>1004.6899644886364</v>
      </c>
      <c r="AT909" s="86">
        <v>818.21249305555557</v>
      </c>
      <c r="AU909" s="86">
        <v>914.59194318181824</v>
      </c>
      <c r="AV909" s="86">
        <v>1188.3495232007576</v>
      </c>
      <c r="AW909" s="86">
        <v>1068.3977826704545</v>
      </c>
      <c r="AX909" s="86">
        <v>1826.5523846275253</v>
      </c>
      <c r="AY909" s="86">
        <v>2069.0246090593437</v>
      </c>
      <c r="AZ909" s="86">
        <v>2039.2367550505051</v>
      </c>
      <c r="BA909" s="86">
        <v>1001.4333645833334</v>
      </c>
      <c r="BB909" s="86">
        <v>1143.5711191603536</v>
      </c>
      <c r="BC909" s="86">
        <v>748.09959343434343</v>
      </c>
      <c r="BD909" s="86">
        <v>1049.7038677398991</v>
      </c>
      <c r="BE909" s="86">
        <v>1011.1801736111112</v>
      </c>
    </row>
    <row r="910" spans="4:57" x14ac:dyDescent="0.3">
      <c r="D910" s="2" t="s">
        <v>955</v>
      </c>
      <c r="E910" s="2" t="s">
        <v>955</v>
      </c>
      <c r="F910" s="2" t="s">
        <v>2211</v>
      </c>
      <c r="G910" s="2" t="s">
        <v>108</v>
      </c>
      <c r="H910" s="2">
        <v>38478</v>
      </c>
      <c r="I910" s="2">
        <v>35.214100000000002</v>
      </c>
      <c r="J910" s="2">
        <v>-87.009699999999995</v>
      </c>
      <c r="K910" s="2" t="s">
        <v>1323</v>
      </c>
      <c r="L910" s="5">
        <v>6.6193866985919403</v>
      </c>
      <c r="N910" s="2" t="s">
        <v>955</v>
      </c>
      <c r="O910" s="86">
        <v>819.30175457702023</v>
      </c>
      <c r="P910" s="86">
        <v>512.40340830176774</v>
      </c>
      <c r="Q910" s="86">
        <v>697.67915025252523</v>
      </c>
      <c r="R910" s="86">
        <v>540.85034595959598</v>
      </c>
      <c r="S910" s="86">
        <v>492.22193371212126</v>
      </c>
      <c r="T910" s="86">
        <v>784.21547900883843</v>
      </c>
      <c r="U910" s="86">
        <v>1607.8941635101012</v>
      </c>
      <c r="V910" s="86">
        <v>379.57750378787881</v>
      </c>
      <c r="W910" s="86">
        <v>814.01576041666669</v>
      </c>
      <c r="X910" s="86">
        <v>1825.2201674558082</v>
      </c>
      <c r="Y910" s="86">
        <v>616.99799053030301</v>
      </c>
      <c r="Z910" s="86">
        <v>550.36289851641413</v>
      </c>
      <c r="AA910" s="86">
        <v>2050.1902645202022</v>
      </c>
      <c r="AB910" s="86">
        <v>1185.1047293244951</v>
      </c>
      <c r="AC910" s="86">
        <v>529.57620959595965</v>
      </c>
      <c r="AD910" s="86">
        <v>909.68871291035362</v>
      </c>
      <c r="AE910" s="86">
        <v>721.57082481060615</v>
      </c>
      <c r="AF910" s="86">
        <v>1471.2443483270204</v>
      </c>
      <c r="AG910" s="86">
        <v>584.89118386994949</v>
      </c>
      <c r="AH910" s="86">
        <v>1182.3967990845961</v>
      </c>
      <c r="AI910" s="86">
        <v>1465.4600154671718</v>
      </c>
      <c r="AJ910" s="86">
        <v>1986.5470688131313</v>
      </c>
      <c r="AK910" s="86">
        <v>588.96053566919193</v>
      </c>
      <c r="AL910" s="86">
        <v>361.91754845328285</v>
      </c>
      <c r="AM910" s="86">
        <v>1303.9342757260101</v>
      </c>
      <c r="AN910" s="86">
        <v>415.48150220959599</v>
      </c>
      <c r="AO910" s="86">
        <v>936.42936868686877</v>
      </c>
      <c r="AP910" s="86">
        <v>1525.8167855113636</v>
      </c>
      <c r="AQ910" s="86">
        <v>1014.2379351325758</v>
      </c>
      <c r="AR910" s="86">
        <v>1459.9341725063132</v>
      </c>
      <c r="AS910" s="86">
        <v>1534.8347275883839</v>
      </c>
      <c r="AT910" s="86">
        <v>2332.061071969697</v>
      </c>
      <c r="AU910" s="86">
        <v>2138.1868126578283</v>
      </c>
      <c r="AV910" s="86">
        <v>1454.5152051767677</v>
      </c>
      <c r="AW910" s="86">
        <v>2137.6381429924245</v>
      </c>
      <c r="AX910" s="86">
        <v>701.11781155303038</v>
      </c>
      <c r="AY910" s="86">
        <v>655.27065119949498</v>
      </c>
      <c r="AZ910" s="86">
        <v>718.93373074494957</v>
      </c>
      <c r="BA910" s="86">
        <v>1558.2237138573232</v>
      </c>
      <c r="BB910" s="86">
        <v>2049.1985580808082</v>
      </c>
      <c r="BC910" s="86">
        <v>2607.3745623421719</v>
      </c>
      <c r="BD910" s="86">
        <v>1579.354641729798</v>
      </c>
      <c r="BE910" s="86">
        <v>1550.9449862689394</v>
      </c>
    </row>
    <row r="911" spans="4:57" x14ac:dyDescent="0.3">
      <c r="D911" s="2" t="s">
        <v>956</v>
      </c>
      <c r="E911" s="2" t="s">
        <v>956</v>
      </c>
      <c r="F911" s="2" t="s">
        <v>1971</v>
      </c>
      <c r="G911" s="2" t="s">
        <v>109</v>
      </c>
      <c r="H911" s="2">
        <v>77351</v>
      </c>
      <c r="I911" s="2">
        <v>30.724699999999999</v>
      </c>
      <c r="J911" s="2">
        <v>-94.822999999999993</v>
      </c>
      <c r="K911" s="2" t="s">
        <v>1323</v>
      </c>
      <c r="L911" s="5">
        <v>8.34084270134829</v>
      </c>
      <c r="N911" s="2" t="s">
        <v>956</v>
      </c>
      <c r="O911" s="86">
        <v>588.20743529040408</v>
      </c>
      <c r="P911" s="86">
        <v>1152.7481319444446</v>
      </c>
      <c r="Q911" s="86">
        <v>1338.0244952651515</v>
      </c>
      <c r="R911" s="86">
        <v>177.95911079545456</v>
      </c>
      <c r="S911" s="86">
        <v>390.97839962121213</v>
      </c>
      <c r="T911" s="86">
        <v>350.16992818813134</v>
      </c>
      <c r="U911" s="86">
        <v>1503.8967178030305</v>
      </c>
      <c r="V911" s="86">
        <v>459.26322885101013</v>
      </c>
      <c r="W911" s="86">
        <v>624.81047490530307</v>
      </c>
      <c r="X911" s="86">
        <v>1744.3880148358587</v>
      </c>
      <c r="Y911" s="86">
        <v>462.47881833964647</v>
      </c>
      <c r="Z911" s="86">
        <v>521.58352793560607</v>
      </c>
      <c r="AA911" s="86">
        <v>1697.5994790088384</v>
      </c>
      <c r="AB911" s="86">
        <v>1009.3440254103535</v>
      </c>
      <c r="AC911" s="86">
        <v>172.94651941287879</v>
      </c>
      <c r="AD911" s="86">
        <v>1165.7422203282829</v>
      </c>
      <c r="AE911" s="86">
        <v>287.52465261994951</v>
      </c>
      <c r="AF911" s="86">
        <v>1303.8528762626263</v>
      </c>
      <c r="AG911" s="86">
        <v>200.82241808712124</v>
      </c>
      <c r="AH911" s="86">
        <v>810.04085684974757</v>
      </c>
      <c r="AI911" s="86">
        <v>1189.2971123737375</v>
      </c>
      <c r="AJ911" s="86">
        <v>1614.5577348484849</v>
      </c>
      <c r="AK911" s="86">
        <v>1145.5004728535355</v>
      </c>
      <c r="AL911" s="86">
        <v>361.43660811237373</v>
      </c>
      <c r="AM911" s="86">
        <v>1098.9673200757577</v>
      </c>
      <c r="AN911" s="86">
        <v>452.69286300505053</v>
      </c>
      <c r="AO911" s="86">
        <v>591.29875078914142</v>
      </c>
      <c r="AP911" s="86">
        <v>1190.9195093118688</v>
      </c>
      <c r="AQ911" s="86">
        <v>553.30881344696968</v>
      </c>
      <c r="AR911" s="86">
        <v>1163.8594693813131</v>
      </c>
      <c r="AS911" s="86">
        <v>1423.1416150568182</v>
      </c>
      <c r="AT911" s="86">
        <v>1939.9946535669194</v>
      </c>
      <c r="AU911" s="86">
        <v>1803.2895364583335</v>
      </c>
      <c r="AV911" s="86">
        <v>1119.6179289772729</v>
      </c>
      <c r="AW911" s="86">
        <v>1785.0473574810608</v>
      </c>
      <c r="AX911" s="86">
        <v>587.94086758207072</v>
      </c>
      <c r="AY911" s="86">
        <v>336.30343639520203</v>
      </c>
      <c r="AZ911" s="86">
        <v>284.88755855429292</v>
      </c>
      <c r="BA911" s="86">
        <v>1282.0608107638889</v>
      </c>
      <c r="BB911" s="86">
        <v>1696.6077725694445</v>
      </c>
      <c r="BC911" s="86">
        <v>2601.7138821022727</v>
      </c>
      <c r="BD911" s="86">
        <v>1577.4495214646465</v>
      </c>
      <c r="BE911" s="86">
        <v>1383.5535142045455</v>
      </c>
    </row>
    <row r="912" spans="4:57" x14ac:dyDescent="0.3">
      <c r="D912" s="2" t="s">
        <v>7087</v>
      </c>
      <c r="E912" s="2" t="s">
        <v>1656</v>
      </c>
      <c r="G912" s="2" t="s">
        <v>79</v>
      </c>
      <c r="H912" s="2">
        <v>83261</v>
      </c>
      <c r="L912" s="5"/>
      <c r="N912" s="2" t="s">
        <v>7087</v>
      </c>
      <c r="O912" s="86">
        <v>969.77145880681826</v>
      </c>
      <c r="P912" s="86">
        <v>1786.8803988320708</v>
      </c>
      <c r="Q912" s="86">
        <v>1830.0072015467172</v>
      </c>
      <c r="R912" s="86">
        <v>1465.0468044507577</v>
      </c>
      <c r="S912" s="86">
        <v>1298.0356107954547</v>
      </c>
      <c r="T912" s="86">
        <v>1203.1890803345959</v>
      </c>
      <c r="U912" s="86">
        <v>384.97658727904042</v>
      </c>
      <c r="V912" s="86">
        <v>1885.3967402146466</v>
      </c>
      <c r="W912" s="86">
        <v>969.80252730429299</v>
      </c>
      <c r="X912" s="86">
        <v>429.40205318813133</v>
      </c>
      <c r="Y912" s="86">
        <v>1175.4915148358587</v>
      </c>
      <c r="Z912" s="86">
        <v>1158.3715299873738</v>
      </c>
      <c r="AA912" s="86">
        <v>888.88773248106065</v>
      </c>
      <c r="AB912" s="86">
        <v>531.02275883838388</v>
      </c>
      <c r="AC912" s="86">
        <v>1459.2941614583335</v>
      </c>
      <c r="AD912" s="86">
        <v>2508.4773211805555</v>
      </c>
      <c r="AE912" s="86">
        <v>1238.4599027777779</v>
      </c>
      <c r="AF912" s="86">
        <v>230.38471480429294</v>
      </c>
      <c r="AG912" s="86">
        <v>1680.4540179924243</v>
      </c>
      <c r="AH912" s="86">
        <v>707.34766666666667</v>
      </c>
      <c r="AI912" s="86">
        <v>386.96621385732323</v>
      </c>
      <c r="AJ912" s="86">
        <v>825.24391540404042</v>
      </c>
      <c r="AK912" s="86">
        <v>1515.0645999053031</v>
      </c>
      <c r="AL912" s="86">
        <v>1795.4478476957072</v>
      </c>
      <c r="AM912" s="86">
        <v>424.37579166666671</v>
      </c>
      <c r="AN912" s="86">
        <v>1375.8603328598485</v>
      </c>
      <c r="AO912" s="86">
        <v>988.98235353535358</v>
      </c>
      <c r="AP912" s="86">
        <v>427.01474984217174</v>
      </c>
      <c r="AQ912" s="86">
        <v>1159.1880101010101</v>
      </c>
      <c r="AR912" s="86">
        <v>402.33704229797979</v>
      </c>
      <c r="AS912" s="86">
        <v>525.92690388257574</v>
      </c>
      <c r="AT912" s="86">
        <v>729.98790214646465</v>
      </c>
      <c r="AU912" s="86">
        <v>899.92636963383848</v>
      </c>
      <c r="AV912" s="86">
        <v>499.37265909090911</v>
      </c>
      <c r="AW912" s="86">
        <v>976.33561095328287</v>
      </c>
      <c r="AX912" s="86">
        <v>1014.1987888257577</v>
      </c>
      <c r="AY912" s="86">
        <v>1256.6703918876262</v>
      </c>
      <c r="AZ912" s="86">
        <v>1259.5821314709597</v>
      </c>
      <c r="BA912" s="86">
        <v>226.67016524621212</v>
      </c>
      <c r="BB912" s="86">
        <v>887.89602604166669</v>
      </c>
      <c r="BC912" s="86">
        <v>1373.5730700757576</v>
      </c>
      <c r="BD912" s="86">
        <v>806.72460542929298</v>
      </c>
      <c r="BE912" s="86">
        <v>209.5974045138889</v>
      </c>
    </row>
    <row r="913" spans="4:57" x14ac:dyDescent="0.3">
      <c r="D913" s="2" t="s">
        <v>7088</v>
      </c>
      <c r="E913" s="2" t="s">
        <v>1656</v>
      </c>
      <c r="G913" s="2" t="s">
        <v>110</v>
      </c>
      <c r="H913" s="2">
        <v>84341</v>
      </c>
      <c r="L913" s="5"/>
      <c r="N913" s="2" t="s">
        <v>7088</v>
      </c>
      <c r="O913" s="86">
        <v>988.93637215909098</v>
      </c>
      <c r="P913" s="86">
        <v>1806.0453121843436</v>
      </c>
      <c r="Q913" s="86">
        <v>1849.17211489899</v>
      </c>
      <c r="R913" s="86">
        <v>1484.2110964330809</v>
      </c>
      <c r="S913" s="86">
        <v>1317.1999027777779</v>
      </c>
      <c r="T913" s="86">
        <v>1222.3533723169191</v>
      </c>
      <c r="U913" s="86">
        <v>404.14150063131314</v>
      </c>
      <c r="V913" s="86">
        <v>1904.5610321969698</v>
      </c>
      <c r="W913" s="86">
        <v>988.96744065656571</v>
      </c>
      <c r="X913" s="86">
        <v>425.23763178661619</v>
      </c>
      <c r="Y913" s="86">
        <v>1194.6564281881315</v>
      </c>
      <c r="Z913" s="86">
        <v>1177.5358219696971</v>
      </c>
      <c r="AA913" s="86">
        <v>833.85423879419193</v>
      </c>
      <c r="AB913" s="86">
        <v>550.1870508207071</v>
      </c>
      <c r="AC913" s="86">
        <v>1478.4590748106061</v>
      </c>
      <c r="AD913" s="86">
        <v>2527.6416131628789</v>
      </c>
      <c r="AE913" s="86">
        <v>1257.6248161300505</v>
      </c>
      <c r="AF913" s="86">
        <v>249.54962815656566</v>
      </c>
      <c r="AG913" s="86">
        <v>1699.6189313446971</v>
      </c>
      <c r="AH913" s="86">
        <v>726.51258001893939</v>
      </c>
      <c r="AI913" s="86">
        <v>375.46403472222227</v>
      </c>
      <c r="AJ913" s="86">
        <v>770.21042171717181</v>
      </c>
      <c r="AK913" s="86">
        <v>1534.2288918876263</v>
      </c>
      <c r="AL913" s="86">
        <v>1814.6127610479798</v>
      </c>
      <c r="AM913" s="86">
        <v>443.54008364898993</v>
      </c>
      <c r="AN913" s="86">
        <v>1395.0252462121214</v>
      </c>
      <c r="AO913" s="86">
        <v>1008.1472668876263</v>
      </c>
      <c r="AP913" s="86">
        <v>371.98125615530307</v>
      </c>
      <c r="AQ913" s="86">
        <v>1068.0846122159091</v>
      </c>
      <c r="AR913" s="86">
        <v>402.72167029671721</v>
      </c>
      <c r="AS913" s="86">
        <v>545.09119586489896</v>
      </c>
      <c r="AT913" s="86">
        <v>675.38998879419194</v>
      </c>
      <c r="AU913" s="86">
        <v>845.32845628156565</v>
      </c>
      <c r="AV913" s="86">
        <v>444.33916540404044</v>
      </c>
      <c r="AW913" s="86">
        <v>921.30211726641414</v>
      </c>
      <c r="AX913" s="86">
        <v>1033.3630808080809</v>
      </c>
      <c r="AY913" s="86">
        <v>1275.8353052398991</v>
      </c>
      <c r="AZ913" s="86">
        <v>1278.7470448232325</v>
      </c>
      <c r="BA913" s="86">
        <v>257.42362815656566</v>
      </c>
      <c r="BB913" s="86">
        <v>832.86253235479808</v>
      </c>
      <c r="BC913" s="86">
        <v>1369.4086486742424</v>
      </c>
      <c r="BD913" s="86">
        <v>802.55956265782834</v>
      </c>
      <c r="BE913" s="86">
        <v>228.76231786616162</v>
      </c>
    </row>
    <row r="914" spans="4:57" x14ac:dyDescent="0.3">
      <c r="D914" s="2" t="s">
        <v>7089</v>
      </c>
      <c r="E914" s="2" t="s">
        <v>1656</v>
      </c>
      <c r="G914" s="2" t="s">
        <v>73</v>
      </c>
      <c r="H914" s="2">
        <v>81610</v>
      </c>
      <c r="N914" s="2" t="s">
        <v>7089</v>
      </c>
      <c r="O914" s="86">
        <v>759.78134848484854</v>
      </c>
      <c r="P914" s="86">
        <v>1631.0482719381314</v>
      </c>
      <c r="Q914" s="86">
        <v>1707.1480710227274</v>
      </c>
      <c r="R914" s="86">
        <v>1243.4333478535355</v>
      </c>
      <c r="S914" s="86">
        <v>1088.0448791035353</v>
      </c>
      <c r="T914" s="86">
        <v>981.5756237373738</v>
      </c>
      <c r="U914" s="86">
        <v>456.66465972222227</v>
      </c>
      <c r="V914" s="86">
        <v>1642.6697541035355</v>
      </c>
      <c r="W914" s="86">
        <v>759.81241698232327</v>
      </c>
      <c r="X914" s="86">
        <v>699.08096085858585</v>
      </c>
      <c r="Y914" s="86">
        <v>965.50078314393943</v>
      </c>
      <c r="Z914" s="86">
        <v>948.38079829545461</v>
      </c>
      <c r="AA914" s="86">
        <v>922.03657654671724</v>
      </c>
      <c r="AB914" s="86">
        <v>399.18358980429298</v>
      </c>
      <c r="AC914" s="86">
        <v>1249.3040511363638</v>
      </c>
      <c r="AD914" s="86">
        <v>2336.2932226957073</v>
      </c>
      <c r="AE914" s="86">
        <v>1016.8464461805556</v>
      </c>
      <c r="AF914" s="86">
        <v>202.9903778409091</v>
      </c>
      <c r="AG914" s="86">
        <v>1458.840561395202</v>
      </c>
      <c r="AH914" s="86">
        <v>485.73421006944449</v>
      </c>
      <c r="AI914" s="86">
        <v>73.81129356060606</v>
      </c>
      <c r="AJ914" s="86">
        <v>858.39275946969701</v>
      </c>
      <c r="AK914" s="86">
        <v>1392.2054693813132</v>
      </c>
      <c r="AL914" s="86">
        <v>1553.2272780934345</v>
      </c>
      <c r="AM914" s="86">
        <v>301.51666114267681</v>
      </c>
      <c r="AN914" s="86">
        <v>1165.8696011679294</v>
      </c>
      <c r="AO914" s="86">
        <v>767.36889693813134</v>
      </c>
      <c r="AP914" s="86">
        <v>252.92988068181819</v>
      </c>
      <c r="AQ914" s="86">
        <v>867.73008570075763</v>
      </c>
      <c r="AR914" s="86">
        <v>158.16723516414143</v>
      </c>
      <c r="AS914" s="86">
        <v>477.96025063131316</v>
      </c>
      <c r="AT914" s="86">
        <v>861.900392834596</v>
      </c>
      <c r="AU914" s="86">
        <v>1010.032503314394</v>
      </c>
      <c r="AV914" s="86">
        <v>325.28778993055556</v>
      </c>
      <c r="AW914" s="86">
        <v>1009.4844550189395</v>
      </c>
      <c r="AX914" s="86">
        <v>804.20805713383845</v>
      </c>
      <c r="AY914" s="86">
        <v>1046.6802815656565</v>
      </c>
      <c r="AZ914" s="86">
        <v>1037.9686748737374</v>
      </c>
      <c r="BA914" s="86">
        <v>61.331078125000005</v>
      </c>
      <c r="BB914" s="86">
        <v>921.04424873737378</v>
      </c>
      <c r="BC914" s="86">
        <v>1576.3907070707071</v>
      </c>
      <c r="BD914" s="86">
        <v>782.89941745580813</v>
      </c>
      <c r="BE914" s="86">
        <v>270.33072474747479</v>
      </c>
    </row>
    <row r="915" spans="4:57" x14ac:dyDescent="0.3">
      <c r="D915" s="2" t="s">
        <v>957</v>
      </c>
      <c r="E915" s="2" t="s">
        <v>2212</v>
      </c>
      <c r="F915" s="2" t="s">
        <v>2213</v>
      </c>
      <c r="G915" s="2" t="s">
        <v>76</v>
      </c>
      <c r="H915" s="2">
        <v>32351</v>
      </c>
      <c r="I915" s="2">
        <v>30.511700000000001</v>
      </c>
      <c r="J915" s="2">
        <v>-84.705100000000002</v>
      </c>
      <c r="K915" s="2" t="s">
        <v>1323</v>
      </c>
      <c r="L915" s="5">
        <v>7.6434697181081503</v>
      </c>
      <c r="N915" s="2" t="s">
        <v>957</v>
      </c>
      <c r="O915" s="86">
        <v>1141.7057665719697</v>
      </c>
      <c r="P915" s="86">
        <v>844.93450773358586</v>
      </c>
      <c r="Q915" s="86">
        <v>1024.9907421085859</v>
      </c>
      <c r="R915" s="86">
        <v>655.01029719065662</v>
      </c>
      <c r="S915" s="86">
        <v>814.62594570707074</v>
      </c>
      <c r="T915" s="86">
        <v>955.40849242424247</v>
      </c>
      <c r="U915" s="86">
        <v>2008.978523989899</v>
      </c>
      <c r="V915" s="86">
        <v>242.60271212121214</v>
      </c>
      <c r="W915" s="86">
        <v>1132.1248633207072</v>
      </c>
      <c r="X915" s="86">
        <v>2226.3045279356061</v>
      </c>
      <c r="Y915" s="86">
        <v>939.40200252525256</v>
      </c>
      <c r="Z915" s="86">
        <v>895.10516019570707</v>
      </c>
      <c r="AA915" s="86">
        <v>2305.2675997474748</v>
      </c>
      <c r="AB915" s="86">
        <v>1525.8087077020202</v>
      </c>
      <c r="AC915" s="86">
        <v>687.50048910984856</v>
      </c>
      <c r="AD915" s="86">
        <v>505.52732844065662</v>
      </c>
      <c r="AE915" s="86">
        <v>892.76383822601019</v>
      </c>
      <c r="AF915" s="86">
        <v>1811.9489480744951</v>
      </c>
      <c r="AG915" s="86">
        <v>487.46037578914144</v>
      </c>
      <c r="AH915" s="86">
        <v>1408.231843118687</v>
      </c>
      <c r="AI915" s="86">
        <v>1799.8943710542931</v>
      </c>
      <c r="AJ915" s="86">
        <v>2222.2258555871213</v>
      </c>
      <c r="AK915" s="86">
        <v>990.09646985479799</v>
      </c>
      <c r="AL915" s="86">
        <v>336.27485337752529</v>
      </c>
      <c r="AM915" s="86">
        <v>1638.3686313131313</v>
      </c>
      <c r="AN915" s="86">
        <v>737.93708791035363</v>
      </c>
      <c r="AO915" s="86">
        <v>1189.4891156881313</v>
      </c>
      <c r="AP915" s="86">
        <v>1789.1098742108586</v>
      </c>
      <c r="AQ915" s="86">
        <v>1185.4315699179294</v>
      </c>
      <c r="AR915" s="86">
        <v>1794.3685280934344</v>
      </c>
      <c r="AS915" s="86">
        <v>1875.5393273358586</v>
      </c>
      <c r="AT915" s="86">
        <v>2538.1850184659093</v>
      </c>
      <c r="AU915" s="86">
        <v>2401.4799013573233</v>
      </c>
      <c r="AV915" s="86">
        <v>1717.8082938762627</v>
      </c>
      <c r="AW915" s="86">
        <v>2392.7154782196972</v>
      </c>
      <c r="AX915" s="86">
        <v>1095.3074510732324</v>
      </c>
      <c r="AY915" s="86">
        <v>927.20388904671722</v>
      </c>
      <c r="AZ915" s="86">
        <v>890.12674416035361</v>
      </c>
      <c r="BA915" s="86">
        <v>1892.6580694444444</v>
      </c>
      <c r="BB915" s="86">
        <v>2304.2758933080809</v>
      </c>
      <c r="BC915" s="86">
        <v>3008.5104965277778</v>
      </c>
      <c r="BD915" s="86">
        <v>1980.4905759154042</v>
      </c>
      <c r="BE915" s="86">
        <v>1891.6489646464647</v>
      </c>
    </row>
    <row r="916" spans="4:57" x14ac:dyDescent="0.3">
      <c r="D916" s="2" t="s">
        <v>958</v>
      </c>
      <c r="E916" s="2" t="s">
        <v>958</v>
      </c>
      <c r="F916" s="2" t="s">
        <v>2214</v>
      </c>
      <c r="G916" s="2" t="s">
        <v>77</v>
      </c>
      <c r="H916" s="2">
        <v>31643</v>
      </c>
      <c r="I916" s="2">
        <v>30.797499999999999</v>
      </c>
      <c r="J916" s="2">
        <v>-83.550399999999996</v>
      </c>
      <c r="K916" s="2" t="s">
        <v>1323</v>
      </c>
      <c r="L916" s="5">
        <v>3.97409102904522</v>
      </c>
      <c r="N916" s="2" t="s">
        <v>958</v>
      </c>
      <c r="O916" s="86">
        <v>1170.6957815656567</v>
      </c>
      <c r="P916" s="86">
        <v>767.6802032828283</v>
      </c>
      <c r="Q916" s="86">
        <v>932.80616051136371</v>
      </c>
      <c r="R916" s="86">
        <v>726.55172632575761</v>
      </c>
      <c r="S916" s="86">
        <v>843.61596070075757</v>
      </c>
      <c r="T916" s="86">
        <v>1026.9499215593435</v>
      </c>
      <c r="U916" s="86">
        <v>2008.0526827651515</v>
      </c>
      <c r="V916" s="86">
        <v>314.14351988636366</v>
      </c>
      <c r="W916" s="86">
        <v>1161.114878314394</v>
      </c>
      <c r="X916" s="86">
        <v>2225.3786867108588</v>
      </c>
      <c r="Y916" s="86">
        <v>968.3920175189395</v>
      </c>
      <c r="Z916" s="86">
        <v>924.04360148358592</v>
      </c>
      <c r="AA916" s="86">
        <v>2376.8090288825761</v>
      </c>
      <c r="AB916" s="86">
        <v>1585.2632485795455</v>
      </c>
      <c r="AC916" s="86">
        <v>759.04129687500006</v>
      </c>
      <c r="AD916" s="86">
        <v>450.30680239898993</v>
      </c>
      <c r="AE916" s="86">
        <v>964.30464599116169</v>
      </c>
      <c r="AF916" s="86">
        <v>1871.4028675820707</v>
      </c>
      <c r="AG916" s="86">
        <v>559.00118355429299</v>
      </c>
      <c r="AH916" s="86">
        <v>1446.6971284722224</v>
      </c>
      <c r="AI916" s="86">
        <v>1865.6185347222224</v>
      </c>
      <c r="AJ916" s="86">
        <v>2293.7672847222225</v>
      </c>
      <c r="AK916" s="86">
        <v>989.1190549242425</v>
      </c>
      <c r="AL916" s="86">
        <v>407.81566114267679</v>
      </c>
      <c r="AM916" s="86">
        <v>1704.0927949810607</v>
      </c>
      <c r="AN916" s="86">
        <v>766.87490782828286</v>
      </c>
      <c r="AO916" s="86">
        <v>1261.0299234532829</v>
      </c>
      <c r="AP916" s="86">
        <v>1860.6513033459596</v>
      </c>
      <c r="AQ916" s="86">
        <v>1256.9723776830808</v>
      </c>
      <c r="AR916" s="86">
        <v>1860.0926917613638</v>
      </c>
      <c r="AS916" s="86">
        <v>1934.9932468434345</v>
      </c>
      <c r="AT916" s="86">
        <v>2609.7258262310606</v>
      </c>
      <c r="AU916" s="86">
        <v>2473.0207091224747</v>
      </c>
      <c r="AV916" s="86">
        <v>1789.3491016414143</v>
      </c>
      <c r="AW916" s="86">
        <v>2464.2562859848485</v>
      </c>
      <c r="AX916" s="86">
        <v>1124.2458923611111</v>
      </c>
      <c r="AY916" s="86">
        <v>998.74469681186872</v>
      </c>
      <c r="AZ916" s="86">
        <v>961.66755192550511</v>
      </c>
      <c r="BA916" s="86">
        <v>1958.3822331123738</v>
      </c>
      <c r="BB916" s="86">
        <v>2375.8167010732323</v>
      </c>
      <c r="BC916" s="86">
        <v>3007.5330815972225</v>
      </c>
      <c r="BD916" s="86">
        <v>1979.5131609848486</v>
      </c>
      <c r="BE916" s="86">
        <v>1951.10350552399</v>
      </c>
    </row>
    <row r="917" spans="4:57" x14ac:dyDescent="0.3">
      <c r="D917" s="2" t="s">
        <v>959</v>
      </c>
      <c r="E917" s="2" t="s">
        <v>2215</v>
      </c>
      <c r="F917" s="2" t="s">
        <v>2216</v>
      </c>
      <c r="G917" s="2" t="s">
        <v>91</v>
      </c>
      <c r="H917" s="2">
        <v>39153</v>
      </c>
      <c r="I917" s="2">
        <v>32.055199999999999</v>
      </c>
      <c r="J917" s="2">
        <v>-89.498000000000005</v>
      </c>
      <c r="K917" s="2" t="s">
        <v>1323</v>
      </c>
      <c r="L917" s="5">
        <v>5.0391696065687199</v>
      </c>
      <c r="N917" s="2" t="s">
        <v>959</v>
      </c>
      <c r="O917" s="86">
        <v>809.92528203914151</v>
      </c>
      <c r="P917" s="86">
        <v>835.59221054292937</v>
      </c>
      <c r="Q917" s="86">
        <v>1020.8685738636365</v>
      </c>
      <c r="R917" s="86">
        <v>285.82831265782829</v>
      </c>
      <c r="S917" s="86">
        <v>471.21776530934346</v>
      </c>
      <c r="T917" s="86">
        <v>586.22650789141414</v>
      </c>
      <c r="U917" s="86">
        <v>1750.9807500000002</v>
      </c>
      <c r="V917" s="86">
        <v>141.91841098484849</v>
      </c>
      <c r="W917" s="86">
        <v>788.71668292297989</v>
      </c>
      <c r="X917" s="86">
        <v>1875.2491475694446</v>
      </c>
      <c r="Y917" s="86">
        <v>595.99382212752528</v>
      </c>
      <c r="Z917" s="86">
        <v>610.12315340909095</v>
      </c>
      <c r="AA917" s="86">
        <v>1955.168507733586</v>
      </c>
      <c r="AB917" s="86">
        <v>1235.3412470012627</v>
      </c>
      <c r="AC917" s="86">
        <v>318.31788320707074</v>
      </c>
      <c r="AD917" s="86">
        <v>872.09583096590916</v>
      </c>
      <c r="AE917" s="86">
        <v>523.58185369318187</v>
      </c>
      <c r="AF917" s="86">
        <v>1547.2304367108586</v>
      </c>
      <c r="AG917" s="86">
        <v>259.63011284722222</v>
      </c>
      <c r="AH917" s="86">
        <v>1039.0492372159092</v>
      </c>
      <c r="AI917" s="86">
        <v>1418.3054927398991</v>
      </c>
      <c r="AJ917" s="86">
        <v>1872.1267635732324</v>
      </c>
      <c r="AK917" s="86">
        <v>884.47662720959602</v>
      </c>
      <c r="AL917" s="86">
        <v>63.778032986111114</v>
      </c>
      <c r="AM917" s="86">
        <v>1342.34488052399</v>
      </c>
      <c r="AN917" s="86">
        <v>394.4767124368687</v>
      </c>
      <c r="AO917" s="86">
        <v>820.30713115530307</v>
      </c>
      <c r="AP917" s="86">
        <v>1419.9278896780304</v>
      </c>
      <c r="AQ917" s="86">
        <v>816.24896401515161</v>
      </c>
      <c r="AR917" s="86">
        <v>1392.8678497474748</v>
      </c>
      <c r="AS917" s="86">
        <v>1583.0151321022729</v>
      </c>
      <c r="AT917" s="86">
        <v>2169.003033933081</v>
      </c>
      <c r="AU917" s="86">
        <v>2032.2979168244951</v>
      </c>
      <c r="AV917" s="86">
        <v>1348.6263093434345</v>
      </c>
      <c r="AW917" s="86">
        <v>2042.6163862058081</v>
      </c>
      <c r="AX917" s="86">
        <v>751.84769696969704</v>
      </c>
      <c r="AY917" s="86">
        <v>558.0219045138889</v>
      </c>
      <c r="AZ917" s="86">
        <v>520.94475962752529</v>
      </c>
      <c r="BA917" s="86">
        <v>1511.0691911300505</v>
      </c>
      <c r="BB917" s="86">
        <v>1954.1761799242424</v>
      </c>
      <c r="BC917" s="86">
        <v>2665.5851205808081</v>
      </c>
      <c r="BD917" s="86">
        <v>1637.5651999684344</v>
      </c>
      <c r="BE917" s="86">
        <v>1626.9310746527779</v>
      </c>
    </row>
    <row r="918" spans="4:57" x14ac:dyDescent="0.3">
      <c r="D918" s="2" t="s">
        <v>960</v>
      </c>
      <c r="E918" s="2" t="s">
        <v>960</v>
      </c>
      <c r="F918" s="2" t="s">
        <v>2217</v>
      </c>
      <c r="G918" s="2" t="s">
        <v>103</v>
      </c>
      <c r="H918" s="2">
        <v>74061</v>
      </c>
      <c r="I918" s="2">
        <v>36.5396</v>
      </c>
      <c r="J918" s="2">
        <v>-95.9054</v>
      </c>
      <c r="K918" s="2" t="s">
        <v>1323</v>
      </c>
      <c r="L918" s="5">
        <v>0.77170308959626399</v>
      </c>
      <c r="N918" s="2" t="s">
        <v>960</v>
      </c>
      <c r="O918" s="86">
        <v>248.57842692550506</v>
      </c>
      <c r="P918" s="86">
        <v>898.54320012626272</v>
      </c>
      <c r="Q918" s="86">
        <v>1041.7254775883839</v>
      </c>
      <c r="R918" s="86">
        <v>343.7157585227273</v>
      </c>
      <c r="S918" s="86">
        <v>149.17352651515154</v>
      </c>
      <c r="T918" s="86">
        <v>364.27937563131314</v>
      </c>
      <c r="U918" s="86">
        <v>1159.1712331123738</v>
      </c>
      <c r="V918" s="86">
        <v>736.5346559343435</v>
      </c>
      <c r="W918" s="86">
        <v>196.90716603535355</v>
      </c>
      <c r="X918" s="86">
        <v>1399.6631515151516</v>
      </c>
      <c r="Y918" s="86">
        <v>14.544406407828284</v>
      </c>
      <c r="Z918" s="86">
        <v>95.945733901515155</v>
      </c>
      <c r="AA918" s="86">
        <v>1523.0666021148991</v>
      </c>
      <c r="AB918" s="86">
        <v>645.44989914772725</v>
      </c>
      <c r="AC918" s="86">
        <v>314.38088320707072</v>
      </c>
      <c r="AD918" s="86">
        <v>1478.224196969697</v>
      </c>
      <c r="AE918" s="86">
        <v>350.24138573232324</v>
      </c>
      <c r="AF918" s="86">
        <v>957.3390888573233</v>
      </c>
      <c r="AG918" s="86">
        <v>576.99854277146471</v>
      </c>
      <c r="AH918" s="86">
        <v>490.75612200126267</v>
      </c>
      <c r="AI918" s="86">
        <v>913.97865104166669</v>
      </c>
      <c r="AJ918" s="86">
        <v>1459.4227850378788</v>
      </c>
      <c r="AK918" s="86">
        <v>809.14297727272731</v>
      </c>
      <c r="AL918" s="86">
        <v>646.58762752525251</v>
      </c>
      <c r="AM918" s="86">
        <v>752.45291130050509</v>
      </c>
      <c r="AN918" s="86">
        <v>226.99949131944445</v>
      </c>
      <c r="AO918" s="86">
        <v>409.30570628156568</v>
      </c>
      <c r="AP918" s="86">
        <v>998.69312310606063</v>
      </c>
      <c r="AQ918" s="86">
        <v>586.47132765151514</v>
      </c>
      <c r="AR918" s="86">
        <v>908.45280808080815</v>
      </c>
      <c r="AS918" s="86">
        <v>1076.6278276515152</v>
      </c>
      <c r="AT918" s="86">
        <v>1747.7676459911618</v>
      </c>
      <c r="AU918" s="86">
        <v>1611.0631502525252</v>
      </c>
      <c r="AV918" s="86">
        <v>927.39154277146474</v>
      </c>
      <c r="AW918" s="86">
        <v>1610.5144805871214</v>
      </c>
      <c r="AX918" s="86">
        <v>143.40597064393941</v>
      </c>
      <c r="AY918" s="86">
        <v>231.61067771464647</v>
      </c>
      <c r="AZ918" s="86">
        <v>368.55067266414142</v>
      </c>
      <c r="BA918" s="86">
        <v>1006.7423494318182</v>
      </c>
      <c r="BB918" s="86">
        <v>1522.0748956755051</v>
      </c>
      <c r="BC918" s="86">
        <v>2165.899912405303</v>
      </c>
      <c r="BD918" s="86">
        <v>1137.8799917929293</v>
      </c>
      <c r="BE918" s="86">
        <v>1037.0391054292929</v>
      </c>
    </row>
    <row r="919" spans="4:57" x14ac:dyDescent="0.3">
      <c r="D919" s="2" t="s">
        <v>961</v>
      </c>
      <c r="E919" s="2" t="s">
        <v>961</v>
      </c>
      <c r="F919" s="2" t="s">
        <v>2218</v>
      </c>
      <c r="G919" s="2" t="s">
        <v>90</v>
      </c>
      <c r="H919" s="2">
        <v>56345</v>
      </c>
      <c r="I919" s="2">
        <v>46.090400000000002</v>
      </c>
      <c r="J919" s="2">
        <v>-94.538899999999998</v>
      </c>
      <c r="K919" s="2" t="s">
        <v>1323</v>
      </c>
      <c r="L919" s="5">
        <v>2.0817702491127301</v>
      </c>
      <c r="N919" s="2" t="s">
        <v>961</v>
      </c>
      <c r="O919" s="86">
        <v>872.76628914141418</v>
      </c>
      <c r="P919" s="86">
        <v>964.67995344065662</v>
      </c>
      <c r="Q919" s="86">
        <v>987.0797187500001</v>
      </c>
      <c r="R919" s="86">
        <v>1073.0916112689395</v>
      </c>
      <c r="S919" s="86">
        <v>833.1402847222223</v>
      </c>
      <c r="T919" s="86">
        <v>1114.0635029987375</v>
      </c>
      <c r="U919" s="86">
        <v>902.2975173611112</v>
      </c>
      <c r="V919" s="86">
        <v>1278.5109242424244</v>
      </c>
      <c r="W919" s="86">
        <v>687.69746338383845</v>
      </c>
      <c r="X919" s="86">
        <v>941.84833601641424</v>
      </c>
      <c r="Y919" s="86">
        <v>750.29986442550512</v>
      </c>
      <c r="Z919" s="86">
        <v>688.47355445075766</v>
      </c>
      <c r="AA919" s="86">
        <v>1902.6683393308081</v>
      </c>
      <c r="AB919" s="86">
        <v>756.7826171085859</v>
      </c>
      <c r="AC919" s="86">
        <v>1059.2711008522729</v>
      </c>
      <c r="AD919" s="86">
        <v>1890.6094127209597</v>
      </c>
      <c r="AE919" s="86">
        <v>1102.6128975694446</v>
      </c>
      <c r="AF919" s="86">
        <v>945.2733271780304</v>
      </c>
      <c r="AG919" s="86">
        <v>1293.7357307449495</v>
      </c>
      <c r="AH919" s="86">
        <v>903.73350331439394</v>
      </c>
      <c r="AI919" s="86">
        <v>1058.5540399305555</v>
      </c>
      <c r="AJ919" s="86">
        <v>1839.0245222537881</v>
      </c>
      <c r="AK919" s="86">
        <v>674.68473390151519</v>
      </c>
      <c r="AL919" s="86">
        <v>1226.9502672032829</v>
      </c>
      <c r="AM919" s="86">
        <v>833.66099273989903</v>
      </c>
      <c r="AN919" s="86">
        <v>846.43884438131317</v>
      </c>
      <c r="AO919" s="86">
        <v>1161.6772181186868</v>
      </c>
      <c r="AP919" s="86">
        <v>1281.9713334911617</v>
      </c>
      <c r="AQ919" s="86">
        <v>1338.8428394886364</v>
      </c>
      <c r="AR919" s="86">
        <v>1104.3999575441919</v>
      </c>
      <c r="AS919" s="86">
        <v>707.25632528409096</v>
      </c>
      <c r="AT919" s="86">
        <v>1827.0861414141416</v>
      </c>
      <c r="AU919" s="86">
        <v>1997.0246089015152</v>
      </c>
      <c r="AV919" s="86">
        <v>1267.7506608270203</v>
      </c>
      <c r="AW919" s="86">
        <v>1990.1162178030304</v>
      </c>
      <c r="AX919" s="86">
        <v>736.6794351325758</v>
      </c>
      <c r="AY919" s="86">
        <v>983.98218955176776</v>
      </c>
      <c r="AZ919" s="86">
        <v>1120.9221845012628</v>
      </c>
      <c r="BA919" s="86">
        <v>1102.1158016098486</v>
      </c>
      <c r="BB919" s="86">
        <v>1901.6760115214647</v>
      </c>
      <c r="BC919" s="86">
        <v>1574.1662026515153</v>
      </c>
      <c r="BD919" s="86">
        <v>546.1462820391414</v>
      </c>
      <c r="BE919" s="86">
        <v>938.28477935606065</v>
      </c>
    </row>
    <row r="920" spans="4:57" x14ac:dyDescent="0.3">
      <c r="D920" s="2" t="s">
        <v>962</v>
      </c>
      <c r="E920" s="2" t="s">
        <v>962</v>
      </c>
      <c r="F920" s="2" t="s">
        <v>2219</v>
      </c>
      <c r="G920" s="2" t="s">
        <v>73</v>
      </c>
      <c r="H920" s="2">
        <v>81648</v>
      </c>
      <c r="I920" s="2">
        <v>39.936300000000003</v>
      </c>
      <c r="J920" s="2">
        <v>-108.6889</v>
      </c>
      <c r="K920" s="2" t="s">
        <v>1323</v>
      </c>
      <c r="L920" s="5">
        <v>4.0499911521198602</v>
      </c>
      <c r="N920" s="2" t="s">
        <v>962</v>
      </c>
      <c r="O920" s="86">
        <v>771.24003172348489</v>
      </c>
      <c r="P920" s="86">
        <v>1642.5063338068182</v>
      </c>
      <c r="Q920" s="86">
        <v>1742.4648748421719</v>
      </c>
      <c r="R920" s="86">
        <v>1195.1031931818181</v>
      </c>
      <c r="S920" s="86">
        <v>1099.5035623421718</v>
      </c>
      <c r="T920" s="86">
        <v>933.24484769570711</v>
      </c>
      <c r="U920" s="86">
        <v>448.28237910353539</v>
      </c>
      <c r="V920" s="86">
        <v>1594.3395994318182</v>
      </c>
      <c r="W920" s="86">
        <v>771.27110022095962</v>
      </c>
      <c r="X920" s="86">
        <v>647.31649447601012</v>
      </c>
      <c r="Y920" s="86">
        <v>976.95946638257578</v>
      </c>
      <c r="Z920" s="86">
        <v>959.83948153409096</v>
      </c>
      <c r="AA920" s="86">
        <v>875.67616461489899</v>
      </c>
      <c r="AB920" s="86">
        <v>410.64165167297983</v>
      </c>
      <c r="AC920" s="86">
        <v>1260.762734375</v>
      </c>
      <c r="AD920" s="86">
        <v>2347.7512845643942</v>
      </c>
      <c r="AE920" s="86">
        <v>968.51629150883844</v>
      </c>
      <c r="AF920" s="86">
        <v>231.03093955176769</v>
      </c>
      <c r="AG920" s="86">
        <v>1410.5104067234849</v>
      </c>
      <c r="AH920" s="86">
        <v>497.19289330808084</v>
      </c>
      <c r="AI920" s="86">
        <v>77.9775790719697</v>
      </c>
      <c r="AJ920" s="86">
        <v>812.03234753787888</v>
      </c>
      <c r="AK920" s="86">
        <v>1427.5222732007576</v>
      </c>
      <c r="AL920" s="86">
        <v>1504.8971234217172</v>
      </c>
      <c r="AM920" s="86">
        <v>364.29615261994951</v>
      </c>
      <c r="AN920" s="86">
        <v>1177.3282844065657</v>
      </c>
      <c r="AO920" s="86">
        <v>719.03874226641415</v>
      </c>
      <c r="AP920" s="86">
        <v>206.56884738005053</v>
      </c>
      <c r="AQ920" s="86">
        <v>840.72721180555561</v>
      </c>
      <c r="AR920" s="86">
        <v>111.80620186237374</v>
      </c>
      <c r="AS920" s="86">
        <v>506.00081234217174</v>
      </c>
      <c r="AT920" s="86">
        <v>864.47348579545462</v>
      </c>
      <c r="AU920" s="86">
        <v>963.67209138257579</v>
      </c>
      <c r="AV920" s="86">
        <v>278.92675662878787</v>
      </c>
      <c r="AW920" s="86">
        <v>963.12342171717182</v>
      </c>
      <c r="AX920" s="86">
        <v>815.66674037247481</v>
      </c>
      <c r="AY920" s="86">
        <v>1058.138964804293</v>
      </c>
      <c r="AZ920" s="86">
        <v>989.63852020202023</v>
      </c>
      <c r="BA920" s="86">
        <v>63.904171085858586</v>
      </c>
      <c r="BB920" s="86">
        <v>874.68383680555564</v>
      </c>
      <c r="BC920" s="86">
        <v>1578.9638000315658</v>
      </c>
      <c r="BD920" s="86">
        <v>810.94060053661622</v>
      </c>
      <c r="BE920" s="86">
        <v>272.90319633838385</v>
      </c>
    </row>
    <row r="921" spans="4:57" x14ac:dyDescent="0.3">
      <c r="D921" s="2" t="s">
        <v>963</v>
      </c>
      <c r="E921" s="2" t="s">
        <v>963</v>
      </c>
      <c r="F921" s="2" t="s">
        <v>2220</v>
      </c>
      <c r="G921" s="2" t="s">
        <v>109</v>
      </c>
      <c r="H921" s="2">
        <v>79778</v>
      </c>
      <c r="I921" s="2">
        <v>31.2227</v>
      </c>
      <c r="J921" s="2">
        <v>-101.9379</v>
      </c>
      <c r="K921" s="2" t="s">
        <v>1323</v>
      </c>
      <c r="L921" s="5">
        <v>0.956571236555669</v>
      </c>
      <c r="N921" s="2" t="s">
        <v>963</v>
      </c>
      <c r="O921" s="86">
        <v>482.20358601641419</v>
      </c>
      <c r="P921" s="86">
        <v>1456.6172997159092</v>
      </c>
      <c r="Q921" s="86">
        <v>1632.2711279987375</v>
      </c>
      <c r="R921" s="86">
        <v>537.03202761994953</v>
      </c>
      <c r="S921" s="86">
        <v>612.04567203282829</v>
      </c>
      <c r="T921" s="86">
        <v>254.46466445707071</v>
      </c>
      <c r="U921" s="86">
        <v>1220.5576131628789</v>
      </c>
      <c r="V921" s="86">
        <v>947.64261079545463</v>
      </c>
      <c r="W921" s="86">
        <v>671.06898216540412</v>
      </c>
      <c r="X921" s="86">
        <v>1461.0495315656567</v>
      </c>
      <c r="Y921" s="86">
        <v>611.05582970328282</v>
      </c>
      <c r="Z921" s="86">
        <v>689.04148658459599</v>
      </c>
      <c r="AA921" s="86">
        <v>1180.5438738952021</v>
      </c>
      <c r="AB921" s="86">
        <v>723.6903177083334</v>
      </c>
      <c r="AC921" s="86">
        <v>524.80284564393946</v>
      </c>
      <c r="AD921" s="86">
        <v>1654.1234663825758</v>
      </c>
      <c r="AE921" s="86">
        <v>303.76602035984848</v>
      </c>
      <c r="AF921" s="86">
        <v>1010.8906152146466</v>
      </c>
      <c r="AG921" s="86">
        <v>689.20366414141415</v>
      </c>
      <c r="AH921" s="86">
        <v>524.38714914772731</v>
      </c>
      <c r="AI921" s="86">
        <v>896.33547269570715</v>
      </c>
      <c r="AJ921" s="86">
        <v>1097.5021297348485</v>
      </c>
      <c r="AK921" s="86">
        <v>1399.9048644255051</v>
      </c>
      <c r="AL921" s="86">
        <v>849.56744207702025</v>
      </c>
      <c r="AM921" s="86">
        <v>806.00505902777786</v>
      </c>
      <c r="AN921" s="86">
        <v>734.93587105429299</v>
      </c>
      <c r="AO921" s="86">
        <v>302.74883775252528</v>
      </c>
      <c r="AP921" s="86">
        <v>788.10649763257584</v>
      </c>
      <c r="AQ921" s="86">
        <v>90.439774779040405</v>
      </c>
      <c r="AR921" s="86">
        <v>853.63865798611118</v>
      </c>
      <c r="AS921" s="86">
        <v>1130.179975378788</v>
      </c>
      <c r="AT921" s="86">
        <v>1519.0848634785355</v>
      </c>
      <c r="AU921" s="86">
        <v>1353.4065083648991</v>
      </c>
      <c r="AV921" s="86">
        <v>716.80491729797984</v>
      </c>
      <c r="AW921" s="86">
        <v>1267.9917523674244</v>
      </c>
      <c r="AX921" s="86">
        <v>634.41623295454553</v>
      </c>
      <c r="AY921" s="86">
        <v>423.88490940656567</v>
      </c>
      <c r="AZ921" s="86">
        <v>305.98306833964648</v>
      </c>
      <c r="BA921" s="86">
        <v>989.09917108585864</v>
      </c>
      <c r="BB921" s="86">
        <v>1179.5521674558081</v>
      </c>
      <c r="BC921" s="86">
        <v>2391.3509498106064</v>
      </c>
      <c r="BD921" s="86">
        <v>1332.7397438446969</v>
      </c>
      <c r="BE921" s="86">
        <v>1090.5912531565657</v>
      </c>
    </row>
    <row r="922" spans="4:57" x14ac:dyDescent="0.3">
      <c r="D922" s="2" t="s">
        <v>2221</v>
      </c>
      <c r="E922" s="2" t="s">
        <v>2221</v>
      </c>
      <c r="F922" s="2" t="s">
        <v>2222</v>
      </c>
      <c r="G922" s="2" t="s">
        <v>98</v>
      </c>
      <c r="H922" s="2">
        <v>87740</v>
      </c>
      <c r="I922" s="2">
        <v>36.6873</v>
      </c>
      <c r="J922" s="2">
        <v>-104.24850000000001</v>
      </c>
      <c r="K922" s="2" t="s">
        <v>1323</v>
      </c>
      <c r="L922" s="5">
        <v>7.3034168090993896</v>
      </c>
      <c r="N922" s="2" t="s">
        <v>2221</v>
      </c>
      <c r="O922" s="86">
        <v>295.13208491161618</v>
      </c>
      <c r="P922" s="86">
        <v>1382.4561748737374</v>
      </c>
      <c r="Q922" s="86">
        <v>1525.6390737058082</v>
      </c>
      <c r="R922" s="86">
        <v>754.70537736742426</v>
      </c>
      <c r="S922" s="86">
        <v>628.76673737373744</v>
      </c>
      <c r="T922" s="86">
        <v>492.84765325126267</v>
      </c>
      <c r="U922" s="86">
        <v>727.34086616161619</v>
      </c>
      <c r="V922" s="86">
        <v>1153.9417836174243</v>
      </c>
      <c r="W922" s="86">
        <v>442.02766919191919</v>
      </c>
      <c r="X922" s="86">
        <v>967.83278456439405</v>
      </c>
      <c r="Y922" s="86">
        <v>544.21257875631318</v>
      </c>
      <c r="Z922" s="86">
        <v>591.43110258838385</v>
      </c>
      <c r="AA922" s="86">
        <v>1064.8012934027779</v>
      </c>
      <c r="AB922" s="86">
        <v>327.1164816919192</v>
      </c>
      <c r="AC922" s="86">
        <v>739.73471117424242</v>
      </c>
      <c r="AD922" s="86">
        <v>1880.2617389520203</v>
      </c>
      <c r="AE922" s="86">
        <v>528.11847569444444</v>
      </c>
      <c r="AF922" s="86">
        <v>523.59055287247475</v>
      </c>
      <c r="AG922" s="86">
        <v>970.11259090909095</v>
      </c>
      <c r="AH922" s="86">
        <v>161.04977035984848</v>
      </c>
      <c r="AI922" s="86">
        <v>409.03478898358588</v>
      </c>
      <c r="AJ922" s="86">
        <v>1001.1574763257577</v>
      </c>
      <c r="AK922" s="86">
        <v>1261.274743213384</v>
      </c>
      <c r="AL922" s="86">
        <v>1064.4993076073233</v>
      </c>
      <c r="AM922" s="86">
        <v>318.70499668560609</v>
      </c>
      <c r="AN922" s="86">
        <v>706.59145943813132</v>
      </c>
      <c r="AO922" s="86">
        <v>278.64092645202021</v>
      </c>
      <c r="AP922" s="86">
        <v>414.99248405934344</v>
      </c>
      <c r="AQ922" s="86">
        <v>429.40826688762627</v>
      </c>
      <c r="AR922" s="86">
        <v>383.59714599116165</v>
      </c>
      <c r="AS922" s="86">
        <v>642.87929166666675</v>
      </c>
      <c r="AT922" s="86">
        <v>1289.5023372790404</v>
      </c>
      <c r="AU922" s="86">
        <v>1152.7972201704547</v>
      </c>
      <c r="AV922" s="86">
        <v>354.67237484217173</v>
      </c>
      <c r="AW922" s="86">
        <v>1152.249171875</v>
      </c>
      <c r="AX922" s="86">
        <v>445.17180113636368</v>
      </c>
      <c r="AY922" s="86">
        <v>516.77723137626265</v>
      </c>
      <c r="AZ922" s="86">
        <v>549.24070438762624</v>
      </c>
      <c r="BA922" s="86">
        <v>501.79848737373737</v>
      </c>
      <c r="BB922" s="86">
        <v>1063.8089655934343</v>
      </c>
      <c r="BC922" s="86">
        <v>1904.0508874684344</v>
      </c>
      <c r="BD922" s="86">
        <v>929.43025757575765</v>
      </c>
      <c r="BE922" s="86">
        <v>603.29119081439399</v>
      </c>
    </row>
    <row r="923" spans="4:57" x14ac:dyDescent="0.3">
      <c r="D923" s="2" t="s">
        <v>964</v>
      </c>
      <c r="E923" s="2" t="s">
        <v>964</v>
      </c>
      <c r="F923" s="2" t="s">
        <v>2224</v>
      </c>
      <c r="G923" s="2" t="s">
        <v>68</v>
      </c>
      <c r="H923" s="2">
        <v>35582</v>
      </c>
      <c r="I923" s="2">
        <v>34.450699999999998</v>
      </c>
      <c r="J923" s="2">
        <v>-88.073999999999998</v>
      </c>
      <c r="K923" s="2" t="s">
        <v>1323</v>
      </c>
      <c r="L923" s="5">
        <v>9.9849673673088208</v>
      </c>
      <c r="N923" s="2" t="s">
        <v>964</v>
      </c>
      <c r="O923" s="86">
        <v>760.29211458333339</v>
      </c>
      <c r="P923" s="86">
        <v>598.98633980429292</v>
      </c>
      <c r="Q923" s="86">
        <v>784.26270312500003</v>
      </c>
      <c r="R923" s="86">
        <v>479.71934895833334</v>
      </c>
      <c r="S923" s="86">
        <v>433.21229371843435</v>
      </c>
      <c r="T923" s="86">
        <v>725.20583901515158</v>
      </c>
      <c r="U923" s="86">
        <v>1579.2670285669192</v>
      </c>
      <c r="V923" s="86">
        <v>297.85492803030303</v>
      </c>
      <c r="W923" s="86">
        <v>750.71121133207077</v>
      </c>
      <c r="X923" s="86">
        <v>1796.5924111426768</v>
      </c>
      <c r="Y923" s="86">
        <v>557.98835053661617</v>
      </c>
      <c r="Z923" s="86">
        <v>513.6399345012627</v>
      </c>
      <c r="AA923" s="86">
        <v>1991.1806245265152</v>
      </c>
      <c r="AB923" s="86">
        <v>1154.6283974116163</v>
      </c>
      <c r="AC923" s="86">
        <v>470.56594823232325</v>
      </c>
      <c r="AD923" s="86">
        <v>929.31344002525259</v>
      </c>
      <c r="AE923" s="86">
        <v>662.5605634469697</v>
      </c>
      <c r="AF923" s="86">
        <v>1440.7680164141416</v>
      </c>
      <c r="AG923" s="86">
        <v>479.08927982954549</v>
      </c>
      <c r="AH923" s="86">
        <v>1036.2934614898991</v>
      </c>
      <c r="AI923" s="86">
        <v>1434.9836835542931</v>
      </c>
      <c r="AJ923" s="86">
        <v>1927.536807449495</v>
      </c>
      <c r="AK923" s="86">
        <v>675.54346717171723</v>
      </c>
      <c r="AL923" s="86">
        <v>269.74290877525254</v>
      </c>
      <c r="AM923" s="86">
        <v>1273.4579438131314</v>
      </c>
      <c r="AN923" s="86">
        <v>356.47124084595964</v>
      </c>
      <c r="AO923" s="86">
        <v>877.41910732323242</v>
      </c>
      <c r="AP923" s="86">
        <v>1466.8065241477273</v>
      </c>
      <c r="AQ923" s="86">
        <v>955.22829513888894</v>
      </c>
      <c r="AR923" s="86">
        <v>1429.4578405934344</v>
      </c>
      <c r="AS923" s="86">
        <v>1504.3583956755051</v>
      </c>
      <c r="AT923" s="86">
        <v>2215.8816684027779</v>
      </c>
      <c r="AU923" s="86">
        <v>2079.176551294192</v>
      </c>
      <c r="AV923" s="86">
        <v>1395.5049438131314</v>
      </c>
      <c r="AW923" s="86">
        <v>2078.6285029987375</v>
      </c>
      <c r="AX923" s="86">
        <v>713.84222537878793</v>
      </c>
      <c r="AY923" s="86">
        <v>596.26038983585863</v>
      </c>
      <c r="AZ923" s="86">
        <v>659.92346938131311</v>
      </c>
      <c r="BA923" s="86">
        <v>1527.7473819444444</v>
      </c>
      <c r="BB923" s="86">
        <v>1990.1882967171719</v>
      </c>
      <c r="BC923" s="86">
        <v>2559.8801502525253</v>
      </c>
      <c r="BD923" s="86">
        <v>1531.8602296401516</v>
      </c>
      <c r="BE923" s="86">
        <v>1520.4686543560606</v>
      </c>
    </row>
    <row r="924" spans="4:57" x14ac:dyDescent="0.3">
      <c r="D924" s="2" t="s">
        <v>965</v>
      </c>
      <c r="E924" s="2" t="s">
        <v>965</v>
      </c>
      <c r="F924" s="2" t="s">
        <v>2225</v>
      </c>
      <c r="G924" s="2" t="s">
        <v>80</v>
      </c>
      <c r="H924" s="2">
        <v>62278</v>
      </c>
      <c r="I924" s="2">
        <v>38.213999999999999</v>
      </c>
      <c r="J924" s="2">
        <v>-90.013499999999993</v>
      </c>
      <c r="K924" s="2" t="s">
        <v>1323</v>
      </c>
      <c r="L924" s="5">
        <v>2.1727345191830598</v>
      </c>
      <c r="N924" s="2" t="s">
        <v>965</v>
      </c>
      <c r="O924" s="86">
        <v>635.91622001262624</v>
      </c>
      <c r="P924" s="86">
        <v>543.97521543560606</v>
      </c>
      <c r="Q924" s="86">
        <v>687.15811426767675</v>
      </c>
      <c r="R924" s="86">
        <v>539.56411016414143</v>
      </c>
      <c r="S924" s="86">
        <v>446.29648074494952</v>
      </c>
      <c r="T924" s="86">
        <v>749.61014378156574</v>
      </c>
      <c r="U924" s="86">
        <v>1257.8373246527779</v>
      </c>
      <c r="V924" s="86">
        <v>595.00087294823231</v>
      </c>
      <c r="W924" s="86">
        <v>463.95830018939398</v>
      </c>
      <c r="X924" s="86">
        <v>1475.1633285984849</v>
      </c>
      <c r="Y924" s="86">
        <v>397.67117534722223</v>
      </c>
      <c r="Z924" s="86">
        <v>331.25045596590911</v>
      </c>
      <c r="AA924" s="86">
        <v>1908.3967488952021</v>
      </c>
      <c r="AB924" s="86">
        <v>833.19869349747478</v>
      </c>
      <c r="AC924" s="86">
        <v>528.28997380050509</v>
      </c>
      <c r="AD924" s="86">
        <v>1184.5361758207071</v>
      </c>
      <c r="AE924" s="86">
        <v>735.57153251262628</v>
      </c>
      <c r="AF924" s="86">
        <v>1119.3383125</v>
      </c>
      <c r="AG924" s="86">
        <v>688.31510511363638</v>
      </c>
      <c r="AH924" s="86">
        <v>830.49076325757585</v>
      </c>
      <c r="AI924" s="86">
        <v>1113.5539796401515</v>
      </c>
      <c r="AJ924" s="86">
        <v>1844.7529318181819</v>
      </c>
      <c r="AK924" s="86">
        <v>454.57437121212126</v>
      </c>
      <c r="AL924" s="86">
        <v>543.44021590909097</v>
      </c>
      <c r="AM924" s="86">
        <v>952.02886126893941</v>
      </c>
      <c r="AN924" s="86">
        <v>377.36853361742425</v>
      </c>
      <c r="AO924" s="86">
        <v>794.63585306186872</v>
      </c>
      <c r="AP924" s="86">
        <v>1285.5988912563132</v>
      </c>
      <c r="AQ924" s="86">
        <v>971.80147443181818</v>
      </c>
      <c r="AR924" s="86">
        <v>1108.0281366792931</v>
      </c>
      <c r="AS924" s="86">
        <v>1182.9286917613638</v>
      </c>
      <c r="AT924" s="86">
        <v>1980.1550361426769</v>
      </c>
      <c r="AU924" s="86">
        <v>1996.3926756628789</v>
      </c>
      <c r="AV924" s="86">
        <v>1175.4169504419192</v>
      </c>
      <c r="AW924" s="86">
        <v>1995.8446273674244</v>
      </c>
      <c r="AX924" s="86">
        <v>473.82254813762631</v>
      </c>
      <c r="AY924" s="86">
        <v>616.94020312500004</v>
      </c>
      <c r="AZ924" s="86">
        <v>717.64749494949501</v>
      </c>
      <c r="BA924" s="86">
        <v>1206.3176780303031</v>
      </c>
      <c r="BB924" s="86">
        <v>1907.4044210858588</v>
      </c>
      <c r="BC924" s="86">
        <v>2238.4504463383842</v>
      </c>
      <c r="BD924" s="86">
        <v>1210.4305257260103</v>
      </c>
      <c r="BE924" s="86">
        <v>1199.0389504419193</v>
      </c>
    </row>
    <row r="925" spans="4:57" x14ac:dyDescent="0.3">
      <c r="D925" s="2" t="s">
        <v>966</v>
      </c>
      <c r="E925" s="2" t="s">
        <v>966</v>
      </c>
      <c r="F925" s="2" t="s">
        <v>2226</v>
      </c>
      <c r="G925" s="2" t="s">
        <v>103</v>
      </c>
      <c r="H925" s="2">
        <v>74458</v>
      </c>
      <c r="I925" s="2">
        <v>35.885300000000001</v>
      </c>
      <c r="J925" s="2">
        <v>-95.587100000000007</v>
      </c>
      <c r="K925" s="2" t="s">
        <v>1351</v>
      </c>
      <c r="L925" s="5">
        <v>0.827611394549711</v>
      </c>
      <c r="N925" s="2" t="s">
        <v>966</v>
      </c>
      <c r="O925" s="86">
        <v>252.99388178661619</v>
      </c>
      <c r="P925" s="86">
        <v>920.87212926136374</v>
      </c>
      <c r="Q925" s="86">
        <v>1064.0550280934344</v>
      </c>
      <c r="R925" s="86">
        <v>307.14192329545455</v>
      </c>
      <c r="S925" s="86">
        <v>93.875329229797984</v>
      </c>
      <c r="T925" s="86">
        <v>360.0441180555556</v>
      </c>
      <c r="U925" s="86">
        <v>1207.0080200441919</v>
      </c>
      <c r="V925" s="86">
        <v>681.23645864898992</v>
      </c>
      <c r="W925" s="86">
        <v>244.74395296717174</v>
      </c>
      <c r="X925" s="86">
        <v>1447.4999384469697</v>
      </c>
      <c r="Y925" s="86">
        <v>52.020470801767679</v>
      </c>
      <c r="Z925" s="86">
        <v>120.6085285669192</v>
      </c>
      <c r="AA925" s="86">
        <v>1518.830723169192</v>
      </c>
      <c r="AB925" s="86">
        <v>691.36851704545461</v>
      </c>
      <c r="AC925" s="86">
        <v>277.80580523989903</v>
      </c>
      <c r="AD925" s="86">
        <v>1422.924135574495</v>
      </c>
      <c r="AE925" s="86">
        <v>298.58752320075757</v>
      </c>
      <c r="AF925" s="86">
        <v>1003.2577067550505</v>
      </c>
      <c r="AG925" s="86">
        <v>540.42408617424246</v>
      </c>
      <c r="AH925" s="86">
        <v>528.99585006313134</v>
      </c>
      <c r="AI925" s="86">
        <v>959.89726893939394</v>
      </c>
      <c r="AJ925" s="86">
        <v>1455.1869060921717</v>
      </c>
      <c r="AK925" s="86">
        <v>831.47190640782833</v>
      </c>
      <c r="AL925" s="86">
        <v>591.28818750000005</v>
      </c>
      <c r="AM925" s="86">
        <v>798.37215056818184</v>
      </c>
      <c r="AN925" s="86">
        <v>171.70005129419192</v>
      </c>
      <c r="AO925" s="86">
        <v>405.06982733585863</v>
      </c>
      <c r="AP925" s="86">
        <v>994.45724416035364</v>
      </c>
      <c r="AQ925" s="86">
        <v>582.23544870580815</v>
      </c>
      <c r="AR925" s="86">
        <v>954.3714259785354</v>
      </c>
      <c r="AS925" s="86">
        <v>1122.5464455492424</v>
      </c>
      <c r="AT925" s="86">
        <v>1743.5317670454547</v>
      </c>
      <c r="AU925" s="86">
        <v>1606.8266499368688</v>
      </c>
      <c r="AV925" s="86">
        <v>923.15504245580814</v>
      </c>
      <c r="AW925" s="86">
        <v>1606.2786016414143</v>
      </c>
      <c r="AX925" s="86">
        <v>207.87434564393939</v>
      </c>
      <c r="AY925" s="86">
        <v>197.83362863005053</v>
      </c>
      <c r="AZ925" s="86">
        <v>314.46041856060606</v>
      </c>
      <c r="BA925" s="86">
        <v>1052.6609673295454</v>
      </c>
      <c r="BB925" s="86">
        <v>1517.8383953598486</v>
      </c>
      <c r="BC925" s="86">
        <v>2247.568428977273</v>
      </c>
      <c r="BD925" s="86">
        <v>1197.3836208964647</v>
      </c>
      <c r="BE925" s="86">
        <v>1082.9583446969698</v>
      </c>
    </row>
    <row r="926" spans="4:57" x14ac:dyDescent="0.3">
      <c r="D926" s="2" t="s">
        <v>967</v>
      </c>
      <c r="E926" s="2" t="s">
        <v>967</v>
      </c>
      <c r="F926" s="2" t="s">
        <v>2227</v>
      </c>
      <c r="G926" s="2" t="s">
        <v>76</v>
      </c>
      <c r="H926" s="2">
        <v>32351</v>
      </c>
      <c r="I926" s="2">
        <v>28.393599999999999</v>
      </c>
      <c r="J926" s="2">
        <v>-81.538700000000006</v>
      </c>
      <c r="K926" s="2" t="s">
        <v>1323</v>
      </c>
      <c r="L926" s="5">
        <v>4.9419931912495896</v>
      </c>
      <c r="N926" s="2" t="s">
        <v>967</v>
      </c>
      <c r="O926" s="86">
        <v>1141.7057665719697</v>
      </c>
      <c r="P926" s="86">
        <v>844.93450773358586</v>
      </c>
      <c r="Q926" s="86">
        <v>1024.9907421085859</v>
      </c>
      <c r="R926" s="86">
        <v>655.01029719065662</v>
      </c>
      <c r="S926" s="86">
        <v>814.62594570707074</v>
      </c>
      <c r="T926" s="86">
        <v>955.40849242424247</v>
      </c>
      <c r="U926" s="86">
        <v>2008.978523989899</v>
      </c>
      <c r="V926" s="86">
        <v>242.60271212121214</v>
      </c>
      <c r="W926" s="86">
        <v>1132.1248633207072</v>
      </c>
      <c r="X926" s="86">
        <v>2226.3045279356061</v>
      </c>
      <c r="Y926" s="86">
        <v>939.40200252525256</v>
      </c>
      <c r="Z926" s="86">
        <v>895.10516019570707</v>
      </c>
      <c r="AA926" s="86">
        <v>2305.2675997474748</v>
      </c>
      <c r="AB926" s="86">
        <v>1525.8087077020202</v>
      </c>
      <c r="AC926" s="86">
        <v>687.50048910984856</v>
      </c>
      <c r="AD926" s="86">
        <v>505.52732844065662</v>
      </c>
      <c r="AE926" s="86">
        <v>892.76383822601019</v>
      </c>
      <c r="AF926" s="86">
        <v>1811.9489480744951</v>
      </c>
      <c r="AG926" s="86">
        <v>487.46037578914144</v>
      </c>
      <c r="AH926" s="86">
        <v>1408.231843118687</v>
      </c>
      <c r="AI926" s="86">
        <v>1799.8943710542931</v>
      </c>
      <c r="AJ926" s="86">
        <v>2222.2258555871213</v>
      </c>
      <c r="AK926" s="86">
        <v>990.09646985479799</v>
      </c>
      <c r="AL926" s="86">
        <v>336.27485337752529</v>
      </c>
      <c r="AM926" s="86">
        <v>1638.3686313131313</v>
      </c>
      <c r="AN926" s="86">
        <v>737.93708791035363</v>
      </c>
      <c r="AO926" s="86">
        <v>1189.4891156881313</v>
      </c>
      <c r="AP926" s="86">
        <v>1789.1098742108586</v>
      </c>
      <c r="AQ926" s="86">
        <v>1185.4315699179294</v>
      </c>
      <c r="AR926" s="86">
        <v>1794.3685280934344</v>
      </c>
      <c r="AS926" s="86">
        <v>1875.5393273358586</v>
      </c>
      <c r="AT926" s="86">
        <v>2538.1850184659093</v>
      </c>
      <c r="AU926" s="86">
        <v>2401.4799013573233</v>
      </c>
      <c r="AV926" s="86">
        <v>1717.8082938762627</v>
      </c>
      <c r="AW926" s="86">
        <v>2392.7154782196972</v>
      </c>
      <c r="AX926" s="86">
        <v>1095.3074510732324</v>
      </c>
      <c r="AY926" s="86">
        <v>927.20388904671722</v>
      </c>
      <c r="AZ926" s="86">
        <v>890.12674416035361</v>
      </c>
      <c r="BA926" s="86">
        <v>1892.6580694444444</v>
      </c>
      <c r="BB926" s="86">
        <v>2304.2758933080809</v>
      </c>
      <c r="BC926" s="86">
        <v>3008.5104965277778</v>
      </c>
      <c r="BD926" s="86">
        <v>1980.4905759154042</v>
      </c>
      <c r="BE926" s="86">
        <v>1891.6489646464647</v>
      </c>
    </row>
    <row r="927" spans="4:57" x14ac:dyDescent="0.3">
      <c r="D927" s="2" t="s">
        <v>968</v>
      </c>
      <c r="E927" s="2" t="s">
        <v>968</v>
      </c>
      <c r="F927" s="2" t="s">
        <v>2228</v>
      </c>
      <c r="G927" s="2" t="s">
        <v>109</v>
      </c>
      <c r="H927" s="2">
        <v>75785</v>
      </c>
      <c r="I927" s="2">
        <v>31.882300000000001</v>
      </c>
      <c r="J927" s="2">
        <v>-94.976799999999997</v>
      </c>
      <c r="K927" s="2" t="s">
        <v>1323</v>
      </c>
      <c r="L927" s="5">
        <v>3.1373362806904099</v>
      </c>
      <c r="N927" s="2" t="s">
        <v>968</v>
      </c>
      <c r="O927" s="86">
        <v>492.91662531565657</v>
      </c>
      <c r="P927" s="86">
        <v>1080.6083235479798</v>
      </c>
      <c r="Q927" s="86">
        <v>1265.8846868686869</v>
      </c>
      <c r="R927" s="86">
        <v>112.5257482638889</v>
      </c>
      <c r="S927" s="86">
        <v>312.92190656565657</v>
      </c>
      <c r="T927" s="86">
        <v>263.22225252525254</v>
      </c>
      <c r="U927" s="86">
        <v>1416.9490421401515</v>
      </c>
      <c r="V927" s="86">
        <v>504.30509375000003</v>
      </c>
      <c r="W927" s="86">
        <v>529.51966493055556</v>
      </c>
      <c r="X927" s="86">
        <v>1657.4409605429294</v>
      </c>
      <c r="Y927" s="86">
        <v>365.38852099116161</v>
      </c>
      <c r="Z927" s="86">
        <v>424.49323058712122</v>
      </c>
      <c r="AA927" s="86">
        <v>1632.1642523674243</v>
      </c>
      <c r="AB927" s="86">
        <v>918.82720075757584</v>
      </c>
      <c r="AC927" s="86">
        <v>100.80733238636364</v>
      </c>
      <c r="AD927" s="86">
        <v>1237.527226483586</v>
      </c>
      <c r="AE927" s="86">
        <v>200.57759832702021</v>
      </c>
      <c r="AF927" s="86">
        <v>1213.3360516098485</v>
      </c>
      <c r="AG927" s="86">
        <v>267.28539062499999</v>
      </c>
      <c r="AH927" s="86">
        <v>719.52403219696976</v>
      </c>
      <c r="AI927" s="86">
        <v>1098.7802877209597</v>
      </c>
      <c r="AJ927" s="86">
        <v>1549.1225082070707</v>
      </c>
      <c r="AK927" s="86">
        <v>1073.3606644570707</v>
      </c>
      <c r="AL927" s="86">
        <v>417.60410195707072</v>
      </c>
      <c r="AM927" s="86">
        <v>1008.4504954229799</v>
      </c>
      <c r="AN927" s="86">
        <v>380.55305460858585</v>
      </c>
      <c r="AO927" s="86">
        <v>500.78192613636367</v>
      </c>
      <c r="AP927" s="86">
        <v>1100.4026846590909</v>
      </c>
      <c r="AQ927" s="86">
        <v>493.2447086489899</v>
      </c>
      <c r="AR927" s="86">
        <v>1073.3426447285353</v>
      </c>
      <c r="AS927" s="86">
        <v>1332.6247904040404</v>
      </c>
      <c r="AT927" s="86">
        <v>1849.4778289141416</v>
      </c>
      <c r="AU927" s="86">
        <v>1712.7727118055557</v>
      </c>
      <c r="AV927" s="86">
        <v>1029.1011043244951</v>
      </c>
      <c r="AW927" s="86">
        <v>1719.611509469697</v>
      </c>
      <c r="AX927" s="86">
        <v>492.65005760732328</v>
      </c>
      <c r="AY927" s="86">
        <v>241.01262642045455</v>
      </c>
      <c r="AZ927" s="86">
        <v>197.94050426136366</v>
      </c>
      <c r="BA927" s="86">
        <v>1191.5439861111113</v>
      </c>
      <c r="BB927" s="86">
        <v>1631.1719245580809</v>
      </c>
      <c r="BC927" s="86">
        <v>2506.4230721275253</v>
      </c>
      <c r="BD927" s="86">
        <v>1482.1593328598485</v>
      </c>
      <c r="BE927" s="86">
        <v>1293.0366895517677</v>
      </c>
    </row>
    <row r="928" spans="4:57" x14ac:dyDescent="0.3">
      <c r="D928" s="2" t="s">
        <v>969</v>
      </c>
      <c r="E928" s="2" t="s">
        <v>969</v>
      </c>
      <c r="F928" s="2" t="s">
        <v>2229</v>
      </c>
      <c r="G928" s="2" t="s">
        <v>82</v>
      </c>
      <c r="H928" s="2">
        <v>52640</v>
      </c>
      <c r="I928" s="2">
        <v>42.800800000000002</v>
      </c>
      <c r="J928" s="2">
        <v>-95.957700000000003</v>
      </c>
      <c r="K928" s="2" t="s">
        <v>1323</v>
      </c>
      <c r="L928" s="5">
        <v>1.0712265619019901</v>
      </c>
      <c r="N928" s="2" t="s">
        <v>969</v>
      </c>
      <c r="O928" s="86">
        <v>684.58874952651524</v>
      </c>
      <c r="P928" s="86">
        <v>605.4721993371212</v>
      </c>
      <c r="Q928" s="86">
        <v>683.91145628156573</v>
      </c>
      <c r="R928" s="86">
        <v>775.00242676767675</v>
      </c>
      <c r="S928" s="86">
        <v>559.24538194444449</v>
      </c>
      <c r="T928" s="86">
        <v>867.17520233585867</v>
      </c>
      <c r="U928" s="86">
        <v>1122.965248895202</v>
      </c>
      <c r="V928" s="86">
        <v>853.08191051136373</v>
      </c>
      <c r="W928" s="86">
        <v>477.33825931186874</v>
      </c>
      <c r="X928" s="86">
        <v>1269.0331684027778</v>
      </c>
      <c r="Y928" s="86">
        <v>510.6200765467172</v>
      </c>
      <c r="Z928" s="86">
        <v>441.5858751578283</v>
      </c>
      <c r="AA928" s="86">
        <v>1907.7598446969698</v>
      </c>
      <c r="AB928" s="86">
        <v>713.46381107954551</v>
      </c>
      <c r="AC928" s="86">
        <v>763.72766903409092</v>
      </c>
      <c r="AD928" s="86">
        <v>1449.0229161931818</v>
      </c>
      <c r="AE928" s="86">
        <v>855.72521827651519</v>
      </c>
      <c r="AF928" s="86">
        <v>999.60343008207076</v>
      </c>
      <c r="AG928" s="86">
        <v>946.39676404671718</v>
      </c>
      <c r="AH928" s="86">
        <v>842.25516051136367</v>
      </c>
      <c r="AI928" s="86">
        <v>1066.6082372159092</v>
      </c>
      <c r="AJ928" s="86">
        <v>1844.1160276199496</v>
      </c>
      <c r="AK928" s="86">
        <v>368.96885464015156</v>
      </c>
      <c r="AL928" s="86">
        <v>801.52187484217177</v>
      </c>
      <c r="AM928" s="86">
        <v>818.46725473484855</v>
      </c>
      <c r="AN928" s="86">
        <v>490.24038494318182</v>
      </c>
      <c r="AO928" s="86">
        <v>914.78891745580813</v>
      </c>
      <c r="AP928" s="86">
        <v>1238.6531488320709</v>
      </c>
      <c r="AQ928" s="86">
        <v>1091.9545388257577</v>
      </c>
      <c r="AR928" s="86">
        <v>1061.0817728851011</v>
      </c>
      <c r="AS928" s="86">
        <v>972.48684548611118</v>
      </c>
      <c r="AT928" s="86">
        <v>1860.4201537247475</v>
      </c>
      <c r="AU928" s="86">
        <v>1995.7557714646466</v>
      </c>
      <c r="AV928" s="86">
        <v>1224.4324761679293</v>
      </c>
      <c r="AW928" s="86">
        <v>1995.2077231691919</v>
      </c>
      <c r="AX928" s="86">
        <v>489.791134469697</v>
      </c>
      <c r="AY928" s="86">
        <v>737.09388888888896</v>
      </c>
      <c r="AZ928" s="86">
        <v>874.03450520833337</v>
      </c>
      <c r="BA928" s="86">
        <v>1156.445904513889</v>
      </c>
      <c r="BB928" s="86">
        <v>1906.7675168876265</v>
      </c>
      <c r="BC928" s="86">
        <v>2002.8381461489901</v>
      </c>
      <c r="BD928" s="86">
        <v>974.81822553661618</v>
      </c>
      <c r="BE928" s="86">
        <v>1079.3040680239899</v>
      </c>
    </row>
    <row r="929" spans="4:57" x14ac:dyDescent="0.3">
      <c r="D929" s="2" t="s">
        <v>970</v>
      </c>
      <c r="E929" s="2" t="s">
        <v>970</v>
      </c>
      <c r="F929" s="2" t="s">
        <v>2230</v>
      </c>
      <c r="G929" s="2" t="s">
        <v>81</v>
      </c>
      <c r="H929" s="2">
        <v>47978</v>
      </c>
      <c r="I929" s="2">
        <v>40.994300000000003</v>
      </c>
      <c r="J929" s="2">
        <v>-87.122900000000001</v>
      </c>
      <c r="K929" s="2" t="s">
        <v>1323</v>
      </c>
      <c r="L929" s="5">
        <v>4.1434973607066299</v>
      </c>
      <c r="N929" s="2" t="s">
        <v>970</v>
      </c>
      <c r="O929" s="86">
        <v>893.50637531565667</v>
      </c>
      <c r="P929" s="86">
        <v>378.54478693181818</v>
      </c>
      <c r="Q929" s="86">
        <v>451.38301515151517</v>
      </c>
      <c r="R929" s="86">
        <v>831.51043134469705</v>
      </c>
      <c r="S929" s="86">
        <v>706.78346275252534</v>
      </c>
      <c r="T929" s="86">
        <v>1010.0971257891415</v>
      </c>
      <c r="U929" s="86">
        <v>1344.8763416982324</v>
      </c>
      <c r="V929" s="86">
        <v>837.83287058080816</v>
      </c>
      <c r="W929" s="86">
        <v>686.25650647095961</v>
      </c>
      <c r="X929" s="86">
        <v>1490.9442612058081</v>
      </c>
      <c r="Y929" s="86">
        <v>658.15815735479805</v>
      </c>
      <c r="Z929" s="86">
        <v>593.79727935606059</v>
      </c>
      <c r="AA929" s="86">
        <v>2143.1093053977274</v>
      </c>
      <c r="AB929" s="86">
        <v>948.81327178030313</v>
      </c>
      <c r="AC929" s="86">
        <v>820.23629498106061</v>
      </c>
      <c r="AD929" s="86">
        <v>1301.6128375946971</v>
      </c>
      <c r="AE929" s="86">
        <v>1012.2309101957071</v>
      </c>
      <c r="AF929" s="86">
        <v>1234.9528907828283</v>
      </c>
      <c r="AG929" s="86">
        <v>948.55664599116164</v>
      </c>
      <c r="AH929" s="86">
        <v>1051.1727863005051</v>
      </c>
      <c r="AI929" s="86">
        <v>1301.9576979166668</v>
      </c>
      <c r="AJ929" s="86">
        <v>2079.4654883207072</v>
      </c>
      <c r="AK929" s="86">
        <v>161.75937484217172</v>
      </c>
      <c r="AL929" s="86">
        <v>820.17291524621214</v>
      </c>
      <c r="AM929" s="86">
        <v>1053.8167154356061</v>
      </c>
      <c r="AN929" s="86">
        <v>639.91535700757584</v>
      </c>
      <c r="AO929" s="86">
        <v>1057.1820550820707</v>
      </c>
      <c r="AP929" s="86">
        <v>1474.0026095328283</v>
      </c>
      <c r="AQ929" s="86">
        <v>1234.3482978219697</v>
      </c>
      <c r="AR929" s="86">
        <v>1296.4312335858588</v>
      </c>
      <c r="AS929" s="86">
        <v>1198.7102457386363</v>
      </c>
      <c r="AT929" s="86">
        <v>2095.7696144255051</v>
      </c>
      <c r="AU929" s="86">
        <v>2231.1052321654042</v>
      </c>
      <c r="AV929" s="86">
        <v>1396.0995948547979</v>
      </c>
      <c r="AW929" s="86">
        <v>2230.5565624999999</v>
      </c>
      <c r="AX929" s="86">
        <v>698.70876025883842</v>
      </c>
      <c r="AY929" s="86">
        <v>879.48702651515157</v>
      </c>
      <c r="AZ929" s="86">
        <v>1009.5938161300505</v>
      </c>
      <c r="BA929" s="86">
        <v>1391.7953652146466</v>
      </c>
      <c r="BB929" s="86">
        <v>2142.1169775883841</v>
      </c>
      <c r="BC929" s="86">
        <v>2144.5633110795457</v>
      </c>
      <c r="BD929" s="86">
        <v>1116.5433904671718</v>
      </c>
      <c r="BE929" s="86">
        <v>1314.6535287247475</v>
      </c>
    </row>
    <row r="930" spans="4:57" x14ac:dyDescent="0.3">
      <c r="D930" s="2" t="s">
        <v>971</v>
      </c>
      <c r="E930" s="2" t="s">
        <v>971</v>
      </c>
      <c r="F930" s="2" t="s">
        <v>2231</v>
      </c>
      <c r="G930" s="2" t="s">
        <v>99</v>
      </c>
      <c r="H930" s="2">
        <v>14004</v>
      </c>
      <c r="I930" s="2">
        <v>42.903799999999997</v>
      </c>
      <c r="J930" s="2">
        <v>-78.500799999999998</v>
      </c>
      <c r="K930" s="2" t="s">
        <v>1323</v>
      </c>
      <c r="L930" s="5">
        <v>2.7108938884828602</v>
      </c>
      <c r="N930" s="2" t="s">
        <v>971</v>
      </c>
      <c r="O930" s="86">
        <v>1369.8752975063132</v>
      </c>
      <c r="P930" s="86">
        <v>367.78763036616164</v>
      </c>
      <c r="Q930" s="86">
        <v>162.36707465277777</v>
      </c>
      <c r="R930" s="86">
        <v>1271.2154196654042</v>
      </c>
      <c r="S930" s="86">
        <v>1180.2561796085859</v>
      </c>
      <c r="T930" s="86">
        <v>1483.5692212752526</v>
      </c>
      <c r="U930" s="86">
        <v>1810.5620503472223</v>
      </c>
      <c r="V930" s="86">
        <v>1162.27621875</v>
      </c>
      <c r="W930" s="86">
        <v>1182.6552889835859</v>
      </c>
      <c r="X930" s="86">
        <v>1956.629969854798</v>
      </c>
      <c r="Y930" s="86">
        <v>1131.6308742108586</v>
      </c>
      <c r="Z930" s="86">
        <v>1065.2095334595961</v>
      </c>
      <c r="AA930" s="86">
        <v>2608.7950140467174</v>
      </c>
      <c r="AB930" s="86">
        <v>1414.4989804292929</v>
      </c>
      <c r="AC930" s="86">
        <v>1259.9412833017677</v>
      </c>
      <c r="AD930" s="86">
        <v>1396.9160749684345</v>
      </c>
      <c r="AE930" s="86">
        <v>1451.9358985164142</v>
      </c>
      <c r="AF930" s="86">
        <v>1700.6392208017678</v>
      </c>
      <c r="AG930" s="86">
        <v>1367.5905202020203</v>
      </c>
      <c r="AH930" s="86">
        <v>1549.1877520517678</v>
      </c>
      <c r="AI930" s="86">
        <v>1767.6434065656567</v>
      </c>
      <c r="AJ930" s="86">
        <v>2545.1511969696971</v>
      </c>
      <c r="AK930" s="86">
        <v>450.07068181818187</v>
      </c>
      <c r="AL930" s="86">
        <v>1144.6168847853537</v>
      </c>
      <c r="AM930" s="86">
        <v>1519.502424084596</v>
      </c>
      <c r="AN930" s="86">
        <v>1145.8465759154042</v>
      </c>
      <c r="AO930" s="86">
        <v>1528.5949305555557</v>
      </c>
      <c r="AP930" s="86">
        <v>1939.6883181818182</v>
      </c>
      <c r="AQ930" s="86">
        <v>1705.7605519255051</v>
      </c>
      <c r="AR930" s="86">
        <v>1762.1169422348485</v>
      </c>
      <c r="AS930" s="86">
        <v>1658.5115809659092</v>
      </c>
      <c r="AT930" s="86">
        <v>2561.455323074495</v>
      </c>
      <c r="AU930" s="86">
        <v>2696.7909408143942</v>
      </c>
      <c r="AV930" s="86">
        <v>1894.1139392361113</v>
      </c>
      <c r="AW930" s="86">
        <v>2696.2428925189397</v>
      </c>
      <c r="AX930" s="86">
        <v>1192.5201583017677</v>
      </c>
      <c r="AY930" s="86">
        <v>1350.8999019886364</v>
      </c>
      <c r="AZ930" s="86">
        <v>1449.2988044507576</v>
      </c>
      <c r="BA930" s="86">
        <v>1857.4810738636365</v>
      </c>
      <c r="BB930" s="86">
        <v>2607.802686237374</v>
      </c>
      <c r="BC930" s="86">
        <v>2604.3646463068185</v>
      </c>
      <c r="BD930" s="86">
        <v>1576.345347064394</v>
      </c>
      <c r="BE930" s="86">
        <v>1780.3392373737374</v>
      </c>
    </row>
    <row r="931" spans="4:57" x14ac:dyDescent="0.3">
      <c r="D931" s="2" t="s">
        <v>972</v>
      </c>
      <c r="E931" s="2" t="s">
        <v>972</v>
      </c>
      <c r="F931" s="2" t="s">
        <v>2233</v>
      </c>
      <c r="G931" s="2" t="s">
        <v>77</v>
      </c>
      <c r="H931" s="2">
        <v>31825</v>
      </c>
      <c r="I931" s="2">
        <v>32.094499999999996</v>
      </c>
      <c r="J931" s="2">
        <v>-84.658000000000001</v>
      </c>
      <c r="K931" s="2" t="s">
        <v>1323</v>
      </c>
      <c r="L931" s="5">
        <v>4.1796519087049004</v>
      </c>
      <c r="N931" s="2" t="s">
        <v>972</v>
      </c>
      <c r="O931" s="86">
        <v>1063.0279035669193</v>
      </c>
      <c r="P931" s="86">
        <v>717.78792455808082</v>
      </c>
      <c r="Q931" s="86">
        <v>897.84415893308085</v>
      </c>
      <c r="R931" s="86">
        <v>598.71915072601018</v>
      </c>
      <c r="S931" s="86">
        <v>735.9480827020202</v>
      </c>
      <c r="T931" s="86">
        <v>899.11796732954554</v>
      </c>
      <c r="U931" s="86">
        <v>1914.5545250946971</v>
      </c>
      <c r="V931" s="86">
        <v>281.02139472853537</v>
      </c>
      <c r="W931" s="86">
        <v>1053.447621685606</v>
      </c>
      <c r="X931" s="86">
        <v>2131.8805290404043</v>
      </c>
      <c r="Y931" s="86">
        <v>860.72413952020202</v>
      </c>
      <c r="Z931" s="86">
        <v>816.37572348484855</v>
      </c>
      <c r="AA931" s="86">
        <v>2268.0593458017679</v>
      </c>
      <c r="AB931" s="86">
        <v>1491.765090909091</v>
      </c>
      <c r="AC931" s="86">
        <v>631.20934264520201</v>
      </c>
      <c r="AD931" s="86">
        <v>570.84387342171715</v>
      </c>
      <c r="AE931" s="86">
        <v>836.47269176136365</v>
      </c>
      <c r="AF931" s="86">
        <v>1777.9047099116162</v>
      </c>
      <c r="AG931" s="86">
        <v>542.16081518308079</v>
      </c>
      <c r="AH931" s="86">
        <v>1339.0298718434344</v>
      </c>
      <c r="AI931" s="86">
        <v>1772.1203770517677</v>
      </c>
      <c r="AJ931" s="86">
        <v>2185.0176016414143</v>
      </c>
      <c r="AK931" s="86">
        <v>895.62089725378792</v>
      </c>
      <c r="AL931" s="86">
        <v>374.91598642676769</v>
      </c>
      <c r="AM931" s="86">
        <v>1610.5946373106062</v>
      </c>
      <c r="AN931" s="86">
        <v>659.20765119949499</v>
      </c>
      <c r="AO931" s="86">
        <v>1133.197969223485</v>
      </c>
      <c r="AP931" s="86">
        <v>1732.8187277462123</v>
      </c>
      <c r="AQ931" s="86">
        <v>1129.1404234532829</v>
      </c>
      <c r="AR931" s="86">
        <v>1766.5945340909093</v>
      </c>
      <c r="AS931" s="86">
        <v>1841.49508917298</v>
      </c>
      <c r="AT931" s="86">
        <v>2481.8938720012629</v>
      </c>
      <c r="AU931" s="86">
        <v>2345.188754892677</v>
      </c>
      <c r="AV931" s="86">
        <v>1661.5171474116162</v>
      </c>
      <c r="AW931" s="86">
        <v>2355.5072242739902</v>
      </c>
      <c r="AX931" s="86">
        <v>1016.5780143623738</v>
      </c>
      <c r="AY931" s="86">
        <v>870.91274258207079</v>
      </c>
      <c r="AZ931" s="86">
        <v>833.83559769570707</v>
      </c>
      <c r="BA931" s="86">
        <v>1864.8840754419193</v>
      </c>
      <c r="BB931" s="86">
        <v>2267.0670179924246</v>
      </c>
      <c r="BC931" s="86">
        <v>2914.034923926768</v>
      </c>
      <c r="BD931" s="86">
        <v>1886.0150033143941</v>
      </c>
      <c r="BE931" s="86">
        <v>1857.6053478535355</v>
      </c>
    </row>
    <row r="932" spans="4:57" x14ac:dyDescent="0.3">
      <c r="D932" s="2" t="s">
        <v>973</v>
      </c>
      <c r="E932" s="2" t="s">
        <v>973</v>
      </c>
      <c r="F932" s="2" t="s">
        <v>2233</v>
      </c>
      <c r="G932" s="2" t="s">
        <v>92</v>
      </c>
      <c r="H932" s="2">
        <v>65556</v>
      </c>
      <c r="I932" s="2">
        <v>37.8249</v>
      </c>
      <c r="J932" s="2">
        <v>-92.415899999999993</v>
      </c>
      <c r="K932" s="2" t="s">
        <v>1323</v>
      </c>
      <c r="L932" s="5">
        <v>2.2508949388220398</v>
      </c>
      <c r="N932" s="2" t="s">
        <v>973</v>
      </c>
      <c r="O932" s="86">
        <v>478.21936190025252</v>
      </c>
      <c r="P932" s="86">
        <v>669.65971511994951</v>
      </c>
      <c r="Q932" s="86">
        <v>812.8426139520202</v>
      </c>
      <c r="R932" s="86">
        <v>489.30149494949495</v>
      </c>
      <c r="S932" s="86">
        <v>288.60024400252524</v>
      </c>
      <c r="T932" s="86">
        <v>591.91328566919196</v>
      </c>
      <c r="U932" s="86">
        <v>1155.8543603219698</v>
      </c>
      <c r="V932" s="86">
        <v>660.34537957702025</v>
      </c>
      <c r="W932" s="86">
        <v>311.54308664772731</v>
      </c>
      <c r="X932" s="86">
        <v>1373.1803642676769</v>
      </c>
      <c r="Y932" s="86">
        <v>239.97493860479798</v>
      </c>
      <c r="Z932" s="86">
        <v>173.55359785353536</v>
      </c>
      <c r="AA932" s="86">
        <v>1750.6998907828283</v>
      </c>
      <c r="AB932" s="86">
        <v>731.21572916666673</v>
      </c>
      <c r="AC932" s="86">
        <v>478.02735858585862</v>
      </c>
      <c r="AD932" s="86">
        <v>1368.4691373106061</v>
      </c>
      <c r="AE932" s="86">
        <v>577.8746744002525</v>
      </c>
      <c r="AF932" s="86">
        <v>1017.355348169192</v>
      </c>
      <c r="AG932" s="86">
        <v>643.57522601010101</v>
      </c>
      <c r="AH932" s="86">
        <v>659.72214551767684</v>
      </c>
      <c r="AI932" s="86">
        <v>1005.3013925189395</v>
      </c>
      <c r="AJ932" s="86">
        <v>1687.0560737058081</v>
      </c>
      <c r="AK932" s="86">
        <v>580.25887089646471</v>
      </c>
      <c r="AL932" s="86">
        <v>580.25203582702022</v>
      </c>
      <c r="AM932" s="86">
        <v>843.77565277777785</v>
      </c>
      <c r="AN932" s="86">
        <v>219.672296875</v>
      </c>
      <c r="AO932" s="86">
        <v>636.93899494949494</v>
      </c>
      <c r="AP932" s="86">
        <v>1177.346304135101</v>
      </c>
      <c r="AQ932" s="86">
        <v>814.10461631944452</v>
      </c>
      <c r="AR932" s="86">
        <v>999.77492818813141</v>
      </c>
      <c r="AS932" s="86">
        <v>1080.9457274305555</v>
      </c>
      <c r="AT932" s="86">
        <v>1878.1720718118688</v>
      </c>
      <c r="AU932" s="86">
        <v>1838.6964389204547</v>
      </c>
      <c r="AV932" s="86">
        <v>1009.5273295454546</v>
      </c>
      <c r="AW932" s="86">
        <v>1838.1477692550507</v>
      </c>
      <c r="AX932" s="86">
        <v>297.31992850378788</v>
      </c>
      <c r="AY932" s="86">
        <v>459.24396638257576</v>
      </c>
      <c r="AZ932" s="86">
        <v>559.47901704545461</v>
      </c>
      <c r="BA932" s="86">
        <v>1098.0650909090909</v>
      </c>
      <c r="BB932" s="86">
        <v>1749.7081843434344</v>
      </c>
      <c r="BC932" s="86">
        <v>2163.5157159090909</v>
      </c>
      <c r="BD932" s="86">
        <v>1135.4964166666666</v>
      </c>
      <c r="BE932" s="86">
        <v>1097.0559861111112</v>
      </c>
    </row>
    <row r="933" spans="4:57" x14ac:dyDescent="0.3">
      <c r="D933" s="2" t="s">
        <v>974</v>
      </c>
      <c r="E933" s="2" t="s">
        <v>974</v>
      </c>
      <c r="F933" s="2" t="s">
        <v>1597</v>
      </c>
      <c r="G933" s="2" t="s">
        <v>84</v>
      </c>
      <c r="H933" s="2">
        <v>40475</v>
      </c>
      <c r="I933" s="2">
        <v>37.766599999999997</v>
      </c>
      <c r="J933" s="2">
        <v>-84.303100000000001</v>
      </c>
      <c r="K933" s="2" t="s">
        <v>1323</v>
      </c>
      <c r="L933" s="5">
        <v>94.949099205939405</v>
      </c>
      <c r="N933" s="2" t="s">
        <v>974</v>
      </c>
      <c r="O933" s="86">
        <v>971.647996054293</v>
      </c>
      <c r="P933" s="86">
        <v>223.48564425505052</v>
      </c>
      <c r="Q933" s="86">
        <v>453.10793813131318</v>
      </c>
      <c r="R933" s="86">
        <v>781.44603314393942</v>
      </c>
      <c r="S933" s="86">
        <v>732.81762089646463</v>
      </c>
      <c r="T933" s="86">
        <v>1024.8111661931819</v>
      </c>
      <c r="U933" s="86">
        <v>1582.1427286931819</v>
      </c>
      <c r="V933" s="86">
        <v>653.01694239267681</v>
      </c>
      <c r="W933" s="86">
        <v>788.26432559974751</v>
      </c>
      <c r="X933" s="86">
        <v>1786.4796152146466</v>
      </c>
      <c r="Y933" s="86">
        <v>733.40357275883844</v>
      </c>
      <c r="Z933" s="86">
        <v>666.98223200757582</v>
      </c>
      <c r="AA933" s="86">
        <v>2244.1291463068183</v>
      </c>
      <c r="AB933" s="86">
        <v>1157.5047189078284</v>
      </c>
      <c r="AC933" s="86">
        <v>770.17127541035359</v>
      </c>
      <c r="AD933" s="86">
        <v>1021.6794616477273</v>
      </c>
      <c r="AE933" s="86">
        <v>962.16589062500009</v>
      </c>
      <c r="AF933" s="86">
        <v>1443.6443379103537</v>
      </c>
      <c r="AG933" s="86">
        <v>865.73175994318183</v>
      </c>
      <c r="AH933" s="86">
        <v>1154.7961672979798</v>
      </c>
      <c r="AI933" s="86">
        <v>1437.8600050505052</v>
      </c>
      <c r="AJ933" s="86">
        <v>2180.485329229798</v>
      </c>
      <c r="AK933" s="86">
        <v>391.40465940656566</v>
      </c>
      <c r="AL933" s="86">
        <v>642.75750315656569</v>
      </c>
      <c r="AM933" s="86">
        <v>1276.3342653093434</v>
      </c>
      <c r="AN933" s="86">
        <v>656.07718939393942</v>
      </c>
      <c r="AO933" s="86">
        <v>1130.3676291035354</v>
      </c>
      <c r="AP933" s="86">
        <v>1609.9049166666668</v>
      </c>
      <c r="AQ933" s="86">
        <v>1254.8336223169192</v>
      </c>
      <c r="AR933" s="86">
        <v>1432.3341620896465</v>
      </c>
      <c r="AS933" s="86">
        <v>1489.9339136679293</v>
      </c>
      <c r="AT933" s="86">
        <v>2304.4610615530305</v>
      </c>
      <c r="AU933" s="86">
        <v>2332.125073074495</v>
      </c>
      <c r="AV933" s="86">
        <v>1499.7229758522728</v>
      </c>
      <c r="AW933" s="86">
        <v>2331.5764034090912</v>
      </c>
      <c r="AX933" s="86">
        <v>798.12857354797984</v>
      </c>
      <c r="AY933" s="86">
        <v>952.67260053661619</v>
      </c>
      <c r="AZ933" s="86">
        <v>959.529417929293</v>
      </c>
      <c r="BA933" s="86">
        <v>1530.6237034406568</v>
      </c>
      <c r="BB933" s="86">
        <v>2243.1368184974749</v>
      </c>
      <c r="BC933" s="86">
        <v>2449.5335464015152</v>
      </c>
      <c r="BD933" s="86">
        <v>1421.5136257891415</v>
      </c>
      <c r="BE933" s="86">
        <v>1523.3449758522729</v>
      </c>
    </row>
    <row r="934" spans="4:57" x14ac:dyDescent="0.3">
      <c r="D934" s="2" t="s">
        <v>975</v>
      </c>
      <c r="E934" s="2" t="s">
        <v>975</v>
      </c>
      <c r="F934" s="2" t="s">
        <v>1597</v>
      </c>
      <c r="G934" s="2" t="s">
        <v>112</v>
      </c>
      <c r="H934" s="2">
        <v>23230</v>
      </c>
      <c r="I934" s="2">
        <v>37.585799999999999</v>
      </c>
      <c r="J934" s="2">
        <v>-77.488799999999998</v>
      </c>
      <c r="K934" s="2" t="s">
        <v>1323</v>
      </c>
      <c r="L934" s="5">
        <v>306.83125027231802</v>
      </c>
      <c r="N934" s="2" t="s">
        <v>975</v>
      </c>
      <c r="O934" s="86">
        <v>1431.6295285669194</v>
      </c>
      <c r="P934" s="86">
        <v>404.0141197916667</v>
      </c>
      <c r="Q934" s="86">
        <v>368.84768750000001</v>
      </c>
      <c r="R934" s="86">
        <v>1158.963074179293</v>
      </c>
      <c r="S934" s="86">
        <v>1114.118183554293</v>
      </c>
      <c r="T934" s="86">
        <v>1406.1117288510102</v>
      </c>
      <c r="U934" s="86">
        <v>2058.5153791035355</v>
      </c>
      <c r="V934" s="86">
        <v>861.09136916035357</v>
      </c>
      <c r="W934" s="86">
        <v>1248.2458581123738</v>
      </c>
      <c r="X934" s="86">
        <v>2204.5832986111113</v>
      </c>
      <c r="Y934" s="86">
        <v>1193.3851052714647</v>
      </c>
      <c r="Z934" s="86">
        <v>1126.9637645202022</v>
      </c>
      <c r="AA934" s="86">
        <v>2672.0865143623737</v>
      </c>
      <c r="AB934" s="86">
        <v>1617.4862514204547</v>
      </c>
      <c r="AC934" s="86">
        <v>1151.4718380681818</v>
      </c>
      <c r="AD934" s="86">
        <v>949.24636663510103</v>
      </c>
      <c r="AE934" s="86">
        <v>1343.4664532828283</v>
      </c>
      <c r="AF934" s="86">
        <v>1903.6258704229799</v>
      </c>
      <c r="AG934" s="86">
        <v>1122.2314109848485</v>
      </c>
      <c r="AH934" s="86">
        <v>1614.7776998106062</v>
      </c>
      <c r="AI934" s="86">
        <v>1897.8415375631314</v>
      </c>
      <c r="AJ934" s="86">
        <v>2608.4426972853535</v>
      </c>
      <c r="AK934" s="86">
        <v>698.02401057449504</v>
      </c>
      <c r="AL934" s="86">
        <v>924.11692313762626</v>
      </c>
      <c r="AM934" s="86">
        <v>1736.3157978219697</v>
      </c>
      <c r="AN934" s="86">
        <v>1037.3777520517676</v>
      </c>
      <c r="AO934" s="86">
        <v>1558.324997159091</v>
      </c>
      <c r="AP934" s="86">
        <v>2069.8864491792929</v>
      </c>
      <c r="AQ934" s="86">
        <v>1636.1341849747475</v>
      </c>
      <c r="AR934" s="86">
        <v>1892.3156946022727</v>
      </c>
      <c r="AS934" s="86">
        <v>1906.4649097222223</v>
      </c>
      <c r="AT934" s="86">
        <v>2764.4425940656565</v>
      </c>
      <c r="AU934" s="86">
        <v>2760.0824411300505</v>
      </c>
      <c r="AV934" s="86">
        <v>1959.7045083648991</v>
      </c>
      <c r="AW934" s="86">
        <v>2759.534392834596</v>
      </c>
      <c r="AX934" s="86">
        <v>1258.1101060606061</v>
      </c>
      <c r="AY934" s="86">
        <v>1277.1662796717173</v>
      </c>
      <c r="AZ934" s="86">
        <v>1340.8293592171717</v>
      </c>
      <c r="BA934" s="86">
        <v>1990.605235953283</v>
      </c>
      <c r="BB934" s="86">
        <v>2671.0941865530303</v>
      </c>
      <c r="BC934" s="86">
        <v>2852.3179750631316</v>
      </c>
      <c r="BD934" s="86">
        <v>1824.2980544507577</v>
      </c>
      <c r="BE934" s="86">
        <v>1983.3265083648992</v>
      </c>
    </row>
    <row r="935" spans="4:57" x14ac:dyDescent="0.3">
      <c r="D935" s="2" t="s">
        <v>976</v>
      </c>
      <c r="E935" s="2" t="s">
        <v>976</v>
      </c>
      <c r="F935" s="2" t="s">
        <v>2234</v>
      </c>
      <c r="G935" s="2" t="s">
        <v>108</v>
      </c>
      <c r="H935" s="2">
        <v>38063</v>
      </c>
      <c r="I935" s="2">
        <v>36.395000000000003</v>
      </c>
      <c r="J935" s="2">
        <v>-86.779399999999995</v>
      </c>
      <c r="K935" s="2" t="s">
        <v>1323</v>
      </c>
      <c r="L935" s="5">
        <v>1.6049062010641999</v>
      </c>
      <c r="N935" s="2" t="s">
        <v>976</v>
      </c>
      <c r="O935" s="86">
        <v>680.72569255050507</v>
      </c>
      <c r="P935" s="86">
        <v>583.92743907828287</v>
      </c>
      <c r="Q935" s="86">
        <v>769.20318102904048</v>
      </c>
      <c r="R935" s="86">
        <v>402.27366256313132</v>
      </c>
      <c r="S935" s="86">
        <v>353.6458716856061</v>
      </c>
      <c r="T935" s="86">
        <v>645.63941698232327</v>
      </c>
      <c r="U935" s="86">
        <v>1452.447907354798</v>
      </c>
      <c r="V935" s="86">
        <v>406.89603361742428</v>
      </c>
      <c r="W935" s="86">
        <v>577.43350173611111</v>
      </c>
      <c r="X935" s="86">
        <v>1669.7739113005052</v>
      </c>
      <c r="Y935" s="86">
        <v>478.42192850378791</v>
      </c>
      <c r="Z935" s="86">
        <v>391.49724352904042</v>
      </c>
      <c r="AA935" s="86">
        <v>1911.6142024936869</v>
      </c>
      <c r="AB935" s="86">
        <v>1027.8092761994951</v>
      </c>
      <c r="AC935" s="86">
        <v>390.99952619949499</v>
      </c>
      <c r="AD935" s="86">
        <v>1077.3256261047979</v>
      </c>
      <c r="AE935" s="86">
        <v>582.9941414141415</v>
      </c>
      <c r="AF935" s="86">
        <v>1313.9488952020204</v>
      </c>
      <c r="AG935" s="86">
        <v>499.49631171085861</v>
      </c>
      <c r="AH935" s="86">
        <v>916.88107007575763</v>
      </c>
      <c r="AI935" s="86">
        <v>1308.1651837121212</v>
      </c>
      <c r="AJ935" s="86">
        <v>1847.9703854166667</v>
      </c>
      <c r="AK935" s="86">
        <v>613.58729087752533</v>
      </c>
      <c r="AL935" s="86">
        <v>354.62142250631314</v>
      </c>
      <c r="AM935" s="86">
        <v>1146.6394439709597</v>
      </c>
      <c r="AN935" s="86">
        <v>276.90481881313133</v>
      </c>
      <c r="AO935" s="86">
        <v>797.85268529040411</v>
      </c>
      <c r="AP935" s="86">
        <v>1387.2401021148992</v>
      </c>
      <c r="AQ935" s="86">
        <v>875.66125173611113</v>
      </c>
      <c r="AR935" s="86">
        <v>1302.6387193813132</v>
      </c>
      <c r="AS935" s="86">
        <v>1377.5398958333335</v>
      </c>
      <c r="AT935" s="86">
        <v>2136.3152463699498</v>
      </c>
      <c r="AU935" s="86">
        <v>1999.6101292613637</v>
      </c>
      <c r="AV935" s="86">
        <v>1315.9385217803031</v>
      </c>
      <c r="AW935" s="86">
        <v>1999.0614595959596</v>
      </c>
      <c r="AX935" s="86">
        <v>542.25215656565661</v>
      </c>
      <c r="AY935" s="86">
        <v>516.69396780303032</v>
      </c>
      <c r="AZ935" s="86">
        <v>580.35704734848491</v>
      </c>
      <c r="BA935" s="86">
        <v>1400.9282607323232</v>
      </c>
      <c r="BB935" s="86">
        <v>1910.6218746843435</v>
      </c>
      <c r="BC935" s="86">
        <v>2433.0610290404043</v>
      </c>
      <c r="BD935" s="86">
        <v>1405.0417297979798</v>
      </c>
      <c r="BE935" s="86">
        <v>1393.6495331439394</v>
      </c>
    </row>
    <row r="936" spans="4:57" x14ac:dyDescent="0.3">
      <c r="D936" s="2" t="s">
        <v>977</v>
      </c>
      <c r="E936" s="2" t="s">
        <v>977</v>
      </c>
      <c r="F936" s="2" t="s">
        <v>2235</v>
      </c>
      <c r="G936" s="2" t="s">
        <v>91</v>
      </c>
      <c r="H936" s="2">
        <v>38865</v>
      </c>
      <c r="I936" s="2">
        <v>34.7761</v>
      </c>
      <c r="J936" s="2">
        <v>-88.573099999999997</v>
      </c>
      <c r="K936" s="2" t="s">
        <v>1323</v>
      </c>
      <c r="L936" s="5">
        <v>17.4589942501864</v>
      </c>
      <c r="N936" s="2" t="s">
        <v>977</v>
      </c>
      <c r="O936" s="86">
        <v>726.48648248106065</v>
      </c>
      <c r="P936" s="86">
        <v>612.5290978535354</v>
      </c>
      <c r="Q936" s="86">
        <v>797.80546117424251</v>
      </c>
      <c r="R936" s="86">
        <v>448.0350738636364</v>
      </c>
      <c r="S936" s="86">
        <v>399.40666161616161</v>
      </c>
      <c r="T936" s="86">
        <v>691.40020691287884</v>
      </c>
      <c r="U936" s="86">
        <v>1545.4085800189396</v>
      </c>
      <c r="V936" s="86">
        <v>302.93524873737374</v>
      </c>
      <c r="W936" s="86">
        <v>716.90557922979804</v>
      </c>
      <c r="X936" s="86">
        <v>1762.733962594697</v>
      </c>
      <c r="Y936" s="86">
        <v>524.18271843434343</v>
      </c>
      <c r="Z936" s="86">
        <v>479.83430239898991</v>
      </c>
      <c r="AA936" s="86">
        <v>1957.3749924242425</v>
      </c>
      <c r="AB936" s="86">
        <v>1120.7699488636365</v>
      </c>
      <c r="AC936" s="86">
        <v>436.76031613005051</v>
      </c>
      <c r="AD936" s="86">
        <v>974.57526988636369</v>
      </c>
      <c r="AE936" s="86">
        <v>628.75493134469696</v>
      </c>
      <c r="AF936" s="86">
        <v>1406.9095678661618</v>
      </c>
      <c r="AG936" s="86">
        <v>462.57078109217173</v>
      </c>
      <c r="AH936" s="86">
        <v>1002.4878293876263</v>
      </c>
      <c r="AI936" s="86">
        <v>1401.1252350063132</v>
      </c>
      <c r="AJ936" s="86">
        <v>1893.7311753472222</v>
      </c>
      <c r="AK936" s="86">
        <v>689.08622522095959</v>
      </c>
      <c r="AL936" s="86">
        <v>274.82260811237376</v>
      </c>
      <c r="AM936" s="86">
        <v>1239.5994952651515</v>
      </c>
      <c r="AN936" s="86">
        <v>322.6656087436869</v>
      </c>
      <c r="AO936" s="86">
        <v>843.61347522095969</v>
      </c>
      <c r="AP936" s="86">
        <v>1433.0008920454545</v>
      </c>
      <c r="AQ936" s="86">
        <v>921.4226630366162</v>
      </c>
      <c r="AR936" s="86">
        <v>1395.5993920454546</v>
      </c>
      <c r="AS936" s="86">
        <v>1470.4999471275253</v>
      </c>
      <c r="AT936" s="86">
        <v>2182.0760363005052</v>
      </c>
      <c r="AU936" s="86">
        <v>2045.3709191919193</v>
      </c>
      <c r="AV936" s="86">
        <v>1361.6993117108586</v>
      </c>
      <c r="AW936" s="86">
        <v>2044.8228708964648</v>
      </c>
      <c r="AX936" s="86">
        <v>680.03659327651519</v>
      </c>
      <c r="AY936" s="86">
        <v>562.45475773358589</v>
      </c>
      <c r="AZ936" s="86">
        <v>626.11783727904049</v>
      </c>
      <c r="BA936" s="86">
        <v>1493.8889333964648</v>
      </c>
      <c r="BB936" s="86">
        <v>1956.3826646148991</v>
      </c>
      <c r="BC936" s="86">
        <v>2526.0217017045456</v>
      </c>
      <c r="BD936" s="86">
        <v>1498.0017810921718</v>
      </c>
      <c r="BE936" s="86">
        <v>1486.610205808081</v>
      </c>
    </row>
    <row r="937" spans="4:57" x14ac:dyDescent="0.3">
      <c r="D937" s="2" t="s">
        <v>978</v>
      </c>
      <c r="E937" s="2" t="s">
        <v>978</v>
      </c>
      <c r="F937" s="2" t="s">
        <v>2236</v>
      </c>
      <c r="G937" s="2" t="s">
        <v>91</v>
      </c>
      <c r="H937" s="2">
        <v>38663</v>
      </c>
      <c r="I937" s="2">
        <v>34.721600000000002</v>
      </c>
      <c r="J937" s="2">
        <v>-88.903499999999994</v>
      </c>
      <c r="K937" s="2" t="s">
        <v>1323</v>
      </c>
      <c r="L937" s="5">
        <v>49.491104862193097</v>
      </c>
      <c r="N937" s="2" t="s">
        <v>978</v>
      </c>
      <c r="O937" s="86">
        <v>708.65502904040409</v>
      </c>
      <c r="P937" s="86">
        <v>626.80880066287887</v>
      </c>
      <c r="Q937" s="86">
        <v>812.08454261363636</v>
      </c>
      <c r="R937" s="86">
        <v>430.20362042297984</v>
      </c>
      <c r="S937" s="86">
        <v>381.57520817550505</v>
      </c>
      <c r="T937" s="86">
        <v>673.56875347222228</v>
      </c>
      <c r="U937" s="86">
        <v>1546.0951938131313</v>
      </c>
      <c r="V937" s="86">
        <v>308.94451751893939</v>
      </c>
      <c r="W937" s="86">
        <v>699.07412578914148</v>
      </c>
      <c r="X937" s="86">
        <v>1763.420576388889</v>
      </c>
      <c r="Y937" s="86">
        <v>506.35126499368687</v>
      </c>
      <c r="Z937" s="86">
        <v>462.00284895833335</v>
      </c>
      <c r="AA937" s="86">
        <v>1939.5435389835859</v>
      </c>
      <c r="AB937" s="86">
        <v>1092.7063964646466</v>
      </c>
      <c r="AC937" s="86">
        <v>418.92886268939395</v>
      </c>
      <c r="AD937" s="86">
        <v>984.75828061868697</v>
      </c>
      <c r="AE937" s="86">
        <v>610.9234779040404</v>
      </c>
      <c r="AF937" s="86">
        <v>1378.8460154671718</v>
      </c>
      <c r="AG937" s="86">
        <v>448.94040988005054</v>
      </c>
      <c r="AH937" s="86">
        <v>984.65637594696977</v>
      </c>
      <c r="AI937" s="86">
        <v>1366.7920598169192</v>
      </c>
      <c r="AJ937" s="86">
        <v>1875.8997219065657</v>
      </c>
      <c r="AK937" s="86">
        <v>678.59563636363634</v>
      </c>
      <c r="AL937" s="86">
        <v>280.83187689393941</v>
      </c>
      <c r="AM937" s="86">
        <v>1205.2663200757577</v>
      </c>
      <c r="AN937" s="86">
        <v>304.83415530303034</v>
      </c>
      <c r="AO937" s="86">
        <v>825.78202178030313</v>
      </c>
      <c r="AP937" s="86">
        <v>1415.169438604798</v>
      </c>
      <c r="AQ937" s="86">
        <v>903.59120959595964</v>
      </c>
      <c r="AR937" s="86">
        <v>1361.2662168560607</v>
      </c>
      <c r="AS937" s="86">
        <v>1442.4370160984849</v>
      </c>
      <c r="AT937" s="86">
        <v>2164.2445828598484</v>
      </c>
      <c r="AU937" s="86">
        <v>2027.5394657512627</v>
      </c>
      <c r="AV937" s="86">
        <v>1343.8678582702021</v>
      </c>
      <c r="AW937" s="86">
        <v>2026.9914174558082</v>
      </c>
      <c r="AX937" s="86">
        <v>662.20513983585863</v>
      </c>
      <c r="AY937" s="86">
        <v>544.62330429292933</v>
      </c>
      <c r="AZ937" s="86">
        <v>608.28638383838393</v>
      </c>
      <c r="BA937" s="86">
        <v>1459.5557582070708</v>
      </c>
      <c r="BB937" s="86">
        <v>1938.5512111742426</v>
      </c>
      <c r="BC937" s="86">
        <v>2526.7083154987376</v>
      </c>
      <c r="BD937" s="86">
        <v>1498.6883948863638</v>
      </c>
      <c r="BE937" s="86">
        <v>1458.546653409091</v>
      </c>
    </row>
    <row r="938" spans="4:57" x14ac:dyDescent="0.3">
      <c r="D938" s="2" t="s">
        <v>979</v>
      </c>
      <c r="E938" s="2" t="s">
        <v>979</v>
      </c>
      <c r="F938" s="2" t="s">
        <v>2236</v>
      </c>
      <c r="G938" s="2" t="s">
        <v>103</v>
      </c>
      <c r="H938" s="2">
        <v>74062</v>
      </c>
      <c r="I938" s="2">
        <v>36.061799999999998</v>
      </c>
      <c r="J938" s="2">
        <v>-96.876599999999996</v>
      </c>
      <c r="K938" s="2" t="s">
        <v>1323</v>
      </c>
      <c r="L938" s="5">
        <v>0.35612024174214402</v>
      </c>
      <c r="N938" s="2" t="s">
        <v>979</v>
      </c>
      <c r="O938" s="86">
        <v>181.0653391729798</v>
      </c>
      <c r="P938" s="86">
        <v>968.37648327020202</v>
      </c>
      <c r="Q938" s="86">
        <v>1111.5593821022728</v>
      </c>
      <c r="R938" s="86">
        <v>361.64166019570712</v>
      </c>
      <c r="S938" s="86">
        <v>178.89427256944447</v>
      </c>
      <c r="T938" s="86">
        <v>293.62712689393942</v>
      </c>
      <c r="U938" s="86">
        <v>1139.1314308712122</v>
      </c>
      <c r="V938" s="86">
        <v>766.25540198863644</v>
      </c>
      <c r="W938" s="86">
        <v>176.86736379419193</v>
      </c>
      <c r="X938" s="86">
        <v>1379.6227279040404</v>
      </c>
      <c r="Y938" s="86">
        <v>90.34408380681819</v>
      </c>
      <c r="Z938" s="86">
        <v>168.1122612058081</v>
      </c>
      <c r="AA938" s="86">
        <v>1452.4137320075758</v>
      </c>
      <c r="AB938" s="86">
        <v>623.49752020202027</v>
      </c>
      <c r="AC938" s="86">
        <v>330.98761647727275</v>
      </c>
      <c r="AD938" s="86">
        <v>1507.9437002840909</v>
      </c>
      <c r="AE938" s="86">
        <v>279.58913699494951</v>
      </c>
      <c r="AF938" s="86">
        <v>935.38608854166671</v>
      </c>
      <c r="AG938" s="86">
        <v>593.60589741161618</v>
      </c>
      <c r="AH938" s="86">
        <v>456.66838794191921</v>
      </c>
      <c r="AI938" s="86">
        <v>892.0262720959596</v>
      </c>
      <c r="AJ938" s="86">
        <v>1388.7705363005052</v>
      </c>
      <c r="AK938" s="86">
        <v>878.97563904671722</v>
      </c>
      <c r="AL938" s="86">
        <v>676.30713083964645</v>
      </c>
      <c r="AM938" s="86">
        <v>730.500532354798</v>
      </c>
      <c r="AN938" s="86">
        <v>256.71899463383841</v>
      </c>
      <c r="AO938" s="86">
        <v>338.65283617424245</v>
      </c>
      <c r="AP938" s="86">
        <v>928.0402529987374</v>
      </c>
      <c r="AQ938" s="86">
        <v>515.81845754419192</v>
      </c>
      <c r="AR938" s="86">
        <v>886.50042913510106</v>
      </c>
      <c r="AS938" s="86">
        <v>1054.6754487058081</v>
      </c>
      <c r="AT938" s="86">
        <v>1677.1147758838385</v>
      </c>
      <c r="AU938" s="86">
        <v>1540.410280145202</v>
      </c>
      <c r="AV938" s="86">
        <v>856.7386726641414</v>
      </c>
      <c r="AW938" s="86">
        <v>1539.8616104797982</v>
      </c>
      <c r="AX938" s="86">
        <v>140.00334880050505</v>
      </c>
      <c r="AY938" s="86">
        <v>160.95780760732325</v>
      </c>
      <c r="AZ938" s="86">
        <v>297.89780255681819</v>
      </c>
      <c r="BA938" s="86">
        <v>984.7899704861112</v>
      </c>
      <c r="BB938" s="86">
        <v>1451.4220255681819</v>
      </c>
      <c r="BC938" s="86">
        <v>2153.7763633207073</v>
      </c>
      <c r="BD938" s="86">
        <v>1129.5126240530303</v>
      </c>
      <c r="BE938" s="86">
        <v>1015.0867264835859</v>
      </c>
    </row>
    <row r="939" spans="4:57" x14ac:dyDescent="0.3">
      <c r="D939" s="2" t="s">
        <v>980</v>
      </c>
      <c r="E939" s="2" t="s">
        <v>980</v>
      </c>
      <c r="F939" s="2" t="s">
        <v>2236</v>
      </c>
      <c r="G939" s="2" t="s">
        <v>108</v>
      </c>
      <c r="H939" s="2">
        <v>38063</v>
      </c>
      <c r="I939" s="2">
        <v>35.732799999999997</v>
      </c>
      <c r="J939" s="2">
        <v>-89.659300000000002</v>
      </c>
      <c r="K939" s="2" t="s">
        <v>1323</v>
      </c>
      <c r="L939" s="5">
        <v>12.804406435614</v>
      </c>
      <c r="N939" s="2" t="s">
        <v>980</v>
      </c>
      <c r="O939" s="86">
        <v>680.72569255050507</v>
      </c>
      <c r="P939" s="86">
        <v>583.92743907828287</v>
      </c>
      <c r="Q939" s="86">
        <v>769.20318102904048</v>
      </c>
      <c r="R939" s="86">
        <v>402.27366256313132</v>
      </c>
      <c r="S939" s="86">
        <v>353.6458716856061</v>
      </c>
      <c r="T939" s="86">
        <v>645.63941698232327</v>
      </c>
      <c r="U939" s="86">
        <v>1452.447907354798</v>
      </c>
      <c r="V939" s="86">
        <v>406.89603361742428</v>
      </c>
      <c r="W939" s="86">
        <v>577.43350173611111</v>
      </c>
      <c r="X939" s="86">
        <v>1669.7739113005052</v>
      </c>
      <c r="Y939" s="86">
        <v>478.42192850378791</v>
      </c>
      <c r="Z939" s="86">
        <v>391.49724352904042</v>
      </c>
      <c r="AA939" s="86">
        <v>1911.6142024936869</v>
      </c>
      <c r="AB939" s="86">
        <v>1027.8092761994951</v>
      </c>
      <c r="AC939" s="86">
        <v>390.99952619949499</v>
      </c>
      <c r="AD939" s="86">
        <v>1077.3256261047979</v>
      </c>
      <c r="AE939" s="86">
        <v>582.9941414141415</v>
      </c>
      <c r="AF939" s="86">
        <v>1313.9488952020204</v>
      </c>
      <c r="AG939" s="86">
        <v>499.49631171085861</v>
      </c>
      <c r="AH939" s="86">
        <v>916.88107007575763</v>
      </c>
      <c r="AI939" s="86">
        <v>1308.1651837121212</v>
      </c>
      <c r="AJ939" s="86">
        <v>1847.9703854166667</v>
      </c>
      <c r="AK939" s="86">
        <v>613.58729087752533</v>
      </c>
      <c r="AL939" s="86">
        <v>354.62142250631314</v>
      </c>
      <c r="AM939" s="86">
        <v>1146.6394439709597</v>
      </c>
      <c r="AN939" s="86">
        <v>276.90481881313133</v>
      </c>
      <c r="AO939" s="86">
        <v>797.85268529040411</v>
      </c>
      <c r="AP939" s="86">
        <v>1387.2401021148992</v>
      </c>
      <c r="AQ939" s="86">
        <v>875.66125173611113</v>
      </c>
      <c r="AR939" s="86">
        <v>1302.6387193813132</v>
      </c>
      <c r="AS939" s="86">
        <v>1377.5398958333335</v>
      </c>
      <c r="AT939" s="86">
        <v>2136.3152463699498</v>
      </c>
      <c r="AU939" s="86">
        <v>1999.6101292613637</v>
      </c>
      <c r="AV939" s="86">
        <v>1315.9385217803031</v>
      </c>
      <c r="AW939" s="86">
        <v>1999.0614595959596</v>
      </c>
      <c r="AX939" s="86">
        <v>542.25215656565661</v>
      </c>
      <c r="AY939" s="86">
        <v>516.69396780303032</v>
      </c>
      <c r="AZ939" s="86">
        <v>580.35704734848491</v>
      </c>
      <c r="BA939" s="86">
        <v>1400.9282607323232</v>
      </c>
      <c r="BB939" s="86">
        <v>1910.6218746843435</v>
      </c>
      <c r="BC939" s="86">
        <v>2433.0610290404043</v>
      </c>
      <c r="BD939" s="86">
        <v>1405.0417297979798</v>
      </c>
      <c r="BE939" s="86">
        <v>1393.6495331439394</v>
      </c>
    </row>
    <row r="940" spans="4:57" x14ac:dyDescent="0.3">
      <c r="D940" s="2" t="s">
        <v>981</v>
      </c>
      <c r="E940" s="2" t="s">
        <v>981</v>
      </c>
      <c r="F940" s="2" t="s">
        <v>2237</v>
      </c>
      <c r="G940" s="2" t="s">
        <v>109</v>
      </c>
      <c r="H940" s="2">
        <v>76471</v>
      </c>
      <c r="I940" s="2">
        <v>32.128399999999999</v>
      </c>
      <c r="J940" s="2">
        <v>-98.975200000000001</v>
      </c>
      <c r="K940" s="2" t="s">
        <v>1351</v>
      </c>
      <c r="L940" s="5">
        <v>1.6792421640431801</v>
      </c>
      <c r="N940" s="2" t="s">
        <v>981</v>
      </c>
      <c r="O940" s="86">
        <v>345.58359659090911</v>
      </c>
      <c r="P940" s="86">
        <v>1255.039295770202</v>
      </c>
      <c r="Q940" s="86">
        <v>1440.3156590909091</v>
      </c>
      <c r="R940" s="86">
        <v>335.45402367424242</v>
      </c>
      <c r="S940" s="86">
        <v>410.46828945707074</v>
      </c>
      <c r="T940" s="86">
        <v>54.938424084595965</v>
      </c>
      <c r="U940" s="86">
        <v>1260.1450926452021</v>
      </c>
      <c r="V940" s="86">
        <v>734.69042992424249</v>
      </c>
      <c r="W940" s="86">
        <v>475.82584485479799</v>
      </c>
      <c r="X940" s="86">
        <v>1500.63701104798</v>
      </c>
      <c r="Y940" s="86">
        <v>415.81269239267681</v>
      </c>
      <c r="Z940" s="86">
        <v>493.58086979166671</v>
      </c>
      <c r="AA940" s="86">
        <v>1382.070304135101</v>
      </c>
      <c r="AB940" s="86">
        <v>769.19386047979799</v>
      </c>
      <c r="AC940" s="86">
        <v>323.22546306818185</v>
      </c>
      <c r="AD940" s="86">
        <v>1463.7518694760101</v>
      </c>
      <c r="AE940" s="86">
        <v>102.18863778409091</v>
      </c>
      <c r="AF940" s="86">
        <v>1056.3941579861112</v>
      </c>
      <c r="AG940" s="86">
        <v>553.60334280303039</v>
      </c>
      <c r="AH940" s="86">
        <v>569.89069191919191</v>
      </c>
      <c r="AI940" s="86">
        <v>941.83901546717175</v>
      </c>
      <c r="AJ940" s="86">
        <v>1299.0285599747476</v>
      </c>
      <c r="AK940" s="86">
        <v>1204.4442476325758</v>
      </c>
      <c r="AL940" s="86">
        <v>647.99005950126264</v>
      </c>
      <c r="AM940" s="86">
        <v>851.50860179924246</v>
      </c>
      <c r="AN940" s="86">
        <v>510.34978061868691</v>
      </c>
      <c r="AO940" s="86">
        <v>321.7664864267677</v>
      </c>
      <c r="AP940" s="86">
        <v>867.38460400883844</v>
      </c>
      <c r="AQ940" s="86">
        <v>243.15138178661618</v>
      </c>
      <c r="AR940" s="86">
        <v>916.40137247474752</v>
      </c>
      <c r="AS940" s="86">
        <v>1175.6835181502527</v>
      </c>
      <c r="AT940" s="86">
        <v>1616.459748263889</v>
      </c>
      <c r="AU940" s="86">
        <v>1479.7546311553031</v>
      </c>
      <c r="AV940" s="86">
        <v>796.08302367424244</v>
      </c>
      <c r="AW940" s="86">
        <v>1469.5181826073233</v>
      </c>
      <c r="AX940" s="86">
        <v>438.95623753156571</v>
      </c>
      <c r="AY940" s="86">
        <v>225.81702430555558</v>
      </c>
      <c r="AZ940" s="86">
        <v>104.4050643939394</v>
      </c>
      <c r="BA940" s="86">
        <v>1034.6027138573234</v>
      </c>
      <c r="BB940" s="86">
        <v>1381.0779763257576</v>
      </c>
      <c r="BC940" s="86">
        <v>2436.8551139520205</v>
      </c>
      <c r="BD940" s="86">
        <v>1348.848138415404</v>
      </c>
      <c r="BE940" s="86">
        <v>1136.0947959280304</v>
      </c>
    </row>
    <row r="941" spans="4:57" x14ac:dyDescent="0.3">
      <c r="D941" s="2" t="s">
        <v>982</v>
      </c>
      <c r="E941" s="2" t="s">
        <v>982</v>
      </c>
      <c r="F941" s="2" t="s">
        <v>2238</v>
      </c>
      <c r="G941" s="2" t="s">
        <v>80</v>
      </c>
      <c r="H941" s="2">
        <v>62701</v>
      </c>
      <c r="I941" s="2">
        <v>39.860599999999998</v>
      </c>
      <c r="J941" s="2">
        <v>-89.505799999999994</v>
      </c>
      <c r="K941" s="2" t="s">
        <v>1323</v>
      </c>
      <c r="L941" s="5">
        <v>2.04931738306089</v>
      </c>
      <c r="N941" s="2" t="s">
        <v>982</v>
      </c>
      <c r="O941" s="86">
        <v>705.48666366792929</v>
      </c>
      <c r="P941" s="86">
        <v>482.10851641414143</v>
      </c>
      <c r="Q941" s="86">
        <v>625.29141524621218</v>
      </c>
      <c r="R941" s="86">
        <v>651.65303535353542</v>
      </c>
      <c r="S941" s="86">
        <v>520.6937261679293</v>
      </c>
      <c r="T941" s="86">
        <v>824.00738920454546</v>
      </c>
      <c r="U941" s="86">
        <v>1219.2309883207072</v>
      </c>
      <c r="V941" s="86">
        <v>729.73314046717178</v>
      </c>
      <c r="W941" s="86">
        <v>498.23679482323234</v>
      </c>
      <c r="X941" s="86">
        <v>1436.5569922664142</v>
      </c>
      <c r="Y941" s="86">
        <v>472.06904214015157</v>
      </c>
      <c r="Z941" s="86">
        <v>405.64770138888889</v>
      </c>
      <c r="AA941" s="86">
        <v>1987.3691412563132</v>
      </c>
      <c r="AB941" s="86">
        <v>794.59235716540411</v>
      </c>
      <c r="AC941" s="86">
        <v>640.37889898989897</v>
      </c>
      <c r="AD941" s="86">
        <v>1280.9603645833333</v>
      </c>
      <c r="AE941" s="86">
        <v>809.96877793560611</v>
      </c>
      <c r="AF941" s="86">
        <v>1080.7319761679294</v>
      </c>
      <c r="AG941" s="86">
        <v>823.04737263257584</v>
      </c>
      <c r="AH941" s="86">
        <v>863.15369602272733</v>
      </c>
      <c r="AI941" s="86">
        <v>1146.216912405303</v>
      </c>
      <c r="AJ941" s="86">
        <v>1923.725324179293</v>
      </c>
      <c r="AK941" s="86">
        <v>331.88487468434346</v>
      </c>
      <c r="AL941" s="86">
        <v>678.17248342803032</v>
      </c>
      <c r="AM941" s="86">
        <v>899.59580082070715</v>
      </c>
      <c r="AN941" s="86">
        <v>451.76577904040408</v>
      </c>
      <c r="AO941" s="86">
        <v>869.03309848484855</v>
      </c>
      <c r="AP941" s="86">
        <v>1318.2618240214647</v>
      </c>
      <c r="AQ941" s="86">
        <v>1046.1987198547981</v>
      </c>
      <c r="AR941" s="86">
        <v>1140.6910694444446</v>
      </c>
      <c r="AS941" s="86">
        <v>1144.3229767992425</v>
      </c>
      <c r="AT941" s="86">
        <v>1941.5486998106062</v>
      </c>
      <c r="AU941" s="86">
        <v>2075.3650680239898</v>
      </c>
      <c r="AV941" s="86">
        <v>1208.0798832070707</v>
      </c>
      <c r="AW941" s="86">
        <v>2074.816398358586</v>
      </c>
      <c r="AX941" s="86">
        <v>510.68966998106066</v>
      </c>
      <c r="AY941" s="86">
        <v>691.33744854797988</v>
      </c>
      <c r="AZ941" s="86">
        <v>791.57312058080811</v>
      </c>
      <c r="BA941" s="86">
        <v>1238.9806107954546</v>
      </c>
      <c r="BB941" s="86">
        <v>1986.3768134469699</v>
      </c>
      <c r="BC941" s="86">
        <v>2174.3232034406565</v>
      </c>
      <c r="BD941" s="86">
        <v>1146.3039041982324</v>
      </c>
      <c r="BE941" s="86">
        <v>1160.4326141098486</v>
      </c>
    </row>
    <row r="942" spans="4:57" x14ac:dyDescent="0.3">
      <c r="D942" s="2" t="s">
        <v>983</v>
      </c>
      <c r="E942" s="2" t="s">
        <v>983</v>
      </c>
      <c r="F942" s="2" t="s">
        <v>2239</v>
      </c>
      <c r="G942" s="2" t="s">
        <v>81</v>
      </c>
      <c r="H942" s="2">
        <v>46172</v>
      </c>
      <c r="I942" s="2">
        <v>39.828400000000002</v>
      </c>
      <c r="J942" s="2">
        <v>-86.823499999999996</v>
      </c>
      <c r="K942" s="2" t="s">
        <v>1323</v>
      </c>
      <c r="L942" s="5">
        <v>0.53537444497251196</v>
      </c>
      <c r="N942" s="2" t="s">
        <v>983</v>
      </c>
      <c r="O942" s="86">
        <v>837.32334722222231</v>
      </c>
      <c r="P942" s="86">
        <v>320.86363589015156</v>
      </c>
      <c r="Q942" s="86">
        <v>464.04653472222225</v>
      </c>
      <c r="R942" s="86">
        <v>772.43119791666675</v>
      </c>
      <c r="S942" s="86">
        <v>647.70422932449503</v>
      </c>
      <c r="T942" s="86">
        <v>951.01789236111119</v>
      </c>
      <c r="U942" s="86">
        <v>1404.5030020517677</v>
      </c>
      <c r="V942" s="86">
        <v>774.81787989267684</v>
      </c>
      <c r="W942" s="86">
        <v>650.103338699495</v>
      </c>
      <c r="X942" s="86">
        <v>1550.5709215593436</v>
      </c>
      <c r="Y942" s="86">
        <v>599.07892392676774</v>
      </c>
      <c r="Z942" s="86">
        <v>532.65758317550512</v>
      </c>
      <c r="AA942" s="86">
        <v>2109.8044974747477</v>
      </c>
      <c r="AB942" s="86">
        <v>973.16351736111119</v>
      </c>
      <c r="AC942" s="86">
        <v>761.1564401830808</v>
      </c>
      <c r="AD942" s="86">
        <v>1215.8128322285354</v>
      </c>
      <c r="AE942" s="86">
        <v>953.1516767676768</v>
      </c>
      <c r="AF942" s="86">
        <v>1259.3031363636364</v>
      </c>
      <c r="AG942" s="86">
        <v>889.47679119318184</v>
      </c>
      <c r="AH942" s="86">
        <v>1016.6358017676769</v>
      </c>
      <c r="AI942" s="86">
        <v>1299.699639520202</v>
      </c>
      <c r="AJ942" s="86">
        <v>2046.1606803977274</v>
      </c>
      <c r="AK942" s="86">
        <v>260.05761537247474</v>
      </c>
      <c r="AL942" s="86">
        <v>734.37290988005054</v>
      </c>
      <c r="AM942" s="86">
        <v>1078.1663396464646</v>
      </c>
      <c r="AN942" s="86">
        <v>578.77628219696976</v>
      </c>
      <c r="AO942" s="86">
        <v>996.04298027146467</v>
      </c>
      <c r="AP942" s="86">
        <v>1471.7445511363637</v>
      </c>
      <c r="AQ942" s="86">
        <v>1173.2086016414141</v>
      </c>
      <c r="AR942" s="86">
        <v>1294.173175189394</v>
      </c>
      <c r="AS942" s="86">
        <v>1254.0245986426769</v>
      </c>
      <c r="AT942" s="86">
        <v>2120.1192386363637</v>
      </c>
      <c r="AU942" s="86">
        <v>2197.8004242424245</v>
      </c>
      <c r="AV942" s="86">
        <v>1361.5619889520203</v>
      </c>
      <c r="AW942" s="86">
        <v>2197.2517545770202</v>
      </c>
      <c r="AX942" s="86">
        <v>659.96820801767683</v>
      </c>
      <c r="AY942" s="86">
        <v>818.34795170454549</v>
      </c>
      <c r="AZ942" s="86">
        <v>950.51458270202022</v>
      </c>
      <c r="BA942" s="86">
        <v>1392.4633379103536</v>
      </c>
      <c r="BB942" s="86">
        <v>2108.8121696654043</v>
      </c>
      <c r="BC942" s="86">
        <v>2226.4704337121211</v>
      </c>
      <c r="BD942" s="86">
        <v>1198.4511344696971</v>
      </c>
      <c r="BE942" s="86">
        <v>1339.0037743055557</v>
      </c>
    </row>
    <row r="943" spans="4:57" x14ac:dyDescent="0.3">
      <c r="D943" s="2" t="s">
        <v>984</v>
      </c>
      <c r="E943" s="2" t="s">
        <v>984</v>
      </c>
      <c r="F943" s="2" t="s">
        <v>2240</v>
      </c>
      <c r="G943" s="2" t="s">
        <v>68</v>
      </c>
      <c r="H943" s="2">
        <v>36274</v>
      </c>
      <c r="I943" s="2">
        <v>33.174100000000003</v>
      </c>
      <c r="J943" s="2">
        <v>-85.378</v>
      </c>
      <c r="K943" s="2" t="s">
        <v>1323</v>
      </c>
      <c r="L943" s="5">
        <v>19.1160640469217</v>
      </c>
      <c r="N943" s="2" t="s">
        <v>984</v>
      </c>
      <c r="O943" s="86">
        <v>963.39433901515156</v>
      </c>
      <c r="P943" s="86">
        <v>619.28276783459603</v>
      </c>
      <c r="Q943" s="86">
        <v>848.49309343434345</v>
      </c>
      <c r="R943" s="86">
        <v>577.06627209595968</v>
      </c>
      <c r="S943" s="86">
        <v>636.31451815025252</v>
      </c>
      <c r="T943" s="86">
        <v>877.46446732954553</v>
      </c>
      <c r="U943" s="86">
        <v>1809.1633465909092</v>
      </c>
      <c r="V943" s="86">
        <v>274.94004703282832</v>
      </c>
      <c r="W943" s="86">
        <v>953.81405713383845</v>
      </c>
      <c r="X943" s="86">
        <v>2026.4893505366163</v>
      </c>
      <c r="Y943" s="86">
        <v>761.09057496843434</v>
      </c>
      <c r="Z943" s="86">
        <v>720.07953693181821</v>
      </c>
      <c r="AA943" s="86">
        <v>2197.6196055871214</v>
      </c>
      <c r="AB943" s="86">
        <v>1350.7830844381315</v>
      </c>
      <c r="AC943" s="86">
        <v>612.89259927398996</v>
      </c>
      <c r="AD943" s="86">
        <v>673.58304498106065</v>
      </c>
      <c r="AE943" s="86">
        <v>818.15594839015159</v>
      </c>
      <c r="AF943" s="86">
        <v>1636.9227034406567</v>
      </c>
      <c r="AG943" s="86">
        <v>536.08008885732329</v>
      </c>
      <c r="AH943" s="86">
        <v>1242.7330639204547</v>
      </c>
      <c r="AI943" s="86">
        <v>1624.8687477904041</v>
      </c>
      <c r="AJ943" s="86">
        <v>2133.9764098800506</v>
      </c>
      <c r="AK943" s="86">
        <v>793.56585400883841</v>
      </c>
      <c r="AL943" s="86">
        <v>345.55625631313131</v>
      </c>
      <c r="AM943" s="86">
        <v>1463.3430080492426</v>
      </c>
      <c r="AN943" s="86">
        <v>562.91084327651515</v>
      </c>
      <c r="AO943" s="86">
        <v>1083.8587097537879</v>
      </c>
      <c r="AP943" s="86">
        <v>1673.2461265782829</v>
      </c>
      <c r="AQ943" s="86">
        <v>1110.8236800820707</v>
      </c>
      <c r="AR943" s="86">
        <v>1619.342283459596</v>
      </c>
      <c r="AS943" s="86">
        <v>1700.5130827020203</v>
      </c>
      <c r="AT943" s="86">
        <v>2422.3206494633841</v>
      </c>
      <c r="AU943" s="86">
        <v>2285.6161537247476</v>
      </c>
      <c r="AV943" s="86">
        <v>1601.944546243687</v>
      </c>
      <c r="AW943" s="86">
        <v>2285.0674840593438</v>
      </c>
      <c r="AX943" s="86">
        <v>920.28120643939394</v>
      </c>
      <c r="AY943" s="86">
        <v>852.59599921085862</v>
      </c>
      <c r="AZ943" s="86">
        <v>815.51885432449501</v>
      </c>
      <c r="BA943" s="86">
        <v>1717.6324461805557</v>
      </c>
      <c r="BB943" s="86">
        <v>2196.6278991477275</v>
      </c>
      <c r="BC943" s="86">
        <v>2811.9798806818185</v>
      </c>
      <c r="BD943" s="86">
        <v>1783.9599600694446</v>
      </c>
      <c r="BE943" s="86">
        <v>1716.6233413825757</v>
      </c>
    </row>
    <row r="944" spans="4:57" x14ac:dyDescent="0.3">
      <c r="D944" s="2" t="s">
        <v>985</v>
      </c>
      <c r="E944" s="2" t="s">
        <v>1452</v>
      </c>
      <c r="F944" s="2" t="s">
        <v>2240</v>
      </c>
      <c r="G944" s="2" t="s">
        <v>112</v>
      </c>
      <c r="H944" s="2">
        <v>24014</v>
      </c>
      <c r="I944" s="2">
        <v>37.217700000000001</v>
      </c>
      <c r="J944" s="2">
        <v>-79.921000000000006</v>
      </c>
      <c r="K944" s="2" t="s">
        <v>1323</v>
      </c>
      <c r="L944" s="5">
        <v>2114.2155048367899</v>
      </c>
      <c r="N944" s="2" t="s">
        <v>985</v>
      </c>
      <c r="O944" s="86">
        <v>1275.3667922979798</v>
      </c>
      <c r="P944" s="86">
        <v>278.12456802398992</v>
      </c>
      <c r="Q944" s="86">
        <v>398.12788226010105</v>
      </c>
      <c r="R944" s="86">
        <v>993.13248342803035</v>
      </c>
      <c r="S944" s="86">
        <v>948.28697143308091</v>
      </c>
      <c r="T944" s="86">
        <v>1240.2805167297981</v>
      </c>
      <c r="U944" s="86">
        <v>1935.0783745265153</v>
      </c>
      <c r="V944" s="86">
        <v>768.54515025252533</v>
      </c>
      <c r="W944" s="86">
        <v>1122.3556849747476</v>
      </c>
      <c r="X944" s="86">
        <v>2081.1462940340912</v>
      </c>
      <c r="Y944" s="86">
        <v>1027.2668202335858</v>
      </c>
      <c r="Z944" s="86">
        <v>962.6946764520203</v>
      </c>
      <c r="AA944" s="86">
        <v>2506.2553022411616</v>
      </c>
      <c r="AB944" s="86">
        <v>1491.5960782828283</v>
      </c>
      <c r="AC944" s="86">
        <v>985.64124731691925</v>
      </c>
      <c r="AD944" s="86">
        <v>901.25050899621215</v>
      </c>
      <c r="AE944" s="86">
        <v>1177.6358625315656</v>
      </c>
      <c r="AF944" s="86">
        <v>1777.7356972853536</v>
      </c>
      <c r="AG944" s="86">
        <v>981.25934643308085</v>
      </c>
      <c r="AH944" s="86">
        <v>1488.8881480429293</v>
      </c>
      <c r="AI944" s="86">
        <v>1771.9519857954547</v>
      </c>
      <c r="AJ944" s="86">
        <v>2442.6121065340913</v>
      </c>
      <c r="AK944" s="86">
        <v>605.49394728535356</v>
      </c>
      <c r="AL944" s="86">
        <v>758.28571101641421</v>
      </c>
      <c r="AM944" s="86">
        <v>1610.426246054293</v>
      </c>
      <c r="AN944" s="86">
        <v>871.54653993055558</v>
      </c>
      <c r="AO944" s="86">
        <v>1392.4944064078284</v>
      </c>
      <c r="AP944" s="86">
        <v>1943.9968974116164</v>
      </c>
      <c r="AQ944" s="86">
        <v>1470.3029728535355</v>
      </c>
      <c r="AR944" s="86">
        <v>1766.4255214646466</v>
      </c>
      <c r="AS944" s="86">
        <v>1788.9122785669192</v>
      </c>
      <c r="AT944" s="86">
        <v>2638.5524209280306</v>
      </c>
      <c r="AU944" s="86">
        <v>2594.2518503787878</v>
      </c>
      <c r="AV944" s="86">
        <v>1910.5802428977274</v>
      </c>
      <c r="AW944" s="86">
        <v>2593.703180713384</v>
      </c>
      <c r="AX944" s="86">
        <v>1132.2205542929294</v>
      </c>
      <c r="AY944" s="86">
        <v>1111.3350675505051</v>
      </c>
      <c r="AZ944" s="86">
        <v>1174.9987684659091</v>
      </c>
      <c r="BA944" s="86">
        <v>1864.7156841856061</v>
      </c>
      <c r="BB944" s="86">
        <v>2505.2635958017677</v>
      </c>
      <c r="BC944" s="86">
        <v>2734.7653439078285</v>
      </c>
      <c r="BD944" s="86">
        <v>1706.7454232954547</v>
      </c>
      <c r="BE944" s="86">
        <v>1857.4363352272728</v>
      </c>
    </row>
    <row r="945" spans="4:57" x14ac:dyDescent="0.3">
      <c r="D945" s="2" t="s">
        <v>986</v>
      </c>
      <c r="E945" s="2" t="s">
        <v>986</v>
      </c>
      <c r="F945" s="2" t="s">
        <v>2241</v>
      </c>
      <c r="G945" s="2" t="s">
        <v>68</v>
      </c>
      <c r="H945" s="2">
        <v>36567</v>
      </c>
      <c r="I945" s="2">
        <v>30.612100000000002</v>
      </c>
      <c r="J945" s="2">
        <v>-87.565299999999993</v>
      </c>
      <c r="K945" s="2" t="s">
        <v>1323</v>
      </c>
      <c r="L945" s="5">
        <v>5.3853470345873804</v>
      </c>
      <c r="N945" s="2" t="s">
        <v>986</v>
      </c>
      <c r="O945" s="86">
        <v>981.68747032828287</v>
      </c>
      <c r="P945" s="86">
        <v>879.92012136994958</v>
      </c>
      <c r="Q945" s="86">
        <v>1065.1964846906567</v>
      </c>
      <c r="R945" s="86">
        <v>457.59050094696971</v>
      </c>
      <c r="S945" s="86">
        <v>642.97933222853544</v>
      </c>
      <c r="T945" s="86">
        <v>757.98869618055562</v>
      </c>
      <c r="U945" s="86">
        <v>1922.7429382891414</v>
      </c>
      <c r="V945" s="86">
        <v>45.182915877525254</v>
      </c>
      <c r="W945" s="86">
        <v>960.47887121212125</v>
      </c>
      <c r="X945" s="86">
        <v>2058.5054371843435</v>
      </c>
      <c r="Y945" s="86">
        <v>767.75538904671726</v>
      </c>
      <c r="Z945" s="86">
        <v>781.88534169823231</v>
      </c>
      <c r="AA945" s="86">
        <v>2107.8478035037879</v>
      </c>
      <c r="AB945" s="86">
        <v>1407.1034352904041</v>
      </c>
      <c r="AC945" s="86">
        <v>490.08007149621216</v>
      </c>
      <c r="AD945" s="86">
        <v>695.23219539141417</v>
      </c>
      <c r="AE945" s="86">
        <v>695.34404198232323</v>
      </c>
      <c r="AF945" s="86">
        <v>1718.9926250000001</v>
      </c>
      <c r="AG945" s="86">
        <v>290.03995817550509</v>
      </c>
      <c r="AH945" s="86">
        <v>1210.8114255050505</v>
      </c>
      <c r="AI945" s="86">
        <v>1590.0676810290404</v>
      </c>
      <c r="AJ945" s="86">
        <v>2024.8060593434345</v>
      </c>
      <c r="AK945" s="86">
        <v>956.47724873737377</v>
      </c>
      <c r="AL945" s="86">
        <v>138.85505713383839</v>
      </c>
      <c r="AM945" s="86">
        <v>1514.1070688131315</v>
      </c>
      <c r="AN945" s="86">
        <v>566.23890072601012</v>
      </c>
      <c r="AO945" s="86">
        <v>992.06931944444455</v>
      </c>
      <c r="AP945" s="86">
        <v>1591.6900779671719</v>
      </c>
      <c r="AQ945" s="86">
        <v>988.01115230429298</v>
      </c>
      <c r="AR945" s="86">
        <v>1564.6300380366163</v>
      </c>
      <c r="AS945" s="86">
        <v>1766.5125132575758</v>
      </c>
      <c r="AT945" s="86">
        <v>2340.7652222222223</v>
      </c>
      <c r="AU945" s="86">
        <v>2204.0601051136364</v>
      </c>
      <c r="AV945" s="86">
        <v>1520.3884976325758</v>
      </c>
      <c r="AW945" s="86">
        <v>2195.2956819760102</v>
      </c>
      <c r="AX945" s="86">
        <v>923.6098852588384</v>
      </c>
      <c r="AY945" s="86">
        <v>729.78409280303038</v>
      </c>
      <c r="AZ945" s="86">
        <v>692.70694791666665</v>
      </c>
      <c r="BA945" s="86">
        <v>1682.831379419192</v>
      </c>
      <c r="BB945" s="86">
        <v>2106.8554756944445</v>
      </c>
      <c r="BC945" s="86">
        <v>2868.4474962121212</v>
      </c>
      <c r="BD945" s="86">
        <v>1840.428196969697</v>
      </c>
      <c r="BE945" s="86">
        <v>1798.6932629419193</v>
      </c>
    </row>
    <row r="946" spans="4:57" x14ac:dyDescent="0.3">
      <c r="D946" s="2" t="s">
        <v>987</v>
      </c>
      <c r="E946" s="2" t="s">
        <v>987</v>
      </c>
      <c r="F946" s="2" t="s">
        <v>2242</v>
      </c>
      <c r="G946" s="2" t="s">
        <v>109</v>
      </c>
      <c r="H946" s="2">
        <v>76706</v>
      </c>
      <c r="I946" s="2">
        <v>31.467700000000001</v>
      </c>
      <c r="J946" s="2">
        <v>-97.114699999999999</v>
      </c>
      <c r="K946" s="2" t="s">
        <v>1323</v>
      </c>
      <c r="L946" s="5">
        <v>12.0787186521358</v>
      </c>
      <c r="N946" s="2" t="s">
        <v>987</v>
      </c>
      <c r="O946" s="86">
        <v>450.52117503156569</v>
      </c>
      <c r="P946" s="86">
        <v>1201.3641167929293</v>
      </c>
      <c r="Q946" s="86">
        <v>1386.6404801136364</v>
      </c>
      <c r="R946" s="86">
        <v>231.45409248737374</v>
      </c>
      <c r="S946" s="86">
        <v>362.33386631944444</v>
      </c>
      <c r="T946" s="86">
        <v>172.88313967803032</v>
      </c>
      <c r="U946" s="86">
        <v>1354.695851010101</v>
      </c>
      <c r="V946" s="86">
        <v>656.83836758207076</v>
      </c>
      <c r="W946" s="86">
        <v>487.12421464646468</v>
      </c>
      <c r="X946" s="86">
        <v>1595.1877694128789</v>
      </c>
      <c r="Y946" s="86">
        <v>387.49686379419194</v>
      </c>
      <c r="Z946" s="86">
        <v>446.51644570707072</v>
      </c>
      <c r="AA946" s="86">
        <v>1498.8331740845961</v>
      </c>
      <c r="AB946" s="86">
        <v>856.43668686868693</v>
      </c>
      <c r="AC946" s="86">
        <v>219.22553188131315</v>
      </c>
      <c r="AD946" s="86">
        <v>1363.3173590593435</v>
      </c>
      <c r="AE946" s="86">
        <v>131.38121938131314</v>
      </c>
      <c r="AF946" s="86">
        <v>1150.9449163510101</v>
      </c>
      <c r="AG946" s="86">
        <v>398.39755681818184</v>
      </c>
      <c r="AH946" s="86">
        <v>657.13351830808085</v>
      </c>
      <c r="AI946" s="86">
        <v>1036.3897738320707</v>
      </c>
      <c r="AJ946" s="86">
        <v>1415.7914299242425</v>
      </c>
      <c r="AK946" s="86">
        <v>1194.1164577020202</v>
      </c>
      <c r="AL946" s="86">
        <v>543.99012831439393</v>
      </c>
      <c r="AM946" s="86">
        <v>946.05936016414148</v>
      </c>
      <c r="AN946" s="86">
        <v>462.21535748106061</v>
      </c>
      <c r="AO946" s="86">
        <v>438.39141224747476</v>
      </c>
      <c r="AP946" s="86">
        <v>1000.2981216856061</v>
      </c>
      <c r="AQ946" s="86">
        <v>376.06427809343438</v>
      </c>
      <c r="AR946" s="86">
        <v>1010.9521308396465</v>
      </c>
      <c r="AS946" s="86">
        <v>1270.2342765151516</v>
      </c>
      <c r="AT946" s="86">
        <v>1749.3726445707071</v>
      </c>
      <c r="AU946" s="86">
        <v>1612.6675274621214</v>
      </c>
      <c r="AV946" s="86">
        <v>928.99654135101014</v>
      </c>
      <c r="AW946" s="86">
        <v>1586.2810525568182</v>
      </c>
      <c r="AX946" s="86">
        <v>450.25522869318183</v>
      </c>
      <c r="AY946" s="86">
        <v>198.61779750631314</v>
      </c>
      <c r="AZ946" s="86">
        <v>128.74412531565656</v>
      </c>
      <c r="BA946" s="86">
        <v>1129.1534722222223</v>
      </c>
      <c r="BB946" s="86">
        <v>1497.8408462752527</v>
      </c>
      <c r="BC946" s="86">
        <v>2464.0276218434346</v>
      </c>
      <c r="BD946" s="86">
        <v>1439.7638825757576</v>
      </c>
      <c r="BE946" s="86">
        <v>1230.6455542929293</v>
      </c>
    </row>
    <row r="947" spans="4:57" x14ac:dyDescent="0.3">
      <c r="D947" s="2" t="s">
        <v>988</v>
      </c>
      <c r="E947" s="2" t="s">
        <v>2094</v>
      </c>
      <c r="F947" s="2" t="s">
        <v>2243</v>
      </c>
      <c r="G947" s="2" t="s">
        <v>99</v>
      </c>
      <c r="H947" s="2">
        <v>14625</v>
      </c>
      <c r="I947" s="2">
        <v>43.149299999999997</v>
      </c>
      <c r="J947" s="2">
        <v>-77.508099999999999</v>
      </c>
      <c r="K947" s="2" t="s">
        <v>1323</v>
      </c>
      <c r="L947" s="5">
        <v>1611.7986070996201</v>
      </c>
      <c r="N947" s="2" t="s">
        <v>988</v>
      </c>
      <c r="O947" s="86">
        <v>1430.1643382260102</v>
      </c>
      <c r="P947" s="86">
        <v>428.07729245580811</v>
      </c>
      <c r="Q947" s="86">
        <v>208.62185369318183</v>
      </c>
      <c r="R947" s="86">
        <v>1331.5050817550505</v>
      </c>
      <c r="S947" s="86">
        <v>1240.545220328283</v>
      </c>
      <c r="T947" s="86">
        <v>1543.8588833648992</v>
      </c>
      <c r="U947" s="86">
        <v>1870.8510910669193</v>
      </c>
      <c r="V947" s="86">
        <v>1222.5658808396465</v>
      </c>
      <c r="W947" s="86">
        <v>1242.9449510732325</v>
      </c>
      <c r="X947" s="86">
        <v>2016.9190105744951</v>
      </c>
      <c r="Y947" s="86">
        <v>1191.9199149305557</v>
      </c>
      <c r="Z947" s="86">
        <v>1125.4991955492426</v>
      </c>
      <c r="AA947" s="86">
        <v>2669.0840547664143</v>
      </c>
      <c r="AB947" s="86">
        <v>1474.7886425189395</v>
      </c>
      <c r="AC947" s="86">
        <v>1320.2303240214646</v>
      </c>
      <c r="AD947" s="86">
        <v>1423.4740479797981</v>
      </c>
      <c r="AE947" s="86">
        <v>1512.2249392361111</v>
      </c>
      <c r="AF947" s="86">
        <v>1760.9282615214647</v>
      </c>
      <c r="AG947" s="86">
        <v>1427.8801822916666</v>
      </c>
      <c r="AH947" s="86">
        <v>1609.4767927714647</v>
      </c>
      <c r="AI947" s="86">
        <v>1827.9324472853536</v>
      </c>
      <c r="AJ947" s="86">
        <v>2605.4408590593434</v>
      </c>
      <c r="AK947" s="86">
        <v>510.36034390782834</v>
      </c>
      <c r="AL947" s="86">
        <v>1204.9059255050506</v>
      </c>
      <c r="AM947" s="86">
        <v>1579.7920861742425</v>
      </c>
      <c r="AN947" s="86">
        <v>1206.1362380050505</v>
      </c>
      <c r="AO947" s="86">
        <v>1588.884592645202</v>
      </c>
      <c r="AP947" s="86">
        <v>1999.9773589015153</v>
      </c>
      <c r="AQ947" s="86">
        <v>1766.0502140151516</v>
      </c>
      <c r="AR947" s="86">
        <v>1822.406604324495</v>
      </c>
      <c r="AS947" s="86">
        <v>1718.8006216856061</v>
      </c>
      <c r="AT947" s="86">
        <v>2621.7449851641413</v>
      </c>
      <c r="AU947" s="86">
        <v>2757.0806029040405</v>
      </c>
      <c r="AV947" s="86">
        <v>1954.4036013257578</v>
      </c>
      <c r="AW947" s="86">
        <v>2756.5319332386366</v>
      </c>
      <c r="AX947" s="86">
        <v>1252.8091990214648</v>
      </c>
      <c r="AY947" s="86">
        <v>1411.1889427083333</v>
      </c>
      <c r="AZ947" s="86">
        <v>1509.5884665404042</v>
      </c>
      <c r="BA947" s="86">
        <v>1917.7707359532828</v>
      </c>
      <c r="BB947" s="86">
        <v>2668.0923483270203</v>
      </c>
      <c r="BC947" s="86">
        <v>2664.6543083964648</v>
      </c>
      <c r="BD947" s="86">
        <v>1636.6343877840909</v>
      </c>
      <c r="BE947" s="86">
        <v>1840.628899463384</v>
      </c>
    </row>
    <row r="948" spans="4:57" x14ac:dyDescent="0.3">
      <c r="D948" s="2" t="s">
        <v>989</v>
      </c>
      <c r="E948" s="2" t="s">
        <v>989</v>
      </c>
      <c r="F948" s="2" t="s">
        <v>2244</v>
      </c>
      <c r="G948" s="2" t="s">
        <v>82</v>
      </c>
      <c r="H948" s="2">
        <v>51246</v>
      </c>
      <c r="I948" s="2">
        <v>43.408000000000001</v>
      </c>
      <c r="J948" s="2">
        <v>-96.149299999999997</v>
      </c>
      <c r="K948" s="2" t="s">
        <v>1323</v>
      </c>
      <c r="L948" s="5">
        <v>3.94632568689673</v>
      </c>
      <c r="N948" s="2" t="s">
        <v>989</v>
      </c>
      <c r="O948" s="86">
        <v>651.00867471590914</v>
      </c>
      <c r="P948" s="86">
        <v>1005.0168050820707</v>
      </c>
      <c r="Q948" s="86">
        <v>1036.8968117108586</v>
      </c>
      <c r="R948" s="86">
        <v>890.4753327020203</v>
      </c>
      <c r="S948" s="86">
        <v>650.52400615530303</v>
      </c>
      <c r="T948" s="86">
        <v>854.33148547979806</v>
      </c>
      <c r="U948" s="86">
        <v>726.98419981060613</v>
      </c>
      <c r="V948" s="86">
        <v>1180.690517203283</v>
      </c>
      <c r="W948" s="86">
        <v>465.93984895833336</v>
      </c>
      <c r="X948" s="86">
        <v>873.05211931818189</v>
      </c>
      <c r="Y948" s="86">
        <v>531.55154466540409</v>
      </c>
      <c r="Z948" s="86">
        <v>500.07915672348486</v>
      </c>
      <c r="AA948" s="86">
        <v>1716.1069829545456</v>
      </c>
      <c r="AB948" s="86">
        <v>521.8115707070707</v>
      </c>
      <c r="AC948" s="86">
        <v>835.78297111742427</v>
      </c>
      <c r="AD948" s="86">
        <v>1812.7989821654041</v>
      </c>
      <c r="AE948" s="86">
        <v>840.2928742108586</v>
      </c>
      <c r="AF948" s="86">
        <v>807.79460448232328</v>
      </c>
      <c r="AG948" s="86">
        <v>1111.1194521780303</v>
      </c>
      <c r="AH948" s="86">
        <v>688.67301420454544</v>
      </c>
      <c r="AI948" s="86">
        <v>874.95537547348488</v>
      </c>
      <c r="AJ948" s="86">
        <v>1652.4631658775254</v>
      </c>
      <c r="AK948" s="86">
        <v>724.50182686237372</v>
      </c>
      <c r="AL948" s="86">
        <v>1100.5977948232323</v>
      </c>
      <c r="AM948" s="86">
        <v>588.46343970959595</v>
      </c>
      <c r="AN948" s="86">
        <v>663.82256581439401</v>
      </c>
      <c r="AO948" s="86">
        <v>839.35584832702023</v>
      </c>
      <c r="AP948" s="86">
        <v>1047.0002870896465</v>
      </c>
      <c r="AQ948" s="86">
        <v>1076.5228161300506</v>
      </c>
      <c r="AR948" s="86">
        <v>869.42891114267684</v>
      </c>
      <c r="AS948" s="86">
        <v>580.81810385101016</v>
      </c>
      <c r="AT948" s="86">
        <v>1668.611328125</v>
      </c>
      <c r="AU948" s="86">
        <v>1804.1029097222224</v>
      </c>
      <c r="AV948" s="86">
        <v>1032.7796144255051</v>
      </c>
      <c r="AW948" s="86">
        <v>1803.5548614267677</v>
      </c>
      <c r="AX948" s="86">
        <v>474.35879040404041</v>
      </c>
      <c r="AY948" s="86">
        <v>721.66154482323236</v>
      </c>
      <c r="AZ948" s="86">
        <v>858.60216114267678</v>
      </c>
      <c r="BA948" s="86">
        <v>964.63707891414151</v>
      </c>
      <c r="BB948" s="86">
        <v>1715.1146551452021</v>
      </c>
      <c r="BC948" s="86">
        <v>1663.5502698863638</v>
      </c>
      <c r="BD948" s="86">
        <v>635.53097064393944</v>
      </c>
      <c r="BE948" s="86">
        <v>800.80605666035353</v>
      </c>
    </row>
    <row r="949" spans="4:57" x14ac:dyDescent="0.3">
      <c r="D949" s="2" t="s">
        <v>990</v>
      </c>
      <c r="E949" s="2" t="s">
        <v>990</v>
      </c>
      <c r="F949" s="2" t="s">
        <v>2245</v>
      </c>
      <c r="G949" s="2" t="s">
        <v>68</v>
      </c>
      <c r="H949" s="2">
        <v>35136</v>
      </c>
      <c r="I949" s="2">
        <v>32.8964</v>
      </c>
      <c r="J949" s="2">
        <v>-86.293800000000005</v>
      </c>
      <c r="K949" s="2" t="s">
        <v>1351</v>
      </c>
      <c r="L949" s="5">
        <v>3.3194795227332299</v>
      </c>
      <c r="N949" s="2" t="s">
        <v>990</v>
      </c>
      <c r="O949" s="86">
        <v>933.65743734217176</v>
      </c>
      <c r="P949" s="86">
        <v>659.22629229797985</v>
      </c>
      <c r="Q949" s="86">
        <v>890.7151815025253</v>
      </c>
      <c r="R949" s="86">
        <v>492.79794365530307</v>
      </c>
      <c r="S949" s="86">
        <v>606.57761647727273</v>
      </c>
      <c r="T949" s="86">
        <v>793.19613888888898</v>
      </c>
      <c r="U949" s="86">
        <v>1800.9301947601011</v>
      </c>
      <c r="V949" s="86">
        <v>214.10482212752527</v>
      </c>
      <c r="W949" s="86">
        <v>924.07653409090915</v>
      </c>
      <c r="X949" s="86">
        <v>2018.2561987058082</v>
      </c>
      <c r="Y949" s="86">
        <v>731.35367329545454</v>
      </c>
      <c r="Z949" s="86">
        <v>687.00525726010108</v>
      </c>
      <c r="AA949" s="86">
        <v>2164.5459472853536</v>
      </c>
      <c r="AB949" s="86">
        <v>1317.7088047664142</v>
      </c>
      <c r="AC949" s="86">
        <v>525.28751420454546</v>
      </c>
      <c r="AD949" s="86">
        <v>699.29346938131312</v>
      </c>
      <c r="AE949" s="86">
        <v>730.55086332070709</v>
      </c>
      <c r="AF949" s="86">
        <v>1603.8484237689395</v>
      </c>
      <c r="AG949" s="86">
        <v>475.24486395202024</v>
      </c>
      <c r="AH949" s="86">
        <v>1209.6587842487374</v>
      </c>
      <c r="AI949" s="86">
        <v>1591.7944681186871</v>
      </c>
      <c r="AJ949" s="86">
        <v>2079.0957732007578</v>
      </c>
      <c r="AK949" s="86">
        <v>781.99656691919199</v>
      </c>
      <c r="AL949" s="86">
        <v>257.95117124368687</v>
      </c>
      <c r="AM949" s="86">
        <v>1430.2687283775253</v>
      </c>
      <c r="AN949" s="86">
        <v>529.83656360479802</v>
      </c>
      <c r="AO949" s="86">
        <v>1050.7844300820707</v>
      </c>
      <c r="AP949" s="86">
        <v>1640.1718469065656</v>
      </c>
      <c r="AQ949" s="86">
        <v>1023.2185950126263</v>
      </c>
      <c r="AR949" s="86">
        <v>1586.2686251578284</v>
      </c>
      <c r="AS949" s="86">
        <v>1667.4394244002526</v>
      </c>
      <c r="AT949" s="86">
        <v>2389.2469911616163</v>
      </c>
      <c r="AU949" s="86">
        <v>2252.5418740530304</v>
      </c>
      <c r="AV949" s="86">
        <v>1568.8702665719698</v>
      </c>
      <c r="AW949" s="86">
        <v>2251.9932043876265</v>
      </c>
      <c r="AX949" s="86">
        <v>887.2075481376263</v>
      </c>
      <c r="AY949" s="86">
        <v>764.99091414141424</v>
      </c>
      <c r="AZ949" s="86">
        <v>727.91439062500001</v>
      </c>
      <c r="BA949" s="86">
        <v>1684.5581665088384</v>
      </c>
      <c r="BB949" s="86">
        <v>2163.5536194760102</v>
      </c>
      <c r="BC949" s="86">
        <v>2800.4105935921721</v>
      </c>
      <c r="BD949" s="86">
        <v>1772.3906729797982</v>
      </c>
      <c r="BE949" s="86">
        <v>1683.5490617108587</v>
      </c>
    </row>
    <row r="950" spans="4:57" x14ac:dyDescent="0.3">
      <c r="D950" s="2" t="s">
        <v>991</v>
      </c>
      <c r="E950" s="2" t="s">
        <v>991</v>
      </c>
      <c r="F950" s="2" t="s">
        <v>2246</v>
      </c>
      <c r="G950" s="2" t="s">
        <v>108</v>
      </c>
      <c r="H950" s="2">
        <v>37854</v>
      </c>
      <c r="I950" s="2">
        <v>35.889499999999998</v>
      </c>
      <c r="J950" s="2">
        <v>-84.730999999999995</v>
      </c>
      <c r="K950" s="2" t="s">
        <v>1323</v>
      </c>
      <c r="L950" s="5">
        <v>7.9069790518255099</v>
      </c>
      <c r="N950" s="2" t="s">
        <v>991</v>
      </c>
      <c r="O950" s="86">
        <v>964.87319949494952</v>
      </c>
      <c r="P950" s="86">
        <v>396.13390609217174</v>
      </c>
      <c r="Q950" s="86">
        <v>625.34423169191928</v>
      </c>
      <c r="R950" s="86">
        <v>686.42179087752527</v>
      </c>
      <c r="S950" s="86">
        <v>637.79337863005048</v>
      </c>
      <c r="T950" s="86">
        <v>929.78692392676771</v>
      </c>
      <c r="U950" s="86">
        <v>1663.3750435606062</v>
      </c>
      <c r="V950" s="86">
        <v>467.25963873106065</v>
      </c>
      <c r="W950" s="86">
        <v>869.4960190972223</v>
      </c>
      <c r="X950" s="86">
        <v>1880.7004261363638</v>
      </c>
      <c r="Y950" s="86">
        <v>716.77322743055561</v>
      </c>
      <c r="Z950" s="86">
        <v>652.20046227904049</v>
      </c>
      <c r="AA950" s="86">
        <v>2195.7617094381312</v>
      </c>
      <c r="AB950" s="86">
        <v>1240.5849880050505</v>
      </c>
      <c r="AC950" s="86">
        <v>675.14703314393944</v>
      </c>
      <c r="AD950" s="86">
        <v>845.55774179292939</v>
      </c>
      <c r="AE950" s="86">
        <v>867.14164835858594</v>
      </c>
      <c r="AF950" s="86">
        <v>1526.7246070075757</v>
      </c>
      <c r="AG950" s="86">
        <v>679.97383491161622</v>
      </c>
      <c r="AH950" s="86">
        <v>1237.8770577651517</v>
      </c>
      <c r="AI950" s="86">
        <v>1520.9408955176768</v>
      </c>
      <c r="AJ950" s="86">
        <v>2132.1178923611114</v>
      </c>
      <c r="AK950" s="86">
        <v>563.64095296717176</v>
      </c>
      <c r="AL950" s="86">
        <v>457.00019949494953</v>
      </c>
      <c r="AM950" s="86">
        <v>1359.4151557765151</v>
      </c>
      <c r="AN950" s="86">
        <v>561.05294712752527</v>
      </c>
      <c r="AO950" s="86">
        <v>1082.0008136047979</v>
      </c>
      <c r="AP950" s="86">
        <v>1692.9858071338385</v>
      </c>
      <c r="AQ950" s="86">
        <v>1159.8093800505051</v>
      </c>
      <c r="AR950" s="86">
        <v>1515.4144311868688</v>
      </c>
      <c r="AS950" s="86">
        <v>1590.3156076388889</v>
      </c>
      <c r="AT950" s="86">
        <v>2387.5413306502528</v>
      </c>
      <c r="AU950" s="86">
        <v>2283.757636205808</v>
      </c>
      <c r="AV950" s="86">
        <v>1600.0860287247476</v>
      </c>
      <c r="AW950" s="86">
        <v>2283.2095879103535</v>
      </c>
      <c r="AX950" s="86">
        <v>802.95537531565662</v>
      </c>
      <c r="AY950" s="86">
        <v>800.84147474747476</v>
      </c>
      <c r="AZ950" s="86">
        <v>864.50455429292936</v>
      </c>
      <c r="BA950" s="86">
        <v>1613.7045939078284</v>
      </c>
      <c r="BB950" s="86">
        <v>2194.7693816287879</v>
      </c>
      <c r="BC950" s="86">
        <v>2574.2331747159092</v>
      </c>
      <c r="BD950" s="86">
        <v>1546.2132541035355</v>
      </c>
      <c r="BE950" s="86">
        <v>1606.425244949495</v>
      </c>
    </row>
    <row r="951" spans="4:57" x14ac:dyDescent="0.3">
      <c r="D951" s="2" t="s">
        <v>992</v>
      </c>
      <c r="E951" s="2" t="s">
        <v>992</v>
      </c>
      <c r="F951" s="2" t="s">
        <v>2247</v>
      </c>
      <c r="G951" s="2" t="s">
        <v>100</v>
      </c>
      <c r="H951" s="2">
        <v>27801</v>
      </c>
      <c r="I951" s="2">
        <v>35.921599999999998</v>
      </c>
      <c r="J951" s="2">
        <v>-77.731499999999997</v>
      </c>
      <c r="K951" s="2" t="s">
        <v>1323</v>
      </c>
      <c r="L951" s="5">
        <v>35.9033670798228</v>
      </c>
      <c r="N951" s="2" t="s">
        <v>992</v>
      </c>
      <c r="O951" s="86">
        <v>1432.0682157512626</v>
      </c>
      <c r="P951" s="86">
        <v>472.12061584595961</v>
      </c>
      <c r="Q951" s="86">
        <v>499.88218244949496</v>
      </c>
      <c r="R951" s="86">
        <v>1088.5370041035353</v>
      </c>
      <c r="S951" s="86">
        <v>1104.9883948863637</v>
      </c>
      <c r="T951" s="86">
        <v>1388.9351993371213</v>
      </c>
      <c r="U951" s="86">
        <v>2129.0750437184342</v>
      </c>
      <c r="V951" s="86">
        <v>791.8247754103536</v>
      </c>
      <c r="W951" s="86">
        <v>1316.3523541666668</v>
      </c>
      <c r="X951" s="86">
        <v>2275.1429632260101</v>
      </c>
      <c r="Y951" s="86">
        <v>1183.9682436868688</v>
      </c>
      <c r="Z951" s="86">
        <v>1119.4134982638889</v>
      </c>
      <c r="AA951" s="86">
        <v>2662.97474542298</v>
      </c>
      <c r="AB951" s="86">
        <v>1685.5927474747475</v>
      </c>
      <c r="AC951" s="86">
        <v>1114.3748093434344</v>
      </c>
      <c r="AD951" s="86">
        <v>828.21344239267682</v>
      </c>
      <c r="AE951" s="86">
        <v>1319.6387798295455</v>
      </c>
      <c r="AF951" s="86">
        <v>1971.7323664772728</v>
      </c>
      <c r="AG951" s="86">
        <v>1046.3130519255051</v>
      </c>
      <c r="AH951" s="86">
        <v>1682.8848172348485</v>
      </c>
      <c r="AI951" s="86">
        <v>1965.9480336174242</v>
      </c>
      <c r="AJ951" s="86">
        <v>2599.3309283459598</v>
      </c>
      <c r="AK951" s="86">
        <v>829.05850552398999</v>
      </c>
      <c r="AL951" s="86">
        <v>847.03908775252535</v>
      </c>
      <c r="AM951" s="86">
        <v>1804.4229152462121</v>
      </c>
      <c r="AN951" s="86">
        <v>1028.2653617424244</v>
      </c>
      <c r="AO951" s="86">
        <v>1549.2132282196972</v>
      </c>
      <c r="AP951" s="86">
        <v>2137.9935666035353</v>
      </c>
      <c r="AQ951" s="86">
        <v>1612.3058901515153</v>
      </c>
      <c r="AR951" s="86">
        <v>1960.4221906565658</v>
      </c>
      <c r="AS951" s="86">
        <v>1982.908326388889</v>
      </c>
      <c r="AT951" s="86">
        <v>2832.5490901199496</v>
      </c>
      <c r="AU951" s="86">
        <v>2750.9706721906568</v>
      </c>
      <c r="AV951" s="86">
        <v>2067.2990647095962</v>
      </c>
      <c r="AW951" s="86">
        <v>2750.4226238952024</v>
      </c>
      <c r="AX951" s="86">
        <v>1270.1684113005051</v>
      </c>
      <c r="AY951" s="86">
        <v>1268.0545107323233</v>
      </c>
      <c r="AZ951" s="86">
        <v>1317.0016857638889</v>
      </c>
      <c r="BA951" s="86">
        <v>2058.7117320075758</v>
      </c>
      <c r="BB951" s="86">
        <v>2661.9824176136367</v>
      </c>
      <c r="BC951" s="86">
        <v>2928.7620130997475</v>
      </c>
      <c r="BD951" s="86">
        <v>1900.7420924873738</v>
      </c>
      <c r="BE951" s="86">
        <v>2051.433004419192</v>
      </c>
    </row>
    <row r="952" spans="4:57" x14ac:dyDescent="0.3">
      <c r="D952" s="2" t="s">
        <v>993</v>
      </c>
      <c r="E952" s="2" t="s">
        <v>993</v>
      </c>
      <c r="F952" s="2" t="s">
        <v>2248</v>
      </c>
      <c r="G952" s="2" t="s">
        <v>82</v>
      </c>
      <c r="H952" s="2">
        <v>50583</v>
      </c>
      <c r="I952" s="2">
        <v>42.842500000000001</v>
      </c>
      <c r="J952" s="2">
        <v>-94.550899999999999</v>
      </c>
      <c r="K952" s="2" t="s">
        <v>1323</v>
      </c>
      <c r="L952" s="5">
        <v>1.0481912816359999</v>
      </c>
      <c r="N952" s="2" t="s">
        <v>993</v>
      </c>
      <c r="O952" s="86">
        <v>594.62432275883839</v>
      </c>
      <c r="P952" s="86">
        <v>853.27950615530312</v>
      </c>
      <c r="Q952" s="86">
        <v>896.4056875</v>
      </c>
      <c r="R952" s="86">
        <v>798.60951388888896</v>
      </c>
      <c r="S952" s="86">
        <v>558.6581873421718</v>
      </c>
      <c r="T952" s="86">
        <v>794.110174084596</v>
      </c>
      <c r="U952" s="86">
        <v>853.26459327651514</v>
      </c>
      <c r="V952" s="86">
        <v>1095.8120034722224</v>
      </c>
      <c r="W952" s="86">
        <v>409.55549700126267</v>
      </c>
      <c r="X952" s="86">
        <v>999.33251278409091</v>
      </c>
      <c r="Y952" s="86">
        <v>471.33023327020203</v>
      </c>
      <c r="Z952" s="86">
        <v>408.21395928030307</v>
      </c>
      <c r="AA952" s="86">
        <v>1723.116657354798</v>
      </c>
      <c r="AB952" s="86">
        <v>528.82124510732331</v>
      </c>
      <c r="AC952" s="86">
        <v>784.78900347222225</v>
      </c>
      <c r="AD952" s="86">
        <v>1691.7530091540405</v>
      </c>
      <c r="AE952" s="86">
        <v>778.97608759469699</v>
      </c>
      <c r="AF952" s="86">
        <v>814.96086410984856</v>
      </c>
      <c r="AG952" s="86">
        <v>1019.2536333648991</v>
      </c>
      <c r="AH952" s="86">
        <v>670.26430808080806</v>
      </c>
      <c r="AI952" s="86">
        <v>881.96504987373737</v>
      </c>
      <c r="AJ952" s="86">
        <v>1659.4728402777778</v>
      </c>
      <c r="AK952" s="86">
        <v>581.46308585858594</v>
      </c>
      <c r="AL952" s="86">
        <v>1044.2513464330809</v>
      </c>
      <c r="AM952" s="86">
        <v>633.82406739267685</v>
      </c>
      <c r="AN952" s="86">
        <v>571.95674700126267</v>
      </c>
      <c r="AO952" s="86">
        <v>782.97149636994959</v>
      </c>
      <c r="AP952" s="86">
        <v>1054.0099614898991</v>
      </c>
      <c r="AQ952" s="86">
        <v>1015.2060295138889</v>
      </c>
      <c r="AR952" s="86">
        <v>876.43920691287883</v>
      </c>
      <c r="AS952" s="86">
        <v>707.09849731691918</v>
      </c>
      <c r="AT952" s="86">
        <v>1675.7775877525253</v>
      </c>
      <c r="AU952" s="86">
        <v>1811.1125841224748</v>
      </c>
      <c r="AV952" s="86">
        <v>1039.7899101957071</v>
      </c>
      <c r="AW952" s="86">
        <v>1810.5645358270203</v>
      </c>
      <c r="AX952" s="86">
        <v>413.0426251578283</v>
      </c>
      <c r="AY952" s="86">
        <v>660.34537957702025</v>
      </c>
      <c r="AZ952" s="86">
        <v>797.28537452651517</v>
      </c>
      <c r="BA952" s="86">
        <v>971.80333854166668</v>
      </c>
      <c r="BB952" s="86">
        <v>1722.124950915404</v>
      </c>
      <c r="BC952" s="86">
        <v>1789.6678644255051</v>
      </c>
      <c r="BD952" s="86">
        <v>761.6485651830809</v>
      </c>
      <c r="BE952" s="86">
        <v>804.131007260101</v>
      </c>
    </row>
    <row r="953" spans="4:57" x14ac:dyDescent="0.3">
      <c r="D953" s="2" t="s">
        <v>994</v>
      </c>
      <c r="E953" s="2" t="s">
        <v>994</v>
      </c>
      <c r="F953" s="2" t="s">
        <v>2249</v>
      </c>
      <c r="G953" s="2" t="s">
        <v>109</v>
      </c>
      <c r="H953" s="2">
        <v>78584</v>
      </c>
      <c r="I953" s="2">
        <v>26.5779</v>
      </c>
      <c r="J953" s="2">
        <v>-98.993600000000001</v>
      </c>
      <c r="K953" s="2" t="s">
        <v>1323</v>
      </c>
      <c r="L953" s="5">
        <v>2.4365770896000001</v>
      </c>
      <c r="N953" s="2" t="s">
        <v>994</v>
      </c>
      <c r="O953" s="86">
        <v>784.85797553661621</v>
      </c>
      <c r="P953" s="86">
        <v>1603.9845037878788</v>
      </c>
      <c r="Q953" s="86">
        <v>1789.2602457386365</v>
      </c>
      <c r="R953" s="86">
        <v>603.27876341540411</v>
      </c>
      <c r="S953" s="86">
        <v>764.95425331439401</v>
      </c>
      <c r="T953" s="86">
        <v>499.30120154671721</v>
      </c>
      <c r="U953" s="86">
        <v>1645.8983923611113</v>
      </c>
      <c r="V953" s="86">
        <v>845.18864804292934</v>
      </c>
      <c r="W953" s="86">
        <v>889.74708712121219</v>
      </c>
      <c r="X953" s="86">
        <v>1886.3896893939395</v>
      </c>
      <c r="Y953" s="86">
        <v>790.11725078914151</v>
      </c>
      <c r="Z953" s="86">
        <v>849.13434722222223</v>
      </c>
      <c r="AA953" s="86">
        <v>1583.5010434027779</v>
      </c>
      <c r="AB953" s="86">
        <v>1154.9459174558081</v>
      </c>
      <c r="AC953" s="86">
        <v>600.54597837752533</v>
      </c>
      <c r="AD953" s="86">
        <v>1551.6676395202021</v>
      </c>
      <c r="AE953" s="86">
        <v>496.18503125000001</v>
      </c>
      <c r="AF953" s="86">
        <v>1442.1462149621213</v>
      </c>
      <c r="AG953" s="86">
        <v>586.74721590909098</v>
      </c>
      <c r="AH953" s="86">
        <v>955.64274889520209</v>
      </c>
      <c r="AI953" s="86">
        <v>1327.5910724431819</v>
      </c>
      <c r="AJ953" s="86">
        <v>1500.4592992424243</v>
      </c>
      <c r="AK953" s="86">
        <v>1596.7343592171719</v>
      </c>
      <c r="AL953" s="86">
        <v>787.02779940025255</v>
      </c>
      <c r="AM953" s="86">
        <v>1237.2606587752525</v>
      </c>
      <c r="AN953" s="86">
        <v>864.83325899621218</v>
      </c>
      <c r="AO953" s="86">
        <v>707.51854340277782</v>
      </c>
      <c r="AP953" s="86">
        <v>1257.4408906250001</v>
      </c>
      <c r="AQ953" s="86">
        <v>584.81537673611115</v>
      </c>
      <c r="AR953" s="86">
        <v>1302.1534294507576</v>
      </c>
      <c r="AS953" s="86">
        <v>1561.4355751262626</v>
      </c>
      <c r="AT953" s="86">
        <v>1922.0420329861113</v>
      </c>
      <c r="AU953" s="86">
        <v>1756.3636778724749</v>
      </c>
      <c r="AV953" s="86">
        <v>1186.1393102904042</v>
      </c>
      <c r="AW953" s="86">
        <v>1670.948921875</v>
      </c>
      <c r="AX953" s="86">
        <v>852.87250883838385</v>
      </c>
      <c r="AY953" s="86">
        <v>601.23569902146471</v>
      </c>
      <c r="AZ953" s="86">
        <v>477.53647632575758</v>
      </c>
      <c r="BA953" s="86">
        <v>1420.3547708333333</v>
      </c>
      <c r="BB953" s="86">
        <v>1582.5093369633839</v>
      </c>
      <c r="BC953" s="86">
        <v>2822.6071709280304</v>
      </c>
      <c r="BD953" s="86">
        <v>1763.9953435921718</v>
      </c>
      <c r="BE953" s="86">
        <v>1521.8468529040406</v>
      </c>
    </row>
    <row r="954" spans="4:57" x14ac:dyDescent="0.3">
      <c r="D954" s="2" t="s">
        <v>995</v>
      </c>
      <c r="E954" s="2" t="s">
        <v>995</v>
      </c>
      <c r="F954" s="2" t="s">
        <v>2250</v>
      </c>
      <c r="G954" s="2" t="s">
        <v>80</v>
      </c>
      <c r="H954" s="2">
        <v>62082</v>
      </c>
      <c r="I954" s="2">
        <v>39.500799999999998</v>
      </c>
      <c r="J954" s="2">
        <v>-90.3322</v>
      </c>
      <c r="K954" s="2" t="s">
        <v>1323</v>
      </c>
      <c r="L954" s="5">
        <v>0.82692868855168</v>
      </c>
      <c r="N954" s="2" t="s">
        <v>995</v>
      </c>
      <c r="O954" s="86">
        <v>677.6977567866162</v>
      </c>
      <c r="P954" s="86">
        <v>534.8572327967172</v>
      </c>
      <c r="Q954" s="86">
        <v>678.04013162878789</v>
      </c>
      <c r="R954" s="86">
        <v>632.40423705808087</v>
      </c>
      <c r="S954" s="86">
        <v>493.53613115530305</v>
      </c>
      <c r="T954" s="86">
        <v>796.84917282196977</v>
      </c>
      <c r="U954" s="86">
        <v>1191.4420814393941</v>
      </c>
      <c r="V954" s="86">
        <v>710.48434217171723</v>
      </c>
      <c r="W954" s="86">
        <v>470.44726657196975</v>
      </c>
      <c r="X954" s="86">
        <v>1408.7674640151515</v>
      </c>
      <c r="Y954" s="86">
        <v>444.91082575757576</v>
      </c>
      <c r="Z954" s="86">
        <v>378.48948500631315</v>
      </c>
      <c r="AA954" s="86">
        <v>1959.5796130050505</v>
      </c>
      <c r="AB954" s="86">
        <v>766.8034502840909</v>
      </c>
      <c r="AC954" s="86">
        <v>621.13010069444442</v>
      </c>
      <c r="AD954" s="86">
        <v>1278.604751104798</v>
      </c>
      <c r="AE954" s="86">
        <v>782.81118292297981</v>
      </c>
      <c r="AF954" s="86">
        <v>1052.9430692866163</v>
      </c>
      <c r="AG954" s="86">
        <v>803.79857433712129</v>
      </c>
      <c r="AH954" s="86">
        <v>835.36416777146474</v>
      </c>
      <c r="AI954" s="86">
        <v>1118.4280055239899</v>
      </c>
      <c r="AJ954" s="86">
        <v>1895.9357959280303</v>
      </c>
      <c r="AK954" s="86">
        <v>384.4024414457071</v>
      </c>
      <c r="AL954" s="86">
        <v>658.92368513257577</v>
      </c>
      <c r="AM954" s="86">
        <v>871.80627256944445</v>
      </c>
      <c r="AN954" s="86">
        <v>424.60818402777778</v>
      </c>
      <c r="AO954" s="86">
        <v>841.87488210227275</v>
      </c>
      <c r="AP954" s="86">
        <v>1290.4729171401516</v>
      </c>
      <c r="AQ954" s="86">
        <v>1019.0405034722223</v>
      </c>
      <c r="AR954" s="86">
        <v>1112.9015411931819</v>
      </c>
      <c r="AS954" s="86">
        <v>1116.5334485479798</v>
      </c>
      <c r="AT954" s="86">
        <v>1913.7597929292931</v>
      </c>
      <c r="AU954" s="86">
        <v>2047.5755397727273</v>
      </c>
      <c r="AV954" s="86">
        <v>1180.2903549558082</v>
      </c>
      <c r="AW954" s="86">
        <v>2047.0274914772729</v>
      </c>
      <c r="AX954" s="86">
        <v>482.90014172979801</v>
      </c>
      <c r="AY954" s="86">
        <v>664.17985353535357</v>
      </c>
      <c r="AZ954" s="86">
        <v>764.41552556818181</v>
      </c>
      <c r="BA954" s="86">
        <v>1211.1917039141415</v>
      </c>
      <c r="BB954" s="86">
        <v>1958.5872851957072</v>
      </c>
      <c r="BC954" s="86">
        <v>2162.10209927399</v>
      </c>
      <c r="BD954" s="86">
        <v>1134.0828000315657</v>
      </c>
      <c r="BE954" s="86">
        <v>1132.6437072285355</v>
      </c>
    </row>
    <row r="955" spans="4:57" x14ac:dyDescent="0.3">
      <c r="D955" s="2" t="s">
        <v>996</v>
      </c>
      <c r="E955" s="2" t="s">
        <v>996</v>
      </c>
      <c r="F955" s="2" t="s">
        <v>2251</v>
      </c>
      <c r="G955" s="2" t="s">
        <v>80</v>
      </c>
      <c r="H955" s="2">
        <v>60963</v>
      </c>
      <c r="I955" s="2">
        <v>40.366799999999998</v>
      </c>
      <c r="J955" s="2">
        <v>-87.686800000000005</v>
      </c>
      <c r="K955" s="2" t="s">
        <v>1323</v>
      </c>
      <c r="L955" s="5">
        <v>1.3441099238963801</v>
      </c>
      <c r="N955" s="2" t="s">
        <v>996</v>
      </c>
      <c r="O955" s="86">
        <v>836.37762215909095</v>
      </c>
      <c r="P955" s="86">
        <v>372.62437405303029</v>
      </c>
      <c r="Q955" s="86">
        <v>484.65799731691919</v>
      </c>
      <c r="R955" s="86">
        <v>774.38167818813133</v>
      </c>
      <c r="S955" s="86">
        <v>649.65470959595962</v>
      </c>
      <c r="T955" s="86">
        <v>952.96775126262628</v>
      </c>
      <c r="U955" s="86">
        <v>1345.8195812815657</v>
      </c>
      <c r="V955" s="86">
        <v>779.17741145833338</v>
      </c>
      <c r="W955" s="86">
        <v>629.1271319444445</v>
      </c>
      <c r="X955" s="86">
        <v>1491.8875007891415</v>
      </c>
      <c r="Y955" s="86">
        <v>601.02940419823233</v>
      </c>
      <c r="Z955" s="86">
        <v>536.66790482954548</v>
      </c>
      <c r="AA955" s="86">
        <v>2118.2594783775253</v>
      </c>
      <c r="AB955" s="86">
        <v>936.10749905303032</v>
      </c>
      <c r="AC955" s="86">
        <v>763.1069204545455</v>
      </c>
      <c r="AD955" s="86">
        <v>1242.9573784722222</v>
      </c>
      <c r="AE955" s="86">
        <v>955.101535669192</v>
      </c>
      <c r="AF955" s="86">
        <v>1222.2471180555556</v>
      </c>
      <c r="AG955" s="86">
        <v>891.42727146464654</v>
      </c>
      <c r="AH955" s="86">
        <v>994.04403314393949</v>
      </c>
      <c r="AI955" s="86">
        <v>1277.1078708964646</v>
      </c>
      <c r="AJ955" s="86">
        <v>2054.6156613005051</v>
      </c>
      <c r="AK955" s="86">
        <v>230.14735148358588</v>
      </c>
      <c r="AL955" s="86">
        <v>746.55238226010101</v>
      </c>
      <c r="AM955" s="86">
        <v>1041.110321338384</v>
      </c>
      <c r="AN955" s="86">
        <v>582.78660385101011</v>
      </c>
      <c r="AO955" s="86">
        <v>1000.0533019255051</v>
      </c>
      <c r="AP955" s="86">
        <v>1449.1527825126263</v>
      </c>
      <c r="AQ955" s="86">
        <v>1177.2189232954547</v>
      </c>
      <c r="AR955" s="86">
        <v>1271.5814065656566</v>
      </c>
      <c r="AS955" s="86">
        <v>1195.3417992424243</v>
      </c>
      <c r="AT955" s="86">
        <v>2083.0638416982324</v>
      </c>
      <c r="AU955" s="86">
        <v>2206.2554051452021</v>
      </c>
      <c r="AV955" s="86">
        <v>1338.9702203282829</v>
      </c>
      <c r="AW955" s="86">
        <v>2205.7073568497476</v>
      </c>
      <c r="AX955" s="86">
        <v>641.58000710227282</v>
      </c>
      <c r="AY955" s="86">
        <v>822.35827335858585</v>
      </c>
      <c r="AZ955" s="86">
        <v>952.46506297348492</v>
      </c>
      <c r="BA955" s="86">
        <v>1369.8715692866162</v>
      </c>
      <c r="BB955" s="86">
        <v>2117.2671505681819</v>
      </c>
      <c r="BC955" s="86">
        <v>2174.8016583017679</v>
      </c>
      <c r="BD955" s="86">
        <v>1146.781737689394</v>
      </c>
      <c r="BE955" s="86">
        <v>1301.9477559974748</v>
      </c>
    </row>
    <row r="956" spans="4:57" x14ac:dyDescent="0.3">
      <c r="D956" s="2" t="s">
        <v>997</v>
      </c>
      <c r="E956" s="2" t="s">
        <v>997</v>
      </c>
      <c r="F956" s="2" t="s">
        <v>2252</v>
      </c>
      <c r="G956" s="2" t="s">
        <v>90</v>
      </c>
      <c r="H956" s="2">
        <v>56167</v>
      </c>
      <c r="I956" s="2">
        <v>43.565199999999997</v>
      </c>
      <c r="J956" s="2">
        <v>-95.375699999999995</v>
      </c>
      <c r="K956" s="2" t="s">
        <v>1323</v>
      </c>
      <c r="L956" s="5">
        <v>1.03702702415881</v>
      </c>
      <c r="N956" s="2" t="s">
        <v>997</v>
      </c>
      <c r="O956" s="86">
        <v>679.97383491161622</v>
      </c>
      <c r="P956" s="86">
        <v>957.42359517045463</v>
      </c>
      <c r="Q956" s="86">
        <v>989.30360179924253</v>
      </c>
      <c r="R956" s="86">
        <v>919.44049289772727</v>
      </c>
      <c r="S956" s="86">
        <v>679.48916635101011</v>
      </c>
      <c r="T956" s="86">
        <v>883.29664567550515</v>
      </c>
      <c r="U956" s="86">
        <v>762.41782118055562</v>
      </c>
      <c r="V956" s="86">
        <v>1199.9567138573234</v>
      </c>
      <c r="W956" s="86">
        <v>494.90500915404044</v>
      </c>
      <c r="X956" s="86">
        <v>908.48574068813139</v>
      </c>
      <c r="Y956" s="86">
        <v>560.51670486111118</v>
      </c>
      <c r="Z956" s="86">
        <v>529.04493828914144</v>
      </c>
      <c r="AA956" s="86">
        <v>1745.6798429608587</v>
      </c>
      <c r="AB956" s="86">
        <v>551.38443071338384</v>
      </c>
      <c r="AC956" s="86">
        <v>864.74813131313135</v>
      </c>
      <c r="AD956" s="86">
        <v>1795.8970981691921</v>
      </c>
      <c r="AE956" s="86">
        <v>869.25803440656568</v>
      </c>
      <c r="AF956" s="86">
        <v>843.22884722222227</v>
      </c>
      <c r="AG956" s="86">
        <v>1140.0846123737374</v>
      </c>
      <c r="AH956" s="86">
        <v>755.6138202335859</v>
      </c>
      <c r="AI956" s="86">
        <v>956.5095599747475</v>
      </c>
      <c r="AJ956" s="86">
        <v>1682.0360258838384</v>
      </c>
      <c r="AK956" s="86">
        <v>676.90861695075762</v>
      </c>
      <c r="AL956" s="86">
        <v>1148.3960568181819</v>
      </c>
      <c r="AM956" s="86">
        <v>675.56707922979797</v>
      </c>
      <c r="AN956" s="86">
        <v>692.7877260101011</v>
      </c>
      <c r="AO956" s="86">
        <v>868.32100852272731</v>
      </c>
      <c r="AP956" s="86">
        <v>1076.5731470959597</v>
      </c>
      <c r="AQ956" s="86">
        <v>1105.4879763257577</v>
      </c>
      <c r="AR956" s="86">
        <v>899.00177114898997</v>
      </c>
      <c r="AS956" s="86">
        <v>616.25172522095966</v>
      </c>
      <c r="AT956" s="86">
        <v>1704.045570864899</v>
      </c>
      <c r="AU956" s="86">
        <v>1833.6757697285354</v>
      </c>
      <c r="AV956" s="86">
        <v>1062.3524744318183</v>
      </c>
      <c r="AW956" s="86">
        <v>1833.127721433081</v>
      </c>
      <c r="AX956" s="86">
        <v>503.32395059974749</v>
      </c>
      <c r="AY956" s="86">
        <v>750.62670501893945</v>
      </c>
      <c r="AZ956" s="86">
        <v>887.56732133838386</v>
      </c>
      <c r="BA956" s="86">
        <v>1000.0713216540405</v>
      </c>
      <c r="BB956" s="86">
        <v>1744.6875151515153</v>
      </c>
      <c r="BC956" s="86">
        <v>1698.9845126262628</v>
      </c>
      <c r="BD956" s="86">
        <v>670.96521338383843</v>
      </c>
      <c r="BE956" s="86">
        <v>836.24029940025252</v>
      </c>
    </row>
    <row r="957" spans="4:57" x14ac:dyDescent="0.3">
      <c r="D957" s="2" t="s">
        <v>998</v>
      </c>
      <c r="E957" s="2" t="s">
        <v>998</v>
      </c>
      <c r="F957" s="2" t="s">
        <v>2253</v>
      </c>
      <c r="G957" s="2" t="s">
        <v>77</v>
      </c>
      <c r="H957" s="2">
        <v>30662</v>
      </c>
      <c r="I957" s="2">
        <v>34.2562</v>
      </c>
      <c r="J957" s="2">
        <v>-83.167599999999993</v>
      </c>
      <c r="K957" s="2" t="s">
        <v>1323</v>
      </c>
      <c r="L957" s="5">
        <v>3.4131047061333701</v>
      </c>
      <c r="N957" s="2" t="s">
        <v>998</v>
      </c>
      <c r="O957" s="86">
        <v>1098.6932959280305</v>
      </c>
      <c r="P957" s="86">
        <v>516.18009485479797</v>
      </c>
      <c r="Q957" s="86">
        <v>681.30605208333338</v>
      </c>
      <c r="R957" s="86">
        <v>712.36460763888897</v>
      </c>
      <c r="S957" s="86">
        <v>771.61347506313132</v>
      </c>
      <c r="T957" s="86">
        <v>1012.7628028724748</v>
      </c>
      <c r="U957" s="86">
        <v>1861.6871270517677</v>
      </c>
      <c r="V957" s="86">
        <v>420.94023721590912</v>
      </c>
      <c r="W957" s="86">
        <v>1067.8081025883839</v>
      </c>
      <c r="X957" s="86">
        <v>2079.0131309974749</v>
      </c>
      <c r="Y957" s="86">
        <v>896.38953188131313</v>
      </c>
      <c r="Z957" s="86">
        <v>850.51316714015161</v>
      </c>
      <c r="AA957" s="86">
        <v>2329.5818058712121</v>
      </c>
      <c r="AB957" s="86">
        <v>1438.8976928661616</v>
      </c>
      <c r="AC957" s="86">
        <v>744.8547995580808</v>
      </c>
      <c r="AD957" s="86">
        <v>690.66326215277786</v>
      </c>
      <c r="AE957" s="86">
        <v>950.11814867424243</v>
      </c>
      <c r="AF957" s="86">
        <v>1725.0373118686869</v>
      </c>
      <c r="AG957" s="86">
        <v>682.08027904040409</v>
      </c>
      <c r="AH957" s="86">
        <v>1374.6952642045455</v>
      </c>
      <c r="AI957" s="86">
        <v>1719.2529790088386</v>
      </c>
      <c r="AJ957" s="86">
        <v>2265.9379887941918</v>
      </c>
      <c r="AK957" s="86">
        <v>757.55497995580811</v>
      </c>
      <c r="AL957" s="86">
        <v>477.51845659722227</v>
      </c>
      <c r="AM957" s="86">
        <v>1557.7272392676769</v>
      </c>
      <c r="AN957" s="86">
        <v>694.87304356060611</v>
      </c>
      <c r="AO957" s="86">
        <v>1215.8209100378788</v>
      </c>
      <c r="AP957" s="86">
        <v>1805.2083268623737</v>
      </c>
      <c r="AQ957" s="86">
        <v>1242.7858803661618</v>
      </c>
      <c r="AR957" s="86">
        <v>1713.7271360479799</v>
      </c>
      <c r="AS957" s="86">
        <v>1788.6276911300506</v>
      </c>
      <c r="AT957" s="86">
        <v>2554.2828497474748</v>
      </c>
      <c r="AU957" s="86">
        <v>2417.5783540088387</v>
      </c>
      <c r="AV957" s="86">
        <v>1733.9067465277778</v>
      </c>
      <c r="AW957" s="86">
        <v>2417.0296843434344</v>
      </c>
      <c r="AX957" s="86">
        <v>1001.2680801767677</v>
      </c>
      <c r="AY957" s="86">
        <v>984.55819949494958</v>
      </c>
      <c r="AZ957" s="86">
        <v>947.48105460858596</v>
      </c>
      <c r="BA957" s="86">
        <v>1812.0166773989899</v>
      </c>
      <c r="BB957" s="86">
        <v>2328.5900994318181</v>
      </c>
      <c r="BC957" s="86">
        <v>2861.1675258838386</v>
      </c>
      <c r="BD957" s="86">
        <v>1833.1476052714647</v>
      </c>
      <c r="BE957" s="86">
        <v>1804.7379498106061</v>
      </c>
    </row>
    <row r="958" spans="4:57" x14ac:dyDescent="0.3">
      <c r="D958" s="2" t="s">
        <v>999</v>
      </c>
      <c r="E958" s="2" t="s">
        <v>999</v>
      </c>
      <c r="F958" s="2" t="s">
        <v>2254</v>
      </c>
      <c r="G958" s="2" t="s">
        <v>83</v>
      </c>
      <c r="H958" s="2">
        <v>67574</v>
      </c>
      <c r="I958" s="2">
        <v>38.189599999999999</v>
      </c>
      <c r="J958" s="2">
        <v>-99.404600000000002</v>
      </c>
      <c r="K958" s="2" t="s">
        <v>1351</v>
      </c>
      <c r="L958" s="5">
        <v>0.219745493385544</v>
      </c>
      <c r="N958" s="2" t="s">
        <v>999</v>
      </c>
      <c r="O958" s="86">
        <v>144.25227651515152</v>
      </c>
      <c r="P958" s="86">
        <v>1050.0959521780303</v>
      </c>
      <c r="Q958" s="86">
        <v>1193.2788510101011</v>
      </c>
      <c r="R958" s="86">
        <v>627.16670975378793</v>
      </c>
      <c r="S958" s="86">
        <v>436.57141966540405</v>
      </c>
      <c r="T958" s="86">
        <v>422.7975119949495</v>
      </c>
      <c r="U958" s="86">
        <v>867.13170643939395</v>
      </c>
      <c r="V958" s="86">
        <v>1023.932549084596</v>
      </c>
      <c r="W958" s="86">
        <v>117.98448327020202</v>
      </c>
      <c r="X958" s="86">
        <v>1107.6236248421717</v>
      </c>
      <c r="Y958" s="86">
        <v>314.0279450757576</v>
      </c>
      <c r="Z958" s="86">
        <v>297.90774447601012</v>
      </c>
      <c r="AA958" s="86">
        <v>1383.3981717171719</v>
      </c>
      <c r="AB958" s="86">
        <v>351.49220344065657</v>
      </c>
      <c r="AC958" s="86">
        <v>597.83059169823241</v>
      </c>
      <c r="AD958" s="86">
        <v>1755.3409029356062</v>
      </c>
      <c r="AE958" s="86">
        <v>449.46298200757576</v>
      </c>
      <c r="AF958" s="86">
        <v>663.38139315025251</v>
      </c>
      <c r="AG958" s="86">
        <v>879.84990656565662</v>
      </c>
      <c r="AH958" s="86">
        <v>246.56705239898992</v>
      </c>
      <c r="AI958" s="86">
        <v>620.02157670454551</v>
      </c>
      <c r="AJ958" s="86">
        <v>1319.7543546401516</v>
      </c>
      <c r="AK958" s="86">
        <v>934.49131581439394</v>
      </c>
      <c r="AL958" s="86">
        <v>933.98427793560609</v>
      </c>
      <c r="AM958" s="86">
        <v>458.49583696338385</v>
      </c>
      <c r="AN958" s="86">
        <v>514.39614172979805</v>
      </c>
      <c r="AO958" s="86">
        <v>333.29662720959595</v>
      </c>
      <c r="AP958" s="86">
        <v>656.69296701388896</v>
      </c>
      <c r="AQ958" s="86">
        <v>570.29147553661619</v>
      </c>
      <c r="AR958" s="86">
        <v>614.49511237373736</v>
      </c>
      <c r="AS958" s="86">
        <v>782.67013194444451</v>
      </c>
      <c r="AT958" s="86">
        <v>1462.846533459596</v>
      </c>
      <c r="AU958" s="86">
        <v>1471.3940984848487</v>
      </c>
      <c r="AV958" s="86">
        <v>596.3728577967172</v>
      </c>
      <c r="AW958" s="86">
        <v>1470.8454288194446</v>
      </c>
      <c r="AX958" s="86">
        <v>153.73500331439394</v>
      </c>
      <c r="AY958" s="86">
        <v>378.73368339646464</v>
      </c>
      <c r="AZ958" s="86">
        <v>470.58521070075761</v>
      </c>
      <c r="BA958" s="86">
        <v>712.785275094697</v>
      </c>
      <c r="BB958" s="86">
        <v>1382.4058439078283</v>
      </c>
      <c r="BC958" s="86">
        <v>1937.3650159406566</v>
      </c>
      <c r="BD958" s="86">
        <v>873.26276373106066</v>
      </c>
      <c r="BE958" s="86">
        <v>743.08203109217175</v>
      </c>
    </row>
    <row r="959" spans="4:57" x14ac:dyDescent="0.3">
      <c r="D959" s="2" t="s">
        <v>1000</v>
      </c>
      <c r="E959" s="2" t="s">
        <v>1000</v>
      </c>
      <c r="F959" s="2" t="s">
        <v>2255</v>
      </c>
      <c r="G959" s="2" t="s">
        <v>68</v>
      </c>
      <c r="H959" s="2">
        <v>35653</v>
      </c>
      <c r="I959" s="2">
        <v>34.529600000000002</v>
      </c>
      <c r="J959" s="2">
        <v>-87.866399999999999</v>
      </c>
      <c r="K959" s="2" t="s">
        <v>1323</v>
      </c>
      <c r="L959" s="5">
        <v>13.390577277178901</v>
      </c>
      <c r="N959" s="2" t="s">
        <v>1000</v>
      </c>
      <c r="O959" s="86">
        <v>790.19492203282834</v>
      </c>
      <c r="P959" s="86">
        <v>610.87066145833342</v>
      </c>
      <c r="Q959" s="86">
        <v>796.14702477904041</v>
      </c>
      <c r="R959" s="86">
        <v>491.08482670454549</v>
      </c>
      <c r="S959" s="86">
        <v>463.11510116792931</v>
      </c>
      <c r="T959" s="86">
        <v>755.10864646464654</v>
      </c>
      <c r="U959" s="86">
        <v>1599.2987529987374</v>
      </c>
      <c r="V959" s="86">
        <v>309.22102714646468</v>
      </c>
      <c r="W959" s="86">
        <v>780.61464015151523</v>
      </c>
      <c r="X959" s="86">
        <v>1816.6247569444445</v>
      </c>
      <c r="Y959" s="86">
        <v>587.89115798611112</v>
      </c>
      <c r="Z959" s="86">
        <v>543.54274195075766</v>
      </c>
      <c r="AA959" s="86">
        <v>2021.0834319760102</v>
      </c>
      <c r="AB959" s="86">
        <v>1175.1019158775252</v>
      </c>
      <c r="AC959" s="86">
        <v>500.46875568181821</v>
      </c>
      <c r="AD959" s="86">
        <v>921.91043844696969</v>
      </c>
      <c r="AE959" s="86">
        <v>692.46399226641415</v>
      </c>
      <c r="AF959" s="86">
        <v>1461.2415348800505</v>
      </c>
      <c r="AG959" s="86">
        <v>490.45475757575758</v>
      </c>
      <c r="AH959" s="86">
        <v>1066.1968903093434</v>
      </c>
      <c r="AI959" s="86">
        <v>1455.4572020202022</v>
      </c>
      <c r="AJ959" s="86">
        <v>1957.4396148989899</v>
      </c>
      <c r="AK959" s="86">
        <v>687.4277888257576</v>
      </c>
      <c r="AL959" s="86">
        <v>281.10838652146464</v>
      </c>
      <c r="AM959" s="86">
        <v>1293.9314622790405</v>
      </c>
      <c r="AN959" s="86">
        <v>386.37466966540404</v>
      </c>
      <c r="AO959" s="86">
        <v>907.32253614267677</v>
      </c>
      <c r="AP959" s="86">
        <v>1496.7099529671718</v>
      </c>
      <c r="AQ959" s="86">
        <v>985.1311025883839</v>
      </c>
      <c r="AR959" s="86">
        <v>1449.9313590593435</v>
      </c>
      <c r="AS959" s="86">
        <v>1524.8319141414142</v>
      </c>
      <c r="AT959" s="86">
        <v>2245.7844758522729</v>
      </c>
      <c r="AU959" s="86">
        <v>2109.0799801136363</v>
      </c>
      <c r="AV959" s="86">
        <v>1425.4083726325757</v>
      </c>
      <c r="AW959" s="86">
        <v>2108.5313104482325</v>
      </c>
      <c r="AX959" s="86">
        <v>743.74503282828289</v>
      </c>
      <c r="AY959" s="86">
        <v>626.16319728535359</v>
      </c>
      <c r="AZ959" s="86">
        <v>689.82689820075757</v>
      </c>
      <c r="BA959" s="86">
        <v>1548.2209004103536</v>
      </c>
      <c r="BB959" s="86">
        <v>2020.0917255366162</v>
      </c>
      <c r="BC959" s="86">
        <v>2580.3536687184346</v>
      </c>
      <c r="BD959" s="86">
        <v>1552.3337481060607</v>
      </c>
      <c r="BE959" s="86">
        <v>1540.9421728219697</v>
      </c>
    </row>
    <row r="960" spans="4:57" x14ac:dyDescent="0.3">
      <c r="D960" s="2" t="s">
        <v>1001</v>
      </c>
      <c r="E960" s="2" t="s">
        <v>1001</v>
      </c>
      <c r="F960" s="2" t="s">
        <v>2256</v>
      </c>
      <c r="G960" s="2" t="s">
        <v>109</v>
      </c>
      <c r="H960" s="2">
        <v>78881</v>
      </c>
      <c r="I960" s="2">
        <v>29.3322</v>
      </c>
      <c r="J960" s="2">
        <v>-99.480599999999995</v>
      </c>
      <c r="K960" s="2" t="s">
        <v>1323</v>
      </c>
      <c r="L960" s="5">
        <v>1.1896271815661601</v>
      </c>
      <c r="N960" s="2" t="s">
        <v>1001</v>
      </c>
      <c r="O960" s="86">
        <v>557.25016303661619</v>
      </c>
      <c r="P960" s="86">
        <v>1443.3566436237375</v>
      </c>
      <c r="Q960" s="86">
        <v>1628.6323855744949</v>
      </c>
      <c r="R960" s="86">
        <v>474.66512578914143</v>
      </c>
      <c r="S960" s="86">
        <v>604.32577178030306</v>
      </c>
      <c r="T960" s="86">
        <v>290.97884816919191</v>
      </c>
      <c r="U960" s="86">
        <v>1404.9994766414143</v>
      </c>
      <c r="V960" s="86">
        <v>742.51409895833342</v>
      </c>
      <c r="W960" s="86">
        <v>729.11922695707074</v>
      </c>
      <c r="X960" s="86">
        <v>1645.4913950441919</v>
      </c>
      <c r="Y960" s="86">
        <v>629.48876925505056</v>
      </c>
      <c r="Z960" s="86">
        <v>688.50648705808089</v>
      </c>
      <c r="AA960" s="86">
        <v>1402.9247223800505</v>
      </c>
      <c r="AB960" s="86">
        <v>914.04762310606066</v>
      </c>
      <c r="AC960" s="86">
        <v>462.43407970328286</v>
      </c>
      <c r="AD960" s="86">
        <v>1448.9930904356061</v>
      </c>
      <c r="AE960" s="86">
        <v>320.85680082070706</v>
      </c>
      <c r="AF960" s="86">
        <v>1201.2485419823233</v>
      </c>
      <c r="AG960" s="86">
        <v>484.072666824495</v>
      </c>
      <c r="AH960" s="86">
        <v>714.74445454545457</v>
      </c>
      <c r="AI960" s="86">
        <v>1086.6933994633839</v>
      </c>
      <c r="AJ960" s="86">
        <v>1319.882978219697</v>
      </c>
      <c r="AK960" s="86">
        <v>1436.105877683081</v>
      </c>
      <c r="AL960" s="86">
        <v>684.35262894570712</v>
      </c>
      <c r="AM960" s="86">
        <v>996.36298579545462</v>
      </c>
      <c r="AN960" s="86">
        <v>704.20539883207073</v>
      </c>
      <c r="AO960" s="86">
        <v>466.62087042297981</v>
      </c>
      <c r="AP960" s="86">
        <v>1016.543217645202</v>
      </c>
      <c r="AQ960" s="86">
        <v>343.91770375631313</v>
      </c>
      <c r="AR960" s="86">
        <v>1061.2557564709596</v>
      </c>
      <c r="AS960" s="86">
        <v>1320.5372807765152</v>
      </c>
      <c r="AT960" s="86">
        <v>1741.4650905934345</v>
      </c>
      <c r="AU960" s="86">
        <v>1575.7873568497475</v>
      </c>
      <c r="AV960" s="86">
        <v>945.24163731060617</v>
      </c>
      <c r="AW960" s="86">
        <v>1490.3726008522729</v>
      </c>
      <c r="AX960" s="86">
        <v>692.24464867424251</v>
      </c>
      <c r="AY960" s="86">
        <v>440.60721748737376</v>
      </c>
      <c r="AZ960" s="86">
        <v>310.33327935606064</v>
      </c>
      <c r="BA960" s="86">
        <v>1179.4564764835859</v>
      </c>
      <c r="BB960" s="86">
        <v>1401.9323945707072</v>
      </c>
      <c r="BC960" s="86">
        <v>2581.7088765782828</v>
      </c>
      <c r="BD960" s="86">
        <v>1523.0970492424244</v>
      </c>
      <c r="BE960" s="86">
        <v>1280.9491799242426</v>
      </c>
    </row>
    <row r="961" spans="4:57" x14ac:dyDescent="0.3">
      <c r="D961" s="2" t="s">
        <v>1002</v>
      </c>
      <c r="E961" s="2" t="s">
        <v>1002</v>
      </c>
      <c r="F961" s="2" t="s">
        <v>2257</v>
      </c>
      <c r="G961" s="2" t="s">
        <v>82</v>
      </c>
      <c r="H961" s="2">
        <v>50583</v>
      </c>
      <c r="I961" s="2">
        <v>42.0779</v>
      </c>
      <c r="J961" s="2">
        <v>-90.227500000000006</v>
      </c>
      <c r="K961" s="2" t="s">
        <v>1323</v>
      </c>
      <c r="L961" s="5">
        <v>1.04639703228668</v>
      </c>
      <c r="N961" s="2" t="s">
        <v>1002</v>
      </c>
      <c r="O961" s="86">
        <v>594.62432275883839</v>
      </c>
      <c r="P961" s="86">
        <v>853.27950615530312</v>
      </c>
      <c r="Q961" s="86">
        <v>896.4056875</v>
      </c>
      <c r="R961" s="86">
        <v>798.60951388888896</v>
      </c>
      <c r="S961" s="86">
        <v>558.6581873421718</v>
      </c>
      <c r="T961" s="86">
        <v>794.110174084596</v>
      </c>
      <c r="U961" s="86">
        <v>853.26459327651514</v>
      </c>
      <c r="V961" s="86">
        <v>1095.8120034722224</v>
      </c>
      <c r="W961" s="86">
        <v>409.55549700126267</v>
      </c>
      <c r="X961" s="86">
        <v>999.33251278409091</v>
      </c>
      <c r="Y961" s="86">
        <v>471.33023327020203</v>
      </c>
      <c r="Z961" s="86">
        <v>408.21395928030307</v>
      </c>
      <c r="AA961" s="86">
        <v>1723.116657354798</v>
      </c>
      <c r="AB961" s="86">
        <v>528.82124510732331</v>
      </c>
      <c r="AC961" s="86">
        <v>784.78900347222225</v>
      </c>
      <c r="AD961" s="86">
        <v>1691.7530091540405</v>
      </c>
      <c r="AE961" s="86">
        <v>778.97608759469699</v>
      </c>
      <c r="AF961" s="86">
        <v>814.96086410984856</v>
      </c>
      <c r="AG961" s="86">
        <v>1019.2536333648991</v>
      </c>
      <c r="AH961" s="86">
        <v>670.26430808080806</v>
      </c>
      <c r="AI961" s="86">
        <v>881.96504987373737</v>
      </c>
      <c r="AJ961" s="86">
        <v>1659.4728402777778</v>
      </c>
      <c r="AK961" s="86">
        <v>581.46308585858594</v>
      </c>
      <c r="AL961" s="86">
        <v>1044.2513464330809</v>
      </c>
      <c r="AM961" s="86">
        <v>633.82406739267685</v>
      </c>
      <c r="AN961" s="86">
        <v>571.95674700126267</v>
      </c>
      <c r="AO961" s="86">
        <v>782.97149636994959</v>
      </c>
      <c r="AP961" s="86">
        <v>1054.0099614898991</v>
      </c>
      <c r="AQ961" s="86">
        <v>1015.2060295138889</v>
      </c>
      <c r="AR961" s="86">
        <v>876.43920691287883</v>
      </c>
      <c r="AS961" s="86">
        <v>707.09849731691918</v>
      </c>
      <c r="AT961" s="86">
        <v>1675.7775877525253</v>
      </c>
      <c r="AU961" s="86">
        <v>1811.1125841224748</v>
      </c>
      <c r="AV961" s="86">
        <v>1039.7899101957071</v>
      </c>
      <c r="AW961" s="86">
        <v>1810.5645358270203</v>
      </c>
      <c r="AX961" s="86">
        <v>413.0426251578283</v>
      </c>
      <c r="AY961" s="86">
        <v>660.34537957702025</v>
      </c>
      <c r="AZ961" s="86">
        <v>797.28537452651517</v>
      </c>
      <c r="BA961" s="86">
        <v>971.80333854166668</v>
      </c>
      <c r="BB961" s="86">
        <v>1722.124950915404</v>
      </c>
      <c r="BC961" s="86">
        <v>1789.6678644255051</v>
      </c>
      <c r="BD961" s="86">
        <v>761.6485651830809</v>
      </c>
      <c r="BE961" s="86">
        <v>804.131007260101</v>
      </c>
    </row>
    <row r="962" spans="4:57" x14ac:dyDescent="0.3">
      <c r="D962" s="2" t="s">
        <v>1003</v>
      </c>
      <c r="E962" s="2" t="s">
        <v>1003</v>
      </c>
      <c r="F962" s="2" t="s">
        <v>2258</v>
      </c>
      <c r="G962" s="2" t="s">
        <v>82</v>
      </c>
      <c r="H962" s="2">
        <v>50583</v>
      </c>
      <c r="I962" s="2">
        <v>42.436199999999999</v>
      </c>
      <c r="J962" s="2">
        <v>-94.991900000000001</v>
      </c>
      <c r="K962" s="2" t="s">
        <v>1323</v>
      </c>
      <c r="L962" s="5">
        <v>4.9213016497272504</v>
      </c>
      <c r="N962" s="2" t="s">
        <v>1003</v>
      </c>
      <c r="O962" s="86">
        <v>594.62432275883839</v>
      </c>
      <c r="P962" s="86">
        <v>853.27950615530312</v>
      </c>
      <c r="Q962" s="86">
        <v>896.4056875</v>
      </c>
      <c r="R962" s="86">
        <v>798.60951388888896</v>
      </c>
      <c r="S962" s="86">
        <v>558.6581873421718</v>
      </c>
      <c r="T962" s="86">
        <v>794.110174084596</v>
      </c>
      <c r="U962" s="86">
        <v>853.26459327651514</v>
      </c>
      <c r="V962" s="86">
        <v>1095.8120034722224</v>
      </c>
      <c r="W962" s="86">
        <v>409.55549700126267</v>
      </c>
      <c r="X962" s="86">
        <v>999.33251278409091</v>
      </c>
      <c r="Y962" s="86">
        <v>471.33023327020203</v>
      </c>
      <c r="Z962" s="86">
        <v>408.21395928030307</v>
      </c>
      <c r="AA962" s="86">
        <v>1723.116657354798</v>
      </c>
      <c r="AB962" s="86">
        <v>528.82124510732331</v>
      </c>
      <c r="AC962" s="86">
        <v>784.78900347222225</v>
      </c>
      <c r="AD962" s="86">
        <v>1691.7530091540405</v>
      </c>
      <c r="AE962" s="86">
        <v>778.97608759469699</v>
      </c>
      <c r="AF962" s="86">
        <v>814.96086410984856</v>
      </c>
      <c r="AG962" s="86">
        <v>1019.2536333648991</v>
      </c>
      <c r="AH962" s="86">
        <v>670.26430808080806</v>
      </c>
      <c r="AI962" s="86">
        <v>881.96504987373737</v>
      </c>
      <c r="AJ962" s="86">
        <v>1659.4728402777778</v>
      </c>
      <c r="AK962" s="86">
        <v>581.46308585858594</v>
      </c>
      <c r="AL962" s="86">
        <v>1044.2513464330809</v>
      </c>
      <c r="AM962" s="86">
        <v>633.82406739267685</v>
      </c>
      <c r="AN962" s="86">
        <v>571.95674700126267</v>
      </c>
      <c r="AO962" s="86">
        <v>782.97149636994959</v>
      </c>
      <c r="AP962" s="86">
        <v>1054.0099614898991</v>
      </c>
      <c r="AQ962" s="86">
        <v>1015.2060295138889</v>
      </c>
      <c r="AR962" s="86">
        <v>876.43920691287883</v>
      </c>
      <c r="AS962" s="86">
        <v>707.09849731691918</v>
      </c>
      <c r="AT962" s="86">
        <v>1675.7775877525253</v>
      </c>
      <c r="AU962" s="86">
        <v>1811.1125841224748</v>
      </c>
      <c r="AV962" s="86">
        <v>1039.7899101957071</v>
      </c>
      <c r="AW962" s="86">
        <v>1810.5645358270203</v>
      </c>
      <c r="AX962" s="86">
        <v>413.0426251578283</v>
      </c>
      <c r="AY962" s="86">
        <v>660.34537957702025</v>
      </c>
      <c r="AZ962" s="86">
        <v>797.28537452651517</v>
      </c>
      <c r="BA962" s="86">
        <v>971.80333854166668</v>
      </c>
      <c r="BB962" s="86">
        <v>1722.124950915404</v>
      </c>
      <c r="BC962" s="86">
        <v>1789.6678644255051</v>
      </c>
      <c r="BD962" s="86">
        <v>761.6485651830809</v>
      </c>
      <c r="BE962" s="86">
        <v>804.131007260101</v>
      </c>
    </row>
    <row r="963" spans="4:57" x14ac:dyDescent="0.3">
      <c r="D963" s="2" t="s">
        <v>1004</v>
      </c>
      <c r="E963" s="2" t="s">
        <v>1004</v>
      </c>
      <c r="F963" s="2" t="s">
        <v>2259</v>
      </c>
      <c r="G963" s="2" t="s">
        <v>93</v>
      </c>
      <c r="H963" s="2">
        <v>59261</v>
      </c>
      <c r="I963" s="2">
        <v>48.586100000000002</v>
      </c>
      <c r="J963" s="2">
        <v>-107.4238</v>
      </c>
      <c r="K963" s="2" t="s">
        <v>1323</v>
      </c>
      <c r="L963" s="5">
        <v>0.32538859719311702</v>
      </c>
      <c r="N963" s="2" t="s">
        <v>1004</v>
      </c>
      <c r="O963" s="86">
        <v>1142.5992965593434</v>
      </c>
      <c r="P963" s="86">
        <v>1684.0921390467172</v>
      </c>
      <c r="Q963" s="86">
        <v>1706.4919043560608</v>
      </c>
      <c r="R963" s="86">
        <v>1634.162578125</v>
      </c>
      <c r="S963" s="86">
        <v>1459.2606074810608</v>
      </c>
      <c r="T963" s="86">
        <v>1454.5636720328284</v>
      </c>
      <c r="U963" s="86">
        <v>386.80590041035356</v>
      </c>
      <c r="V963" s="86">
        <v>1989.42773989899</v>
      </c>
      <c r="W963" s="86">
        <v>1115.3348259154041</v>
      </c>
      <c r="X963" s="86">
        <v>371.05727904040407</v>
      </c>
      <c r="Y963" s="86">
        <v>1340.2881459911616</v>
      </c>
      <c r="Z963" s="86">
        <v>1308.8163794191919</v>
      </c>
      <c r="AA963" s="86">
        <v>1487.4043166035353</v>
      </c>
      <c r="AB963" s="86">
        <v>731.62769744318189</v>
      </c>
      <c r="AC963" s="86">
        <v>1604.8258386994951</v>
      </c>
      <c r="AD963" s="86">
        <v>2610.0215983270205</v>
      </c>
      <c r="AE963" s="86">
        <v>1489.8351158459598</v>
      </c>
      <c r="AF963" s="86">
        <v>690.42154924242425</v>
      </c>
      <c r="AG963" s="86">
        <v>1903.31829229798</v>
      </c>
      <c r="AH963" s="86">
        <v>958.72287973484856</v>
      </c>
      <c r="AI963" s="86">
        <v>803.70288336489898</v>
      </c>
      <c r="AJ963" s="86">
        <v>1423.7604995265153</v>
      </c>
      <c r="AK963" s="86">
        <v>1394.0969195075759</v>
      </c>
      <c r="AL963" s="86">
        <v>1909.33439614899</v>
      </c>
      <c r="AM963" s="86">
        <v>671.86371433080808</v>
      </c>
      <c r="AN963" s="86">
        <v>1472.5591671401517</v>
      </c>
      <c r="AO963" s="86">
        <v>1240.356945233586</v>
      </c>
      <c r="AP963" s="86">
        <v>1025.530712594697</v>
      </c>
      <c r="AQ963" s="86">
        <v>1410.5626017992424</v>
      </c>
      <c r="AR963" s="86">
        <v>885.04953030303034</v>
      </c>
      <c r="AS963" s="86">
        <v>434.05114315025253</v>
      </c>
      <c r="AT963" s="86">
        <v>1256.2950844381314</v>
      </c>
      <c r="AU963" s="86">
        <v>1426.233551925505</v>
      </c>
      <c r="AV963" s="86">
        <v>1097.8886218434343</v>
      </c>
      <c r="AW963" s="86">
        <v>1574.8515737058081</v>
      </c>
      <c r="AX963" s="86">
        <v>1159.7304660669192</v>
      </c>
      <c r="AY963" s="86">
        <v>1402.202069128788</v>
      </c>
      <c r="AZ963" s="86">
        <v>1510.9567231691919</v>
      </c>
      <c r="BA963" s="86">
        <v>736.61978361742433</v>
      </c>
      <c r="BB963" s="86">
        <v>1486.411988794192</v>
      </c>
      <c r="BC963" s="86">
        <v>980.49692550505051</v>
      </c>
      <c r="BD963" s="86">
        <v>201.39035022095962</v>
      </c>
      <c r="BE963" s="86">
        <v>547.12680381944449</v>
      </c>
    </row>
    <row r="964" spans="4:57" x14ac:dyDescent="0.3">
      <c r="D964" s="2" t="s">
        <v>1005</v>
      </c>
      <c r="E964" s="2" t="s">
        <v>1005</v>
      </c>
      <c r="F964" s="2" t="s">
        <v>2260</v>
      </c>
      <c r="G964" s="2" t="s">
        <v>80</v>
      </c>
      <c r="H964" s="2">
        <v>62881</v>
      </c>
      <c r="I964" s="2">
        <v>38.636800000000001</v>
      </c>
      <c r="J964" s="2">
        <v>-88.919799999999995</v>
      </c>
      <c r="K964" s="2" t="s">
        <v>1323</v>
      </c>
      <c r="L964" s="5">
        <v>6.19792706664051</v>
      </c>
      <c r="N964" s="2" t="s">
        <v>1005</v>
      </c>
      <c r="O964" s="86">
        <v>690.20966208964649</v>
      </c>
      <c r="P964" s="86">
        <v>463.03867266414142</v>
      </c>
      <c r="Q964" s="86">
        <v>606.22095012626266</v>
      </c>
      <c r="R964" s="86">
        <v>607.58299305555556</v>
      </c>
      <c r="S964" s="86">
        <v>500.59054419191921</v>
      </c>
      <c r="T964" s="86">
        <v>803.90358585858587</v>
      </c>
      <c r="U964" s="86">
        <v>1300.7043947285354</v>
      </c>
      <c r="V964" s="86">
        <v>600.05820296717172</v>
      </c>
      <c r="W964" s="86">
        <v>506.82599163510105</v>
      </c>
      <c r="X964" s="86">
        <v>1518.0303986742424</v>
      </c>
      <c r="Y964" s="86">
        <v>451.96523879419192</v>
      </c>
      <c r="Z964" s="86">
        <v>385.5438980429293</v>
      </c>
      <c r="AA964" s="86">
        <v>1962.6908123421717</v>
      </c>
      <c r="AB964" s="86">
        <v>876.0657635732324</v>
      </c>
      <c r="AC964" s="86">
        <v>596.30885669191923</v>
      </c>
      <c r="AD964" s="86">
        <v>1163.953296243687</v>
      </c>
      <c r="AE964" s="86">
        <v>788.30347190656573</v>
      </c>
      <c r="AF964" s="86">
        <v>1162.2053825757575</v>
      </c>
      <c r="AG964" s="86">
        <v>724.62920770202027</v>
      </c>
      <c r="AH964" s="86">
        <v>873.35783333333336</v>
      </c>
      <c r="AI964" s="86">
        <v>1156.4216710858586</v>
      </c>
      <c r="AJ964" s="86">
        <v>1899.0469952651515</v>
      </c>
      <c r="AK964" s="86">
        <v>381.46398295454549</v>
      </c>
      <c r="AL964" s="86">
        <v>579.75431849747474</v>
      </c>
      <c r="AM964" s="86">
        <v>994.89593134469703</v>
      </c>
      <c r="AN964" s="86">
        <v>450.09677935606061</v>
      </c>
      <c r="AO964" s="86">
        <v>848.92929513888896</v>
      </c>
      <c r="AP964" s="86">
        <v>1328.4665827020203</v>
      </c>
      <c r="AQ964" s="86">
        <v>1026.0949165088384</v>
      </c>
      <c r="AR964" s="86">
        <v>1150.895828125</v>
      </c>
      <c r="AS964" s="86">
        <v>1225.7963832070707</v>
      </c>
      <c r="AT964" s="86">
        <v>2023.0221062184344</v>
      </c>
      <c r="AU964" s="86">
        <v>2050.6867391098485</v>
      </c>
      <c r="AV964" s="86">
        <v>1218.2846418876263</v>
      </c>
      <c r="AW964" s="86">
        <v>2050.1380694444447</v>
      </c>
      <c r="AX964" s="86">
        <v>516.69023958333332</v>
      </c>
      <c r="AY964" s="86">
        <v>671.23426657196978</v>
      </c>
      <c r="AZ964" s="86">
        <v>785.66637784090915</v>
      </c>
      <c r="BA964" s="86">
        <v>1249.1853694760102</v>
      </c>
      <c r="BB964" s="86">
        <v>1961.6984845328284</v>
      </c>
      <c r="BC964" s="86">
        <v>2280.7129234532831</v>
      </c>
      <c r="BD964" s="86">
        <v>1252.6930028409092</v>
      </c>
      <c r="BE964" s="86">
        <v>1241.9060205176768</v>
      </c>
    </row>
    <row r="965" spans="4:57" x14ac:dyDescent="0.3">
      <c r="D965" s="2" t="s">
        <v>1006</v>
      </c>
      <c r="E965" s="2" t="s">
        <v>1404</v>
      </c>
      <c r="F965" s="2" t="s">
        <v>2261</v>
      </c>
      <c r="G965" s="2" t="s">
        <v>72</v>
      </c>
      <c r="H965" s="2">
        <v>92121</v>
      </c>
      <c r="I965" s="2">
        <v>32.901400000000002</v>
      </c>
      <c r="J965" s="2">
        <v>-117.2079</v>
      </c>
      <c r="K965" s="2" t="s">
        <v>1323</v>
      </c>
      <c r="L965" s="5">
        <v>4260.5742141877099</v>
      </c>
      <c r="N965" s="2" t="s">
        <v>1006</v>
      </c>
      <c r="O965" s="86">
        <v>1221.7748768939396</v>
      </c>
      <c r="P965" s="86">
        <v>2330.2429434974747</v>
      </c>
      <c r="Q965" s="86">
        <v>2473.4258423295455</v>
      </c>
      <c r="R965" s="86">
        <v>1546.079659564394</v>
      </c>
      <c r="S965" s="86">
        <v>1502.1630956439394</v>
      </c>
      <c r="T965" s="86">
        <v>1248.216032354798</v>
      </c>
      <c r="U965" s="86">
        <v>1169.4058175505052</v>
      </c>
      <c r="V965" s="86">
        <v>1954.1556747159093</v>
      </c>
      <c r="W965" s="86">
        <v>1377.6573347537881</v>
      </c>
      <c r="X965" s="86">
        <v>1238.6842173295456</v>
      </c>
      <c r="Y965" s="86">
        <v>1452.2105440340911</v>
      </c>
      <c r="Z965" s="86">
        <v>1530.0346447285353</v>
      </c>
      <c r="AA965" s="86">
        <v>177.39552825126265</v>
      </c>
      <c r="AB965" s="86">
        <v>1197.6986554608586</v>
      </c>
      <c r="AC965" s="86">
        <v>1529.7836112689395</v>
      </c>
      <c r="AD965" s="86">
        <v>2656.569663983586</v>
      </c>
      <c r="AE965" s="86">
        <v>1308.7467859848487</v>
      </c>
      <c r="AF965" s="86">
        <v>978.43832686237374</v>
      </c>
      <c r="AG965" s="86">
        <v>1691.6492403724749</v>
      </c>
      <c r="AH965" s="86">
        <v>1144.1688770517678</v>
      </c>
      <c r="AI965" s="86">
        <v>942.87173232323232</v>
      </c>
      <c r="AJ965" s="86">
        <v>77.172283617424242</v>
      </c>
      <c r="AK965" s="86">
        <v>2214.5786556186872</v>
      </c>
      <c r="AL965" s="86">
        <v>1854.5482077020204</v>
      </c>
      <c r="AM965" s="86">
        <v>1151.3525350378789</v>
      </c>
      <c r="AN965" s="86">
        <v>1580.0431196338384</v>
      </c>
      <c r="AO965" s="86">
        <v>1124.7398814709597</v>
      </c>
      <c r="AP965" s="86">
        <v>774.95147443181827</v>
      </c>
      <c r="AQ965" s="86">
        <v>1017.8574150883838</v>
      </c>
      <c r="AR965" s="86">
        <v>866.4314225063132</v>
      </c>
      <c r="AS965" s="86">
        <v>1296.5002056502526</v>
      </c>
      <c r="AT965" s="86">
        <v>514.953510574495</v>
      </c>
      <c r="AU965" s="86">
        <v>349.27515546085863</v>
      </c>
      <c r="AV965" s="86">
        <v>759.0649089330808</v>
      </c>
      <c r="AW965" s="86">
        <v>264.84340672348486</v>
      </c>
      <c r="AX965" s="86">
        <v>1379.1567004419192</v>
      </c>
      <c r="AY965" s="86">
        <v>1395.4049032512628</v>
      </c>
      <c r="AZ965" s="86">
        <v>1310.9638339646465</v>
      </c>
      <c r="BA965" s="86">
        <v>840.16052241161617</v>
      </c>
      <c r="BB965" s="86">
        <v>176.40382181186871</v>
      </c>
      <c r="BC965" s="86">
        <v>1984.7395036300506</v>
      </c>
      <c r="BD965" s="86">
        <v>1616.0061482007577</v>
      </c>
      <c r="BE965" s="86">
        <v>994.02663478535362</v>
      </c>
    </row>
    <row r="966" spans="4:57" x14ac:dyDescent="0.3">
      <c r="D966" s="2" t="s">
        <v>1007</v>
      </c>
      <c r="E966" s="2" t="s">
        <v>1007</v>
      </c>
      <c r="F966" s="2" t="s">
        <v>2262</v>
      </c>
      <c r="G966" s="2" t="s">
        <v>82</v>
      </c>
      <c r="H966" s="2">
        <v>51248</v>
      </c>
      <c r="I966" s="2">
        <v>43.207799999999999</v>
      </c>
      <c r="J966" s="2">
        <v>-95.644499999999994</v>
      </c>
      <c r="K966" s="2" t="s">
        <v>1323</v>
      </c>
      <c r="L966" s="5">
        <v>1.7977285334373501</v>
      </c>
      <c r="N966" s="2" t="s">
        <v>1007</v>
      </c>
      <c r="O966" s="86">
        <v>647.0822380050505</v>
      </c>
      <c r="P966" s="86">
        <v>935.00953835227278</v>
      </c>
      <c r="Q966" s="86">
        <v>978.13634106691927</v>
      </c>
      <c r="R966" s="86">
        <v>886.54827462121216</v>
      </c>
      <c r="S966" s="86">
        <v>646.596948074495</v>
      </c>
      <c r="T966" s="86">
        <v>850.40442739898992</v>
      </c>
      <c r="U966" s="86">
        <v>774.52583601641413</v>
      </c>
      <c r="V966" s="86">
        <v>1176.7640804924242</v>
      </c>
      <c r="W966" s="86">
        <v>462.01279087752528</v>
      </c>
      <c r="X966" s="86">
        <v>920.5937555239899</v>
      </c>
      <c r="Y966" s="86">
        <v>527.62510795454546</v>
      </c>
      <c r="Z966" s="86">
        <v>496.15272001262628</v>
      </c>
      <c r="AA966" s="86">
        <v>1712.788246054293</v>
      </c>
      <c r="AB966" s="86">
        <v>518.49221243686873</v>
      </c>
      <c r="AC966" s="86">
        <v>831.85591303661624</v>
      </c>
      <c r="AD966" s="86">
        <v>1773.456322443182</v>
      </c>
      <c r="AE966" s="86">
        <v>836.36643750000007</v>
      </c>
      <c r="AF966" s="86">
        <v>804.63183143939398</v>
      </c>
      <c r="AG966" s="86">
        <v>1107.1923940972222</v>
      </c>
      <c r="AH966" s="86">
        <v>722.72222332702029</v>
      </c>
      <c r="AI966" s="86">
        <v>871.6360172032829</v>
      </c>
      <c r="AJ966" s="86">
        <v>1649.1444289772728</v>
      </c>
      <c r="AK966" s="86">
        <v>663.16702051767675</v>
      </c>
      <c r="AL966" s="86">
        <v>1096.6713581123738</v>
      </c>
      <c r="AM966" s="86">
        <v>623.49565609217177</v>
      </c>
      <c r="AN966" s="86">
        <v>659.89550773358587</v>
      </c>
      <c r="AO966" s="86">
        <v>835.4294116161617</v>
      </c>
      <c r="AP966" s="86">
        <v>1043.6809288194445</v>
      </c>
      <c r="AQ966" s="86">
        <v>1072.5957580492425</v>
      </c>
      <c r="AR966" s="86">
        <v>866.11017424242425</v>
      </c>
      <c r="AS966" s="86">
        <v>627.60229008838382</v>
      </c>
      <c r="AT966" s="86">
        <v>1665.4485550820707</v>
      </c>
      <c r="AU966" s="86">
        <v>1800.7841728219698</v>
      </c>
      <c r="AV966" s="86">
        <v>1029.4608775252525</v>
      </c>
      <c r="AW966" s="86">
        <v>1800.2355031565658</v>
      </c>
      <c r="AX966" s="86">
        <v>470.43235369318182</v>
      </c>
      <c r="AY966" s="86">
        <v>717.73510811237372</v>
      </c>
      <c r="AZ966" s="86">
        <v>854.67510306186875</v>
      </c>
      <c r="BA966" s="86">
        <v>961.47430587121221</v>
      </c>
      <c r="BB966" s="86">
        <v>1711.7959182449497</v>
      </c>
      <c r="BC966" s="86">
        <v>1710.3350774936869</v>
      </c>
      <c r="BD966" s="86">
        <v>682.31515688131321</v>
      </c>
      <c r="BE966" s="86">
        <v>847.59086426767681</v>
      </c>
    </row>
    <row r="967" spans="4:57" x14ac:dyDescent="0.3">
      <c r="D967" s="2" t="s">
        <v>1008</v>
      </c>
      <c r="E967" s="2" t="s">
        <v>2263</v>
      </c>
      <c r="F967" s="2" t="s">
        <v>2264</v>
      </c>
      <c r="G967" s="2" t="s">
        <v>105</v>
      </c>
      <c r="H967" s="2">
        <v>16374</v>
      </c>
      <c r="I967" s="2">
        <v>41.278199999999998</v>
      </c>
      <c r="J967" s="2">
        <v>-79.775700000000001</v>
      </c>
      <c r="K967" s="2" t="s">
        <v>1323</v>
      </c>
      <c r="L967" s="5">
        <v>0.65672096060408602</v>
      </c>
      <c r="N967" s="2" t="s">
        <v>1008</v>
      </c>
      <c r="O967" s="86">
        <v>1251.357057449495</v>
      </c>
      <c r="P967" s="86">
        <v>226.93362610479798</v>
      </c>
      <c r="Q967" s="86">
        <v>30.230890782828283</v>
      </c>
      <c r="R967" s="86">
        <v>1152.6971796085859</v>
      </c>
      <c r="S967" s="86">
        <v>1061.7379395517678</v>
      </c>
      <c r="T967" s="86">
        <v>1365.0509812184343</v>
      </c>
      <c r="U967" s="86">
        <v>1714.2453585858586</v>
      </c>
      <c r="V967" s="86">
        <v>1043.7586000631313</v>
      </c>
      <c r="W967" s="86">
        <v>1064.1370489267676</v>
      </c>
      <c r="X967" s="86">
        <v>1860.3132780934345</v>
      </c>
      <c r="Y967" s="86">
        <v>1013.1126341540405</v>
      </c>
      <c r="Z967" s="86">
        <v>948.15648374368686</v>
      </c>
      <c r="AA967" s="86">
        <v>2512.4783222853534</v>
      </c>
      <c r="AB967" s="86">
        <v>1318.1822886679295</v>
      </c>
      <c r="AC967" s="86">
        <v>1142.8882335858586</v>
      </c>
      <c r="AD967" s="86">
        <v>1249.1114264520202</v>
      </c>
      <c r="AE967" s="86">
        <v>1334.8828488005051</v>
      </c>
      <c r="AF967" s="86">
        <v>1604.3225290404041</v>
      </c>
      <c r="AG967" s="86">
        <v>1250.5374704861113</v>
      </c>
      <c r="AH967" s="86">
        <v>1432.1347023358587</v>
      </c>
      <c r="AI967" s="86">
        <v>1671.326714804293</v>
      </c>
      <c r="AJ967" s="86">
        <v>2448.8345052083337</v>
      </c>
      <c r="AK967" s="86">
        <v>353.75399005681822</v>
      </c>
      <c r="AL967" s="86">
        <v>1027.5638350694444</v>
      </c>
      <c r="AM967" s="86">
        <v>1423.1857323232323</v>
      </c>
      <c r="AN967" s="86">
        <v>1028.7935261994951</v>
      </c>
      <c r="AO967" s="86">
        <v>1411.5418808396466</v>
      </c>
      <c r="AP967" s="86">
        <v>1843.3716264204547</v>
      </c>
      <c r="AQ967" s="86">
        <v>1588.707502209596</v>
      </c>
      <c r="AR967" s="86">
        <v>1665.800250473485</v>
      </c>
      <c r="AS967" s="86">
        <v>1562.1948892045455</v>
      </c>
      <c r="AT967" s="86">
        <v>2465.1386313131316</v>
      </c>
      <c r="AU967" s="86">
        <v>2600.4742490530302</v>
      </c>
      <c r="AV967" s="86">
        <v>1777.0608895202022</v>
      </c>
      <c r="AW967" s="86">
        <v>2599.9262007575758</v>
      </c>
      <c r="AX967" s="86">
        <v>1075.4671085858586</v>
      </c>
      <c r="AY967" s="86">
        <v>1233.8468522727273</v>
      </c>
      <c r="AZ967" s="86">
        <v>1332.2457547348486</v>
      </c>
      <c r="BA967" s="86">
        <v>1761.1643821022728</v>
      </c>
      <c r="BB967" s="86">
        <v>2511.4859944760101</v>
      </c>
      <c r="BC967" s="86">
        <v>2508.0479545454546</v>
      </c>
      <c r="BD967" s="86">
        <v>1480.0280339330809</v>
      </c>
      <c r="BE967" s="86">
        <v>1684.0225456123737</v>
      </c>
    </row>
    <row r="968" spans="4:57" x14ac:dyDescent="0.3">
      <c r="D968" s="2" t="s">
        <v>2265</v>
      </c>
      <c r="E968" s="2" t="s">
        <v>2266</v>
      </c>
      <c r="F968" s="2" t="s">
        <v>2267</v>
      </c>
      <c r="G968" s="2" t="s">
        <v>2268</v>
      </c>
      <c r="H968" s="2" t="s">
        <v>5496</v>
      </c>
      <c r="I968" s="2" t="e">
        <v>#N/A</v>
      </c>
      <c r="J968" s="2" t="e">
        <v>#N/A</v>
      </c>
      <c r="K968" s="2" t="s">
        <v>1323</v>
      </c>
      <c r="L968" s="5">
        <v>251075.64887918101</v>
      </c>
      <c r="N968" s="2" t="s">
        <v>2265</v>
      </c>
      <c r="O968" s="86">
        <v>1165.6869184027778</v>
      </c>
      <c r="P968" s="86">
        <v>1606.3954191919192</v>
      </c>
      <c r="Q968" s="86">
        <v>1628.7951845012626</v>
      </c>
      <c r="R968" s="86">
        <v>1619.5759185606062</v>
      </c>
      <c r="S968" s="86">
        <v>1379.6252133838384</v>
      </c>
      <c r="T968" s="86">
        <v>1493.6552982954547</v>
      </c>
      <c r="U968" s="86">
        <v>610.69729924242426</v>
      </c>
      <c r="V968" s="86">
        <v>1909.7917244318182</v>
      </c>
      <c r="W968" s="86">
        <v>1074.1174930555555</v>
      </c>
      <c r="X968" s="86">
        <v>617.17321685606066</v>
      </c>
      <c r="Y968" s="86">
        <v>1260.6527518939395</v>
      </c>
      <c r="Z968" s="86">
        <v>1229.0784592803032</v>
      </c>
      <c r="AA968" s="86">
        <v>1739.2039253472224</v>
      </c>
      <c r="AB968" s="86">
        <v>773.77459974747478</v>
      </c>
      <c r="AC968" s="86">
        <v>1564.7816523042929</v>
      </c>
      <c r="AD968" s="86">
        <v>2532.2229738005053</v>
      </c>
      <c r="AE968" s="86">
        <v>1479.5147823547979</v>
      </c>
      <c r="AF968" s="86">
        <v>795.29636931818186</v>
      </c>
      <c r="AG968" s="86">
        <v>1840.118133364899</v>
      </c>
      <c r="AH968" s="86">
        <v>1053.964601483586</v>
      </c>
      <c r="AI968" s="86">
        <v>908.57770344065659</v>
      </c>
      <c r="AJ968" s="86">
        <v>1675.5601082702021</v>
      </c>
      <c r="AK968" s="86">
        <v>1316.2982949810607</v>
      </c>
      <c r="AL968" s="86">
        <v>1829.596476010101</v>
      </c>
      <c r="AM968" s="86">
        <v>767.10605744949498</v>
      </c>
      <c r="AN968" s="86">
        <v>1392.8212470012627</v>
      </c>
      <c r="AO968" s="86">
        <v>1335.5992883522729</v>
      </c>
      <c r="AP968" s="86">
        <v>1167.4951049558081</v>
      </c>
      <c r="AQ968" s="86">
        <v>1505.8049449179293</v>
      </c>
      <c r="AR968" s="86">
        <v>989.92435037878795</v>
      </c>
      <c r="AS968" s="86">
        <v>508.23090909090911</v>
      </c>
      <c r="AT968" s="86">
        <v>1508.0953145517678</v>
      </c>
      <c r="AU968" s="86">
        <v>1678.0337820391414</v>
      </c>
      <c r="AV968" s="86">
        <v>1239.8530142045456</v>
      </c>
      <c r="AW968" s="86">
        <v>1826.6518038194445</v>
      </c>
      <c r="AX968" s="86">
        <v>1118.4112285353535</v>
      </c>
      <c r="AY968" s="86">
        <v>1360.8834529671717</v>
      </c>
      <c r="AZ968" s="86">
        <v>1497.8240692866163</v>
      </c>
      <c r="BA968" s="86">
        <v>952.13884375000009</v>
      </c>
      <c r="BB968" s="86">
        <v>1738.2115975378788</v>
      </c>
      <c r="BC968" s="86">
        <v>907.47974273989905</v>
      </c>
      <c r="BD968" s="86">
        <v>186.20655413510102</v>
      </c>
      <c r="BE968" s="86">
        <v>771.01820265151514</v>
      </c>
    </row>
    <row r="969" spans="4:57" x14ac:dyDescent="0.3">
      <c r="D969" s="2" t="s">
        <v>1009</v>
      </c>
      <c r="E969" s="2" t="s">
        <v>1009</v>
      </c>
      <c r="F969" s="2" t="s">
        <v>2269</v>
      </c>
      <c r="G969" s="2" t="s">
        <v>108</v>
      </c>
      <c r="H969" s="2">
        <v>38372</v>
      </c>
      <c r="I969" s="2">
        <v>35.204599999999999</v>
      </c>
      <c r="J969" s="2">
        <v>-88.149900000000002</v>
      </c>
      <c r="K969" s="2" t="s">
        <v>1323</v>
      </c>
      <c r="L969" s="5">
        <v>5.7382662778653897</v>
      </c>
      <c r="N969" s="2" t="s">
        <v>1009</v>
      </c>
      <c r="O969" s="86">
        <v>754.97318781565662</v>
      </c>
      <c r="P969" s="86">
        <v>577.15574936868688</v>
      </c>
      <c r="Q969" s="86">
        <v>762.43211268939399</v>
      </c>
      <c r="R969" s="86">
        <v>476.52177919823237</v>
      </c>
      <c r="S969" s="86">
        <v>427.89336695075758</v>
      </c>
      <c r="T969" s="86">
        <v>719.88691224747481</v>
      </c>
      <c r="U969" s="86">
        <v>1539.9933409090911</v>
      </c>
      <c r="V969" s="86">
        <v>352.35590767045454</v>
      </c>
      <c r="W969" s="86">
        <v>664.97893529040402</v>
      </c>
      <c r="X969" s="86">
        <v>1757.3193448547981</v>
      </c>
      <c r="Y969" s="86">
        <v>552.6694237689394</v>
      </c>
      <c r="Z969" s="86">
        <v>479.04267708333333</v>
      </c>
      <c r="AA969" s="86">
        <v>1985.8616977588385</v>
      </c>
      <c r="AB969" s="86">
        <v>1115.354709753788</v>
      </c>
      <c r="AC969" s="86">
        <v>465.24702146464648</v>
      </c>
      <c r="AD969" s="86">
        <v>960.85107181186879</v>
      </c>
      <c r="AE969" s="86">
        <v>657.24163667929292</v>
      </c>
      <c r="AF969" s="86">
        <v>1401.4943287563133</v>
      </c>
      <c r="AG969" s="86">
        <v>511.99081865530303</v>
      </c>
      <c r="AH969" s="86">
        <v>1030.9751560921718</v>
      </c>
      <c r="AI969" s="86">
        <v>1395.7106172664141</v>
      </c>
      <c r="AJ969" s="86">
        <v>1922.2178806818183</v>
      </c>
      <c r="AK969" s="86">
        <v>653.71287673611118</v>
      </c>
      <c r="AL969" s="86">
        <v>324.24326704545456</v>
      </c>
      <c r="AM969" s="86">
        <v>1234.1848775252527</v>
      </c>
      <c r="AN969" s="86">
        <v>351.15293544823237</v>
      </c>
      <c r="AO969" s="86">
        <v>872.10080192550515</v>
      </c>
      <c r="AP969" s="86">
        <v>1461.4875973800506</v>
      </c>
      <c r="AQ969" s="86">
        <v>949.90936837121217</v>
      </c>
      <c r="AR969" s="86">
        <v>1390.1841529356061</v>
      </c>
      <c r="AS969" s="86">
        <v>1465.0853293876264</v>
      </c>
      <c r="AT969" s="86">
        <v>2210.5627416351012</v>
      </c>
      <c r="AU969" s="86">
        <v>2073.8576245265153</v>
      </c>
      <c r="AV969" s="86">
        <v>1390.1860170454547</v>
      </c>
      <c r="AW969" s="86">
        <v>2073.3095762310609</v>
      </c>
      <c r="AX969" s="86">
        <v>629.79759011994952</v>
      </c>
      <c r="AY969" s="86">
        <v>590.94146306818186</v>
      </c>
      <c r="AZ969" s="86">
        <v>654.60454261363645</v>
      </c>
      <c r="BA969" s="86">
        <v>1488.4743156565658</v>
      </c>
      <c r="BB969" s="86">
        <v>1984.869369949495</v>
      </c>
      <c r="BC969" s="86">
        <v>2520.6064625946969</v>
      </c>
      <c r="BD969" s="86">
        <v>1492.5871633522729</v>
      </c>
      <c r="BE969" s="86">
        <v>1481.1949666982323</v>
      </c>
    </row>
    <row r="970" spans="4:57" x14ac:dyDescent="0.3">
      <c r="D970" s="2" t="s">
        <v>1010</v>
      </c>
      <c r="E970" s="2" t="s">
        <v>1010</v>
      </c>
      <c r="F970" s="2" t="s">
        <v>2270</v>
      </c>
      <c r="G970" s="2" t="s">
        <v>83</v>
      </c>
      <c r="H970" s="2">
        <v>67134</v>
      </c>
      <c r="I970" s="2">
        <v>37.495199999999997</v>
      </c>
      <c r="J970" s="2">
        <v>-98.683899999999994</v>
      </c>
      <c r="K970" s="2" t="s">
        <v>1323</v>
      </c>
      <c r="L970" s="5">
        <v>0.110195828408113</v>
      </c>
      <c r="N970" s="2" t="s">
        <v>1010</v>
      </c>
      <c r="O970" s="86">
        <v>125.79261805555556</v>
      </c>
      <c r="P970" s="86">
        <v>1039.13436489899</v>
      </c>
      <c r="Q970" s="86">
        <v>1182.3166423611112</v>
      </c>
      <c r="R970" s="86">
        <v>543.4756339962122</v>
      </c>
      <c r="S970" s="86">
        <v>352.88034390782832</v>
      </c>
      <c r="T970" s="86">
        <v>382.38298910984849</v>
      </c>
      <c r="U970" s="86">
        <v>946.05190372474749</v>
      </c>
      <c r="V970" s="86">
        <v>940.24147332702023</v>
      </c>
      <c r="W970" s="86">
        <v>102.58569318181819</v>
      </c>
      <c r="X970" s="86">
        <v>1186.5432007575757</v>
      </c>
      <c r="Y970" s="86">
        <v>230.33624794823234</v>
      </c>
      <c r="Z970" s="86">
        <v>250.3201268939394</v>
      </c>
      <c r="AA970" s="86">
        <v>1373.3804453914142</v>
      </c>
      <c r="AB970" s="86">
        <v>430.41177935606061</v>
      </c>
      <c r="AC970" s="86">
        <v>514.13951594065657</v>
      </c>
      <c r="AD970" s="86">
        <v>1681.9297716224748</v>
      </c>
      <c r="AE970" s="86">
        <v>392.0185729166667</v>
      </c>
      <c r="AF970" s="86">
        <v>742.30096906565666</v>
      </c>
      <c r="AG970" s="86">
        <v>812.63196953914144</v>
      </c>
      <c r="AH970" s="86">
        <v>278.98205855429296</v>
      </c>
      <c r="AI970" s="86">
        <v>698.94115261994955</v>
      </c>
      <c r="AJ970" s="86">
        <v>1309.736628314394</v>
      </c>
      <c r="AK970" s="86">
        <v>929.4041600378788</v>
      </c>
      <c r="AL970" s="86">
        <v>850.29320217803036</v>
      </c>
      <c r="AM970" s="86">
        <v>537.41541287878795</v>
      </c>
      <c r="AN970" s="86">
        <v>430.70506597222226</v>
      </c>
      <c r="AO970" s="86">
        <v>321.29610937500001</v>
      </c>
      <c r="AP970" s="86">
        <v>709.05581265782837</v>
      </c>
      <c r="AQ970" s="86">
        <v>558.29095770202025</v>
      </c>
      <c r="AR970" s="86">
        <v>693.4146882891414</v>
      </c>
      <c r="AS970" s="86">
        <v>861.59032922979804</v>
      </c>
      <c r="AT970" s="86">
        <v>1541.766109375</v>
      </c>
      <c r="AU970" s="86">
        <v>1461.376372159091</v>
      </c>
      <c r="AV970" s="86">
        <v>648.73570344065661</v>
      </c>
      <c r="AW970" s="86">
        <v>1460.8283238636363</v>
      </c>
      <c r="AX970" s="86">
        <v>92.694104955808086</v>
      </c>
      <c r="AY970" s="86">
        <v>311.51574636994951</v>
      </c>
      <c r="AZ970" s="86">
        <v>448.45574131944448</v>
      </c>
      <c r="BA970" s="86">
        <v>791.70485101010104</v>
      </c>
      <c r="BB970" s="86">
        <v>1372.3881175820709</v>
      </c>
      <c r="BC970" s="86">
        <v>2012.3823885732324</v>
      </c>
      <c r="BD970" s="86">
        <v>948.28013636363642</v>
      </c>
      <c r="BE970" s="86">
        <v>822.00160700757579</v>
      </c>
    </row>
    <row r="971" spans="4:57" x14ac:dyDescent="0.3">
      <c r="D971" s="2" t="s">
        <v>1011</v>
      </c>
      <c r="E971" s="2" t="s">
        <v>1011</v>
      </c>
      <c r="F971" s="2" t="s">
        <v>2271</v>
      </c>
      <c r="G971" s="2" t="s">
        <v>85</v>
      </c>
      <c r="H971" s="2">
        <v>70583</v>
      </c>
      <c r="I971" s="2">
        <v>30.2516</v>
      </c>
      <c r="J971" s="2">
        <v>-92.118200000000002</v>
      </c>
      <c r="K971" s="2" t="s">
        <v>1323</v>
      </c>
      <c r="L971" s="5">
        <v>8.9232296280022805</v>
      </c>
      <c r="N971" s="2" t="s">
        <v>1011</v>
      </c>
      <c r="O971" s="86">
        <v>748.85393655303039</v>
      </c>
      <c r="P971" s="86">
        <v>1084.9516994949495</v>
      </c>
      <c r="Q971" s="86">
        <v>1270.2280628156566</v>
      </c>
      <c r="R971" s="86">
        <v>234.32357891414142</v>
      </c>
      <c r="S971" s="86">
        <v>472.66369318181819</v>
      </c>
      <c r="T971" s="86">
        <v>525.15516240530303</v>
      </c>
      <c r="U971" s="86">
        <v>1669.3818268623738</v>
      </c>
      <c r="V971" s="86">
        <v>271.08196101641414</v>
      </c>
      <c r="W971" s="86">
        <v>785.45697616792938</v>
      </c>
      <c r="X971" s="86">
        <v>1909.8731238952021</v>
      </c>
      <c r="Y971" s="86">
        <v>568.10052509469699</v>
      </c>
      <c r="Z971" s="86">
        <v>627.22076893939402</v>
      </c>
      <c r="AA971" s="86">
        <v>1823.1684038825758</v>
      </c>
      <c r="AB971" s="86">
        <v>1232.0809188762628</v>
      </c>
      <c r="AC971" s="86">
        <v>257.24653772095962</v>
      </c>
      <c r="AD971" s="86">
        <v>977.56095249368695</v>
      </c>
      <c r="AE971" s="86">
        <v>462.50988683712126</v>
      </c>
      <c r="AF971" s="86">
        <v>1471.7892897727274</v>
      </c>
      <c r="AG971" s="86">
        <v>11.405866792929293</v>
      </c>
      <c r="AH971" s="86">
        <v>977.97789172979799</v>
      </c>
      <c r="AI971" s="86">
        <v>1357.2335258838384</v>
      </c>
      <c r="AJ971" s="86">
        <v>1740.1266597222223</v>
      </c>
      <c r="AK971" s="86">
        <v>1096.8353997790405</v>
      </c>
      <c r="AL971" s="86">
        <v>212.92111237373737</v>
      </c>
      <c r="AM971" s="86">
        <v>1266.9037335858586</v>
      </c>
      <c r="AN971" s="86">
        <v>438.63561063762626</v>
      </c>
      <c r="AO971" s="86">
        <v>759.23516429924246</v>
      </c>
      <c r="AP971" s="86">
        <v>1358.8559228219697</v>
      </c>
      <c r="AQ971" s="86">
        <v>755.17761852904039</v>
      </c>
      <c r="AR971" s="86">
        <v>1331.7965042613637</v>
      </c>
      <c r="AS971" s="86">
        <v>1591.0780285669193</v>
      </c>
      <c r="AT971" s="86">
        <v>2161.7087720959598</v>
      </c>
      <c r="AU971" s="86">
        <v>1996.0310383522728</v>
      </c>
      <c r="AV971" s="86">
        <v>1287.5543424873738</v>
      </c>
      <c r="AW971" s="86">
        <v>1910.6162823547982</v>
      </c>
      <c r="AX971" s="86">
        <v>748.58736884469704</v>
      </c>
      <c r="AY971" s="86">
        <v>496.94993765782829</v>
      </c>
      <c r="AZ971" s="86">
        <v>459.87279277146467</v>
      </c>
      <c r="BA971" s="86">
        <v>1449.99722427399</v>
      </c>
      <c r="BB971" s="86">
        <v>1822.1760760732325</v>
      </c>
      <c r="BC971" s="86">
        <v>2744.0914854797979</v>
      </c>
      <c r="BD971" s="86">
        <v>1738.0960227272728</v>
      </c>
      <c r="BE971" s="86">
        <v>1551.4899277146465</v>
      </c>
    </row>
    <row r="972" spans="4:57" x14ac:dyDescent="0.3">
      <c r="D972" s="2" t="s">
        <v>1012</v>
      </c>
      <c r="E972" s="2" t="s">
        <v>1012</v>
      </c>
      <c r="F972" s="2" t="s">
        <v>2272</v>
      </c>
      <c r="G972" s="2" t="s">
        <v>68</v>
      </c>
      <c r="H972" s="2">
        <v>35768</v>
      </c>
      <c r="I972" s="2">
        <v>34.802300000000002</v>
      </c>
      <c r="J972" s="2">
        <v>-86.102800000000002</v>
      </c>
      <c r="K972" s="2" t="s">
        <v>1323</v>
      </c>
      <c r="L972" s="5">
        <v>58.392818716599898</v>
      </c>
      <c r="N972" s="2" t="s">
        <v>1012</v>
      </c>
      <c r="O972" s="86">
        <v>881.65187941919191</v>
      </c>
      <c r="P972" s="86">
        <v>542.1086201073233</v>
      </c>
      <c r="Q972" s="86">
        <v>758.19561237373739</v>
      </c>
      <c r="R972" s="86">
        <v>579.79967850378796</v>
      </c>
      <c r="S972" s="86">
        <v>554.57205855429299</v>
      </c>
      <c r="T972" s="86">
        <v>846.56560385101011</v>
      </c>
      <c r="U972" s="86">
        <v>1668.4106256313132</v>
      </c>
      <c r="V972" s="86">
        <v>375.97604356060606</v>
      </c>
      <c r="W972" s="86">
        <v>874.53160116792935</v>
      </c>
      <c r="X972" s="86">
        <v>1885.7366295770203</v>
      </c>
      <c r="Y972" s="86">
        <v>679.34811537247481</v>
      </c>
      <c r="Z972" s="86">
        <v>657.23666571969704</v>
      </c>
      <c r="AA972" s="86">
        <v>2112.5403893623738</v>
      </c>
      <c r="AB972" s="86">
        <v>1245.6211914457072</v>
      </c>
      <c r="AC972" s="86">
        <v>591.92571306818184</v>
      </c>
      <c r="AD972" s="86">
        <v>808.40106155303033</v>
      </c>
      <c r="AE972" s="86">
        <v>783.92032828282834</v>
      </c>
      <c r="AF972" s="86">
        <v>1531.7608104482324</v>
      </c>
      <c r="AG972" s="86">
        <v>567.92716287878795</v>
      </c>
      <c r="AH972" s="86">
        <v>1157.6538476957071</v>
      </c>
      <c r="AI972" s="86">
        <v>1525.9764775883839</v>
      </c>
      <c r="AJ972" s="86">
        <v>2048.8965722853536</v>
      </c>
      <c r="AK972" s="86">
        <v>649.47699779040408</v>
      </c>
      <c r="AL972" s="86">
        <v>344.95352746212126</v>
      </c>
      <c r="AM972" s="86">
        <v>1364.4507378472224</v>
      </c>
      <c r="AN972" s="86">
        <v>477.83162705176773</v>
      </c>
      <c r="AO972" s="86">
        <v>998.77887215909095</v>
      </c>
      <c r="AP972" s="86">
        <v>1588.1662889835859</v>
      </c>
      <c r="AQ972" s="86">
        <v>1076.5880599747475</v>
      </c>
      <c r="AR972" s="86">
        <v>1520.4506346275252</v>
      </c>
      <c r="AS972" s="86">
        <v>1595.3511897095962</v>
      </c>
      <c r="AT972" s="86">
        <v>2337.2414332386365</v>
      </c>
      <c r="AU972" s="86">
        <v>2200.5363161300506</v>
      </c>
      <c r="AV972" s="86">
        <v>1516.86470864899</v>
      </c>
      <c r="AW972" s="86">
        <v>2199.9882678345962</v>
      </c>
      <c r="AX972" s="86">
        <v>835.20199021464646</v>
      </c>
      <c r="AY972" s="86">
        <v>717.62015467171716</v>
      </c>
      <c r="AZ972" s="86">
        <v>781.28323421717175</v>
      </c>
      <c r="BA972" s="86">
        <v>1618.7401759785355</v>
      </c>
      <c r="BB972" s="86">
        <v>2111.5480615530305</v>
      </c>
      <c r="BC972" s="86">
        <v>2667.8910244633839</v>
      </c>
      <c r="BD972" s="86">
        <v>1639.8711038510103</v>
      </c>
      <c r="BE972" s="86">
        <v>1611.4614483901516</v>
      </c>
    </row>
    <row r="973" spans="4:57" x14ac:dyDescent="0.3">
      <c r="D973" s="2" t="s">
        <v>1013</v>
      </c>
      <c r="E973" s="2" t="s">
        <v>1013</v>
      </c>
      <c r="F973" s="2" t="s">
        <v>2273</v>
      </c>
      <c r="G973" s="2" t="s">
        <v>84</v>
      </c>
      <c r="H973" s="2">
        <v>42164</v>
      </c>
      <c r="I973" s="2">
        <v>36.784700000000001</v>
      </c>
      <c r="J973" s="2">
        <v>-86.2119</v>
      </c>
      <c r="K973" s="2" t="s">
        <v>1323</v>
      </c>
      <c r="L973" s="5">
        <v>5.8105924853742099</v>
      </c>
      <c r="N973" s="2" t="s">
        <v>1013</v>
      </c>
      <c r="O973" s="86">
        <v>859.45778756313132</v>
      </c>
      <c r="P973" s="86">
        <v>385.20152320075761</v>
      </c>
      <c r="Q973" s="86">
        <v>570.47788652146471</v>
      </c>
      <c r="R973" s="86">
        <v>616.60652746212122</v>
      </c>
      <c r="S973" s="86">
        <v>567.97811521464655</v>
      </c>
      <c r="T973" s="86">
        <v>859.97166051136367</v>
      </c>
      <c r="U973" s="86">
        <v>1523.1709922664143</v>
      </c>
      <c r="V973" s="86">
        <v>507.66794791666672</v>
      </c>
      <c r="W973" s="86">
        <v>729.29196780303039</v>
      </c>
      <c r="X973" s="86">
        <v>1740.4963748421719</v>
      </c>
      <c r="Y973" s="86">
        <v>621.21336426767675</v>
      </c>
      <c r="Z973" s="86">
        <v>554.79202351641413</v>
      </c>
      <c r="AA973" s="86">
        <v>2125.9470673926767</v>
      </c>
      <c r="AB973" s="86">
        <v>1098.5323611111112</v>
      </c>
      <c r="AC973" s="86">
        <v>605.33239109848489</v>
      </c>
      <c r="AD973" s="86">
        <v>952.01146291035354</v>
      </c>
      <c r="AE973" s="86">
        <v>797.32700631313139</v>
      </c>
      <c r="AF973" s="86">
        <v>1384.6719801136364</v>
      </c>
      <c r="AG973" s="86">
        <v>712.98162799873739</v>
      </c>
      <c r="AH973" s="86">
        <v>1095.8244308712121</v>
      </c>
      <c r="AI973" s="86">
        <v>1378.8876472537879</v>
      </c>
      <c r="AJ973" s="86">
        <v>2062.3032503156569</v>
      </c>
      <c r="AK973" s="86">
        <v>461.75865056818185</v>
      </c>
      <c r="AL973" s="86">
        <v>490.00799258207076</v>
      </c>
      <c r="AM973" s="86">
        <v>1217.3619075126264</v>
      </c>
      <c r="AN973" s="86">
        <v>491.23768371212122</v>
      </c>
      <c r="AO973" s="86">
        <v>1012.185550189394</v>
      </c>
      <c r="AP973" s="86">
        <v>1550.9325588699496</v>
      </c>
      <c r="AQ973" s="86">
        <v>1089.9941166351011</v>
      </c>
      <c r="AR973" s="86">
        <v>1373.3618042929293</v>
      </c>
      <c r="AS973" s="86">
        <v>1448.2623593750002</v>
      </c>
      <c r="AT973" s="86">
        <v>2245.488703756313</v>
      </c>
      <c r="AU973" s="86">
        <v>2213.9429941603535</v>
      </c>
      <c r="AV973" s="86">
        <v>1440.7506180555556</v>
      </c>
      <c r="AW973" s="86">
        <v>2213.3943244949496</v>
      </c>
      <c r="AX973" s="86">
        <v>739.15621575126272</v>
      </c>
      <c r="AY973" s="86">
        <v>731.02683270202022</v>
      </c>
      <c r="AZ973" s="86">
        <v>794.68991224747481</v>
      </c>
      <c r="BA973" s="86">
        <v>1471.6513456439395</v>
      </c>
      <c r="BB973" s="86">
        <v>2124.9547395833333</v>
      </c>
      <c r="BC973" s="86">
        <v>2475.3284771148992</v>
      </c>
      <c r="BD973" s="86">
        <v>1447.3085565025253</v>
      </c>
      <c r="BE973" s="86">
        <v>1464.3726180555557</v>
      </c>
    </row>
    <row r="974" spans="4:57" x14ac:dyDescent="0.3">
      <c r="D974" s="2" t="s">
        <v>1014</v>
      </c>
      <c r="E974" s="2" t="s">
        <v>1014</v>
      </c>
      <c r="F974" s="2" t="s">
        <v>2274</v>
      </c>
      <c r="G974" s="2" t="s">
        <v>94</v>
      </c>
      <c r="H974" s="2">
        <v>68057</v>
      </c>
      <c r="I974" s="2">
        <v>41.653100000000002</v>
      </c>
      <c r="J974" s="2">
        <v>-96.722800000000007</v>
      </c>
      <c r="K974" s="2" t="s">
        <v>1323</v>
      </c>
      <c r="L974" s="5">
        <v>0.64154259993906304</v>
      </c>
      <c r="N974" s="2" t="s">
        <v>1014</v>
      </c>
      <c r="O974" s="86">
        <v>488.22155397727278</v>
      </c>
      <c r="P974" s="86">
        <v>919.77106171085859</v>
      </c>
      <c r="Q974" s="86">
        <v>962.89786442550508</v>
      </c>
      <c r="R974" s="86">
        <v>784.99094870580814</v>
      </c>
      <c r="S974" s="86">
        <v>545.04024352904048</v>
      </c>
      <c r="T974" s="86">
        <v>722.68929071969706</v>
      </c>
      <c r="U974" s="86">
        <v>799.25636000631323</v>
      </c>
      <c r="V974" s="86">
        <v>1075.2067545770203</v>
      </c>
      <c r="W974" s="86">
        <v>303.1521068497475</v>
      </c>
      <c r="X974" s="86">
        <v>945.32427951388888</v>
      </c>
      <c r="Y974" s="86">
        <v>420.11754340277781</v>
      </c>
      <c r="Z974" s="86">
        <v>394.59539409722225</v>
      </c>
      <c r="AA974" s="86">
        <v>1596.6442605744951</v>
      </c>
      <c r="AB974" s="86">
        <v>402.34884832702022</v>
      </c>
      <c r="AC974" s="86">
        <v>724.34834848484854</v>
      </c>
      <c r="AD974" s="86">
        <v>1707.3152195391415</v>
      </c>
      <c r="AE974" s="86">
        <v>708.65130082070709</v>
      </c>
      <c r="AF974" s="86">
        <v>688.48846732954553</v>
      </c>
      <c r="AG974" s="86">
        <v>1005.6350681818183</v>
      </c>
      <c r="AH974" s="86">
        <v>543.79191130050503</v>
      </c>
      <c r="AI974" s="86">
        <v>755.49265309343434</v>
      </c>
      <c r="AJ974" s="86">
        <v>1533.0004434974749</v>
      </c>
      <c r="AK974" s="86">
        <v>647.68123863636367</v>
      </c>
      <c r="AL974" s="86">
        <v>995.11403219696979</v>
      </c>
      <c r="AM974" s="86">
        <v>507.35167061237377</v>
      </c>
      <c r="AN974" s="86">
        <v>558.33880318813135</v>
      </c>
      <c r="AO974" s="86">
        <v>676.56872758838392</v>
      </c>
      <c r="AP974" s="86">
        <v>927.53756470959604</v>
      </c>
      <c r="AQ974" s="86">
        <v>944.88062136994949</v>
      </c>
      <c r="AR974" s="86">
        <v>749.9661887626263</v>
      </c>
      <c r="AS974" s="86">
        <v>653.08964267676777</v>
      </c>
      <c r="AT974" s="86">
        <v>1549.3051909722224</v>
      </c>
      <c r="AU974" s="86">
        <v>1684.6401873421719</v>
      </c>
      <c r="AV974" s="86">
        <v>913.31689204545455</v>
      </c>
      <c r="AW974" s="86">
        <v>1684.0921390467172</v>
      </c>
      <c r="AX974" s="86">
        <v>347.54774700126262</v>
      </c>
      <c r="AY974" s="86">
        <v>590.01997143308085</v>
      </c>
      <c r="AZ974" s="86">
        <v>726.95996638257577</v>
      </c>
      <c r="BA974" s="86">
        <v>845.33094176136365</v>
      </c>
      <c r="BB974" s="86">
        <v>1595.6519327651515</v>
      </c>
      <c r="BC974" s="86">
        <v>1781.5335104166668</v>
      </c>
      <c r="BD974" s="86">
        <v>753.51358980429302</v>
      </c>
      <c r="BE974" s="86">
        <v>736.41224605429295</v>
      </c>
    </row>
    <row r="975" spans="4:57" x14ac:dyDescent="0.3">
      <c r="D975" s="2" t="s">
        <v>1015</v>
      </c>
      <c r="E975" s="2" t="s">
        <v>1015</v>
      </c>
      <c r="F975" s="2" t="s">
        <v>2275</v>
      </c>
      <c r="G975" s="2" t="s">
        <v>109</v>
      </c>
      <c r="H975" s="2">
        <v>77474</v>
      </c>
      <c r="I975" s="2">
        <v>29.778400000000001</v>
      </c>
      <c r="J975" s="2">
        <v>-96.181700000000006</v>
      </c>
      <c r="K975" s="2" t="s">
        <v>1323</v>
      </c>
      <c r="L975" s="5">
        <v>6.8327280269055102</v>
      </c>
      <c r="N975" s="2" t="s">
        <v>1015</v>
      </c>
      <c r="O975" s="86">
        <v>601.37240041035352</v>
      </c>
      <c r="P975" s="86">
        <v>1266.3575494002525</v>
      </c>
      <c r="Q975" s="86">
        <v>1451.6339127209596</v>
      </c>
      <c r="R975" s="86">
        <v>289.28810053661618</v>
      </c>
      <c r="S975" s="86">
        <v>497.44206265782833</v>
      </c>
      <c r="T975" s="86">
        <v>304.26249494949496</v>
      </c>
      <c r="U975" s="86">
        <v>1501.8399832702021</v>
      </c>
      <c r="V975" s="86">
        <v>531.24396654040402</v>
      </c>
      <c r="W975" s="86">
        <v>637.97544002525251</v>
      </c>
      <c r="X975" s="86">
        <v>1742.3312803030303</v>
      </c>
      <c r="Y975" s="86">
        <v>522.60506013257577</v>
      </c>
      <c r="Z975" s="86">
        <v>581.62464204545461</v>
      </c>
      <c r="AA975" s="86">
        <v>1564.3181103219697</v>
      </c>
      <c r="AB975" s="86">
        <v>1007.2854267676768</v>
      </c>
      <c r="AC975" s="86">
        <v>286.5559368686869</v>
      </c>
      <c r="AD975" s="86">
        <v>1237.7229580176768</v>
      </c>
      <c r="AE975" s="86">
        <v>282.22995928030304</v>
      </c>
      <c r="AF975" s="86">
        <v>1301.7936562500001</v>
      </c>
      <c r="AG975" s="86">
        <v>272.80315577651515</v>
      </c>
      <c r="AH975" s="86">
        <v>807.9822582070708</v>
      </c>
      <c r="AI975" s="86">
        <v>1187.2385137310607</v>
      </c>
      <c r="AJ975" s="86">
        <v>1481.2763661616164</v>
      </c>
      <c r="AK975" s="86">
        <v>1259.1098903093434</v>
      </c>
      <c r="AL975" s="86">
        <v>473.08311789772728</v>
      </c>
      <c r="AM975" s="86">
        <v>1096.9081000631313</v>
      </c>
      <c r="AN975" s="86">
        <v>566.30228046085858</v>
      </c>
      <c r="AO975" s="86">
        <v>589.23953077651515</v>
      </c>
      <c r="AP975" s="86">
        <v>1130.5496904987374</v>
      </c>
      <c r="AQ975" s="86">
        <v>505.31047032828286</v>
      </c>
      <c r="AR975" s="86">
        <v>1161.8008707386364</v>
      </c>
      <c r="AS975" s="86">
        <v>1421.0830164141414</v>
      </c>
      <c r="AT975" s="86">
        <v>1902.8584785353537</v>
      </c>
      <c r="AU975" s="86">
        <v>1737.1801234217173</v>
      </c>
      <c r="AV975" s="86">
        <v>1059.2481101641415</v>
      </c>
      <c r="AW975" s="86">
        <v>1651.7653674242424</v>
      </c>
      <c r="AX975" s="86">
        <v>601.10334722222228</v>
      </c>
      <c r="AY975" s="86">
        <v>349.46653740530303</v>
      </c>
      <c r="AZ975" s="86">
        <v>279.59286521464645</v>
      </c>
      <c r="BA975" s="86">
        <v>1280.0022121212121</v>
      </c>
      <c r="BB975" s="86">
        <v>1563.3257825126263</v>
      </c>
      <c r="BC975" s="86">
        <v>2614.8763617424243</v>
      </c>
      <c r="BD975" s="86">
        <v>1590.6126224747475</v>
      </c>
      <c r="BE975" s="86">
        <v>1381.4942941919192</v>
      </c>
    </row>
    <row r="976" spans="4:57" x14ac:dyDescent="0.3">
      <c r="D976" s="2" t="s">
        <v>2276</v>
      </c>
      <c r="E976" s="2" t="s">
        <v>2276</v>
      </c>
      <c r="F976" s="2" t="s">
        <v>2277</v>
      </c>
      <c r="G976" s="2" t="s">
        <v>76</v>
      </c>
      <c r="H976" s="2">
        <v>33871</v>
      </c>
      <c r="I976" s="2">
        <v>27.4956</v>
      </c>
      <c r="J976" s="2">
        <v>-81.440899999999999</v>
      </c>
      <c r="K976" s="2" t="s">
        <v>1323</v>
      </c>
      <c r="L976" s="5">
        <v>11.094662417101301</v>
      </c>
      <c r="N976" s="2" t="s">
        <v>2276</v>
      </c>
      <c r="O976" s="86">
        <v>1511.497936395202</v>
      </c>
      <c r="P976" s="86">
        <v>964.444454229798</v>
      </c>
      <c r="Q976" s="86">
        <v>1129.5710328282828</v>
      </c>
      <c r="R976" s="86">
        <v>995.42595991161625</v>
      </c>
      <c r="S976" s="86">
        <v>1184.4181155303031</v>
      </c>
      <c r="T976" s="86">
        <v>1295.824155145202</v>
      </c>
      <c r="U976" s="86">
        <v>2288.3731721906565</v>
      </c>
      <c r="V976" s="86">
        <v>583.01775347222224</v>
      </c>
      <c r="W976" s="86">
        <v>1494.4941477272728</v>
      </c>
      <c r="X976" s="86">
        <v>2505.6991761363638</v>
      </c>
      <c r="Y976" s="86">
        <v>1309.1941723484849</v>
      </c>
      <c r="Z976" s="86">
        <v>1264.8463776830808</v>
      </c>
      <c r="AA976" s="86">
        <v>2645.6832624684344</v>
      </c>
      <c r="AB976" s="86">
        <v>1865.5837380050507</v>
      </c>
      <c r="AC976" s="86">
        <v>1027.9155304608587</v>
      </c>
      <c r="AD976" s="86">
        <v>167.62200031565658</v>
      </c>
      <c r="AE976" s="86">
        <v>1233.1788795770203</v>
      </c>
      <c r="AF976" s="86">
        <v>2151.7233570075759</v>
      </c>
      <c r="AG976" s="86">
        <v>827.87541714015151</v>
      </c>
      <c r="AH976" s="86">
        <v>1748.6468844696972</v>
      </c>
      <c r="AI976" s="86">
        <v>2145.9390241477272</v>
      </c>
      <c r="AJ976" s="86">
        <v>2562.6415183080808</v>
      </c>
      <c r="AK976" s="86">
        <v>1269.4395443497476</v>
      </c>
      <c r="AL976" s="86">
        <v>676.68989472853536</v>
      </c>
      <c r="AM976" s="86">
        <v>1984.4139057765153</v>
      </c>
      <c r="AN976" s="86">
        <v>1107.6776840277778</v>
      </c>
      <c r="AO976" s="86">
        <v>1529.9041570391414</v>
      </c>
      <c r="AP976" s="86">
        <v>2129.5255369318184</v>
      </c>
      <c r="AQ976" s="86">
        <v>1525.8466112689396</v>
      </c>
      <c r="AR976" s="86">
        <v>2140.4131811868688</v>
      </c>
      <c r="AS976" s="86">
        <v>2215.3137362689395</v>
      </c>
      <c r="AT976" s="86">
        <v>2878.6000598169194</v>
      </c>
      <c r="AU976" s="86">
        <v>2741.8949427083335</v>
      </c>
      <c r="AV976" s="86">
        <v>2058.2233352272729</v>
      </c>
      <c r="AW976" s="86">
        <v>2733.1305195707073</v>
      </c>
      <c r="AX976" s="86">
        <v>1465.0486685606061</v>
      </c>
      <c r="AY976" s="86">
        <v>1267.6189303977274</v>
      </c>
      <c r="AZ976" s="86">
        <v>1230.5417855113637</v>
      </c>
      <c r="BA976" s="86">
        <v>2238.7027225378788</v>
      </c>
      <c r="BB976" s="86">
        <v>2644.690934659091</v>
      </c>
      <c r="BC976" s="86">
        <v>3287.8535710227275</v>
      </c>
      <c r="BD976" s="86">
        <v>2259.8336504103536</v>
      </c>
      <c r="BE976" s="86">
        <v>2231.423994949495</v>
      </c>
    </row>
    <row r="977" spans="4:57" x14ac:dyDescent="0.3">
      <c r="D977" s="2" t="s">
        <v>1016</v>
      </c>
      <c r="E977" s="2" t="s">
        <v>1016</v>
      </c>
      <c r="F977" s="2" t="s">
        <v>2278</v>
      </c>
      <c r="G977" s="2" t="s">
        <v>103</v>
      </c>
      <c r="H977" s="2">
        <v>73663</v>
      </c>
      <c r="I977" s="2">
        <v>36.0959</v>
      </c>
      <c r="J977" s="2">
        <v>-98.902600000000007</v>
      </c>
      <c r="K977" s="2" t="s">
        <v>1323</v>
      </c>
      <c r="L977" s="5">
        <v>0.79708617449931096</v>
      </c>
      <c r="N977" s="2" t="s">
        <v>1016</v>
      </c>
      <c r="O977" s="86">
        <v>53.353930713383839</v>
      </c>
      <c r="P977" s="86">
        <v>1086.4355309343434</v>
      </c>
      <c r="Q977" s="86">
        <v>1229.6184297664142</v>
      </c>
      <c r="R977" s="86">
        <v>455.35667597853535</v>
      </c>
      <c r="S977" s="86">
        <v>289.72927320075758</v>
      </c>
      <c r="T977" s="86">
        <v>275.32778188131317</v>
      </c>
      <c r="U977" s="86">
        <v>1017.4659520202021</v>
      </c>
      <c r="V977" s="86">
        <v>884.21440909090916</v>
      </c>
      <c r="W977" s="86">
        <v>210.53070217803031</v>
      </c>
      <c r="X977" s="86">
        <v>1257.9572490530304</v>
      </c>
      <c r="Y977" s="86">
        <v>206.96963099747475</v>
      </c>
      <c r="Z977" s="86">
        <v>286.09612310606065</v>
      </c>
      <c r="AA977" s="86">
        <v>1323.2097929292929</v>
      </c>
      <c r="AB977" s="86">
        <v>501.82582765151517</v>
      </c>
      <c r="AC977" s="86">
        <v>426.02055792297983</v>
      </c>
      <c r="AD977" s="86">
        <v>1618.7787009154042</v>
      </c>
      <c r="AE977" s="86">
        <v>276.83336126893943</v>
      </c>
      <c r="AF977" s="86">
        <v>813.71501736111111</v>
      </c>
      <c r="AG977" s="86">
        <v>703.12670059974755</v>
      </c>
      <c r="AH977" s="86">
        <v>329.3552776199495</v>
      </c>
      <c r="AI977" s="86">
        <v>770.35520091540411</v>
      </c>
      <c r="AJ977" s="86">
        <v>1259.5659758522727</v>
      </c>
      <c r="AK977" s="86">
        <v>996.9595009469698</v>
      </c>
      <c r="AL977" s="86">
        <v>797.5134172979798</v>
      </c>
      <c r="AM977" s="86">
        <v>608.82946117424251</v>
      </c>
      <c r="AN977" s="86">
        <v>367.55399526515151</v>
      </c>
      <c r="AO977" s="86">
        <v>217.60064946338386</v>
      </c>
      <c r="AP977" s="86">
        <v>744.25642029671724</v>
      </c>
      <c r="AQ977" s="86">
        <v>454.59549779040407</v>
      </c>
      <c r="AR977" s="86">
        <v>764.82873658459596</v>
      </c>
      <c r="AS977" s="86">
        <v>933.00437752525261</v>
      </c>
      <c r="AT977" s="86">
        <v>1547.9108368055556</v>
      </c>
      <c r="AU977" s="86">
        <v>1411.2063410669193</v>
      </c>
      <c r="AV977" s="86">
        <v>727.53473358585859</v>
      </c>
      <c r="AW977" s="86">
        <v>1410.6576714015152</v>
      </c>
      <c r="AX977" s="86">
        <v>179.01543970959597</v>
      </c>
      <c r="AY977" s="86">
        <v>202.01047743055557</v>
      </c>
      <c r="AZ977" s="86">
        <v>297.95558996212122</v>
      </c>
      <c r="BA977" s="86">
        <v>863.1188993055556</v>
      </c>
      <c r="BB977" s="86">
        <v>1322.218086489899</v>
      </c>
      <c r="BC977" s="86">
        <v>2194.1753519570707</v>
      </c>
      <c r="BD977" s="86">
        <v>1040.9854259785354</v>
      </c>
      <c r="BE977" s="86">
        <v>893.41565530303035</v>
      </c>
    </row>
    <row r="978" spans="4:57" x14ac:dyDescent="0.3">
      <c r="D978" s="2" t="s">
        <v>1017</v>
      </c>
      <c r="E978" s="2" t="s">
        <v>1017</v>
      </c>
      <c r="F978" s="2" t="s">
        <v>2279</v>
      </c>
      <c r="G978" s="2" t="s">
        <v>108</v>
      </c>
      <c r="H978" s="2">
        <v>38375</v>
      </c>
      <c r="I978" s="2">
        <v>35.1599</v>
      </c>
      <c r="J978" s="2">
        <v>-88.603499999999997</v>
      </c>
      <c r="K978" s="2" t="s">
        <v>1323</v>
      </c>
      <c r="L978" s="5">
        <v>9.7989717285045703</v>
      </c>
      <c r="N978" s="2" t="s">
        <v>1017</v>
      </c>
      <c r="O978" s="86">
        <v>717.80718702651518</v>
      </c>
      <c r="P978" s="86">
        <v>585.62067219065659</v>
      </c>
      <c r="Q978" s="86">
        <v>770.8970355113637</v>
      </c>
      <c r="R978" s="86">
        <v>439.35577840909093</v>
      </c>
      <c r="S978" s="86">
        <v>390.7273661616162</v>
      </c>
      <c r="T978" s="86">
        <v>682.72091145833338</v>
      </c>
      <c r="U978" s="86">
        <v>1518.5001543560606</v>
      </c>
      <c r="V978" s="86">
        <v>328.11999416035354</v>
      </c>
      <c r="W978" s="86">
        <v>643.4851273674243</v>
      </c>
      <c r="X978" s="86">
        <v>1735.8255369318183</v>
      </c>
      <c r="Y978" s="86">
        <v>515.50342297979796</v>
      </c>
      <c r="Z978" s="86">
        <v>457.54886916035355</v>
      </c>
      <c r="AA978" s="86">
        <v>1948.6956969696971</v>
      </c>
      <c r="AB978" s="86">
        <v>1093.8615232007576</v>
      </c>
      <c r="AC978" s="86">
        <v>428.0810206755051</v>
      </c>
      <c r="AD978" s="86">
        <v>999.76001530934343</v>
      </c>
      <c r="AE978" s="86">
        <v>620.0756358901516</v>
      </c>
      <c r="AF978" s="86">
        <v>1380.0011422032828</v>
      </c>
      <c r="AG978" s="86">
        <v>487.75552651515153</v>
      </c>
      <c r="AH978" s="86">
        <v>993.80915530303037</v>
      </c>
      <c r="AI978" s="86">
        <v>1374.2168093434343</v>
      </c>
      <c r="AJ978" s="86">
        <v>1885.0518798926769</v>
      </c>
      <c r="AK978" s="86">
        <v>662.17779955808089</v>
      </c>
      <c r="AL978" s="86">
        <v>300.00735353535356</v>
      </c>
      <c r="AM978" s="86">
        <v>1212.6910696022728</v>
      </c>
      <c r="AN978" s="86">
        <v>313.98693465909093</v>
      </c>
      <c r="AO978" s="86">
        <v>834.93417976641422</v>
      </c>
      <c r="AP978" s="86">
        <v>1424.3215965909092</v>
      </c>
      <c r="AQ978" s="86">
        <v>912.74336758207073</v>
      </c>
      <c r="AR978" s="86">
        <v>1368.6909663825759</v>
      </c>
      <c r="AS978" s="86">
        <v>1443.5915214646466</v>
      </c>
      <c r="AT978" s="86">
        <v>2173.3967408459598</v>
      </c>
      <c r="AU978" s="86">
        <v>2036.6916237373739</v>
      </c>
      <c r="AV978" s="86">
        <v>1353.0200162563133</v>
      </c>
      <c r="AW978" s="86">
        <v>2036.1435754419192</v>
      </c>
      <c r="AX978" s="86">
        <v>608.30440356691918</v>
      </c>
      <c r="AY978" s="86">
        <v>553.77546227904043</v>
      </c>
      <c r="AZ978" s="86">
        <v>617.43854182449502</v>
      </c>
      <c r="BA978" s="86">
        <v>1466.9805077335859</v>
      </c>
      <c r="BB978" s="86">
        <v>1947.7033691603535</v>
      </c>
      <c r="BC978" s="86">
        <v>2499.1132760416667</v>
      </c>
      <c r="BD978" s="86">
        <v>1471.0933554292931</v>
      </c>
      <c r="BE978" s="86">
        <v>1459.7017801452021</v>
      </c>
    </row>
    <row r="979" spans="4:57" x14ac:dyDescent="0.3">
      <c r="D979" s="2" t="s">
        <v>1018</v>
      </c>
      <c r="E979" s="2" t="s">
        <v>2280</v>
      </c>
      <c r="F979" s="2" t="s">
        <v>2281</v>
      </c>
      <c r="G979" s="2" t="s">
        <v>89</v>
      </c>
      <c r="H979" s="2">
        <v>48060</v>
      </c>
      <c r="I979" s="2">
        <v>42.987499999999997</v>
      </c>
      <c r="J979" s="2">
        <v>-82.4666</v>
      </c>
      <c r="K979" s="2" t="s">
        <v>1323</v>
      </c>
      <c r="L979" s="5">
        <v>9315.82394188342</v>
      </c>
      <c r="N979" s="2" t="s">
        <v>1018</v>
      </c>
      <c r="O979" s="86">
        <v>1212.5518827335859</v>
      </c>
      <c r="P979" s="86">
        <v>361.92624763257578</v>
      </c>
      <c r="Q979" s="86">
        <v>356.74153677398994</v>
      </c>
      <c r="R979" s="86">
        <v>1161.0514985795455</v>
      </c>
      <c r="S979" s="86">
        <v>1027.8888115530303</v>
      </c>
      <c r="T979" s="86">
        <v>1331.2024745896465</v>
      </c>
      <c r="U979" s="86">
        <v>1598.5742356376263</v>
      </c>
      <c r="V979" s="86">
        <v>1035.427271780303</v>
      </c>
      <c r="W979" s="86">
        <v>1005.302013888889</v>
      </c>
      <c r="X979" s="86">
        <v>1744.6421551452022</v>
      </c>
      <c r="Y979" s="86">
        <v>979.26412752525255</v>
      </c>
      <c r="Z979" s="86">
        <v>912.84278677398993</v>
      </c>
      <c r="AA979" s="86">
        <v>2396.8071993371213</v>
      </c>
      <c r="AB979" s="86">
        <v>1202.5111657196969</v>
      </c>
      <c r="AC979" s="86">
        <v>1124.1004917929295</v>
      </c>
      <c r="AD979" s="86">
        <v>1441.7684220328283</v>
      </c>
      <c r="AE979" s="86">
        <v>1317.1638633207072</v>
      </c>
      <c r="AF979" s="86">
        <v>1488.6507847222224</v>
      </c>
      <c r="AG979" s="86">
        <v>1240.7316313131314</v>
      </c>
      <c r="AH979" s="86">
        <v>1343.9548500631313</v>
      </c>
      <c r="AI979" s="86">
        <v>1555.6549704861111</v>
      </c>
      <c r="AJ979" s="86">
        <v>2333.1633822601011</v>
      </c>
      <c r="AK979" s="86">
        <v>182.97418765782828</v>
      </c>
      <c r="AL979" s="86">
        <v>1017.7573745265152</v>
      </c>
      <c r="AM979" s="86">
        <v>1307.514609375</v>
      </c>
      <c r="AN979" s="86">
        <v>958.96086442550506</v>
      </c>
      <c r="AO979" s="86">
        <v>1376.2281838699496</v>
      </c>
      <c r="AP979" s="86">
        <v>1727.6998821022728</v>
      </c>
      <c r="AQ979" s="86">
        <v>1553.3938052398992</v>
      </c>
      <c r="AR979" s="86">
        <v>1550.1291275252527</v>
      </c>
      <c r="AS979" s="86">
        <v>1452.4081396780305</v>
      </c>
      <c r="AT979" s="86">
        <v>2349.467508364899</v>
      </c>
      <c r="AU979" s="86">
        <v>2484.8031261047981</v>
      </c>
      <c r="AV979" s="86">
        <v>1713.4798308080808</v>
      </c>
      <c r="AW979" s="86">
        <v>2484.2544564393943</v>
      </c>
      <c r="AX979" s="86">
        <v>1017.7548890467173</v>
      </c>
      <c r="AY979" s="86">
        <v>1198.5325339330809</v>
      </c>
      <c r="AZ979" s="86">
        <v>1313.4580129419192</v>
      </c>
      <c r="BA979" s="86">
        <v>1645.4932591540405</v>
      </c>
      <c r="BB979" s="86">
        <v>2395.814871527778</v>
      </c>
      <c r="BC979" s="86">
        <v>2398.2612050189396</v>
      </c>
      <c r="BD979" s="86">
        <v>1370.2412844065657</v>
      </c>
      <c r="BE979" s="86">
        <v>1568.3514226641414</v>
      </c>
    </row>
    <row r="980" spans="4:57" x14ac:dyDescent="0.3">
      <c r="D980" s="2" t="s">
        <v>1019</v>
      </c>
      <c r="E980" s="2" t="s">
        <v>1019</v>
      </c>
      <c r="F980" s="2" t="s">
        <v>2282</v>
      </c>
      <c r="G980" s="2" t="s">
        <v>91</v>
      </c>
      <c r="H980" s="2">
        <v>38668</v>
      </c>
      <c r="I980" s="2">
        <v>34.616999999999997</v>
      </c>
      <c r="J980" s="2">
        <v>-89.908000000000001</v>
      </c>
      <c r="K980" s="2" t="s">
        <v>1323</v>
      </c>
      <c r="L980" s="5">
        <v>10.800055572164</v>
      </c>
      <c r="N980" s="2" t="s">
        <v>1019</v>
      </c>
      <c r="O980" s="86">
        <v>664.29170012626264</v>
      </c>
      <c r="P980" s="86">
        <v>678.95416682449502</v>
      </c>
      <c r="Q980" s="86">
        <v>864.22990877525262</v>
      </c>
      <c r="R980" s="86">
        <v>385.84029150883839</v>
      </c>
      <c r="S980" s="86">
        <v>337.21187926136366</v>
      </c>
      <c r="T980" s="86">
        <v>629.20542455808084</v>
      </c>
      <c r="U980" s="86">
        <v>1472.9823200757576</v>
      </c>
      <c r="V980" s="86">
        <v>321.29859485479801</v>
      </c>
      <c r="W980" s="86">
        <v>654.71141824494953</v>
      </c>
      <c r="X980" s="86">
        <v>1690.3083240214648</v>
      </c>
      <c r="Y980" s="86">
        <v>461.98793607954548</v>
      </c>
      <c r="Z980" s="86">
        <v>417.63952004419195</v>
      </c>
      <c r="AA980" s="86">
        <v>1895.1802100694445</v>
      </c>
      <c r="AB980" s="86">
        <v>1048.3436889204545</v>
      </c>
      <c r="AC980" s="86">
        <v>374.56553377525256</v>
      </c>
      <c r="AD980" s="86">
        <v>1021.7136369949495</v>
      </c>
      <c r="AE980" s="86">
        <v>566.56014898989906</v>
      </c>
      <c r="AF980" s="86">
        <v>1334.48330792298</v>
      </c>
      <c r="AG980" s="86">
        <v>409.5878082386364</v>
      </c>
      <c r="AH980" s="86">
        <v>940.29366840277783</v>
      </c>
      <c r="AI980" s="86">
        <v>1322.4293522727273</v>
      </c>
      <c r="AJ980" s="86">
        <v>1831.5363929924242</v>
      </c>
      <c r="AK980" s="86">
        <v>699.53518229166673</v>
      </c>
      <c r="AL980" s="86">
        <v>264.71291903409093</v>
      </c>
      <c r="AM980" s="86">
        <v>1160.9036125315656</v>
      </c>
      <c r="AN980" s="86">
        <v>260.47144775883839</v>
      </c>
      <c r="AO980" s="86">
        <v>781.41931423611118</v>
      </c>
      <c r="AP980" s="86">
        <v>1370.8067310606061</v>
      </c>
      <c r="AQ980" s="86">
        <v>859.22788068181819</v>
      </c>
      <c r="AR980" s="86">
        <v>1316.9028879419193</v>
      </c>
      <c r="AS980" s="86">
        <v>1398.0736871843435</v>
      </c>
      <c r="AT980" s="86">
        <v>2119.8812539457072</v>
      </c>
      <c r="AU980" s="86">
        <v>1983.1767582070709</v>
      </c>
      <c r="AV980" s="86">
        <v>1299.5051507260102</v>
      </c>
      <c r="AW980" s="86">
        <v>1982.6280885416668</v>
      </c>
      <c r="AX980" s="86">
        <v>617.84181092171718</v>
      </c>
      <c r="AY980" s="86">
        <v>500.25997537878789</v>
      </c>
      <c r="AZ980" s="86">
        <v>563.92367629419198</v>
      </c>
      <c r="BA980" s="86">
        <v>1415.1930506628789</v>
      </c>
      <c r="BB980" s="86">
        <v>1894.1885036300505</v>
      </c>
      <c r="BC980" s="86">
        <v>2480.6436756628791</v>
      </c>
      <c r="BD980" s="86">
        <v>1452.6243764204546</v>
      </c>
      <c r="BE980" s="86">
        <v>1414.183945864899</v>
      </c>
    </row>
    <row r="981" spans="4:57" x14ac:dyDescent="0.3">
      <c r="D981" s="2" t="s">
        <v>1020</v>
      </c>
      <c r="E981" s="2" t="s">
        <v>1020</v>
      </c>
      <c r="F981" s="2" t="s">
        <v>2283</v>
      </c>
      <c r="G981" s="2" t="s">
        <v>105</v>
      </c>
      <c r="H981" s="2">
        <v>16735</v>
      </c>
      <c r="I981" s="2">
        <v>41.618200000000002</v>
      </c>
      <c r="J981" s="2">
        <v>-78.783100000000005</v>
      </c>
      <c r="K981" s="2" t="s">
        <v>1323</v>
      </c>
      <c r="L981" s="5">
        <v>1.5466883816281201</v>
      </c>
      <c r="N981" s="2" t="s">
        <v>1020</v>
      </c>
      <c r="O981" s="86">
        <v>1320.3204226641415</v>
      </c>
      <c r="P981" s="86">
        <v>295.89636994949495</v>
      </c>
      <c r="Q981" s="86">
        <v>56.559578282828284</v>
      </c>
      <c r="R981" s="86">
        <v>1221.6605448232324</v>
      </c>
      <c r="S981" s="86">
        <v>1130.7006833964647</v>
      </c>
      <c r="T981" s="86">
        <v>1434.0143464330808</v>
      </c>
      <c r="U981" s="86">
        <v>1783.2081024305558</v>
      </c>
      <c r="V981" s="86">
        <v>1112.7213439078284</v>
      </c>
      <c r="W981" s="86">
        <v>1133.1004141414141</v>
      </c>
      <c r="X981" s="86">
        <v>1929.2760219381314</v>
      </c>
      <c r="Y981" s="86">
        <v>1082.075999368687</v>
      </c>
      <c r="Z981" s="86">
        <v>1017.1198489583334</v>
      </c>
      <c r="AA981" s="86">
        <v>2581.4410661300508</v>
      </c>
      <c r="AB981" s="86">
        <v>1387.1456538825757</v>
      </c>
      <c r="AC981" s="86">
        <v>1211.8515988005051</v>
      </c>
      <c r="AD981" s="86">
        <v>1318.0741702967173</v>
      </c>
      <c r="AE981" s="86">
        <v>1403.8462140151516</v>
      </c>
      <c r="AF981" s="86">
        <v>1673.285272885101</v>
      </c>
      <c r="AG981" s="86">
        <v>1319.5008357007575</v>
      </c>
      <c r="AH981" s="86">
        <v>1501.0980675505052</v>
      </c>
      <c r="AI981" s="86">
        <v>1740.2894586489899</v>
      </c>
      <c r="AJ981" s="86">
        <v>2517.7978704229799</v>
      </c>
      <c r="AK981" s="86">
        <v>422.71735527146467</v>
      </c>
      <c r="AL981" s="86">
        <v>1096.5272002840909</v>
      </c>
      <c r="AM981" s="86">
        <v>1492.1490975378788</v>
      </c>
      <c r="AN981" s="86">
        <v>1097.7568914141414</v>
      </c>
      <c r="AO981" s="86">
        <v>1480.5052460542929</v>
      </c>
      <c r="AP981" s="86">
        <v>1912.3343702651516</v>
      </c>
      <c r="AQ981" s="86">
        <v>1657.6708674242425</v>
      </c>
      <c r="AR981" s="86">
        <v>1734.7636156881315</v>
      </c>
      <c r="AS981" s="86">
        <v>1631.1576330492426</v>
      </c>
      <c r="AT981" s="86">
        <v>2534.1019965277778</v>
      </c>
      <c r="AU981" s="86">
        <v>2669.437614267677</v>
      </c>
      <c r="AV981" s="86">
        <v>1846.0242547348487</v>
      </c>
      <c r="AW981" s="86">
        <v>2668.8889446022727</v>
      </c>
      <c r="AX981" s="86">
        <v>1144.4298524305557</v>
      </c>
      <c r="AY981" s="86">
        <v>1302.8102174873738</v>
      </c>
      <c r="AZ981" s="86">
        <v>1401.2091199494951</v>
      </c>
      <c r="BA981" s="86">
        <v>1830.1277473169193</v>
      </c>
      <c r="BB981" s="86">
        <v>2580.4493596906568</v>
      </c>
      <c r="BC981" s="86">
        <v>2577.0113197601013</v>
      </c>
      <c r="BD981" s="86">
        <v>1548.9913991477274</v>
      </c>
      <c r="BE981" s="86">
        <v>1752.9859108270202</v>
      </c>
    </row>
    <row r="982" spans="4:57" x14ac:dyDescent="0.3">
      <c r="D982" s="2" t="s">
        <v>1021</v>
      </c>
      <c r="E982" s="2" t="s">
        <v>1021</v>
      </c>
      <c r="F982" s="2" t="s">
        <v>2284</v>
      </c>
      <c r="G982" s="2" t="s">
        <v>108</v>
      </c>
      <c r="H982" s="2">
        <v>37862</v>
      </c>
      <c r="I982" s="2">
        <v>35.868099999999998</v>
      </c>
      <c r="J982" s="2">
        <v>-83.561800000000005</v>
      </c>
      <c r="K982" s="2" t="s">
        <v>1323</v>
      </c>
      <c r="L982" s="5">
        <v>19.923446366721699</v>
      </c>
      <c r="N982" s="2" t="s">
        <v>1021</v>
      </c>
      <c r="O982" s="86">
        <v>1039.9837776199495</v>
      </c>
      <c r="P982" s="86">
        <v>401.05267061237373</v>
      </c>
      <c r="Q982" s="86">
        <v>566.17924921085864</v>
      </c>
      <c r="R982" s="86">
        <v>757.74946875000001</v>
      </c>
      <c r="S982" s="86">
        <v>712.90395675505056</v>
      </c>
      <c r="T982" s="86">
        <v>1004.8975020517677</v>
      </c>
      <c r="U982" s="86">
        <v>1738.4856216856062</v>
      </c>
      <c r="V982" s="86">
        <v>533.16213557449498</v>
      </c>
      <c r="W982" s="86">
        <v>944.60659722222226</v>
      </c>
      <c r="X982" s="86">
        <v>1955.8116256313133</v>
      </c>
      <c r="Y982" s="86">
        <v>791.88380555555557</v>
      </c>
      <c r="Z982" s="86">
        <v>727.31166177398995</v>
      </c>
      <c r="AA982" s="86">
        <v>2270.8722875631315</v>
      </c>
      <c r="AB982" s="86">
        <v>1315.6961875000002</v>
      </c>
      <c r="AC982" s="86">
        <v>750.2582326388889</v>
      </c>
      <c r="AD982" s="86">
        <v>878.3026953914142</v>
      </c>
      <c r="AE982" s="86">
        <v>942.2528478535354</v>
      </c>
      <c r="AF982" s="86">
        <v>1601.8358065025254</v>
      </c>
      <c r="AG982" s="86">
        <v>745.8763317550505</v>
      </c>
      <c r="AH982" s="86">
        <v>1312.9876358901515</v>
      </c>
      <c r="AI982" s="86">
        <v>1596.0514736426769</v>
      </c>
      <c r="AJ982" s="86">
        <v>2207.2290918560607</v>
      </c>
      <c r="AK982" s="86">
        <v>567.62455571338387</v>
      </c>
      <c r="AL982" s="86">
        <v>522.90269633838386</v>
      </c>
      <c r="AM982" s="86">
        <v>1434.5257339015152</v>
      </c>
      <c r="AN982" s="86">
        <v>636.16352525252523</v>
      </c>
      <c r="AO982" s="86">
        <v>1157.111391729798</v>
      </c>
      <c r="AP982" s="86">
        <v>1768.0963852588384</v>
      </c>
      <c r="AQ982" s="86">
        <v>1234.9199581755051</v>
      </c>
      <c r="AR982" s="86">
        <v>1590.5256306818183</v>
      </c>
      <c r="AS982" s="86">
        <v>1665.426185763889</v>
      </c>
      <c r="AT982" s="86">
        <v>2462.652530145202</v>
      </c>
      <c r="AU982" s="86">
        <v>2358.8688357007577</v>
      </c>
      <c r="AV982" s="86">
        <v>1675.1972282196971</v>
      </c>
      <c r="AW982" s="86">
        <v>2358.3201660353539</v>
      </c>
      <c r="AX982" s="86">
        <v>878.06657481060608</v>
      </c>
      <c r="AY982" s="86">
        <v>875.95267424242434</v>
      </c>
      <c r="AZ982" s="86">
        <v>939.61575378787882</v>
      </c>
      <c r="BA982" s="86">
        <v>1688.8151720328283</v>
      </c>
      <c r="BB982" s="86">
        <v>2269.8805811237376</v>
      </c>
      <c r="BC982" s="86">
        <v>2625.7534427083333</v>
      </c>
      <c r="BD982" s="86">
        <v>1597.7335220959596</v>
      </c>
      <c r="BE982" s="86">
        <v>1681.5364444444444</v>
      </c>
    </row>
    <row r="983" spans="4:57" x14ac:dyDescent="0.3">
      <c r="D983" s="2" t="s">
        <v>1022</v>
      </c>
      <c r="E983" s="2" t="s">
        <v>1022</v>
      </c>
      <c r="F983" s="2" t="s">
        <v>2285</v>
      </c>
      <c r="G983" s="2" t="s">
        <v>91</v>
      </c>
      <c r="H983" s="2">
        <v>38868</v>
      </c>
      <c r="I983" s="2">
        <v>34.110500000000002</v>
      </c>
      <c r="J983" s="2">
        <v>-88.757599999999996</v>
      </c>
      <c r="K983" s="2" t="s">
        <v>1323</v>
      </c>
      <c r="L983" s="5">
        <v>51.250208355444997</v>
      </c>
      <c r="N983" s="2" t="s">
        <v>1022</v>
      </c>
      <c r="O983" s="86">
        <v>738.65849842171724</v>
      </c>
      <c r="P983" s="86">
        <v>648.12427541035356</v>
      </c>
      <c r="Q983" s="86">
        <v>833.40063873106067</v>
      </c>
      <c r="R983" s="86">
        <v>416.82863226010102</v>
      </c>
      <c r="S983" s="86">
        <v>411.57867755681821</v>
      </c>
      <c r="T983" s="86">
        <v>703.57222285353544</v>
      </c>
      <c r="U983" s="86">
        <v>1547.3491183712122</v>
      </c>
      <c r="V983" s="86">
        <v>258.9105664457071</v>
      </c>
      <c r="W983" s="86">
        <v>729.07821654040413</v>
      </c>
      <c r="X983" s="86">
        <v>1764.6745009469698</v>
      </c>
      <c r="Y983" s="86">
        <v>536.35473437500002</v>
      </c>
      <c r="Z983" s="86">
        <v>492.0063183396465</v>
      </c>
      <c r="AA983" s="86">
        <v>1969.5470083648991</v>
      </c>
      <c r="AB983" s="86">
        <v>1122.7104872159091</v>
      </c>
      <c r="AC983" s="86">
        <v>449.31820280934346</v>
      </c>
      <c r="AD983" s="86">
        <v>955.589932449495</v>
      </c>
      <c r="AE983" s="86">
        <v>640.92694728535355</v>
      </c>
      <c r="AF983" s="86">
        <v>1408.8501062184343</v>
      </c>
      <c r="AG983" s="86">
        <v>416.19856313131316</v>
      </c>
      <c r="AH983" s="86">
        <v>1014.6604666982324</v>
      </c>
      <c r="AI983" s="86">
        <v>1396.7961505681819</v>
      </c>
      <c r="AJ983" s="86">
        <v>1905.9031912878788</v>
      </c>
      <c r="AK983" s="86">
        <v>724.68140277777786</v>
      </c>
      <c r="AL983" s="86">
        <v>227.76688320707072</v>
      </c>
      <c r="AM983" s="86">
        <v>1235.2704108270202</v>
      </c>
      <c r="AN983" s="86">
        <v>334.83824605429294</v>
      </c>
      <c r="AO983" s="86">
        <v>855.78611253156566</v>
      </c>
      <c r="AP983" s="86">
        <v>1445.1735293560607</v>
      </c>
      <c r="AQ983" s="86">
        <v>933.59467897727279</v>
      </c>
      <c r="AR983" s="86">
        <v>1391.2696862373739</v>
      </c>
      <c r="AS983" s="86">
        <v>1472.4404854797981</v>
      </c>
      <c r="AT983" s="86">
        <v>2194.2480522411615</v>
      </c>
      <c r="AU983" s="86">
        <v>2057.5429351325761</v>
      </c>
      <c r="AV983" s="86">
        <v>1373.8719490214646</v>
      </c>
      <c r="AW983" s="86">
        <v>2056.9948868371212</v>
      </c>
      <c r="AX983" s="86">
        <v>692.20860921717178</v>
      </c>
      <c r="AY983" s="86">
        <v>574.62677367424249</v>
      </c>
      <c r="AZ983" s="86">
        <v>638.29047458964646</v>
      </c>
      <c r="BA983" s="86">
        <v>1489.5592275883839</v>
      </c>
      <c r="BB983" s="86">
        <v>1968.5546805555557</v>
      </c>
      <c r="BC983" s="86">
        <v>2578.0570853851013</v>
      </c>
      <c r="BD983" s="86">
        <v>1550.0377861426769</v>
      </c>
      <c r="BE983" s="86">
        <v>1488.5507441603536</v>
      </c>
    </row>
    <row r="984" spans="4:57" x14ac:dyDescent="0.3">
      <c r="D984" s="2" t="s">
        <v>1023</v>
      </c>
      <c r="E984" s="2" t="s">
        <v>1023</v>
      </c>
      <c r="F984" s="2" t="s">
        <v>2286</v>
      </c>
      <c r="G984" s="2" t="s">
        <v>80</v>
      </c>
      <c r="H984" s="2">
        <v>62984</v>
      </c>
      <c r="I984" s="2">
        <v>37.691099999999999</v>
      </c>
      <c r="J984" s="2">
        <v>-88.144099999999995</v>
      </c>
      <c r="K984" s="2" t="s">
        <v>1323</v>
      </c>
      <c r="L984" s="5">
        <v>1.2193142797007701</v>
      </c>
      <c r="N984" s="2" t="s">
        <v>1023</v>
      </c>
      <c r="O984" s="86">
        <v>764.75727904040411</v>
      </c>
      <c r="P984" s="86">
        <v>462.25077556818184</v>
      </c>
      <c r="Q984" s="86">
        <v>624.1599005681818</v>
      </c>
      <c r="R984" s="86">
        <v>589.58439109848484</v>
      </c>
      <c r="S984" s="86">
        <v>508.83860890151516</v>
      </c>
      <c r="T984" s="86">
        <v>832.94952414772729</v>
      </c>
      <c r="U984" s="86">
        <v>1375.252011679293</v>
      </c>
      <c r="V984" s="86">
        <v>600.96913131313136</v>
      </c>
      <c r="W984" s="86">
        <v>581.37360858585862</v>
      </c>
      <c r="X984" s="86">
        <v>1592.578015625</v>
      </c>
      <c r="Y984" s="86">
        <v>526.51285574494955</v>
      </c>
      <c r="Z984" s="86">
        <v>460.09151499368687</v>
      </c>
      <c r="AA984" s="86">
        <v>2037.2384292929294</v>
      </c>
      <c r="AB984" s="86">
        <v>950.61400189393942</v>
      </c>
      <c r="AC984" s="86">
        <v>578.30963336489901</v>
      </c>
      <c r="AD984" s="86">
        <v>1064.7683607954546</v>
      </c>
      <c r="AE984" s="86">
        <v>770.30424857954551</v>
      </c>
      <c r="AF984" s="86">
        <v>1236.7536208964648</v>
      </c>
      <c r="AG984" s="86">
        <v>706.62998437500005</v>
      </c>
      <c r="AH984" s="86">
        <v>947.90545028409099</v>
      </c>
      <c r="AI984" s="86">
        <v>1230.9692880366163</v>
      </c>
      <c r="AJ984" s="86">
        <v>1973.5946122159091</v>
      </c>
      <c r="AK984" s="86">
        <v>440.87316382575762</v>
      </c>
      <c r="AL984" s="86">
        <v>561.75509517045452</v>
      </c>
      <c r="AM984" s="86">
        <v>1069.4435482954545</v>
      </c>
      <c r="AN984" s="86">
        <v>432.09755602904045</v>
      </c>
      <c r="AO984" s="86">
        <v>923.47691208964648</v>
      </c>
      <c r="AP984" s="86">
        <v>1403.014199652778</v>
      </c>
      <c r="AQ984" s="86">
        <v>1062.9719802714646</v>
      </c>
      <c r="AR984" s="86">
        <v>1225.4434450757576</v>
      </c>
      <c r="AS984" s="86">
        <v>1300.3440001578283</v>
      </c>
      <c r="AT984" s="86">
        <v>2097.569723169192</v>
      </c>
      <c r="AU984" s="86">
        <v>2125.2343560606064</v>
      </c>
      <c r="AV984" s="86">
        <v>1292.832258838384</v>
      </c>
      <c r="AW984" s="86">
        <v>2124.6856863952021</v>
      </c>
      <c r="AX984" s="86">
        <v>591.23785653409095</v>
      </c>
      <c r="AY984" s="86">
        <v>745.7818835227273</v>
      </c>
      <c r="AZ984" s="86">
        <v>767.66777588383843</v>
      </c>
      <c r="BA984" s="86">
        <v>1323.7329864267676</v>
      </c>
      <c r="BB984" s="86">
        <v>2036.246101483586</v>
      </c>
      <c r="BC984" s="86">
        <v>2340.122104324495</v>
      </c>
      <c r="BD984" s="86">
        <v>1312.1021837121214</v>
      </c>
      <c r="BE984" s="86">
        <v>1316.4536374684344</v>
      </c>
    </row>
    <row r="985" spans="4:57" x14ac:dyDescent="0.3">
      <c r="D985" s="2" t="s">
        <v>1024</v>
      </c>
      <c r="E985" s="2" t="s">
        <v>1024</v>
      </c>
      <c r="F985" s="2" t="s">
        <v>2287</v>
      </c>
      <c r="G985" s="2" t="s">
        <v>68</v>
      </c>
      <c r="H985" s="2">
        <v>35660</v>
      </c>
      <c r="I985" s="2">
        <v>34.756599999999999</v>
      </c>
      <c r="J985" s="2">
        <v>-87.696299999999994</v>
      </c>
      <c r="K985" s="2" t="s">
        <v>1323</v>
      </c>
      <c r="L985" s="5">
        <v>604.348830224636</v>
      </c>
      <c r="N985" s="2" t="s">
        <v>1024</v>
      </c>
      <c r="O985" s="86">
        <v>770.1122452651515</v>
      </c>
      <c r="P985" s="86">
        <v>572.25438320707076</v>
      </c>
      <c r="Q985" s="86">
        <v>757.53012515782837</v>
      </c>
      <c r="R985" s="86">
        <v>491.66083664772731</v>
      </c>
      <c r="S985" s="86">
        <v>443.03242440025252</v>
      </c>
      <c r="T985" s="86">
        <v>735.0259696969697</v>
      </c>
      <c r="U985" s="86">
        <v>1589.087780618687</v>
      </c>
      <c r="V985" s="86">
        <v>366.83693434343434</v>
      </c>
      <c r="W985" s="86">
        <v>760.53196338383839</v>
      </c>
      <c r="X985" s="86">
        <v>1806.4131631944445</v>
      </c>
      <c r="Y985" s="86">
        <v>567.80848121843439</v>
      </c>
      <c r="Z985" s="86">
        <v>523.46068655303031</v>
      </c>
      <c r="AA985" s="86">
        <v>2001.001376578283</v>
      </c>
      <c r="AB985" s="86">
        <v>1164.4491494633839</v>
      </c>
      <c r="AC985" s="86">
        <v>480.38670028409092</v>
      </c>
      <c r="AD985" s="86">
        <v>917.17684217171723</v>
      </c>
      <c r="AE985" s="86">
        <v>672.38131549873742</v>
      </c>
      <c r="AF985" s="86">
        <v>1450.5887684659092</v>
      </c>
      <c r="AG985" s="86">
        <v>503.43393308080812</v>
      </c>
      <c r="AH985" s="86">
        <v>1046.1142135416667</v>
      </c>
      <c r="AI985" s="86">
        <v>1444.8044356060607</v>
      </c>
      <c r="AJ985" s="86">
        <v>1937.3575595012628</v>
      </c>
      <c r="AK985" s="86">
        <v>648.81151057449495</v>
      </c>
      <c r="AL985" s="86">
        <v>300.41248674242428</v>
      </c>
      <c r="AM985" s="86">
        <v>1283.278695864899</v>
      </c>
      <c r="AN985" s="86">
        <v>366.29199289772731</v>
      </c>
      <c r="AO985" s="86">
        <v>887.23985937500004</v>
      </c>
      <c r="AP985" s="86">
        <v>1476.6272761994951</v>
      </c>
      <c r="AQ985" s="86">
        <v>965.04842582070717</v>
      </c>
      <c r="AR985" s="86">
        <v>1439.278592645202</v>
      </c>
      <c r="AS985" s="86">
        <v>1514.1791477272727</v>
      </c>
      <c r="AT985" s="86">
        <v>2225.7024204545455</v>
      </c>
      <c r="AU985" s="86">
        <v>2088.9973033459596</v>
      </c>
      <c r="AV985" s="86">
        <v>1405.325695864899</v>
      </c>
      <c r="AW985" s="86">
        <v>2088.4486336805558</v>
      </c>
      <c r="AX985" s="86">
        <v>723.66297743055554</v>
      </c>
      <c r="AY985" s="86">
        <v>606.08114188762625</v>
      </c>
      <c r="AZ985" s="86">
        <v>669.74422143308084</v>
      </c>
      <c r="BA985" s="86">
        <v>1537.5681339962123</v>
      </c>
      <c r="BB985" s="86">
        <v>2000.0090487689395</v>
      </c>
      <c r="BC985" s="86">
        <v>2569.7009023042929</v>
      </c>
      <c r="BD985" s="86">
        <v>1541.6809816919192</v>
      </c>
      <c r="BE985" s="86">
        <v>1530.2887850378788</v>
      </c>
    </row>
    <row r="986" spans="4:57" x14ac:dyDescent="0.3">
      <c r="D986" s="2" t="s">
        <v>1025</v>
      </c>
      <c r="E986" s="2" t="s">
        <v>1025</v>
      </c>
      <c r="F986" s="2" t="s">
        <v>2288</v>
      </c>
      <c r="G986" s="2" t="s">
        <v>92</v>
      </c>
      <c r="H986" s="2">
        <v>63468</v>
      </c>
      <c r="I986" s="2">
        <v>39.666499999999999</v>
      </c>
      <c r="J986" s="2">
        <v>-92.014799999999994</v>
      </c>
      <c r="K986" s="2" t="s">
        <v>1323</v>
      </c>
      <c r="L986" s="5">
        <v>2.30008615232282</v>
      </c>
      <c r="N986" s="2" t="s">
        <v>1025</v>
      </c>
      <c r="O986" s="86">
        <v>567.42012499999998</v>
      </c>
      <c r="P986" s="86">
        <v>620.25894002525251</v>
      </c>
      <c r="Q986" s="86">
        <v>763.44183885732332</v>
      </c>
      <c r="R986" s="86">
        <v>636.24119649621218</v>
      </c>
      <c r="S986" s="86">
        <v>435.53932417929298</v>
      </c>
      <c r="T986" s="86">
        <v>750.00657780934353</v>
      </c>
      <c r="U986" s="86">
        <v>1081.1644496527779</v>
      </c>
      <c r="V986" s="86">
        <v>766.39458885732324</v>
      </c>
      <c r="W986" s="86">
        <v>360.16963478535354</v>
      </c>
      <c r="X986" s="86">
        <v>1298.4898322285355</v>
      </c>
      <c r="Y986" s="86">
        <v>386.91401878156569</v>
      </c>
      <c r="Z986" s="86">
        <v>324.41725063131315</v>
      </c>
      <c r="AA986" s="86">
        <v>1849.3019812184345</v>
      </c>
      <c r="AB986" s="86">
        <v>656.5258184974748</v>
      </c>
      <c r="AC986" s="86">
        <v>624.8893888888889</v>
      </c>
      <c r="AD986" s="86">
        <v>1362.3355945391415</v>
      </c>
      <c r="AE986" s="86">
        <v>738.55659375000005</v>
      </c>
      <c r="AF986" s="86">
        <v>942.66543750000005</v>
      </c>
      <c r="AG986" s="86">
        <v>859.70882102272731</v>
      </c>
      <c r="AH986" s="86">
        <v>725.08653598484852</v>
      </c>
      <c r="AI986" s="86">
        <v>1008.1503737373738</v>
      </c>
      <c r="AJ986" s="86">
        <v>1785.6581641414143</v>
      </c>
      <c r="AK986" s="86">
        <v>469.80477004419197</v>
      </c>
      <c r="AL986" s="86">
        <v>714.8339318181819</v>
      </c>
      <c r="AM986" s="86">
        <v>761.52864078282835</v>
      </c>
      <c r="AN986" s="86">
        <v>366.53432717803031</v>
      </c>
      <c r="AO986" s="86">
        <v>797.62029292929299</v>
      </c>
      <c r="AP986" s="86">
        <v>1180.1952853535354</v>
      </c>
      <c r="AQ986" s="86">
        <v>974.78591429924245</v>
      </c>
      <c r="AR986" s="86">
        <v>1002.6239094065658</v>
      </c>
      <c r="AS986" s="86">
        <v>1006.2558167613637</v>
      </c>
      <c r="AT986" s="86">
        <v>1803.4821611426769</v>
      </c>
      <c r="AU986" s="86">
        <v>1937.2979079861111</v>
      </c>
      <c r="AV986" s="86">
        <v>1070.012723169192</v>
      </c>
      <c r="AW986" s="86">
        <v>1936.7498596906566</v>
      </c>
      <c r="AX986" s="86">
        <v>372.62250994318185</v>
      </c>
      <c r="AY986" s="86">
        <v>619.92526436237381</v>
      </c>
      <c r="AZ986" s="86">
        <v>756.86588068181823</v>
      </c>
      <c r="BA986" s="86">
        <v>1100.9140721275253</v>
      </c>
      <c r="BB986" s="86">
        <v>1848.309653409091</v>
      </c>
      <c r="BC986" s="86">
        <v>2088.8258052398992</v>
      </c>
      <c r="BD986" s="86">
        <v>1060.8058846275253</v>
      </c>
      <c r="BE986" s="86">
        <v>1022.3660754419193</v>
      </c>
    </row>
    <row r="987" spans="4:57" x14ac:dyDescent="0.3">
      <c r="D987" s="2" t="s">
        <v>1026</v>
      </c>
      <c r="E987" s="2" t="s">
        <v>1026</v>
      </c>
      <c r="F987" s="2" t="s">
        <v>2289</v>
      </c>
      <c r="G987" s="2" t="s">
        <v>93</v>
      </c>
      <c r="H987" s="2">
        <v>59474</v>
      </c>
      <c r="I987" s="2">
        <v>48.516599999999997</v>
      </c>
      <c r="J987" s="2">
        <v>-111.7323</v>
      </c>
      <c r="K987" s="2" t="s">
        <v>1323</v>
      </c>
      <c r="L987" s="5">
        <v>3.3823827263958801</v>
      </c>
      <c r="N987" s="2" t="s">
        <v>1026</v>
      </c>
      <c r="O987" s="86">
        <v>1340.1085700757576</v>
      </c>
      <c r="P987" s="86">
        <v>1891.0058467487374</v>
      </c>
      <c r="Q987" s="86">
        <v>1913.4056120580808</v>
      </c>
      <c r="R987" s="86">
        <v>1835.3832943497475</v>
      </c>
      <c r="S987" s="86">
        <v>1668.3721006944445</v>
      </c>
      <c r="T987" s="86">
        <v>1573.525570233586</v>
      </c>
      <c r="U987" s="86">
        <v>445.16248058712125</v>
      </c>
      <c r="V987" s="86">
        <v>2158.6534960542931</v>
      </c>
      <c r="W987" s="86">
        <v>1340.1396385732323</v>
      </c>
      <c r="X987" s="86">
        <v>326.84121480429297</v>
      </c>
      <c r="Y987" s="86">
        <v>1545.8286261047981</v>
      </c>
      <c r="Z987" s="86">
        <v>1478.042135574495</v>
      </c>
      <c r="AA987" s="86">
        <v>1406.4559678030305</v>
      </c>
      <c r="AB987" s="86">
        <v>885.36456486742429</v>
      </c>
      <c r="AC987" s="86">
        <v>1829.6312727272727</v>
      </c>
      <c r="AD987" s="86">
        <v>2790.7619610164143</v>
      </c>
      <c r="AE987" s="86">
        <v>1608.7970140467173</v>
      </c>
      <c r="AF987" s="86">
        <v>698.67396354166669</v>
      </c>
      <c r="AG987" s="86">
        <v>2050.7911292613639</v>
      </c>
      <c r="AH987" s="86">
        <v>1077.684777935606</v>
      </c>
      <c r="AI987" s="86">
        <v>876.80954340277788</v>
      </c>
      <c r="AJ987" s="86">
        <v>1342.8121507260103</v>
      </c>
      <c r="AK987" s="86">
        <v>1601.0106272095961</v>
      </c>
      <c r="AL987" s="86">
        <v>2078.5607736742427</v>
      </c>
      <c r="AM987" s="86">
        <v>790.82561253156575</v>
      </c>
      <c r="AN987" s="86">
        <v>1641.7855446654041</v>
      </c>
      <c r="AO987" s="86">
        <v>1359.3194648042929</v>
      </c>
      <c r="AP987" s="86">
        <v>944.58236379419202</v>
      </c>
      <c r="AQ987" s="86">
        <v>1529.5245</v>
      </c>
      <c r="AR987" s="86">
        <v>975.32277793560615</v>
      </c>
      <c r="AS987" s="86">
        <v>507.15842455808081</v>
      </c>
      <c r="AT987" s="86">
        <v>1175.3467356376264</v>
      </c>
      <c r="AU987" s="86">
        <v>1345.2852031250002</v>
      </c>
      <c r="AV987" s="86">
        <v>1016.9402730429293</v>
      </c>
      <c r="AW987" s="86">
        <v>1493.9032249053032</v>
      </c>
      <c r="AX987" s="86">
        <v>1384.5352787247475</v>
      </c>
      <c r="AY987" s="86">
        <v>1627.0075031565657</v>
      </c>
      <c r="AZ987" s="86">
        <v>1629.9192427398991</v>
      </c>
      <c r="BA987" s="86">
        <v>735.02907654671719</v>
      </c>
      <c r="BB987" s="86">
        <v>1405.4636399936869</v>
      </c>
      <c r="BC987" s="86">
        <v>817.73093134469707</v>
      </c>
      <c r="BD987" s="86">
        <v>408.30405792297984</v>
      </c>
      <c r="BE987" s="86">
        <v>605.48276262626268</v>
      </c>
    </row>
    <row r="988" spans="4:57" x14ac:dyDescent="0.3">
      <c r="D988" s="2" t="s">
        <v>1027</v>
      </c>
      <c r="E988" s="2" t="s">
        <v>1027</v>
      </c>
      <c r="F988" s="2" t="s">
        <v>2289</v>
      </c>
      <c r="G988" s="2" t="s">
        <v>100</v>
      </c>
      <c r="H988" s="2">
        <v>28150</v>
      </c>
      <c r="I988" s="2">
        <v>35.362499999999997</v>
      </c>
      <c r="J988" s="2">
        <v>-81.574100000000001</v>
      </c>
      <c r="K988" s="2" t="s">
        <v>1323</v>
      </c>
      <c r="L988" s="5">
        <v>18.1393853140248</v>
      </c>
      <c r="N988" s="2" t="s">
        <v>1027</v>
      </c>
      <c r="O988" s="86">
        <v>1197.712946969697</v>
      </c>
      <c r="P988" s="86">
        <v>378.84428724747477</v>
      </c>
      <c r="Q988" s="86">
        <v>543.97086584595968</v>
      </c>
      <c r="R988" s="86">
        <v>828.25445280934343</v>
      </c>
      <c r="S988" s="86">
        <v>870.63312610479807</v>
      </c>
      <c r="T988" s="86">
        <v>1128.6526480429293</v>
      </c>
      <c r="U988" s="86">
        <v>1896.2147910353535</v>
      </c>
      <c r="V988" s="86">
        <v>536.82946101641414</v>
      </c>
      <c r="W988" s="86">
        <v>1102.3357665719698</v>
      </c>
      <c r="X988" s="86">
        <v>2113.5407949810606</v>
      </c>
      <c r="Y988" s="86">
        <v>949.61297490530308</v>
      </c>
      <c r="Z988" s="86">
        <v>885.05822948232333</v>
      </c>
      <c r="AA988" s="86">
        <v>2428.6194766414142</v>
      </c>
      <c r="AB988" s="86">
        <v>1473.4427552083334</v>
      </c>
      <c r="AC988" s="86">
        <v>860.74402335858588</v>
      </c>
      <c r="AD988" s="86">
        <v>766.40204529671723</v>
      </c>
      <c r="AE988" s="86">
        <v>1066.0073724747476</v>
      </c>
      <c r="AF988" s="86">
        <v>1759.5823742108587</v>
      </c>
      <c r="AG988" s="86">
        <v>797.96950284090917</v>
      </c>
      <c r="AH988" s="86">
        <v>1470.7348249684344</v>
      </c>
      <c r="AI988" s="86">
        <v>1753.7986627209598</v>
      </c>
      <c r="AJ988" s="86">
        <v>2364.9756595643939</v>
      </c>
      <c r="AK988" s="86">
        <v>724.34399889520205</v>
      </c>
      <c r="AL988" s="86">
        <v>593.40768039772729</v>
      </c>
      <c r="AM988" s="86">
        <v>1592.2729229797981</v>
      </c>
      <c r="AN988" s="86">
        <v>793.9107143308081</v>
      </c>
      <c r="AO988" s="86">
        <v>1314.8585808080809</v>
      </c>
      <c r="AP988" s="86">
        <v>1925.8435743371213</v>
      </c>
      <c r="AQ988" s="86">
        <v>1358.6751041666666</v>
      </c>
      <c r="AR988" s="86">
        <v>1748.2721983901515</v>
      </c>
      <c r="AS988" s="86">
        <v>1823.1733748421718</v>
      </c>
      <c r="AT988" s="86">
        <v>2620.3990978535353</v>
      </c>
      <c r="AU988" s="86">
        <v>2516.615403409091</v>
      </c>
      <c r="AV988" s="86">
        <v>1832.94441729798</v>
      </c>
      <c r="AW988" s="86">
        <v>2516.0673551136365</v>
      </c>
      <c r="AX988" s="86">
        <v>1035.8137638888888</v>
      </c>
      <c r="AY988" s="86">
        <v>1033.6992419507576</v>
      </c>
      <c r="AZ988" s="86">
        <v>1063.3708997790404</v>
      </c>
      <c r="BA988" s="86">
        <v>1846.5623611111112</v>
      </c>
      <c r="BB988" s="86">
        <v>2427.6277702020202</v>
      </c>
      <c r="BC988" s="86">
        <v>2782.4728858901517</v>
      </c>
      <c r="BD988" s="86">
        <v>1754.4535866477274</v>
      </c>
      <c r="BE988" s="86">
        <v>1839.2830121527779</v>
      </c>
    </row>
    <row r="989" spans="4:57" x14ac:dyDescent="0.3">
      <c r="D989" s="2" t="s">
        <v>1028</v>
      </c>
      <c r="E989" s="2" t="s">
        <v>1028</v>
      </c>
      <c r="F989" s="2" t="s">
        <v>2290</v>
      </c>
      <c r="G989" s="2" t="s">
        <v>102</v>
      </c>
      <c r="H989" s="2">
        <v>45836</v>
      </c>
      <c r="I989" s="2">
        <v>40.789900000000003</v>
      </c>
      <c r="J989" s="2">
        <v>-83.657200000000003</v>
      </c>
      <c r="K989" s="2" t="s">
        <v>1323</v>
      </c>
      <c r="L989" s="5">
        <v>266.20074040713001</v>
      </c>
      <c r="N989" s="2" t="s">
        <v>1028</v>
      </c>
      <c r="O989" s="86">
        <v>1057.2423279671718</v>
      </c>
      <c r="P989" s="86">
        <v>173.47779071969697</v>
      </c>
      <c r="Q989" s="86">
        <v>248.91334532828284</v>
      </c>
      <c r="R989" s="86">
        <v>977.31488999368696</v>
      </c>
      <c r="S989" s="86">
        <v>867.62258869949494</v>
      </c>
      <c r="T989" s="86">
        <v>1170.9362517361112</v>
      </c>
      <c r="U989" s="86">
        <v>1515.0720563446971</v>
      </c>
      <c r="V989" s="86">
        <v>868.3763104482324</v>
      </c>
      <c r="W989" s="86">
        <v>870.02231944444452</v>
      </c>
      <c r="X989" s="86">
        <v>1661.1399758522728</v>
      </c>
      <c r="Y989" s="86">
        <v>818.99728330176777</v>
      </c>
      <c r="Z989" s="86">
        <v>752.57656392045453</v>
      </c>
      <c r="AA989" s="86">
        <v>2313.3050200441921</v>
      </c>
      <c r="AB989" s="86">
        <v>1119.0089864267677</v>
      </c>
      <c r="AC989" s="86">
        <v>966.03081171085864</v>
      </c>
      <c r="AD989" s="86">
        <v>1222.2937208017677</v>
      </c>
      <c r="AE989" s="86">
        <v>1158.0254269255051</v>
      </c>
      <c r="AF989" s="86">
        <v>1405.1492267992426</v>
      </c>
      <c r="AG989" s="86">
        <v>1073.6806699810606</v>
      </c>
      <c r="AH989" s="86">
        <v>1236.5541611426768</v>
      </c>
      <c r="AI989" s="86">
        <v>1472.1534125631315</v>
      </c>
      <c r="AJ989" s="86">
        <v>2249.6612029671719</v>
      </c>
      <c r="AK989" s="86">
        <v>191.08492960858587</v>
      </c>
      <c r="AL989" s="86">
        <v>850.70641319444451</v>
      </c>
      <c r="AM989" s="86">
        <v>1224.0124300820708</v>
      </c>
      <c r="AN989" s="86">
        <v>798.69464157196978</v>
      </c>
      <c r="AO989" s="86">
        <v>1215.9613396464647</v>
      </c>
      <c r="AP989" s="86">
        <v>1644.198324179293</v>
      </c>
      <c r="AQ989" s="86">
        <v>1393.1275823863637</v>
      </c>
      <c r="AR989" s="86">
        <v>1466.6269482323232</v>
      </c>
      <c r="AS989" s="86">
        <v>1363.0215869633839</v>
      </c>
      <c r="AT989" s="86">
        <v>2265.9653290719698</v>
      </c>
      <c r="AU989" s="86">
        <v>2401.3009468118689</v>
      </c>
      <c r="AV989" s="86">
        <v>1581.4809696969699</v>
      </c>
      <c r="AW989" s="86">
        <v>2400.7528985164145</v>
      </c>
      <c r="AX989" s="86">
        <v>879.88656739267685</v>
      </c>
      <c r="AY989" s="86">
        <v>1038.2663110795454</v>
      </c>
      <c r="AZ989" s="86">
        <v>1155.3889542297979</v>
      </c>
      <c r="BA989" s="86">
        <v>1561.9910798611113</v>
      </c>
      <c r="BB989" s="86">
        <v>2312.3126922348488</v>
      </c>
      <c r="BC989" s="86">
        <v>2308.8746523042932</v>
      </c>
      <c r="BD989" s="86">
        <v>1280.8547316919194</v>
      </c>
      <c r="BE989" s="86">
        <v>1484.8492433712122</v>
      </c>
    </row>
    <row r="990" spans="4:57" x14ac:dyDescent="0.3">
      <c r="D990" s="2" t="s">
        <v>1029</v>
      </c>
      <c r="E990" s="2" t="s">
        <v>1029</v>
      </c>
      <c r="F990" s="2" t="s">
        <v>2291</v>
      </c>
      <c r="G990" s="2" t="s">
        <v>77</v>
      </c>
      <c r="H990" s="2">
        <v>39886</v>
      </c>
      <c r="I990" s="2">
        <v>31.7364</v>
      </c>
      <c r="J990" s="2">
        <v>-84.600700000000003</v>
      </c>
      <c r="K990" s="2" t="s">
        <v>1323</v>
      </c>
      <c r="L990" s="5">
        <v>3.1228526270877799</v>
      </c>
      <c r="N990" s="2" t="s">
        <v>1029</v>
      </c>
      <c r="O990" s="86">
        <v>1068.1877596275253</v>
      </c>
      <c r="P990" s="86">
        <v>749.50948184974754</v>
      </c>
      <c r="Q990" s="86">
        <v>929.56509485479808</v>
      </c>
      <c r="R990" s="86">
        <v>603.87900678661617</v>
      </c>
      <c r="S990" s="86">
        <v>741.1079387626263</v>
      </c>
      <c r="T990" s="86">
        <v>904.27720202020203</v>
      </c>
      <c r="U990" s="86">
        <v>1946.2760823863637</v>
      </c>
      <c r="V990" s="86">
        <v>256.54190419823232</v>
      </c>
      <c r="W990" s="86">
        <v>1058.6068563762626</v>
      </c>
      <c r="X990" s="86">
        <v>2163.6014649621211</v>
      </c>
      <c r="Y990" s="86">
        <v>865.88399558080812</v>
      </c>
      <c r="Z990" s="86">
        <v>821.53557954545454</v>
      </c>
      <c r="AA990" s="86">
        <v>2273.2192018623737</v>
      </c>
      <c r="AB990" s="86">
        <v>1452.2391270517678</v>
      </c>
      <c r="AC990" s="86">
        <v>636.36919870580812</v>
      </c>
      <c r="AD990" s="86">
        <v>555.18286521464654</v>
      </c>
      <c r="AE990" s="86">
        <v>841.63254782196975</v>
      </c>
      <c r="AF990" s="86">
        <v>1738.3787460542931</v>
      </c>
      <c r="AG990" s="86">
        <v>524.14232938762632</v>
      </c>
      <c r="AH990" s="86">
        <v>1344.189106534091</v>
      </c>
      <c r="AI990" s="86">
        <v>1726.3247904040404</v>
      </c>
      <c r="AJ990" s="86">
        <v>2190.1774577020201</v>
      </c>
      <c r="AK990" s="86">
        <v>927.34183317550514</v>
      </c>
      <c r="AL990" s="86">
        <v>350.43649589646469</v>
      </c>
      <c r="AM990" s="86">
        <v>1564.7990506628789</v>
      </c>
      <c r="AN990" s="86">
        <v>664.36688589015159</v>
      </c>
      <c r="AO990" s="86">
        <v>1138.3578252840909</v>
      </c>
      <c r="AP990" s="86">
        <v>1737.9785838068183</v>
      </c>
      <c r="AQ990" s="86">
        <v>1134.2996581439395</v>
      </c>
      <c r="AR990" s="86">
        <v>1720.798947443182</v>
      </c>
      <c r="AS990" s="86">
        <v>1801.9697466856062</v>
      </c>
      <c r="AT990" s="86">
        <v>2487.0537280618687</v>
      </c>
      <c r="AU990" s="86">
        <v>2350.3486109532828</v>
      </c>
      <c r="AV990" s="86">
        <v>1666.6770034722224</v>
      </c>
      <c r="AW990" s="86">
        <v>2360.667080334596</v>
      </c>
      <c r="AX990" s="86">
        <v>1021.7378704229799</v>
      </c>
      <c r="AY990" s="86">
        <v>876.07259864267678</v>
      </c>
      <c r="AZ990" s="86">
        <v>838.99545375631317</v>
      </c>
      <c r="BA990" s="86">
        <v>1819.088488794192</v>
      </c>
      <c r="BB990" s="86">
        <v>2272.2268740530303</v>
      </c>
      <c r="BC990" s="86">
        <v>2945.7558598484852</v>
      </c>
      <c r="BD990" s="86">
        <v>1917.7365606060607</v>
      </c>
      <c r="BE990" s="86">
        <v>1818.0793839962123</v>
      </c>
    </row>
    <row r="991" spans="4:57" x14ac:dyDescent="0.3">
      <c r="D991" s="2" t="s">
        <v>1030</v>
      </c>
      <c r="E991" s="2" t="s">
        <v>1030</v>
      </c>
      <c r="F991" s="2" t="s">
        <v>2292</v>
      </c>
      <c r="G991" s="2" t="s">
        <v>91</v>
      </c>
      <c r="H991" s="2">
        <v>39361</v>
      </c>
      <c r="I991" s="2">
        <v>32.991799999999998</v>
      </c>
      <c r="J991" s="2">
        <v>-88.594200000000001</v>
      </c>
      <c r="K991" s="2" t="s">
        <v>1323</v>
      </c>
      <c r="L991" s="5">
        <v>1.1417595695489899</v>
      </c>
      <c r="N991" s="2" t="s">
        <v>1030</v>
      </c>
      <c r="O991" s="86">
        <v>824.55357339015154</v>
      </c>
      <c r="P991" s="86">
        <v>766.18270170454548</v>
      </c>
      <c r="Q991" s="86">
        <v>951.45844365530309</v>
      </c>
      <c r="R991" s="86">
        <v>349.22358175505053</v>
      </c>
      <c r="S991" s="86">
        <v>497.47375252525256</v>
      </c>
      <c r="T991" s="86">
        <v>649.62177698863638</v>
      </c>
      <c r="U991" s="86">
        <v>1633.2441933396465</v>
      </c>
      <c r="V991" s="86">
        <v>176.81330460858587</v>
      </c>
      <c r="W991" s="86">
        <v>814.97329150883843</v>
      </c>
      <c r="X991" s="86">
        <v>1850.5695759154041</v>
      </c>
      <c r="Y991" s="86">
        <v>622.24980934343432</v>
      </c>
      <c r="Z991" s="86">
        <v>577.90139330808086</v>
      </c>
      <c r="AA991" s="86">
        <v>2018.5631554608588</v>
      </c>
      <c r="AB991" s="86">
        <v>1208.6055621843434</v>
      </c>
      <c r="AC991" s="86">
        <v>381.71315230429298</v>
      </c>
      <c r="AD991" s="86">
        <v>842.91070580808082</v>
      </c>
      <c r="AE991" s="86">
        <v>586.97650142045461</v>
      </c>
      <c r="AF991" s="86">
        <v>1494.7451811868689</v>
      </c>
      <c r="AG991" s="86">
        <v>371.67492077020205</v>
      </c>
      <c r="AH991" s="86">
        <v>1100.5555416666666</v>
      </c>
      <c r="AI991" s="86">
        <v>1482.6912255366162</v>
      </c>
      <c r="AJ991" s="86">
        <v>1935.5214113005052</v>
      </c>
      <c r="AK991" s="86">
        <v>842.73982907196978</v>
      </c>
      <c r="AL991" s="86">
        <v>148.70066398358586</v>
      </c>
      <c r="AM991" s="86">
        <v>1321.1654857954545</v>
      </c>
      <c r="AN991" s="86">
        <v>420.7333210227273</v>
      </c>
      <c r="AO991" s="86">
        <v>883.70177888257581</v>
      </c>
      <c r="AP991" s="86">
        <v>1483.3225374053031</v>
      </c>
      <c r="AQ991" s="86">
        <v>879.64423311237374</v>
      </c>
      <c r="AR991" s="86">
        <v>1477.1647612058082</v>
      </c>
      <c r="AS991" s="86">
        <v>1558.3355604482324</v>
      </c>
      <c r="AT991" s="86">
        <v>2232.3976816603536</v>
      </c>
      <c r="AU991" s="86">
        <v>2095.6925645517676</v>
      </c>
      <c r="AV991" s="86">
        <v>1412.0209570707073</v>
      </c>
      <c r="AW991" s="86">
        <v>2106.0110339330809</v>
      </c>
      <c r="AX991" s="86">
        <v>778.10368418560608</v>
      </c>
      <c r="AY991" s="86">
        <v>621.41655224116164</v>
      </c>
      <c r="AZ991" s="86">
        <v>584.33940735479803</v>
      </c>
      <c r="BA991" s="86">
        <v>1575.4543025568182</v>
      </c>
      <c r="BB991" s="86">
        <v>2017.5708276515152</v>
      </c>
      <c r="BC991" s="86">
        <v>2660.270543402778</v>
      </c>
      <c r="BD991" s="86">
        <v>1632.2512441603535</v>
      </c>
      <c r="BE991" s="86">
        <v>1574.4458191287879</v>
      </c>
    </row>
    <row r="992" spans="4:57" x14ac:dyDescent="0.3">
      <c r="D992" s="2" t="s">
        <v>1031</v>
      </c>
      <c r="E992" s="2" t="s">
        <v>1031</v>
      </c>
      <c r="F992" s="2" t="s">
        <v>2293</v>
      </c>
      <c r="G992" s="2" t="s">
        <v>85</v>
      </c>
      <c r="H992" s="2">
        <v>71368</v>
      </c>
      <c r="I992" s="2">
        <v>31.862100000000002</v>
      </c>
      <c r="J992" s="2">
        <v>-91.697299999999998</v>
      </c>
      <c r="K992" s="2" t="s">
        <v>1323</v>
      </c>
      <c r="L992" s="5">
        <v>0.53662396532274004</v>
      </c>
      <c r="N992" s="2" t="s">
        <v>1031</v>
      </c>
      <c r="O992" s="86">
        <v>712.6864772727273</v>
      </c>
      <c r="P992" s="86">
        <v>974.16827256944453</v>
      </c>
      <c r="Q992" s="86">
        <v>1159.4446358901516</v>
      </c>
      <c r="R992" s="86">
        <v>188.58888652146464</v>
      </c>
      <c r="S992" s="86">
        <v>390.95851578282833</v>
      </c>
      <c r="T992" s="86">
        <v>488.98770312500005</v>
      </c>
      <c r="U992" s="86">
        <v>1633.2143675820707</v>
      </c>
      <c r="V992" s="86">
        <v>262.45299652777777</v>
      </c>
      <c r="W992" s="86">
        <v>708.45805476641419</v>
      </c>
      <c r="X992" s="86">
        <v>1843.4673173926769</v>
      </c>
      <c r="Y992" s="86">
        <v>515.73457260101009</v>
      </c>
      <c r="Z992" s="86">
        <v>529.86452525252525</v>
      </c>
      <c r="AA992" s="86">
        <v>1857.9290815972224</v>
      </c>
      <c r="AB992" s="86">
        <v>1155.0819974747476</v>
      </c>
      <c r="AC992" s="86">
        <v>221.07907844065659</v>
      </c>
      <c r="AD992" s="86">
        <v>991.51381470959598</v>
      </c>
      <c r="AE992" s="86">
        <v>426.34242755681822</v>
      </c>
      <c r="AF992" s="86">
        <v>1435.6218304924244</v>
      </c>
      <c r="AG992" s="86">
        <v>156.35345628156566</v>
      </c>
      <c r="AH992" s="86">
        <v>941.81043244949501</v>
      </c>
      <c r="AI992" s="86">
        <v>1321.0666879734849</v>
      </c>
      <c r="AJ992" s="86">
        <v>1774.8873374368688</v>
      </c>
      <c r="AK992" s="86">
        <v>931.06943150252528</v>
      </c>
      <c r="AL992" s="86">
        <v>168.51242345328285</v>
      </c>
      <c r="AM992" s="86">
        <v>1230.7362743055555</v>
      </c>
      <c r="AN992" s="86">
        <v>314.21808428030306</v>
      </c>
      <c r="AO992" s="86">
        <v>723.06770501893948</v>
      </c>
      <c r="AP992" s="86">
        <v>1322.6884635416668</v>
      </c>
      <c r="AQ992" s="86">
        <v>719.01015924873741</v>
      </c>
      <c r="AR992" s="86">
        <v>1295.6290449810606</v>
      </c>
      <c r="AS992" s="86">
        <v>1551.2333019255052</v>
      </c>
      <c r="AT992" s="86">
        <v>2071.7636077967172</v>
      </c>
      <c r="AU992" s="86">
        <v>1935.0584906881313</v>
      </c>
      <c r="AV992" s="86">
        <v>1251.3868832070707</v>
      </c>
      <c r="AW992" s="86">
        <v>1945.3769600694445</v>
      </c>
      <c r="AX992" s="86">
        <v>671.58844744318185</v>
      </c>
      <c r="AY992" s="86">
        <v>460.78247837752525</v>
      </c>
      <c r="AZ992" s="86">
        <v>423.70533349116164</v>
      </c>
      <c r="BA992" s="86">
        <v>1413.8297649936869</v>
      </c>
      <c r="BB992" s="86">
        <v>1856.9367537878788</v>
      </c>
      <c r="BC992" s="86">
        <v>2633.8032904040406</v>
      </c>
      <c r="BD992" s="86">
        <v>1605.7839911616163</v>
      </c>
      <c r="BE992" s="86">
        <v>1515.3224684343436</v>
      </c>
    </row>
    <row r="993" spans="4:57" x14ac:dyDescent="0.3">
      <c r="D993" s="2" t="s">
        <v>2294</v>
      </c>
      <c r="E993" s="2" t="s">
        <v>2294</v>
      </c>
      <c r="F993" s="2" t="s">
        <v>1388</v>
      </c>
      <c r="G993" s="2" t="s">
        <v>109</v>
      </c>
      <c r="H993" s="2">
        <v>78745</v>
      </c>
      <c r="I993" s="2">
        <v>30.2058</v>
      </c>
      <c r="J993" s="2">
        <v>-97.800200000000004</v>
      </c>
      <c r="K993" s="2" t="s">
        <v>1323</v>
      </c>
      <c r="L993" s="5">
        <v>30.377569198192099</v>
      </c>
      <c r="N993" s="2" t="s">
        <v>2294</v>
      </c>
      <c r="O993" s="86">
        <v>550.03419381313131</v>
      </c>
      <c r="P993" s="86">
        <v>1300.8740287247476</v>
      </c>
      <c r="Q993" s="86">
        <v>1486.1503920454545</v>
      </c>
      <c r="R993" s="86">
        <v>332.18313226010105</v>
      </c>
      <c r="S993" s="86">
        <v>461.84377825126268</v>
      </c>
      <c r="T993" s="86">
        <v>222.15777667297982</v>
      </c>
      <c r="U993" s="86">
        <v>1414.5114078282829</v>
      </c>
      <c r="V993" s="86">
        <v>642.42755571338387</v>
      </c>
      <c r="W993" s="86">
        <v>586.6372334280303</v>
      </c>
      <c r="X993" s="86">
        <v>1655.0033262310608</v>
      </c>
      <c r="Y993" s="86">
        <v>487.00677572601012</v>
      </c>
      <c r="Z993" s="86">
        <v>546.02449352904046</v>
      </c>
      <c r="AA993" s="86">
        <v>1442.8806742424242</v>
      </c>
      <c r="AB993" s="86">
        <v>923.56017566287881</v>
      </c>
      <c r="AC993" s="86">
        <v>319.95208617424242</v>
      </c>
      <c r="AD993" s="86">
        <v>1348.9065471906567</v>
      </c>
      <c r="AE993" s="86">
        <v>230.88864583333336</v>
      </c>
      <c r="AF993" s="86">
        <v>1210.7610945391414</v>
      </c>
      <c r="AG993" s="86">
        <v>383.98674494949495</v>
      </c>
      <c r="AH993" s="86">
        <v>724.25700710227272</v>
      </c>
      <c r="AI993" s="86">
        <v>1096.2053306502526</v>
      </c>
      <c r="AJ993" s="86">
        <v>1359.8389300820709</v>
      </c>
      <c r="AK993" s="86">
        <v>1293.6238841540405</v>
      </c>
      <c r="AL993" s="86">
        <v>584.26670707070707</v>
      </c>
      <c r="AM993" s="86">
        <v>1005.8755383522728</v>
      </c>
      <c r="AN993" s="86">
        <v>561.72340530303029</v>
      </c>
      <c r="AO993" s="86">
        <v>476.13342297979801</v>
      </c>
      <c r="AP993" s="86">
        <v>1021.7509191919193</v>
      </c>
      <c r="AQ993" s="86">
        <v>350.05808159722221</v>
      </c>
      <c r="AR993" s="86">
        <v>1070.7683090277778</v>
      </c>
      <c r="AS993" s="86">
        <v>1330.0498333333335</v>
      </c>
      <c r="AT993" s="86">
        <v>1781.4210424558082</v>
      </c>
      <c r="AU993" s="86">
        <v>1615.7433087121212</v>
      </c>
      <c r="AV993" s="86">
        <v>950.44933885732326</v>
      </c>
      <c r="AW993" s="86">
        <v>1530.3285527146465</v>
      </c>
      <c r="AX993" s="86">
        <v>549.76265514520207</v>
      </c>
      <c r="AY993" s="86">
        <v>298.12522395833332</v>
      </c>
      <c r="AZ993" s="86">
        <v>194.03208727904041</v>
      </c>
      <c r="BA993" s="86">
        <v>1188.9690290404042</v>
      </c>
      <c r="BB993" s="86">
        <v>1441.8883464330809</v>
      </c>
      <c r="BC993" s="86">
        <v>2591.2214291351011</v>
      </c>
      <c r="BD993" s="86">
        <v>1539.2719303977274</v>
      </c>
      <c r="BE993" s="86">
        <v>1290.4617324810606</v>
      </c>
    </row>
    <row r="994" spans="4:57" x14ac:dyDescent="0.3">
      <c r="D994" s="2" t="s">
        <v>1032</v>
      </c>
      <c r="E994" s="2" t="s">
        <v>2027</v>
      </c>
      <c r="F994" s="2" t="s">
        <v>2295</v>
      </c>
      <c r="G994" s="2" t="s">
        <v>95</v>
      </c>
      <c r="H994" s="2">
        <v>89502</v>
      </c>
      <c r="I994" s="2">
        <v>39.489600000000003</v>
      </c>
      <c r="J994" s="2">
        <v>-119.7492</v>
      </c>
      <c r="K994" s="2" t="s">
        <v>1323</v>
      </c>
      <c r="L994" s="5">
        <v>793.19006746656305</v>
      </c>
      <c r="N994" s="2" t="s">
        <v>1032</v>
      </c>
      <c r="O994" s="86">
        <v>1458.5000506628789</v>
      </c>
      <c r="P994" s="86">
        <v>2323.0978104482324</v>
      </c>
      <c r="Q994" s="86">
        <v>2366.224613162879</v>
      </c>
      <c r="R994" s="86">
        <v>1837.4735828598486</v>
      </c>
      <c r="S994" s="86">
        <v>1738.8882694128788</v>
      </c>
      <c r="T994" s="86">
        <v>1543.7439299242426</v>
      </c>
      <c r="U994" s="86">
        <v>957.56961710858593</v>
      </c>
      <c r="V994" s="86">
        <v>2236.7099891098487</v>
      </c>
      <c r="W994" s="86">
        <v>1506.0199389204547</v>
      </c>
      <c r="X994" s="86">
        <v>898.97070265151524</v>
      </c>
      <c r="Y994" s="86">
        <v>1688.9357178030305</v>
      </c>
      <c r="Z994" s="86">
        <v>1694.5889416035354</v>
      </c>
      <c r="AA994" s="86">
        <v>495.56552541035359</v>
      </c>
      <c r="AB994" s="86">
        <v>1067.2401704545455</v>
      </c>
      <c r="AC994" s="86">
        <v>1822.5035380366162</v>
      </c>
      <c r="AD994" s="86">
        <v>2963.0299444444445</v>
      </c>
      <c r="AE994" s="86">
        <v>1610.8873025568182</v>
      </c>
      <c r="AF994" s="86">
        <v>766.60212642045462</v>
      </c>
      <c r="AG994" s="86">
        <v>2052.8814177714648</v>
      </c>
      <c r="AH994" s="86">
        <v>1243.5650782828284</v>
      </c>
      <c r="AI994" s="86">
        <v>801.59830334595961</v>
      </c>
      <c r="AJ994" s="86">
        <v>489.7153273358586</v>
      </c>
      <c r="AK994" s="86">
        <v>2051.2820115214649</v>
      </c>
      <c r="AL994" s="86">
        <v>2147.2681344696971</v>
      </c>
      <c r="AM994" s="86">
        <v>960.59320328282831</v>
      </c>
      <c r="AN994" s="86">
        <v>1816.7129914772729</v>
      </c>
      <c r="AO994" s="86">
        <v>1361.409753314394</v>
      </c>
      <c r="AP994" s="86">
        <v>752.96740561868694</v>
      </c>
      <c r="AQ994" s="86">
        <v>1399.6488600063133</v>
      </c>
      <c r="AR994" s="86">
        <v>783.70719839015158</v>
      </c>
      <c r="AS994" s="86">
        <v>1084.6646265782829</v>
      </c>
      <c r="AT994" s="86">
        <v>117.09157465277778</v>
      </c>
      <c r="AU994" s="86">
        <v>297.61756470959597</v>
      </c>
      <c r="AV994" s="86">
        <v>825.32469349747475</v>
      </c>
      <c r="AW994" s="86">
        <v>485.36635905934344</v>
      </c>
      <c r="AX994" s="86">
        <v>1550.4155790719699</v>
      </c>
      <c r="AY994" s="86">
        <v>1599.5460582386365</v>
      </c>
      <c r="AZ994" s="86">
        <v>1626.7906450441919</v>
      </c>
      <c r="BA994" s="86">
        <v>683.55789678030305</v>
      </c>
      <c r="BB994" s="86">
        <v>491.79256707702024</v>
      </c>
      <c r="BC994" s="86">
        <v>1453.5340620265151</v>
      </c>
      <c r="BD994" s="86">
        <v>1276.2255255681819</v>
      </c>
      <c r="BE994" s="86">
        <v>782.19043434343439</v>
      </c>
    </row>
    <row r="995" spans="4:57" x14ac:dyDescent="0.3">
      <c r="D995" s="2" t="s">
        <v>1033</v>
      </c>
      <c r="E995" s="2" t="s">
        <v>1033</v>
      </c>
      <c r="F995" s="2" t="s">
        <v>2296</v>
      </c>
      <c r="G995" s="2" t="s">
        <v>85</v>
      </c>
      <c r="H995" s="2">
        <v>71369</v>
      </c>
      <c r="I995" s="2">
        <v>30.933499999999999</v>
      </c>
      <c r="J995" s="2">
        <v>-91.859800000000007</v>
      </c>
      <c r="K995" s="2" t="s">
        <v>1323</v>
      </c>
      <c r="L995" s="5">
        <v>2.3337089424442401</v>
      </c>
      <c r="N995" s="2" t="s">
        <v>1033</v>
      </c>
      <c r="O995" s="86">
        <v>713.92673169191926</v>
      </c>
      <c r="P995" s="86">
        <v>1017.8723279671717</v>
      </c>
      <c r="Q995" s="86">
        <v>1203.1486912878788</v>
      </c>
      <c r="R995" s="86">
        <v>199.39699542297981</v>
      </c>
      <c r="S995" s="86">
        <v>437.73648832070711</v>
      </c>
      <c r="T995" s="86">
        <v>490.22795754419195</v>
      </c>
      <c r="U995" s="86">
        <v>1634.4546220012628</v>
      </c>
      <c r="V995" s="86">
        <v>280.00296938131316</v>
      </c>
      <c r="W995" s="86">
        <v>750.52977130681825</v>
      </c>
      <c r="X995" s="86">
        <v>1874.9465404040404</v>
      </c>
      <c r="Y995" s="86">
        <v>533.17332023358586</v>
      </c>
      <c r="Z995" s="86">
        <v>592.29418544823238</v>
      </c>
      <c r="AA995" s="86">
        <v>1859.1699573863636</v>
      </c>
      <c r="AB995" s="86">
        <v>1197.1543353851011</v>
      </c>
      <c r="AC995" s="86">
        <v>222.31933285984849</v>
      </c>
      <c r="AD995" s="86">
        <v>986.48196085858592</v>
      </c>
      <c r="AE995" s="86">
        <v>427.58330334595962</v>
      </c>
      <c r="AF995" s="86">
        <v>1436.8620849116162</v>
      </c>
      <c r="AG995" s="86">
        <v>74.136891414141417</v>
      </c>
      <c r="AH995" s="86">
        <v>943.05068686868697</v>
      </c>
      <c r="AI995" s="86">
        <v>1322.3069423926768</v>
      </c>
      <c r="AJ995" s="86">
        <v>1776.1282132260103</v>
      </c>
      <c r="AK995" s="86">
        <v>1031.7021589330809</v>
      </c>
      <c r="AL995" s="86">
        <v>185.65974857954546</v>
      </c>
      <c r="AM995" s="86">
        <v>1231.9765287247476</v>
      </c>
      <c r="AN995" s="86">
        <v>398.91205113636363</v>
      </c>
      <c r="AO995" s="86">
        <v>724.30858080808082</v>
      </c>
      <c r="AP995" s="86">
        <v>1323.9293393308083</v>
      </c>
      <c r="AQ995" s="86">
        <v>720.25041366792937</v>
      </c>
      <c r="AR995" s="86">
        <v>1296.8692994002527</v>
      </c>
      <c r="AS995" s="86">
        <v>1556.1514450757577</v>
      </c>
      <c r="AT995" s="86">
        <v>2073.0038622159091</v>
      </c>
      <c r="AU995" s="86">
        <v>1936.2993664772728</v>
      </c>
      <c r="AV995" s="86">
        <v>1252.6277589962122</v>
      </c>
      <c r="AW995" s="86">
        <v>1946.6172144886364</v>
      </c>
      <c r="AX995" s="86">
        <v>713.6607853535354</v>
      </c>
      <c r="AY995" s="86">
        <v>462.02335416666671</v>
      </c>
      <c r="AZ995" s="86">
        <v>424.94620928030304</v>
      </c>
      <c r="BA995" s="86">
        <v>1415.0706407828284</v>
      </c>
      <c r="BB995" s="86">
        <v>1858.1776295770203</v>
      </c>
      <c r="BC995" s="86">
        <v>2709.1649019886363</v>
      </c>
      <c r="BD995" s="86">
        <v>1703.1694392361112</v>
      </c>
      <c r="BE995" s="86">
        <v>1516.5627228535354</v>
      </c>
    </row>
    <row r="996" spans="4:57" x14ac:dyDescent="0.3">
      <c r="D996" s="2" t="s">
        <v>1034</v>
      </c>
      <c r="E996" s="2" t="s">
        <v>1034</v>
      </c>
      <c r="F996" s="2" t="s">
        <v>2297</v>
      </c>
      <c r="G996" s="2" t="s">
        <v>80</v>
      </c>
      <c r="H996" s="2">
        <v>62886</v>
      </c>
      <c r="I996" s="2">
        <v>38.377299999999998</v>
      </c>
      <c r="J996" s="2">
        <v>-88.535700000000006</v>
      </c>
      <c r="K996" s="2" t="s">
        <v>1323</v>
      </c>
      <c r="L996" s="5">
        <v>1.1863335294466899</v>
      </c>
      <c r="N996" s="2" t="s">
        <v>1034</v>
      </c>
      <c r="O996" s="86">
        <v>716.80616003787884</v>
      </c>
      <c r="P996" s="86">
        <v>453.72495849116166</v>
      </c>
      <c r="Q996" s="86">
        <v>615.63346212121212</v>
      </c>
      <c r="R996" s="86">
        <v>608.28451972853543</v>
      </c>
      <c r="S996" s="86">
        <v>527.18642077020206</v>
      </c>
      <c r="T996" s="86">
        <v>830.50008380681822</v>
      </c>
      <c r="U996" s="86">
        <v>1327.3008926767677</v>
      </c>
      <c r="V996" s="86">
        <v>600.76035101010109</v>
      </c>
      <c r="W996" s="86">
        <v>533.42186821338385</v>
      </c>
      <c r="X996" s="86">
        <v>1544.6268966224748</v>
      </c>
      <c r="Y996" s="86">
        <v>478.56111537247477</v>
      </c>
      <c r="Z996" s="86">
        <v>412.14039599116165</v>
      </c>
      <c r="AA996" s="86">
        <v>1989.2866889204547</v>
      </c>
      <c r="AB996" s="86">
        <v>902.66226152146464</v>
      </c>
      <c r="AC996" s="86">
        <v>597.01038336489898</v>
      </c>
      <c r="AD996" s="86">
        <v>1132.3889455492424</v>
      </c>
      <c r="AE996" s="86">
        <v>789.00499857954549</v>
      </c>
      <c r="AF996" s="86">
        <v>1188.8018805239899</v>
      </c>
      <c r="AG996" s="86">
        <v>725.33073437500002</v>
      </c>
      <c r="AH996" s="86">
        <v>899.95433128156571</v>
      </c>
      <c r="AI996" s="86">
        <v>1183.018169034091</v>
      </c>
      <c r="AJ996" s="86">
        <v>1925.6428718434345</v>
      </c>
      <c r="AK996" s="86">
        <v>397.08522348484848</v>
      </c>
      <c r="AL996" s="86">
        <v>580.45584517045461</v>
      </c>
      <c r="AM996" s="86">
        <v>1021.4924292929294</v>
      </c>
      <c r="AN996" s="86">
        <v>450.79830602904042</v>
      </c>
      <c r="AO996" s="86">
        <v>875.5257930871212</v>
      </c>
      <c r="AP996" s="86">
        <v>1355.0630806502527</v>
      </c>
      <c r="AQ996" s="86">
        <v>1052.6914144570708</v>
      </c>
      <c r="AR996" s="86">
        <v>1177.4917047032829</v>
      </c>
      <c r="AS996" s="86">
        <v>1252.392881155303</v>
      </c>
      <c r="AT996" s="86">
        <v>2049.618604166667</v>
      </c>
      <c r="AU996" s="86">
        <v>2077.2826156881315</v>
      </c>
      <c r="AV996" s="86">
        <v>1244.8805184659091</v>
      </c>
      <c r="AW996" s="86">
        <v>2076.734567392677</v>
      </c>
      <c r="AX996" s="86">
        <v>543.28673753156568</v>
      </c>
      <c r="AY996" s="86">
        <v>697.83076452020202</v>
      </c>
      <c r="AZ996" s="86">
        <v>786.3679045138889</v>
      </c>
      <c r="BA996" s="86">
        <v>1275.781246054293</v>
      </c>
      <c r="BB996" s="86">
        <v>1988.2943611111111</v>
      </c>
      <c r="BC996" s="86">
        <v>2296.3335426136364</v>
      </c>
      <c r="BD996" s="86">
        <v>1268.3142433712121</v>
      </c>
      <c r="BE996" s="86">
        <v>1268.5025184659091</v>
      </c>
    </row>
    <row r="997" spans="4:57" x14ac:dyDescent="0.3">
      <c r="D997" s="2" t="s">
        <v>1035</v>
      </c>
      <c r="E997" s="2" t="s">
        <v>1035</v>
      </c>
      <c r="F997" s="2" t="s">
        <v>2298</v>
      </c>
      <c r="G997" s="2" t="s">
        <v>82</v>
      </c>
      <c r="H997" s="2">
        <v>51250</v>
      </c>
      <c r="I997" s="2">
        <v>43.070599999999999</v>
      </c>
      <c r="J997" s="2">
        <v>-96.234399999999994</v>
      </c>
      <c r="K997" s="2" t="s">
        <v>1323</v>
      </c>
      <c r="L997" s="5">
        <v>4.8814177387421296</v>
      </c>
      <c r="N997" s="2" t="s">
        <v>1035</v>
      </c>
      <c r="O997" s="86">
        <v>622.72205050505056</v>
      </c>
      <c r="P997" s="86">
        <v>951.39382118055562</v>
      </c>
      <c r="Q997" s="86">
        <v>994.52062389520211</v>
      </c>
      <c r="R997" s="86">
        <v>862.18808712121222</v>
      </c>
      <c r="S997" s="86">
        <v>622.23676057449495</v>
      </c>
      <c r="T997" s="86">
        <v>826.04423989898999</v>
      </c>
      <c r="U997" s="86">
        <v>754.40836253156567</v>
      </c>
      <c r="V997" s="86">
        <v>1152.4038929924243</v>
      </c>
      <c r="W997" s="86">
        <v>437.65260337752528</v>
      </c>
      <c r="X997" s="86">
        <v>900.47628203914144</v>
      </c>
      <c r="Y997" s="86">
        <v>503.26429908459596</v>
      </c>
      <c r="Z997" s="86">
        <v>471.79253251262628</v>
      </c>
      <c r="AA997" s="86">
        <v>1688.4274371843435</v>
      </c>
      <c r="AB997" s="86">
        <v>494.13202493686873</v>
      </c>
      <c r="AC997" s="86">
        <v>807.49572553661619</v>
      </c>
      <c r="AD997" s="86">
        <v>1784.5123579545455</v>
      </c>
      <c r="AE997" s="86">
        <v>812.00625000000002</v>
      </c>
      <c r="AF997" s="86">
        <v>755.94936000631321</v>
      </c>
      <c r="AG997" s="86">
        <v>1082.8322065972222</v>
      </c>
      <c r="AH997" s="86">
        <v>698.36203582702024</v>
      </c>
      <c r="AI997" s="86">
        <v>847.27582970328285</v>
      </c>
      <c r="AJ997" s="86">
        <v>1624.7842414772729</v>
      </c>
      <c r="AK997" s="86">
        <v>681.95289820075766</v>
      </c>
      <c r="AL997" s="86">
        <v>1072.3105492424243</v>
      </c>
      <c r="AM997" s="86">
        <v>599.13546859217172</v>
      </c>
      <c r="AN997" s="86">
        <v>635.53532023358594</v>
      </c>
      <c r="AO997" s="86">
        <v>811.06922411616165</v>
      </c>
      <c r="AP997" s="86">
        <v>1019.3207413194446</v>
      </c>
      <c r="AQ997" s="86">
        <v>1048.2355705492425</v>
      </c>
      <c r="AR997" s="86">
        <v>841.74998674242431</v>
      </c>
      <c r="AS997" s="86">
        <v>608.24164520202021</v>
      </c>
      <c r="AT997" s="86">
        <v>1616.7660836489899</v>
      </c>
      <c r="AU997" s="86">
        <v>1776.4239853219699</v>
      </c>
      <c r="AV997" s="86">
        <v>1005.1006900252526</v>
      </c>
      <c r="AW997" s="86">
        <v>1775.8753156565658</v>
      </c>
      <c r="AX997" s="86">
        <v>446.07216619318183</v>
      </c>
      <c r="AY997" s="86">
        <v>693.37492061237378</v>
      </c>
      <c r="AZ997" s="86">
        <v>830.3149155618687</v>
      </c>
      <c r="BA997" s="86">
        <v>912.79183443813133</v>
      </c>
      <c r="BB997" s="86">
        <v>1687.4357307449495</v>
      </c>
      <c r="BC997" s="86">
        <v>1690.8116336805556</v>
      </c>
      <c r="BD997" s="86">
        <v>662.79233443813132</v>
      </c>
      <c r="BE997" s="86">
        <v>748.96143355429297</v>
      </c>
    </row>
    <row r="998" spans="4:57" x14ac:dyDescent="0.3">
      <c r="D998" s="2" t="s">
        <v>1036</v>
      </c>
      <c r="E998" s="2" t="s">
        <v>1036</v>
      </c>
      <c r="F998" s="2" t="s">
        <v>2299</v>
      </c>
      <c r="G998" s="2" t="s">
        <v>85</v>
      </c>
      <c r="H998" s="2">
        <v>70777</v>
      </c>
      <c r="I998" s="2">
        <v>30.745799999999999</v>
      </c>
      <c r="J998" s="2">
        <v>-91.081000000000003</v>
      </c>
      <c r="K998" s="2" t="s">
        <v>1323</v>
      </c>
      <c r="L998" s="5">
        <v>5.4181846618903302</v>
      </c>
      <c r="N998" s="2" t="s">
        <v>1036</v>
      </c>
      <c r="O998" s="86">
        <v>772.55298642676769</v>
      </c>
      <c r="P998" s="86">
        <v>977.69889662247476</v>
      </c>
      <c r="Q998" s="86">
        <v>1162.975259943182</v>
      </c>
      <c r="R998" s="86">
        <v>258.02262878787877</v>
      </c>
      <c r="S998" s="86">
        <v>495.13305192550507</v>
      </c>
      <c r="T998" s="86">
        <v>548.85421227904044</v>
      </c>
      <c r="U998" s="86">
        <v>1693.0808767361111</v>
      </c>
      <c r="V998" s="86">
        <v>223.16066777146466</v>
      </c>
      <c r="W998" s="86">
        <v>809.15602604166668</v>
      </c>
      <c r="X998" s="86">
        <v>1933.5721737689396</v>
      </c>
      <c r="Y998" s="86">
        <v>591.7995749684344</v>
      </c>
      <c r="Z998" s="86">
        <v>634.039061395202</v>
      </c>
      <c r="AA998" s="86">
        <v>1903.3238846275253</v>
      </c>
      <c r="AB998" s="86">
        <v>1255.7799687500001</v>
      </c>
      <c r="AC998" s="86">
        <v>280.94558759469697</v>
      </c>
      <c r="AD998" s="86">
        <v>929.63965924873742</v>
      </c>
      <c r="AE998" s="86">
        <v>486.20893671085861</v>
      </c>
      <c r="AF998" s="86">
        <v>1495.4883396464647</v>
      </c>
      <c r="AG998" s="86">
        <v>85.516660669191921</v>
      </c>
      <c r="AH998" s="86">
        <v>1001.6769416035354</v>
      </c>
      <c r="AI998" s="86">
        <v>1380.9325757575759</v>
      </c>
      <c r="AJ998" s="86">
        <v>1820.2821404671718</v>
      </c>
      <c r="AK998" s="86">
        <v>991.52872758838384</v>
      </c>
      <c r="AL998" s="86">
        <v>120.45815703914143</v>
      </c>
      <c r="AM998" s="86">
        <v>1290.6027834595961</v>
      </c>
      <c r="AN998" s="86">
        <v>418.3926204229798</v>
      </c>
      <c r="AO998" s="86">
        <v>782.93421417297986</v>
      </c>
      <c r="AP998" s="86">
        <v>1382.5549726957072</v>
      </c>
      <c r="AQ998" s="86">
        <v>778.8766684027778</v>
      </c>
      <c r="AR998" s="86">
        <v>1355.495554135101</v>
      </c>
      <c r="AS998" s="86">
        <v>1614.7770784406566</v>
      </c>
      <c r="AT998" s="86">
        <v>2131.6301169507578</v>
      </c>
      <c r="AU998" s="86">
        <v>1994.9249998421719</v>
      </c>
      <c r="AV998" s="86">
        <v>1311.2533923611111</v>
      </c>
      <c r="AW998" s="86">
        <v>1990.7717630997477</v>
      </c>
      <c r="AX998" s="86">
        <v>772.28641871843433</v>
      </c>
      <c r="AY998" s="86">
        <v>520.64898753156569</v>
      </c>
      <c r="AZ998" s="86">
        <v>483.57184264520203</v>
      </c>
      <c r="BA998" s="86">
        <v>1473.6962741477273</v>
      </c>
      <c r="BB998" s="86">
        <v>1902.3321781881314</v>
      </c>
      <c r="BC998" s="86">
        <v>2737.9778265467171</v>
      </c>
      <c r="BD998" s="86">
        <v>1709.9585273042931</v>
      </c>
      <c r="BE998" s="86">
        <v>1575.188977588384</v>
      </c>
    </row>
    <row r="999" spans="4:57" x14ac:dyDescent="0.3">
      <c r="D999" s="2" t="s">
        <v>1037</v>
      </c>
      <c r="E999" s="2" t="s">
        <v>1037</v>
      </c>
      <c r="F999" s="2" t="s">
        <v>2300</v>
      </c>
      <c r="G999" s="2" t="s">
        <v>108</v>
      </c>
      <c r="H999" s="2">
        <v>37167</v>
      </c>
      <c r="I999" s="2">
        <v>35.959299999999999</v>
      </c>
      <c r="J999" s="2">
        <v>-86.542000000000002</v>
      </c>
      <c r="K999" s="2" t="s">
        <v>1323</v>
      </c>
      <c r="L999" s="5">
        <v>22.984728994514199</v>
      </c>
      <c r="N999" s="2" t="s">
        <v>1037</v>
      </c>
      <c r="O999" s="86">
        <v>855.00940009469707</v>
      </c>
      <c r="P999" s="86">
        <v>458.75991919191921</v>
      </c>
      <c r="Q999" s="86">
        <v>644.03566114267676</v>
      </c>
      <c r="R999" s="86">
        <v>576.55737010732321</v>
      </c>
      <c r="S999" s="86">
        <v>527.92957922979804</v>
      </c>
      <c r="T999" s="86">
        <v>819.92250315656565</v>
      </c>
      <c r="U999" s="86">
        <v>1554.2512957702022</v>
      </c>
      <c r="V999" s="86">
        <v>443.6513088699495</v>
      </c>
      <c r="W999" s="86">
        <v>760.37227130681822</v>
      </c>
      <c r="X999" s="86">
        <v>1771.5766783459596</v>
      </c>
      <c r="Y999" s="86">
        <v>607.64947964015153</v>
      </c>
      <c r="Z999" s="86">
        <v>543.07671448863641</v>
      </c>
      <c r="AA999" s="86">
        <v>2085.8979100378788</v>
      </c>
      <c r="AB999" s="86">
        <v>1131.4612402146465</v>
      </c>
      <c r="AC999" s="86">
        <v>565.28323374368688</v>
      </c>
      <c r="AD999" s="86">
        <v>889.97575126262632</v>
      </c>
      <c r="AE999" s="86">
        <v>757.27784895833338</v>
      </c>
      <c r="AF999" s="86">
        <v>1417.6008592171718</v>
      </c>
      <c r="AG999" s="86">
        <v>648.96498895202024</v>
      </c>
      <c r="AH999" s="86">
        <v>1128.7533099747475</v>
      </c>
      <c r="AI999" s="86">
        <v>1411.8165263573233</v>
      </c>
      <c r="AJ999" s="86">
        <v>2022.2540929608588</v>
      </c>
      <c r="AK999" s="86">
        <v>535.31704655934345</v>
      </c>
      <c r="AL999" s="86">
        <v>425.99135353535354</v>
      </c>
      <c r="AM999" s="86">
        <v>1250.2914079861112</v>
      </c>
      <c r="AN999" s="86">
        <v>451.18852635732327</v>
      </c>
      <c r="AO999" s="86">
        <v>972.13639283459599</v>
      </c>
      <c r="AP999" s="86">
        <v>1583.861437973485</v>
      </c>
      <c r="AQ999" s="86">
        <v>1049.944959280303</v>
      </c>
      <c r="AR999" s="86">
        <v>1406.2906833964648</v>
      </c>
      <c r="AS999" s="86">
        <v>1481.1912384785355</v>
      </c>
      <c r="AT999" s="86">
        <v>2278.4175828598486</v>
      </c>
      <c r="AU999" s="86">
        <v>2173.8938368055556</v>
      </c>
      <c r="AV999" s="86">
        <v>1490.2222293244949</v>
      </c>
      <c r="AW999" s="86">
        <v>2173.3451671401517</v>
      </c>
      <c r="AX999" s="86">
        <v>693.83162752525254</v>
      </c>
      <c r="AY999" s="86">
        <v>690.9776753472222</v>
      </c>
      <c r="AZ999" s="86">
        <v>754.6407548926768</v>
      </c>
      <c r="BA999" s="86">
        <v>1504.5802247474749</v>
      </c>
      <c r="BB999" s="86">
        <v>2084.9055822285354</v>
      </c>
      <c r="BC999" s="86">
        <v>2553.7310732323235</v>
      </c>
      <c r="BD999" s="86">
        <v>1525.7111526199496</v>
      </c>
      <c r="BE999" s="86">
        <v>1497.301497159091</v>
      </c>
    </row>
    <row r="1000" spans="4:57" x14ac:dyDescent="0.3">
      <c r="D1000" s="2" t="s">
        <v>1038</v>
      </c>
      <c r="E1000" s="2" t="s">
        <v>1038</v>
      </c>
      <c r="F1000" s="2" t="s">
        <v>2301</v>
      </c>
      <c r="G1000" s="2" t="s">
        <v>77</v>
      </c>
      <c r="H1000" s="2">
        <v>30025</v>
      </c>
      <c r="I1000" s="2">
        <v>33.647599999999997</v>
      </c>
      <c r="J1000" s="2">
        <v>-83.696899999999999</v>
      </c>
      <c r="K1000" s="2" t="s">
        <v>1323</v>
      </c>
      <c r="L1000" s="5">
        <v>11.239447339123201</v>
      </c>
      <c r="N1000" s="2" t="s">
        <v>1038</v>
      </c>
      <c r="O1000" s="86">
        <v>1048.8240078914141</v>
      </c>
      <c r="P1000" s="86">
        <v>581.58798121843438</v>
      </c>
      <c r="Q1000" s="86">
        <v>746.71393844696979</v>
      </c>
      <c r="R1000" s="86">
        <v>662.49531960227273</v>
      </c>
      <c r="S1000" s="86">
        <v>721.74418702651519</v>
      </c>
      <c r="T1000" s="86">
        <v>962.89351483585858</v>
      </c>
      <c r="U1000" s="86">
        <v>1825.5196677714648</v>
      </c>
      <c r="V1000" s="86">
        <v>365.7830909090909</v>
      </c>
      <c r="W1000" s="86">
        <v>1031.6412646780304</v>
      </c>
      <c r="X1000" s="86">
        <v>2042.8456717171719</v>
      </c>
      <c r="Y1000" s="86">
        <v>846.52024384469701</v>
      </c>
      <c r="Z1000" s="86">
        <v>801.05398327020202</v>
      </c>
      <c r="AA1000" s="86">
        <v>2278.594051925505</v>
      </c>
      <c r="AB1000" s="86">
        <v>1401.6123890467172</v>
      </c>
      <c r="AC1000" s="86">
        <v>693.86704561237377</v>
      </c>
      <c r="AD1000" s="86">
        <v>655.70250331439399</v>
      </c>
      <c r="AE1000" s="86">
        <v>899.13039472853541</v>
      </c>
      <c r="AF1000" s="86">
        <v>1687.7520080492425</v>
      </c>
      <c r="AG1000" s="86">
        <v>625.80528819444453</v>
      </c>
      <c r="AH1000" s="86">
        <v>1323.7075102588385</v>
      </c>
      <c r="AI1000" s="86">
        <v>1681.967675189394</v>
      </c>
      <c r="AJ1000" s="86">
        <v>2214.9508562184346</v>
      </c>
      <c r="AK1000" s="86">
        <v>805.46819539141416</v>
      </c>
      <c r="AL1000" s="86">
        <v>426.53070265151518</v>
      </c>
      <c r="AM1000" s="86">
        <v>1520.4419354482325</v>
      </c>
      <c r="AN1000" s="86">
        <v>643.88528961489908</v>
      </c>
      <c r="AO1000" s="86">
        <v>1164.8331560921717</v>
      </c>
      <c r="AP1000" s="86">
        <v>1754.2205729166667</v>
      </c>
      <c r="AQ1000" s="86">
        <v>1191.7981264204545</v>
      </c>
      <c r="AR1000" s="86">
        <v>1676.4418322285355</v>
      </c>
      <c r="AS1000" s="86">
        <v>1751.3423873106062</v>
      </c>
      <c r="AT1000" s="86">
        <v>2503.2957171717171</v>
      </c>
      <c r="AU1000" s="86">
        <v>2366.5906000631317</v>
      </c>
      <c r="AV1000" s="86">
        <v>1682.9189925820708</v>
      </c>
      <c r="AW1000" s="86">
        <v>2366.0419303977274</v>
      </c>
      <c r="AX1000" s="86">
        <v>1001.2556527777779</v>
      </c>
      <c r="AY1000" s="86">
        <v>933.57044554924244</v>
      </c>
      <c r="AZ1000" s="86">
        <v>896.49330066287882</v>
      </c>
      <c r="BA1000" s="86">
        <v>1774.7313735795456</v>
      </c>
      <c r="BB1000" s="86">
        <v>2277.6023454861111</v>
      </c>
      <c r="BC1000" s="86">
        <v>2823.8822220643942</v>
      </c>
      <c r="BD1000" s="86">
        <v>1795.8623014520203</v>
      </c>
      <c r="BE1000" s="86">
        <v>1767.4526459911617</v>
      </c>
    </row>
    <row r="1001" spans="4:57" x14ac:dyDescent="0.3">
      <c r="D1001" s="2" t="s">
        <v>1039</v>
      </c>
      <c r="E1001" s="2" t="s">
        <v>1039</v>
      </c>
      <c r="F1001" s="2" t="s">
        <v>2302</v>
      </c>
      <c r="G1001" s="2" t="s">
        <v>98</v>
      </c>
      <c r="H1001" s="2">
        <v>87801</v>
      </c>
      <c r="I1001" s="2">
        <v>33.897399999999998</v>
      </c>
      <c r="J1001" s="2">
        <v>-107.0261</v>
      </c>
      <c r="K1001" s="2" t="s">
        <v>1323</v>
      </c>
      <c r="L1001" s="5">
        <v>14.465001324053601</v>
      </c>
      <c r="N1001" s="2" t="s">
        <v>1039</v>
      </c>
      <c r="O1001" s="86">
        <v>523.95840388257579</v>
      </c>
      <c r="P1001" s="86">
        <v>1632.4270918560608</v>
      </c>
      <c r="Q1001" s="86">
        <v>1775.609369318182</v>
      </c>
      <c r="R1001" s="86">
        <v>843.22201215277778</v>
      </c>
      <c r="S1001" s="86">
        <v>804.34662263257576</v>
      </c>
      <c r="T1001" s="86">
        <v>528.86039141414142</v>
      </c>
      <c r="U1001" s="86">
        <v>1012.608703125</v>
      </c>
      <c r="V1001" s="86">
        <v>1242.4584184027779</v>
      </c>
      <c r="W1001" s="86">
        <v>679.84086174242429</v>
      </c>
      <c r="X1001" s="86">
        <v>1253.1006215277778</v>
      </c>
      <c r="Y1001" s="86">
        <v>754.3946923926768</v>
      </c>
      <c r="Z1001" s="86">
        <v>832.16286979166671</v>
      </c>
      <c r="AA1001" s="86">
        <v>824.65982765151523</v>
      </c>
      <c r="AB1001" s="86">
        <v>612.3843186553031</v>
      </c>
      <c r="AC1001" s="86">
        <v>830.99345154671721</v>
      </c>
      <c r="AD1001" s="86">
        <v>1971.5198579545456</v>
      </c>
      <c r="AE1001" s="86">
        <v>584.43447695707073</v>
      </c>
      <c r="AF1001" s="86">
        <v>680.81827667297978</v>
      </c>
      <c r="AG1001" s="86">
        <v>1061.3707099116161</v>
      </c>
      <c r="AH1001" s="86">
        <v>446.31760732323232</v>
      </c>
      <c r="AI1001" s="86">
        <v>577.18992471590911</v>
      </c>
      <c r="AJ1001" s="86">
        <v>741.61808349116166</v>
      </c>
      <c r="AK1001" s="86">
        <v>1543.0262476325759</v>
      </c>
      <c r="AL1001" s="86">
        <v>1155.7574266098486</v>
      </c>
      <c r="AM1001" s="86">
        <v>603.97283364898988</v>
      </c>
      <c r="AN1001" s="86">
        <v>882.17134469696975</v>
      </c>
      <c r="AO1001" s="86">
        <v>426.86810653409094</v>
      </c>
      <c r="AP1001" s="86">
        <v>400.98618402777782</v>
      </c>
      <c r="AQ1001" s="86">
        <v>356.54829071969698</v>
      </c>
      <c r="AR1001" s="86">
        <v>466.78988304924246</v>
      </c>
      <c r="AS1001" s="86">
        <v>928.14712863005059</v>
      </c>
      <c r="AT1001" s="86">
        <v>1086.4790268308082</v>
      </c>
      <c r="AU1001" s="86">
        <v>949.77390972222224</v>
      </c>
      <c r="AV1001" s="86">
        <v>329.68460369318183</v>
      </c>
      <c r="AW1001" s="86">
        <v>912.10770612373744</v>
      </c>
      <c r="AX1001" s="86">
        <v>681.28492550505052</v>
      </c>
      <c r="AY1001" s="86">
        <v>665.00441145833338</v>
      </c>
      <c r="AZ1001" s="86">
        <v>612.17305287247473</v>
      </c>
      <c r="BA1001" s="86">
        <v>596.03607528409088</v>
      </c>
      <c r="BB1001" s="86">
        <v>823.66749984217176</v>
      </c>
      <c r="BC1001" s="86">
        <v>2111.9861273674242</v>
      </c>
      <c r="BD1001" s="86">
        <v>1214.6980945391415</v>
      </c>
      <c r="BE1001" s="86">
        <v>792.77609280303034</v>
      </c>
    </row>
    <row r="1002" spans="4:57" x14ac:dyDescent="0.3">
      <c r="D1002" s="2" t="s">
        <v>1040</v>
      </c>
      <c r="E1002" s="2" t="s">
        <v>1040</v>
      </c>
      <c r="F1002" s="2" t="s">
        <v>2303</v>
      </c>
      <c r="G1002" s="2" t="s">
        <v>84</v>
      </c>
      <c r="H1002" s="2">
        <v>42501</v>
      </c>
      <c r="I1002" s="2">
        <v>37.055</v>
      </c>
      <c r="J1002" s="2">
        <v>-84.455100000000002</v>
      </c>
      <c r="K1002" s="2" t="s">
        <v>1323</v>
      </c>
      <c r="L1002" s="5">
        <v>11.5075578324131</v>
      </c>
      <c r="N1002" s="2" t="s">
        <v>1040</v>
      </c>
      <c r="O1002" s="86">
        <v>954.75046164772732</v>
      </c>
      <c r="P1002" s="86">
        <v>279.38035669191919</v>
      </c>
      <c r="Q1002" s="86">
        <v>508.59068229166667</v>
      </c>
      <c r="R1002" s="86">
        <v>723.70025962752527</v>
      </c>
      <c r="S1002" s="86">
        <v>675.07184738005049</v>
      </c>
      <c r="T1002" s="86">
        <v>967.06539267676771</v>
      </c>
      <c r="U1002" s="86">
        <v>1618.4636663510103</v>
      </c>
      <c r="V1002" s="86">
        <v>614.76105871212121</v>
      </c>
      <c r="W1002" s="86">
        <v>824.58464188762628</v>
      </c>
      <c r="X1002" s="86">
        <v>1817.0050353535355</v>
      </c>
      <c r="Y1002" s="86">
        <v>716.50603835227275</v>
      </c>
      <c r="Z1002" s="86">
        <v>650.08469760101013</v>
      </c>
      <c r="AA1002" s="86">
        <v>2233.0401781881314</v>
      </c>
      <c r="AB1002" s="86">
        <v>1193.8250351957072</v>
      </c>
      <c r="AC1002" s="86">
        <v>712.42550189393944</v>
      </c>
      <c r="AD1002" s="86">
        <v>979.71089251893943</v>
      </c>
      <c r="AE1002" s="86">
        <v>904.42011710858594</v>
      </c>
      <c r="AF1002" s="86">
        <v>1479.9646541982324</v>
      </c>
      <c r="AG1002" s="86">
        <v>820.07473879419194</v>
      </c>
      <c r="AH1002" s="86">
        <v>1191.1171049558081</v>
      </c>
      <c r="AI1002" s="86">
        <v>1474.1803213383839</v>
      </c>
      <c r="AJ1002" s="86">
        <v>2169.3963611111112</v>
      </c>
      <c r="AK1002" s="86">
        <v>446.8874035669192</v>
      </c>
      <c r="AL1002" s="86">
        <v>597.10110337752531</v>
      </c>
      <c r="AM1002" s="86">
        <v>1312.6545815972222</v>
      </c>
      <c r="AN1002" s="86">
        <v>598.33141587752527</v>
      </c>
      <c r="AO1002" s="86">
        <v>1119.2792823547979</v>
      </c>
      <c r="AP1002" s="86">
        <v>1646.2252329545456</v>
      </c>
      <c r="AQ1002" s="86">
        <v>1197.0878488005051</v>
      </c>
      <c r="AR1002" s="86">
        <v>1468.6544783775253</v>
      </c>
      <c r="AS1002" s="86">
        <v>1520.4587124368688</v>
      </c>
      <c r="AT1002" s="86">
        <v>2340.781377840909</v>
      </c>
      <c r="AU1002" s="86">
        <v>2321.0361049558082</v>
      </c>
      <c r="AV1002" s="86">
        <v>1536.0432921401516</v>
      </c>
      <c r="AW1002" s="86">
        <v>2320.4880566603538</v>
      </c>
      <c r="AX1002" s="86">
        <v>834.44888983585861</v>
      </c>
      <c r="AY1002" s="86">
        <v>838.11994349747476</v>
      </c>
      <c r="AZ1002" s="86">
        <v>901.78302304292936</v>
      </c>
      <c r="BA1002" s="86">
        <v>1566.9440197285355</v>
      </c>
      <c r="BB1002" s="86">
        <v>2232.0478503787881</v>
      </c>
      <c r="BC1002" s="86">
        <v>2480.0583451704547</v>
      </c>
      <c r="BD1002" s="86">
        <v>1452.0390459280304</v>
      </c>
      <c r="BE1002" s="86">
        <v>1559.6652921401517</v>
      </c>
    </row>
    <row r="1003" spans="4:57" x14ac:dyDescent="0.3">
      <c r="D1003" s="2" t="s">
        <v>1041</v>
      </c>
      <c r="E1003" s="2" t="s">
        <v>1041</v>
      </c>
      <c r="F1003" s="2" t="s">
        <v>2304</v>
      </c>
      <c r="G1003" s="2" t="s">
        <v>108</v>
      </c>
      <c r="H1003" s="2">
        <v>38068</v>
      </c>
      <c r="I1003" s="2">
        <v>35.256900000000002</v>
      </c>
      <c r="J1003" s="2">
        <v>-89.374700000000004</v>
      </c>
      <c r="K1003" s="2" t="s">
        <v>1323</v>
      </c>
      <c r="L1003" s="5">
        <v>11.392636236408</v>
      </c>
      <c r="N1003" s="2" t="s">
        <v>1041</v>
      </c>
      <c r="O1003" s="86">
        <v>671.73881897095964</v>
      </c>
      <c r="P1003" s="86">
        <v>610.32012768308084</v>
      </c>
      <c r="Q1003" s="86">
        <v>795.59649100378795</v>
      </c>
      <c r="R1003" s="86">
        <v>393.28678898358589</v>
      </c>
      <c r="S1003" s="86">
        <v>344.65899810606061</v>
      </c>
      <c r="T1003" s="86">
        <v>636.65192203282834</v>
      </c>
      <c r="U1003" s="86">
        <v>1496.0786410984849</v>
      </c>
      <c r="V1003" s="86">
        <v>360.64436142676772</v>
      </c>
      <c r="W1003" s="86">
        <v>662.15791571969703</v>
      </c>
      <c r="X1003" s="86">
        <v>1713.404645044192</v>
      </c>
      <c r="Y1003" s="86">
        <v>469.43505492424242</v>
      </c>
      <c r="Z1003" s="86">
        <v>425.0866388888889</v>
      </c>
      <c r="AA1003" s="86">
        <v>1902.6273289141416</v>
      </c>
      <c r="AB1003" s="86">
        <v>1071.4400099431818</v>
      </c>
      <c r="AC1003" s="86">
        <v>382.01265261994951</v>
      </c>
      <c r="AD1003" s="86">
        <v>1032.1054280303031</v>
      </c>
      <c r="AE1003" s="86">
        <v>574.00726783459595</v>
      </c>
      <c r="AF1003" s="86">
        <v>1357.5796289457071</v>
      </c>
      <c r="AG1003" s="86">
        <v>482.80382938762631</v>
      </c>
      <c r="AH1003" s="86">
        <v>947.74016587752533</v>
      </c>
      <c r="AI1003" s="86">
        <v>1351.7952960858586</v>
      </c>
      <c r="AJ1003" s="86">
        <v>1838.9835118371213</v>
      </c>
      <c r="AK1003" s="86">
        <v>657.21802462121218</v>
      </c>
      <c r="AL1003" s="86">
        <v>337.92894018308084</v>
      </c>
      <c r="AM1003" s="86">
        <v>1190.2701777146465</v>
      </c>
      <c r="AN1003" s="86">
        <v>267.9179452335859</v>
      </c>
      <c r="AO1003" s="86">
        <v>788.86581171085868</v>
      </c>
      <c r="AP1003" s="86">
        <v>1378.2532285353536</v>
      </c>
      <c r="AQ1003" s="86">
        <v>866.67437815656569</v>
      </c>
      <c r="AR1003" s="86">
        <v>1346.2694531250002</v>
      </c>
      <c r="AS1003" s="86">
        <v>1421.1706295770202</v>
      </c>
      <c r="AT1003" s="86">
        <v>2127.328372790404</v>
      </c>
      <c r="AU1003" s="86">
        <v>1990.6232556818184</v>
      </c>
      <c r="AV1003" s="86">
        <v>1306.9516482007577</v>
      </c>
      <c r="AW1003" s="86">
        <v>1990.0745860164143</v>
      </c>
      <c r="AX1003" s="86">
        <v>625.28892976641418</v>
      </c>
      <c r="AY1003" s="86">
        <v>507.70709422348489</v>
      </c>
      <c r="AZ1003" s="86">
        <v>571.37017376893948</v>
      </c>
      <c r="BA1003" s="86">
        <v>1444.5589944760102</v>
      </c>
      <c r="BB1003" s="86">
        <v>1901.635001104798</v>
      </c>
      <c r="BC1003" s="86">
        <v>2476.6917627840912</v>
      </c>
      <c r="BD1003" s="86">
        <v>1448.6724635416667</v>
      </c>
      <c r="BE1003" s="86">
        <v>1437.2802668876263</v>
      </c>
    </row>
    <row r="1004" spans="4:57" x14ac:dyDescent="0.3">
      <c r="D1004" s="2" t="s">
        <v>1042</v>
      </c>
      <c r="E1004" s="2" t="s">
        <v>1042</v>
      </c>
      <c r="F1004" s="2" t="s">
        <v>2305</v>
      </c>
      <c r="G1004" s="2" t="s">
        <v>68</v>
      </c>
      <c r="H1004" s="2">
        <v>36401</v>
      </c>
      <c r="I1004" s="2">
        <v>31.504300000000001</v>
      </c>
      <c r="J1004" s="2">
        <v>-86.934299999999993</v>
      </c>
      <c r="K1004" s="2" t="s">
        <v>1323</v>
      </c>
      <c r="L1004" s="5">
        <v>15.2719130458033</v>
      </c>
      <c r="N1004" s="2" t="s">
        <v>1042</v>
      </c>
      <c r="O1004" s="86">
        <v>1022.5419231376263</v>
      </c>
      <c r="P1004" s="86">
        <v>794.32392534722226</v>
      </c>
      <c r="Q1004" s="86">
        <v>979.59966729797986</v>
      </c>
      <c r="R1004" s="86">
        <v>468.8627732007576</v>
      </c>
      <c r="S1004" s="86">
        <v>695.46210227272729</v>
      </c>
      <c r="T1004" s="86">
        <v>769.26158980429295</v>
      </c>
      <c r="U1004" s="86">
        <v>1889.8153019255051</v>
      </c>
      <c r="V1004" s="86">
        <v>89.354862847222222</v>
      </c>
      <c r="W1004" s="86">
        <v>1012.9616412563132</v>
      </c>
      <c r="X1004" s="86">
        <v>2107.1406845012625</v>
      </c>
      <c r="Y1004" s="86">
        <v>820.23815909090911</v>
      </c>
      <c r="Z1004" s="86">
        <v>775.88974305555564</v>
      </c>
      <c r="AA1004" s="86">
        <v>2168.3027500000003</v>
      </c>
      <c r="AB1004" s="86">
        <v>1406.5939119318182</v>
      </c>
      <c r="AC1004" s="86">
        <v>501.35296511994954</v>
      </c>
      <c r="AD1004" s="86">
        <v>672.28189630681823</v>
      </c>
      <c r="AE1004" s="86">
        <v>706.61631423611118</v>
      </c>
      <c r="AF1004" s="86">
        <v>1692.7335309343434</v>
      </c>
      <c r="AG1004" s="86">
        <v>350.49490467171717</v>
      </c>
      <c r="AH1004" s="86">
        <v>1222.0836977588385</v>
      </c>
      <c r="AI1004" s="86">
        <v>1680.6789539141414</v>
      </c>
      <c r="AJ1004" s="86">
        <v>2085.2610058396467</v>
      </c>
      <c r="AK1004" s="86">
        <v>870.88105271464656</v>
      </c>
      <c r="AL1004" s="86">
        <v>183.25007591540404</v>
      </c>
      <c r="AM1004" s="86">
        <v>1519.1532141729799</v>
      </c>
      <c r="AN1004" s="86">
        <v>618.72167077020208</v>
      </c>
      <c r="AO1004" s="86">
        <v>1003.3415916982324</v>
      </c>
      <c r="AP1004" s="86">
        <v>1602.9623502209597</v>
      </c>
      <c r="AQ1004" s="86">
        <v>999.28404592803031</v>
      </c>
      <c r="AR1004" s="86">
        <v>1675.153110953283</v>
      </c>
      <c r="AS1004" s="86">
        <v>1756.3239101957072</v>
      </c>
      <c r="AT1004" s="86">
        <v>2352.0374944760101</v>
      </c>
      <c r="AU1004" s="86">
        <v>2215.3323773674242</v>
      </c>
      <c r="AV1004" s="86">
        <v>1531.6607698863638</v>
      </c>
      <c r="AW1004" s="86">
        <v>2255.7500071022728</v>
      </c>
      <c r="AX1004" s="86">
        <v>976.09203393308087</v>
      </c>
      <c r="AY1004" s="86">
        <v>741.05636505681821</v>
      </c>
      <c r="AZ1004" s="86">
        <v>703.9792201704546</v>
      </c>
      <c r="BA1004" s="86">
        <v>1773.442652304293</v>
      </c>
      <c r="BB1004" s="86">
        <v>2167.3104221906565</v>
      </c>
      <c r="BC1004" s="86">
        <v>2889.2950793876266</v>
      </c>
      <c r="BD1004" s="86">
        <v>1861.2751587752525</v>
      </c>
      <c r="BE1004" s="86">
        <v>1772.4335475063133</v>
      </c>
    </row>
    <row r="1005" spans="4:57" x14ac:dyDescent="0.3">
      <c r="D1005" s="2" t="s">
        <v>1043</v>
      </c>
      <c r="E1005" s="2" t="s">
        <v>1894</v>
      </c>
      <c r="F1005" s="2" t="s">
        <v>1989</v>
      </c>
      <c r="G1005" s="2" t="s">
        <v>115</v>
      </c>
      <c r="H1005" s="2">
        <v>53718</v>
      </c>
      <c r="I1005" s="2">
        <v>43.108199999999997</v>
      </c>
      <c r="J1005" s="2">
        <v>-89.270600000000002</v>
      </c>
      <c r="K1005" s="2" t="s">
        <v>1323</v>
      </c>
      <c r="L1005" s="5">
        <v>0.96781584320862402</v>
      </c>
      <c r="N1005" s="2" t="s">
        <v>1043</v>
      </c>
      <c r="O1005" s="86">
        <v>890.4722258522728</v>
      </c>
      <c r="P1005" s="86">
        <v>598.3208525883839</v>
      </c>
      <c r="Q1005" s="86">
        <v>620.72061789772727</v>
      </c>
      <c r="R1005" s="86">
        <v>908.89087389520205</v>
      </c>
      <c r="S1005" s="86">
        <v>777.93156470959605</v>
      </c>
      <c r="T1005" s="86">
        <v>1073.0593000315657</v>
      </c>
      <c r="U1005" s="86">
        <v>1118.9406357323232</v>
      </c>
      <c r="V1005" s="86">
        <v>986.97097900883841</v>
      </c>
      <c r="W1005" s="86">
        <v>683.22235700757574</v>
      </c>
      <c r="X1005" s="86">
        <v>1265.0085552398991</v>
      </c>
      <c r="Y1005" s="86">
        <v>729.30625931186876</v>
      </c>
      <c r="Z1005" s="86">
        <v>647.46935148358591</v>
      </c>
      <c r="AA1005" s="86">
        <v>2046.0034738005052</v>
      </c>
      <c r="AB1005" s="86">
        <v>851.70744018308085</v>
      </c>
      <c r="AC1005" s="86">
        <v>897.61673753156572</v>
      </c>
      <c r="AD1005" s="86">
        <v>1524.2509332386364</v>
      </c>
      <c r="AE1005" s="86">
        <v>1061.6086946022729</v>
      </c>
      <c r="AF1005" s="86">
        <v>1137.8470591856062</v>
      </c>
      <c r="AG1005" s="86">
        <v>1080.2852111742425</v>
      </c>
      <c r="AH1005" s="86">
        <v>993.15050315656572</v>
      </c>
      <c r="AI1005" s="86">
        <v>1204.8512449494949</v>
      </c>
      <c r="AJ1005" s="86">
        <v>1982.3596567234849</v>
      </c>
      <c r="AK1005" s="86">
        <v>308.32625441919191</v>
      </c>
      <c r="AL1005" s="86">
        <v>935.41032196969707</v>
      </c>
      <c r="AM1005" s="86">
        <v>956.71088383838389</v>
      </c>
      <c r="AN1005" s="86">
        <v>709.00361758207077</v>
      </c>
      <c r="AO1005" s="86">
        <v>1120.6730151515153</v>
      </c>
      <c r="AP1005" s="86">
        <v>1376.8961565656566</v>
      </c>
      <c r="AQ1005" s="86">
        <v>1297.8386365214647</v>
      </c>
      <c r="AR1005" s="86">
        <v>1199.3254019886365</v>
      </c>
      <c r="AS1005" s="86">
        <v>972.77453977272728</v>
      </c>
      <c r="AT1005" s="86">
        <v>1998.6637828282828</v>
      </c>
      <c r="AU1005" s="86">
        <v>2133.999400568182</v>
      </c>
      <c r="AV1005" s="86">
        <v>1362.6761052714646</v>
      </c>
      <c r="AW1005" s="86">
        <v>2133.4507309027781</v>
      </c>
      <c r="AX1005" s="86">
        <v>695.67461079545456</v>
      </c>
      <c r="AY1005" s="86">
        <v>942.97798658459601</v>
      </c>
      <c r="AZ1005" s="86">
        <v>1079.917981534091</v>
      </c>
      <c r="BA1005" s="86">
        <v>1294.6895336174243</v>
      </c>
      <c r="BB1005" s="86">
        <v>2045.0111459911618</v>
      </c>
      <c r="BC1005" s="86">
        <v>1918.6276051136365</v>
      </c>
      <c r="BD1005" s="86">
        <v>890.60830587121222</v>
      </c>
      <c r="BE1005" s="86">
        <v>1192.7631139520204</v>
      </c>
    </row>
    <row r="1006" spans="4:57" x14ac:dyDescent="0.3">
      <c r="D1006" s="2" t="s">
        <v>1044</v>
      </c>
      <c r="E1006" s="2" t="s">
        <v>2207</v>
      </c>
      <c r="F1006" s="2" t="s">
        <v>1598</v>
      </c>
      <c r="G1006" s="2" t="s">
        <v>106</v>
      </c>
      <c r="H1006" s="2">
        <v>29203</v>
      </c>
      <c r="I1006" s="2">
        <v>34.098799999999997</v>
      </c>
      <c r="J1006" s="2">
        <v>-81.061199999999999</v>
      </c>
      <c r="K1006" s="2" t="s">
        <v>1323</v>
      </c>
      <c r="L1006" s="5">
        <v>23510.227284131099</v>
      </c>
      <c r="N1006" s="2" t="s">
        <v>1044</v>
      </c>
      <c r="O1006" s="86">
        <v>1219.3614760101011</v>
      </c>
      <c r="P1006" s="86">
        <v>439.90444807449495</v>
      </c>
      <c r="Q1006" s="86">
        <v>605.03102667297981</v>
      </c>
      <c r="R1006" s="86">
        <v>833.03278772095962</v>
      </c>
      <c r="S1006" s="86">
        <v>892.28165514520208</v>
      </c>
      <c r="T1006" s="86">
        <v>1133.4309829545455</v>
      </c>
      <c r="U1006" s="86">
        <v>1975.9595462436869</v>
      </c>
      <c r="V1006" s="86">
        <v>536.32055902777779</v>
      </c>
      <c r="W1006" s="86">
        <v>1182.0805217803031</v>
      </c>
      <c r="X1006" s="86">
        <v>2193.2855501893941</v>
      </c>
      <c r="Y1006" s="86">
        <v>1017.0577119633839</v>
      </c>
      <c r="Z1006" s="86">
        <v>964.80298469065667</v>
      </c>
      <c r="AA1006" s="86">
        <v>2450.2499859532832</v>
      </c>
      <c r="AB1006" s="86">
        <v>1553.1875104166668</v>
      </c>
      <c r="AC1006" s="86">
        <v>865.52235827020206</v>
      </c>
      <c r="AD1006" s="86">
        <v>643.29498816287878</v>
      </c>
      <c r="AE1006" s="86">
        <v>1070.7863287563132</v>
      </c>
      <c r="AF1006" s="86">
        <v>1839.327129419192</v>
      </c>
      <c r="AG1006" s="86">
        <v>797.46060085227282</v>
      </c>
      <c r="AH1006" s="86">
        <v>1495.3628229166668</v>
      </c>
      <c r="AI1006" s="86">
        <v>1833.5434179292931</v>
      </c>
      <c r="AJ1006" s="86">
        <v>2386.6061688762629</v>
      </c>
      <c r="AK1006" s="86">
        <v>767.27382733585864</v>
      </c>
      <c r="AL1006" s="86">
        <v>598.18601530934347</v>
      </c>
      <c r="AM1006" s="86">
        <v>1672.0176781881314</v>
      </c>
      <c r="AN1006" s="86">
        <v>815.54060227272737</v>
      </c>
      <c r="AO1006" s="86">
        <v>1336.48846875</v>
      </c>
      <c r="AP1006" s="86">
        <v>1925.875885574495</v>
      </c>
      <c r="AQ1006" s="86">
        <v>1363.4534390782828</v>
      </c>
      <c r="AR1006" s="86">
        <v>1828.0169535984849</v>
      </c>
      <c r="AS1006" s="86">
        <v>1902.9181300505052</v>
      </c>
      <c r="AT1006" s="86">
        <v>2674.9510298295454</v>
      </c>
      <c r="AU1006" s="86">
        <v>2538.24591272096</v>
      </c>
      <c r="AV1006" s="86">
        <v>1854.5743052398991</v>
      </c>
      <c r="AW1006" s="86">
        <v>2537.697864425505</v>
      </c>
      <c r="AX1006" s="86">
        <v>1172.9115868055555</v>
      </c>
      <c r="AY1006" s="86">
        <v>1105.2263795770202</v>
      </c>
      <c r="AZ1006" s="86">
        <v>1068.1492346906566</v>
      </c>
      <c r="BA1006" s="86">
        <v>1926.3064949494951</v>
      </c>
      <c r="BB1006" s="86">
        <v>2449.2576581439394</v>
      </c>
      <c r="BC1006" s="86">
        <v>2862.2176410984848</v>
      </c>
      <c r="BD1006" s="86">
        <v>1834.1977204861112</v>
      </c>
      <c r="BE1006" s="86">
        <v>1919.0277673611113</v>
      </c>
    </row>
    <row r="1007" spans="4:57" x14ac:dyDescent="0.3">
      <c r="D1007" s="2" t="s">
        <v>1045</v>
      </c>
      <c r="E1007" s="2" t="s">
        <v>1045</v>
      </c>
      <c r="F1007" s="2" t="s">
        <v>2306</v>
      </c>
      <c r="G1007" s="2" t="s">
        <v>85</v>
      </c>
      <c r="H1007" s="2">
        <v>70394</v>
      </c>
      <c r="I1007" s="2">
        <v>29.722000000000001</v>
      </c>
      <c r="J1007" s="2">
        <v>-90.616699999999994</v>
      </c>
      <c r="K1007" s="2" t="s">
        <v>1323</v>
      </c>
      <c r="L1007" s="5">
        <v>2876.30597607646</v>
      </c>
      <c r="N1007" s="2" t="s">
        <v>1045</v>
      </c>
      <c r="O1007" s="86">
        <v>855.34431849747477</v>
      </c>
      <c r="P1007" s="86">
        <v>1011.2646799242425</v>
      </c>
      <c r="Q1007" s="86">
        <v>1196.540421875</v>
      </c>
      <c r="R1007" s="86">
        <v>340.81396085858586</v>
      </c>
      <c r="S1007" s="86">
        <v>579.15407512626268</v>
      </c>
      <c r="T1007" s="86">
        <v>631.64554434974752</v>
      </c>
      <c r="U1007" s="86">
        <v>1775.8722088068182</v>
      </c>
      <c r="V1007" s="86">
        <v>197.03081865530305</v>
      </c>
      <c r="W1007" s="86">
        <v>891.94735811237376</v>
      </c>
      <c r="X1007" s="86">
        <v>2016.3635058396467</v>
      </c>
      <c r="Y1007" s="86">
        <v>674.59090703914148</v>
      </c>
      <c r="Z1007" s="86">
        <v>744.78396338383845</v>
      </c>
      <c r="AA1007" s="86">
        <v>1934.7546407828283</v>
      </c>
      <c r="AB1007" s="86">
        <v>1338.5713008207072</v>
      </c>
      <c r="AC1007" s="86">
        <v>363.73691966540406</v>
      </c>
      <c r="AD1007" s="86">
        <v>903.50981013257581</v>
      </c>
      <c r="AE1007" s="86">
        <v>569.00026878156564</v>
      </c>
      <c r="AF1007" s="86">
        <v>1578.2796717171718</v>
      </c>
      <c r="AG1007" s="86">
        <v>104.1714292929293</v>
      </c>
      <c r="AH1007" s="86">
        <v>1084.4682736742425</v>
      </c>
      <c r="AI1007" s="86">
        <v>1463.7245291982324</v>
      </c>
      <c r="AJ1007" s="86">
        <v>1851.7128966224748</v>
      </c>
      <c r="AK1007" s="86">
        <v>1065.4282556818182</v>
      </c>
      <c r="AL1007" s="86">
        <v>156.53489630681818</v>
      </c>
      <c r="AM1007" s="86">
        <v>1373.394115530303</v>
      </c>
      <c r="AN1007" s="86">
        <v>529.13752241161615</v>
      </c>
      <c r="AO1007" s="86">
        <v>865.72554624368695</v>
      </c>
      <c r="AP1007" s="86">
        <v>1465.3463047664143</v>
      </c>
      <c r="AQ1007" s="86">
        <v>861.66800047348488</v>
      </c>
      <c r="AR1007" s="86">
        <v>1438.2868862058081</v>
      </c>
      <c r="AS1007" s="86">
        <v>1697.5684105113637</v>
      </c>
      <c r="AT1007" s="86">
        <v>2214.4214490214649</v>
      </c>
      <c r="AU1007" s="86">
        <v>2077.716331912879</v>
      </c>
      <c r="AV1007" s="86">
        <v>1394.0447244318182</v>
      </c>
      <c r="AW1007" s="86">
        <v>2022.2025192550507</v>
      </c>
      <c r="AX1007" s="86">
        <v>855.07775078914142</v>
      </c>
      <c r="AY1007" s="86">
        <v>603.44031960227278</v>
      </c>
      <c r="AZ1007" s="86">
        <v>566.36317471590917</v>
      </c>
      <c r="BA1007" s="86">
        <v>1556.4876062184344</v>
      </c>
      <c r="BB1007" s="86">
        <v>1933.762312973485</v>
      </c>
      <c r="BC1007" s="86">
        <v>2846.5367490530302</v>
      </c>
      <c r="BD1007" s="86">
        <v>1818.5168284406566</v>
      </c>
      <c r="BE1007" s="86">
        <v>1657.9803096590911</v>
      </c>
    </row>
    <row r="1008" spans="4:57" x14ac:dyDescent="0.3">
      <c r="D1008" s="2" t="s">
        <v>1046</v>
      </c>
      <c r="E1008" s="2" t="s">
        <v>1046</v>
      </c>
      <c r="F1008" s="2" t="s">
        <v>1764</v>
      </c>
      <c r="G1008" s="2" t="s">
        <v>81</v>
      </c>
      <c r="H1008" s="2">
        <v>46161</v>
      </c>
      <c r="I1008" s="2">
        <v>39.664400000000001</v>
      </c>
      <c r="J1008" s="2">
        <v>-85.699100000000001</v>
      </c>
      <c r="K1008" s="2" t="s">
        <v>1323</v>
      </c>
      <c r="L1008" s="5">
        <v>97.829457397810799</v>
      </c>
      <c r="N1008" s="2" t="s">
        <v>1046</v>
      </c>
      <c r="O1008" s="86">
        <v>880.04936631944452</v>
      </c>
      <c r="P1008" s="86">
        <v>260.75665656565656</v>
      </c>
      <c r="Q1008" s="86">
        <v>403.9395553977273</v>
      </c>
      <c r="R1008" s="86">
        <v>815.15721701388895</v>
      </c>
      <c r="S1008" s="86">
        <v>690.43024842171724</v>
      </c>
      <c r="T1008" s="86">
        <v>993.7439114583334</v>
      </c>
      <c r="U1008" s="86">
        <v>1461.8119524936869</v>
      </c>
      <c r="V1008" s="86">
        <v>731.67181470959599</v>
      </c>
      <c r="W1008" s="86">
        <v>692.8299791666667</v>
      </c>
      <c r="X1008" s="86">
        <v>1607.8798720012628</v>
      </c>
      <c r="Y1008" s="86">
        <v>641.80494302398995</v>
      </c>
      <c r="Z1008" s="86">
        <v>575.38360227272733</v>
      </c>
      <c r="AA1008" s="86">
        <v>2152.5305165719697</v>
      </c>
      <c r="AB1008" s="86">
        <v>1030.4724678030304</v>
      </c>
      <c r="AC1008" s="86">
        <v>803.88308065025262</v>
      </c>
      <c r="AD1008" s="86">
        <v>1195.4517817234848</v>
      </c>
      <c r="AE1008" s="86">
        <v>995.87769586489901</v>
      </c>
      <c r="AF1008" s="86">
        <v>1316.6120868055557</v>
      </c>
      <c r="AG1008" s="86">
        <v>932.20343166035354</v>
      </c>
      <c r="AH1008" s="86">
        <v>1059.3618208648991</v>
      </c>
      <c r="AI1008" s="86">
        <v>1342.4256586174242</v>
      </c>
      <c r="AJ1008" s="86">
        <v>2088.8866994949494</v>
      </c>
      <c r="AK1008" s="86">
        <v>219.96682623106062</v>
      </c>
      <c r="AL1008" s="86">
        <v>714.01185937500009</v>
      </c>
      <c r="AM1008" s="86">
        <v>1135.4752900883839</v>
      </c>
      <c r="AN1008" s="86">
        <v>621.50230129419197</v>
      </c>
      <c r="AO1008" s="86">
        <v>1038.768999368687</v>
      </c>
      <c r="AP1008" s="86">
        <v>1514.4705702335859</v>
      </c>
      <c r="AQ1008" s="86">
        <v>1215.9346207386363</v>
      </c>
      <c r="AR1008" s="86">
        <v>1336.8998156565658</v>
      </c>
      <c r="AS1008" s="86">
        <v>1311.3335490845959</v>
      </c>
      <c r="AT1008" s="86">
        <v>2177.4288104482325</v>
      </c>
      <c r="AU1008" s="86">
        <v>2240.5264433396464</v>
      </c>
      <c r="AV1008" s="86">
        <v>1404.2886294191919</v>
      </c>
      <c r="AW1008" s="86">
        <v>2239.978395044192</v>
      </c>
      <c r="AX1008" s="86">
        <v>702.69422711489904</v>
      </c>
      <c r="AY1008" s="86">
        <v>861.0739708017677</v>
      </c>
      <c r="AZ1008" s="86">
        <v>993.24060179924243</v>
      </c>
      <c r="BA1008" s="86">
        <v>1435.1893570075758</v>
      </c>
      <c r="BB1008" s="86">
        <v>2151.5381887626263</v>
      </c>
      <c r="BC1008" s="86">
        <v>2268.8565634469696</v>
      </c>
      <c r="BD1008" s="86">
        <v>1240.836642834596</v>
      </c>
      <c r="BE1008" s="86">
        <v>1396.3127247474749</v>
      </c>
    </row>
    <row r="1009" spans="4:57" x14ac:dyDescent="0.3">
      <c r="D1009" s="2" t="s">
        <v>1047</v>
      </c>
      <c r="E1009" s="2" t="s">
        <v>2307</v>
      </c>
      <c r="F1009" s="2" t="s">
        <v>2308</v>
      </c>
      <c r="G1009" s="2" t="s">
        <v>97</v>
      </c>
      <c r="H1009" s="2">
        <v>8039</v>
      </c>
      <c r="I1009" s="2">
        <v>39.636299999999999</v>
      </c>
      <c r="J1009" s="2">
        <v>-74.763300000000001</v>
      </c>
      <c r="K1009" s="2" t="s">
        <v>1323</v>
      </c>
      <c r="L1009" s="5">
        <v>2284.3733846324499</v>
      </c>
      <c r="N1009" s="2" t="s">
        <v>1047</v>
      </c>
      <c r="O1009" s="86">
        <v>1516.0966953914142</v>
      </c>
      <c r="P1009" s="86">
        <v>422.18608396464651</v>
      </c>
      <c r="Q1009" s="86">
        <v>326.59204545454548</v>
      </c>
      <c r="R1009" s="86">
        <v>1339.5145404040404</v>
      </c>
      <c r="S1009" s="86">
        <v>1294.6559796401516</v>
      </c>
      <c r="T1009" s="86">
        <v>1586.6625737058082</v>
      </c>
      <c r="U1009" s="86">
        <v>2033.1839903724749</v>
      </c>
      <c r="V1009" s="86">
        <v>1085.6662749368688</v>
      </c>
      <c r="W1009" s="86">
        <v>1328.8773082386365</v>
      </c>
      <c r="X1009" s="86">
        <v>2200.5530931186868</v>
      </c>
      <c r="Y1009" s="86">
        <v>1277.8522720959597</v>
      </c>
      <c r="Z1009" s="86">
        <v>1211.430931344697</v>
      </c>
      <c r="AA1009" s="86">
        <v>2788.5778456439393</v>
      </c>
      <c r="AB1009" s="86">
        <v>1643.0052938762626</v>
      </c>
      <c r="AC1009" s="86">
        <v>1332.0226829229798</v>
      </c>
      <c r="AD1009" s="86">
        <v>1173.8212724116163</v>
      </c>
      <c r="AE1009" s="86">
        <v>1524.0179195075759</v>
      </c>
      <c r="AF1009" s="86">
        <v>1929.1449128787881</v>
      </c>
      <c r="AG1009" s="86">
        <v>1327.641403409091</v>
      </c>
      <c r="AH1009" s="86">
        <v>1695.4091499368687</v>
      </c>
      <c r="AI1009" s="86">
        <v>1978.4729876893941</v>
      </c>
      <c r="AJ1009" s="86">
        <v>2724.9340285669196</v>
      </c>
      <c r="AK1009" s="86">
        <v>678.5769952651516</v>
      </c>
      <c r="AL1009" s="86">
        <v>1104.6677679924244</v>
      </c>
      <c r="AM1009" s="86">
        <v>1748.0087375315657</v>
      </c>
      <c r="AN1009" s="86">
        <v>1217.9285969065656</v>
      </c>
      <c r="AO1009" s="86">
        <v>1674.8163284406567</v>
      </c>
      <c r="AP1009" s="86">
        <v>2150.5178993055556</v>
      </c>
      <c r="AQ1009" s="86">
        <v>1816.6850298295456</v>
      </c>
      <c r="AR1009" s="86">
        <v>1972.9465233585859</v>
      </c>
      <c r="AS1009" s="86">
        <v>1887.0178944128788</v>
      </c>
      <c r="AT1009" s="86">
        <v>2789.9616365214647</v>
      </c>
      <c r="AU1009" s="86">
        <v>2876.5737724116161</v>
      </c>
      <c r="AV1009" s="86">
        <v>2040.3353371212122</v>
      </c>
      <c r="AW1009" s="86">
        <v>2876.0257241161617</v>
      </c>
      <c r="AX1009" s="86">
        <v>1338.7415561868688</v>
      </c>
      <c r="AY1009" s="86">
        <v>1497.1212998737374</v>
      </c>
      <c r="AZ1009" s="86">
        <v>1521.3808254419193</v>
      </c>
      <c r="BA1009" s="86">
        <v>2085.9873873106062</v>
      </c>
      <c r="BB1009" s="86">
        <v>2787.585517834596</v>
      </c>
      <c r="BC1009" s="86">
        <v>2832.8709597537882</v>
      </c>
      <c r="BD1009" s="86">
        <v>1804.8510391414143</v>
      </c>
      <c r="BE1009" s="86">
        <v>2008.8455508207071</v>
      </c>
    </row>
    <row r="1010" spans="4:57" x14ac:dyDescent="0.3">
      <c r="D1010" s="2" t="s">
        <v>1048</v>
      </c>
      <c r="E1010" s="2" t="s">
        <v>2309</v>
      </c>
      <c r="F1010" s="2" t="s">
        <v>2310</v>
      </c>
      <c r="G1010" s="2" t="s">
        <v>68</v>
      </c>
      <c r="H1010" s="2">
        <v>36420</v>
      </c>
      <c r="I1010" s="2">
        <v>31.248699999999999</v>
      </c>
      <c r="J1010" s="2">
        <v>-86.589699999999993</v>
      </c>
      <c r="K1010" s="2" t="s">
        <v>1323</v>
      </c>
      <c r="L1010" s="5">
        <v>10043.4228719854</v>
      </c>
      <c r="N1010" s="2" t="s">
        <v>1048</v>
      </c>
      <c r="O1010" s="86">
        <v>1044.3979897411616</v>
      </c>
      <c r="P1010" s="86">
        <v>816.17999195075765</v>
      </c>
      <c r="Q1010" s="86">
        <v>1001.4563552714646</v>
      </c>
      <c r="R1010" s="86">
        <v>516.74305602904042</v>
      </c>
      <c r="S1010" s="86">
        <v>717.31816887626269</v>
      </c>
      <c r="T1010" s="86">
        <v>817.14125126262627</v>
      </c>
      <c r="U1010" s="86">
        <v>1911.6713685290406</v>
      </c>
      <c r="V1010" s="86">
        <v>117.74774131944444</v>
      </c>
      <c r="W1010" s="86">
        <v>1034.8177078598485</v>
      </c>
      <c r="X1010" s="86">
        <v>2128.996751104798</v>
      </c>
      <c r="Y1010" s="86">
        <v>842.0942256944445</v>
      </c>
      <c r="Z1010" s="86">
        <v>797.74580965909092</v>
      </c>
      <c r="AA1010" s="86">
        <v>2202.1524993686871</v>
      </c>
      <c r="AB1010" s="86">
        <v>1428.4499785353537</v>
      </c>
      <c r="AC1010" s="86">
        <v>549.23262657828286</v>
      </c>
      <c r="AD1010" s="86">
        <v>646.91943907828283</v>
      </c>
      <c r="AE1010" s="86">
        <v>754.4959756944445</v>
      </c>
      <c r="AF1010" s="86">
        <v>1714.5895975378789</v>
      </c>
      <c r="AG1010" s="86">
        <v>384.34465404040407</v>
      </c>
      <c r="AH1010" s="86">
        <v>1269.9639805871213</v>
      </c>
      <c r="AI1010" s="86">
        <v>1702.5356418876263</v>
      </c>
      <c r="AJ1010" s="86">
        <v>2119.1107552083336</v>
      </c>
      <c r="AK1010" s="86">
        <v>892.73711931818184</v>
      </c>
      <c r="AL1010" s="86">
        <v>211.64233301767678</v>
      </c>
      <c r="AM1010" s="86">
        <v>1541.0099021464648</v>
      </c>
      <c r="AN1010" s="86">
        <v>640.57773737373736</v>
      </c>
      <c r="AO1010" s="86">
        <v>1051.2212531565658</v>
      </c>
      <c r="AP1010" s="86">
        <v>1650.8426330492425</v>
      </c>
      <c r="AQ1010" s="86">
        <v>1047.1637073863637</v>
      </c>
      <c r="AR1010" s="86">
        <v>1697.0091775568183</v>
      </c>
      <c r="AS1010" s="86">
        <v>1778.1799767992425</v>
      </c>
      <c r="AT1010" s="86">
        <v>2399.9171559343436</v>
      </c>
      <c r="AU1010" s="86">
        <v>2263.2120388257576</v>
      </c>
      <c r="AV1010" s="86">
        <v>1579.540431344697</v>
      </c>
      <c r="AW1010" s="86">
        <v>2289.600377840909</v>
      </c>
      <c r="AX1010" s="86">
        <v>997.94810053661627</v>
      </c>
      <c r="AY1010" s="86">
        <v>788.93602651515153</v>
      </c>
      <c r="AZ1010" s="86">
        <v>751.85950299873741</v>
      </c>
      <c r="BA1010" s="86">
        <v>1795.2987189078283</v>
      </c>
      <c r="BB1010" s="86">
        <v>2201.1601715593433</v>
      </c>
      <c r="BC1010" s="86">
        <v>2911.1511459911617</v>
      </c>
      <c r="BD1010" s="86">
        <v>1883.1318467487374</v>
      </c>
      <c r="BE1010" s="86">
        <v>1794.2902354797982</v>
      </c>
    </row>
    <row r="1011" spans="4:57" x14ac:dyDescent="0.3">
      <c r="D1011" s="2" t="s">
        <v>1049</v>
      </c>
      <c r="E1011" s="2" t="s">
        <v>1404</v>
      </c>
      <c r="F1011" s="2" t="s">
        <v>2312</v>
      </c>
      <c r="G1011" s="2" t="s">
        <v>72</v>
      </c>
      <c r="H1011" s="2">
        <v>90015</v>
      </c>
      <c r="I1011" s="2">
        <v>34.0396</v>
      </c>
      <c r="J1011" s="2">
        <v>-118.26609999999999</v>
      </c>
      <c r="K1011" s="2" t="s">
        <v>1323</v>
      </c>
      <c r="L1011" s="5">
        <v>57546.673833149602</v>
      </c>
      <c r="N1011" s="2" t="s">
        <v>1049</v>
      </c>
      <c r="O1011" s="86">
        <v>1236.8474477588384</v>
      </c>
      <c r="P1011" s="86">
        <v>2345.315514362374</v>
      </c>
      <c r="Q1011" s="86">
        <v>2476.2530755997477</v>
      </c>
      <c r="R1011" s="86">
        <v>1621.1809171401517</v>
      </c>
      <c r="S1011" s="86">
        <v>1517.2350451388891</v>
      </c>
      <c r="T1011" s="86">
        <v>1323.3172899305557</v>
      </c>
      <c r="U1011" s="86">
        <v>1116.1376358901516</v>
      </c>
      <c r="V1011" s="86">
        <v>2029.2575536616162</v>
      </c>
      <c r="W1011" s="86">
        <v>1392.7292842487375</v>
      </c>
      <c r="X1011" s="86">
        <v>1185.4160356691921</v>
      </c>
      <c r="Y1011" s="86">
        <v>1467.2831148989899</v>
      </c>
      <c r="Z1011" s="86">
        <v>1545.0512922979799</v>
      </c>
      <c r="AA1011" s="86">
        <v>70.776522727272734</v>
      </c>
      <c r="AB1011" s="86">
        <v>1144.4298524305557</v>
      </c>
      <c r="AC1011" s="86">
        <v>1604.8295669191921</v>
      </c>
      <c r="AD1011" s="86">
        <v>2731.6156196338384</v>
      </c>
      <c r="AE1011" s="86">
        <v>1383.792741635101</v>
      </c>
      <c r="AF1011" s="86">
        <v>925.17014520202019</v>
      </c>
      <c r="AG1011" s="86">
        <v>1766.6951960227273</v>
      </c>
      <c r="AH1011" s="86">
        <v>1159.1855246212122</v>
      </c>
      <c r="AI1011" s="86">
        <v>889.60355066287889</v>
      </c>
      <c r="AJ1011" s="86">
        <v>54.169168087121214</v>
      </c>
      <c r="AK1011" s="86">
        <v>2161.3104739583337</v>
      </c>
      <c r="AL1011" s="86">
        <v>1929.5941633522727</v>
      </c>
      <c r="AM1011" s="86">
        <v>1098.0843533775253</v>
      </c>
      <c r="AN1011" s="86">
        <v>1595.0597672032829</v>
      </c>
      <c r="AO1011" s="86">
        <v>1139.7565290404041</v>
      </c>
      <c r="AP1011" s="86">
        <v>782.42282670454551</v>
      </c>
      <c r="AQ1011" s="86">
        <v>1092.9033707386363</v>
      </c>
      <c r="AR1011" s="86">
        <v>813.16324084595965</v>
      </c>
      <c r="AS1011" s="86">
        <v>1243.2320239898991</v>
      </c>
      <c r="AT1011" s="86">
        <v>410.27566477272728</v>
      </c>
      <c r="AU1011" s="86">
        <v>244.59730965909091</v>
      </c>
      <c r="AV1011" s="86">
        <v>736.46816934974754</v>
      </c>
      <c r="AW1011" s="86">
        <v>158.22440119949496</v>
      </c>
      <c r="AX1011" s="86">
        <v>1394.1733480113637</v>
      </c>
      <c r="AY1011" s="86">
        <v>1377.8928339646466</v>
      </c>
      <c r="AZ1011" s="86">
        <v>1386.0097896148991</v>
      </c>
      <c r="BA1011" s="86">
        <v>786.89234075126262</v>
      </c>
      <c r="BB1011" s="86">
        <v>69.784194917929298</v>
      </c>
      <c r="BC1011" s="86">
        <v>1880.0616578282829</v>
      </c>
      <c r="BD1011" s="86">
        <v>1562.7379665404042</v>
      </c>
      <c r="BE1011" s="86">
        <v>940.75845312500007</v>
      </c>
    </row>
    <row r="1012" spans="4:57" x14ac:dyDescent="0.3">
      <c r="D1012" s="2" t="s">
        <v>1050</v>
      </c>
      <c r="E1012" s="2" t="s">
        <v>1431</v>
      </c>
      <c r="F1012" s="2" t="s">
        <v>1473</v>
      </c>
      <c r="G1012" s="2" t="s">
        <v>74</v>
      </c>
      <c r="H1012" s="2">
        <v>6604</v>
      </c>
      <c r="I1012" s="2">
        <v>41.1723</v>
      </c>
      <c r="J1012" s="2">
        <v>-73.201400000000007</v>
      </c>
      <c r="K1012" s="2" t="s">
        <v>1351</v>
      </c>
      <c r="L1012" s="5">
        <v>481.71696708911003</v>
      </c>
      <c r="N1012" s="2" t="s">
        <v>1050</v>
      </c>
      <c r="O1012" s="86">
        <v>1626.8136357323233</v>
      </c>
      <c r="P1012" s="86">
        <v>563.75155681818183</v>
      </c>
      <c r="Q1012" s="86">
        <v>379.58620296717174</v>
      </c>
      <c r="R1012" s="86">
        <v>1497.4972286931818</v>
      </c>
      <c r="S1012" s="86">
        <v>1452.638667929293</v>
      </c>
      <c r="T1012" s="86">
        <v>1744.6452619949496</v>
      </c>
      <c r="U1012" s="86">
        <v>2106.2800871212121</v>
      </c>
      <c r="V1012" s="86">
        <v>1248.5596499368687</v>
      </c>
      <c r="W1012" s="86">
        <v>1439.593627209596</v>
      </c>
      <c r="X1012" s="86">
        <v>2273.6491898674244</v>
      </c>
      <c r="Y1012" s="86">
        <v>1388.5692124368688</v>
      </c>
      <c r="Z1012" s="86">
        <v>1322.1478716856061</v>
      </c>
      <c r="AA1012" s="86">
        <v>2910.3974242424242</v>
      </c>
      <c r="AB1012" s="86">
        <v>1716.101390625</v>
      </c>
      <c r="AC1012" s="86">
        <v>1490.0059925820708</v>
      </c>
      <c r="AD1012" s="86">
        <v>1336.7146474116162</v>
      </c>
      <c r="AE1012" s="86">
        <v>1682.0006077967173</v>
      </c>
      <c r="AF1012" s="86">
        <v>2002.2410096275253</v>
      </c>
      <c r="AG1012" s="86">
        <v>1485.6240916982324</v>
      </c>
      <c r="AH1012" s="86">
        <v>1806.1260902777778</v>
      </c>
      <c r="AI1012" s="86">
        <v>2069.2451953914142</v>
      </c>
      <c r="AJ1012" s="86">
        <v>2846.753607165404</v>
      </c>
      <c r="AK1012" s="86">
        <v>751.67309201388889</v>
      </c>
      <c r="AL1012" s="86">
        <v>1262.6504562815658</v>
      </c>
      <c r="AM1012" s="86">
        <v>1821.1048342803031</v>
      </c>
      <c r="AN1012" s="86">
        <v>1375.9112851957073</v>
      </c>
      <c r="AO1012" s="86">
        <v>1785.5332687815658</v>
      </c>
      <c r="AP1012" s="86">
        <v>2241.2901070075759</v>
      </c>
      <c r="AQ1012" s="86">
        <v>1974.6677181186869</v>
      </c>
      <c r="AR1012" s="86">
        <v>2063.7193524305558</v>
      </c>
      <c r="AS1012" s="86">
        <v>1960.1139911616162</v>
      </c>
      <c r="AT1012" s="86">
        <v>2863.0577332702023</v>
      </c>
      <c r="AU1012" s="86">
        <v>2998.393351010101</v>
      </c>
      <c r="AV1012" s="86">
        <v>2151.0522774621213</v>
      </c>
      <c r="AW1012" s="86">
        <v>2997.8446813446972</v>
      </c>
      <c r="AX1012" s="86">
        <v>1449.4584965277779</v>
      </c>
      <c r="AY1012" s="86">
        <v>1607.8382402146465</v>
      </c>
      <c r="AZ1012" s="86">
        <v>1679.3635137310607</v>
      </c>
      <c r="BA1012" s="86">
        <v>2159.0834840593434</v>
      </c>
      <c r="BB1012" s="86">
        <v>2909.4050964330809</v>
      </c>
      <c r="BC1012" s="86">
        <v>2905.9670565025253</v>
      </c>
      <c r="BD1012" s="86">
        <v>1877.9471358901517</v>
      </c>
      <c r="BE1012" s="86">
        <v>2081.9416475694447</v>
      </c>
    </row>
    <row r="1013" spans="4:57" x14ac:dyDescent="0.3">
      <c r="D1013" s="2" t="s">
        <v>1051</v>
      </c>
      <c r="E1013" s="2" t="s">
        <v>1890</v>
      </c>
      <c r="F1013" s="2" t="s">
        <v>2313</v>
      </c>
      <c r="G1013" s="2" t="s">
        <v>81</v>
      </c>
      <c r="H1013" s="2">
        <v>47715</v>
      </c>
      <c r="I1013" s="2">
        <v>37.970799999999997</v>
      </c>
      <c r="J1013" s="2">
        <v>-87.489699999999999</v>
      </c>
      <c r="K1013" s="2" t="s">
        <v>1323</v>
      </c>
      <c r="L1013" s="5">
        <v>2779.2601255693598</v>
      </c>
      <c r="N1013" s="2" t="s">
        <v>1051</v>
      </c>
      <c r="O1013" s="86">
        <v>792.80281171085858</v>
      </c>
      <c r="P1013" s="86">
        <v>403.03297664141417</v>
      </c>
      <c r="Q1013" s="86">
        <v>564.94210164141418</v>
      </c>
      <c r="R1013" s="86">
        <v>648.82020975378794</v>
      </c>
      <c r="S1013" s="86">
        <v>551.98094586489901</v>
      </c>
      <c r="T1013" s="86">
        <v>906.49735684974758</v>
      </c>
      <c r="U1013" s="86">
        <v>1403.298165719697</v>
      </c>
      <c r="V1013" s="86">
        <v>599.09942913510099</v>
      </c>
      <c r="W1013" s="86">
        <v>609.4191412563132</v>
      </c>
      <c r="X1013" s="86">
        <v>1620.6235482954546</v>
      </c>
      <c r="Y1013" s="86">
        <v>554.55838841540412</v>
      </c>
      <c r="Z1013" s="86">
        <v>488.13766903409095</v>
      </c>
      <c r="AA1013" s="86">
        <v>2065.2839619633842</v>
      </c>
      <c r="AB1013" s="86">
        <v>978.65953456439399</v>
      </c>
      <c r="AC1013" s="86">
        <v>637.54545202020211</v>
      </c>
      <c r="AD1013" s="86">
        <v>1062.8793961489901</v>
      </c>
      <c r="AE1013" s="86">
        <v>829.54068860479799</v>
      </c>
      <c r="AF1013" s="86">
        <v>1264.7991535669194</v>
      </c>
      <c r="AG1013" s="86">
        <v>734.22688794191924</v>
      </c>
      <c r="AH1013" s="86">
        <v>975.95160432449495</v>
      </c>
      <c r="AI1013" s="86">
        <v>1259.0148207070708</v>
      </c>
      <c r="AJ1013" s="86">
        <v>2001.6401448863637</v>
      </c>
      <c r="AK1013" s="86">
        <v>395.86485290404045</v>
      </c>
      <c r="AL1013" s="86">
        <v>581.43947380050508</v>
      </c>
      <c r="AM1013" s="86">
        <v>1097.4897023358587</v>
      </c>
      <c r="AN1013" s="86">
        <v>475.23989299242425</v>
      </c>
      <c r="AO1013" s="86">
        <v>951.52244476010105</v>
      </c>
      <c r="AP1013" s="86">
        <v>1431.0597323232323</v>
      </c>
      <c r="AQ1013" s="86">
        <v>1122.2077989267677</v>
      </c>
      <c r="AR1013" s="86">
        <v>1253.4889777462122</v>
      </c>
      <c r="AS1013" s="86">
        <v>1328.3895328282829</v>
      </c>
      <c r="AT1013" s="86">
        <v>2125.615877209596</v>
      </c>
      <c r="AU1013" s="86">
        <v>2153.2798887310605</v>
      </c>
      <c r="AV1013" s="86">
        <v>1320.8777915088385</v>
      </c>
      <c r="AW1013" s="86">
        <v>2152.731840435606</v>
      </c>
      <c r="AX1013" s="86">
        <v>619.28338920454553</v>
      </c>
      <c r="AY1013" s="86">
        <v>773.82741619318188</v>
      </c>
      <c r="AZ1013" s="86">
        <v>826.90359453914141</v>
      </c>
      <c r="BA1013" s="86">
        <v>1351.7785190972222</v>
      </c>
      <c r="BB1013" s="86">
        <v>2064.2916341540404</v>
      </c>
      <c r="BC1013" s="86">
        <v>2351.634225378788</v>
      </c>
      <c r="BD1013" s="86">
        <v>1323.6143047664143</v>
      </c>
      <c r="BE1013" s="86">
        <v>1344.4997915088384</v>
      </c>
    </row>
    <row r="1014" spans="4:57" x14ac:dyDescent="0.3">
      <c r="D1014" s="2" t="s">
        <v>1052</v>
      </c>
      <c r="E1014" s="2" t="s">
        <v>1052</v>
      </c>
      <c r="F1014" s="2" t="s">
        <v>2038</v>
      </c>
      <c r="G1014" s="2" t="s">
        <v>114</v>
      </c>
      <c r="H1014" s="2">
        <v>25541</v>
      </c>
      <c r="I1014" s="2">
        <v>38.444200000000002</v>
      </c>
      <c r="J1014" s="2">
        <v>-82.133700000000005</v>
      </c>
      <c r="K1014" s="2" t="s">
        <v>1323</v>
      </c>
      <c r="L1014" s="5">
        <v>67.604807737545997</v>
      </c>
      <c r="N1014" s="2" t="s">
        <v>1052</v>
      </c>
      <c r="O1014" s="86">
        <v>1091.1020192550507</v>
      </c>
      <c r="P1014" s="86">
        <v>90.769100852272729</v>
      </c>
      <c r="Q1014" s="86">
        <v>333.61414725378791</v>
      </c>
      <c r="R1014" s="86">
        <v>912.13131818181819</v>
      </c>
      <c r="S1014" s="86">
        <v>863.50290593434352</v>
      </c>
      <c r="T1014" s="86">
        <v>1155.4964512310607</v>
      </c>
      <c r="U1014" s="86">
        <v>1712.2507610479799</v>
      </c>
      <c r="V1014" s="86">
        <v>803.19211726641413</v>
      </c>
      <c r="W1014" s="86">
        <v>907.71772743055556</v>
      </c>
      <c r="X1014" s="86">
        <v>1858.3186805555556</v>
      </c>
      <c r="Y1014" s="86">
        <v>852.85697458964648</v>
      </c>
      <c r="Z1014" s="86">
        <v>786.43625520833336</v>
      </c>
      <c r="AA1014" s="86">
        <v>2363.5825481376264</v>
      </c>
      <c r="AB1014" s="86">
        <v>1276.9581207386364</v>
      </c>
      <c r="AC1014" s="86">
        <v>900.85656044823236</v>
      </c>
      <c r="AD1014" s="86">
        <v>1023.995307449495</v>
      </c>
      <c r="AE1014" s="86">
        <v>1092.8511756628789</v>
      </c>
      <c r="AF1014" s="86">
        <v>1563.0977397411616</v>
      </c>
      <c r="AG1014" s="86">
        <v>1008.5057973484849</v>
      </c>
      <c r="AH1014" s="86">
        <v>1274.2501904987375</v>
      </c>
      <c r="AI1014" s="86">
        <v>1557.3134068813133</v>
      </c>
      <c r="AJ1014" s="86">
        <v>2299.9387310606062</v>
      </c>
      <c r="AK1014" s="86">
        <v>400.78486016414143</v>
      </c>
      <c r="AL1014" s="86">
        <v>785.53216193181822</v>
      </c>
      <c r="AM1014" s="86">
        <v>1395.788288510101</v>
      </c>
      <c r="AN1014" s="86">
        <v>786.76247443181819</v>
      </c>
      <c r="AO1014" s="86">
        <v>1249.8216523042929</v>
      </c>
      <c r="AP1014" s="86">
        <v>1729.3589398674244</v>
      </c>
      <c r="AQ1014" s="86">
        <v>1385.5189073547981</v>
      </c>
      <c r="AR1014" s="86">
        <v>1551.7875639204547</v>
      </c>
      <c r="AS1014" s="86">
        <v>1561.7723576388889</v>
      </c>
      <c r="AT1014" s="86">
        <v>2423.9144633838387</v>
      </c>
      <c r="AU1014" s="86">
        <v>2451.5784749053032</v>
      </c>
      <c r="AV1014" s="86">
        <v>1619.176377683081</v>
      </c>
      <c r="AW1014" s="86">
        <v>2451.0304266098487</v>
      </c>
      <c r="AX1014" s="86">
        <v>917.58259674873739</v>
      </c>
      <c r="AY1014" s="86">
        <v>1072.1260023674242</v>
      </c>
      <c r="AZ1014" s="86">
        <v>1090.2140815972223</v>
      </c>
      <c r="BA1014" s="86">
        <v>1650.0771052714647</v>
      </c>
      <c r="BB1014" s="86">
        <v>2362.5902203282831</v>
      </c>
      <c r="BC1014" s="86">
        <v>2521.3775827020204</v>
      </c>
      <c r="BD1014" s="86">
        <v>1493.3576620896465</v>
      </c>
      <c r="BE1014" s="86">
        <v>1642.7983776830808</v>
      </c>
    </row>
    <row r="1015" spans="4:57" x14ac:dyDescent="0.3">
      <c r="D1015" s="2" t="s">
        <v>1053</v>
      </c>
      <c r="E1015" s="2" t="s">
        <v>2314</v>
      </c>
      <c r="F1015" s="2" t="s">
        <v>1948</v>
      </c>
      <c r="G1015" s="2" t="s">
        <v>95</v>
      </c>
      <c r="H1015" s="2">
        <v>89103</v>
      </c>
      <c r="I1015" s="2">
        <v>36.11</v>
      </c>
      <c r="J1015" s="2">
        <v>-115.2118</v>
      </c>
      <c r="K1015" s="2" t="s">
        <v>1323</v>
      </c>
      <c r="L1015" s="5">
        <v>29952.820822162899</v>
      </c>
      <c r="N1015" s="2" t="s">
        <v>1053</v>
      </c>
      <c r="O1015" s="86">
        <v>1023.7964690656567</v>
      </c>
      <c r="P1015" s="86">
        <v>2110.0045785984848</v>
      </c>
      <c r="Q1015" s="86">
        <v>2209.9631196338387</v>
      </c>
      <c r="R1015" s="86">
        <v>1402.7700012626262</v>
      </c>
      <c r="S1015" s="86">
        <v>1304.1840664457072</v>
      </c>
      <c r="T1015" s="86">
        <v>1109.0403483270202</v>
      </c>
      <c r="U1015" s="86">
        <v>849.84705855429297</v>
      </c>
      <c r="V1015" s="86">
        <v>1802.0064075126263</v>
      </c>
      <c r="W1015" s="86">
        <v>1238.7687236426768</v>
      </c>
      <c r="X1015" s="86">
        <v>919.12607970328293</v>
      </c>
      <c r="Y1015" s="86">
        <v>1254.232136205808</v>
      </c>
      <c r="Z1015" s="86">
        <v>1332.0003136047981</v>
      </c>
      <c r="AA1015" s="86">
        <v>326.88657481060608</v>
      </c>
      <c r="AB1015" s="86">
        <v>878.13989646464654</v>
      </c>
      <c r="AC1015" s="86">
        <v>1387.7993350694446</v>
      </c>
      <c r="AD1015" s="86">
        <v>2528.3257414772729</v>
      </c>
      <c r="AE1015" s="86">
        <v>1176.1830995896464</v>
      </c>
      <c r="AF1015" s="86">
        <v>658.87956786616166</v>
      </c>
      <c r="AG1015" s="86">
        <v>1618.177214804293</v>
      </c>
      <c r="AH1015" s="86">
        <v>946.13454592803032</v>
      </c>
      <c r="AI1015" s="86">
        <v>623.31359469696974</v>
      </c>
      <c r="AJ1015" s="86">
        <v>263.24275773358585</v>
      </c>
      <c r="AK1015" s="86">
        <v>1895.0198966224748</v>
      </c>
      <c r="AL1015" s="86">
        <v>1712.5639315025253</v>
      </c>
      <c r="AM1015" s="86">
        <v>831.79377604166666</v>
      </c>
      <c r="AN1015" s="86">
        <v>1382.0094098800505</v>
      </c>
      <c r="AO1015" s="86">
        <v>926.70555034722224</v>
      </c>
      <c r="AP1015" s="86">
        <v>516.13287073863637</v>
      </c>
      <c r="AQ1015" s="86">
        <v>964.94465703914148</v>
      </c>
      <c r="AR1015" s="86">
        <v>546.87328488005051</v>
      </c>
      <c r="AS1015" s="86">
        <v>976.94206802398992</v>
      </c>
      <c r="AT1015" s="86">
        <v>497.30536126893941</v>
      </c>
      <c r="AU1015" s="86">
        <v>414.88250157828287</v>
      </c>
      <c r="AV1015" s="86">
        <v>494.54088636363639</v>
      </c>
      <c r="AW1015" s="86">
        <v>414.33383191287879</v>
      </c>
      <c r="AX1015" s="86">
        <v>1181.1223693181819</v>
      </c>
      <c r="AY1015" s="86">
        <v>1164.8418552714647</v>
      </c>
      <c r="AZ1015" s="86">
        <v>1192.0864420770204</v>
      </c>
      <c r="BA1015" s="86">
        <v>520.60176341540409</v>
      </c>
      <c r="BB1015" s="86">
        <v>325.89424700126267</v>
      </c>
      <c r="BC1015" s="86">
        <v>1863.2964752209598</v>
      </c>
      <c r="BD1015" s="86">
        <v>1296.4480105744951</v>
      </c>
      <c r="BE1015" s="86">
        <v>674.46849715909093</v>
      </c>
    </row>
    <row r="1016" spans="4:57" x14ac:dyDescent="0.3">
      <c r="D1016" s="2" t="s">
        <v>1054</v>
      </c>
      <c r="E1016" s="2" t="s">
        <v>2314</v>
      </c>
      <c r="F1016" s="2" t="s">
        <v>1948</v>
      </c>
      <c r="G1016" s="2" t="s">
        <v>95</v>
      </c>
      <c r="H1016" s="2">
        <v>89103</v>
      </c>
      <c r="I1016" s="2">
        <v>36.11</v>
      </c>
      <c r="J1016" s="2">
        <v>-115.2118</v>
      </c>
      <c r="K1016" s="2" t="s">
        <v>1323</v>
      </c>
      <c r="L1016" s="5">
        <v>2928.15047264962</v>
      </c>
      <c r="N1016" s="2" t="s">
        <v>1054</v>
      </c>
      <c r="O1016" s="86">
        <v>1023.7964690656567</v>
      </c>
      <c r="P1016" s="86">
        <v>2110.0045785984848</v>
      </c>
      <c r="Q1016" s="86">
        <v>2209.9631196338387</v>
      </c>
      <c r="R1016" s="86">
        <v>1402.7700012626262</v>
      </c>
      <c r="S1016" s="86">
        <v>1304.1840664457072</v>
      </c>
      <c r="T1016" s="86">
        <v>1109.0403483270202</v>
      </c>
      <c r="U1016" s="86">
        <v>849.84705855429297</v>
      </c>
      <c r="V1016" s="86">
        <v>1802.0064075126263</v>
      </c>
      <c r="W1016" s="86">
        <v>1238.7687236426768</v>
      </c>
      <c r="X1016" s="86">
        <v>919.12607970328293</v>
      </c>
      <c r="Y1016" s="86">
        <v>1254.232136205808</v>
      </c>
      <c r="Z1016" s="86">
        <v>1332.0003136047981</v>
      </c>
      <c r="AA1016" s="86">
        <v>326.88657481060608</v>
      </c>
      <c r="AB1016" s="86">
        <v>878.13989646464654</v>
      </c>
      <c r="AC1016" s="86">
        <v>1387.7993350694446</v>
      </c>
      <c r="AD1016" s="86">
        <v>2528.3257414772729</v>
      </c>
      <c r="AE1016" s="86">
        <v>1176.1830995896464</v>
      </c>
      <c r="AF1016" s="86">
        <v>658.87956786616166</v>
      </c>
      <c r="AG1016" s="86">
        <v>1618.177214804293</v>
      </c>
      <c r="AH1016" s="86">
        <v>946.13454592803032</v>
      </c>
      <c r="AI1016" s="86">
        <v>623.31359469696974</v>
      </c>
      <c r="AJ1016" s="86">
        <v>263.24275773358585</v>
      </c>
      <c r="AK1016" s="86">
        <v>1895.0198966224748</v>
      </c>
      <c r="AL1016" s="86">
        <v>1712.5639315025253</v>
      </c>
      <c r="AM1016" s="86">
        <v>831.79377604166666</v>
      </c>
      <c r="AN1016" s="86">
        <v>1382.0094098800505</v>
      </c>
      <c r="AO1016" s="86">
        <v>926.70555034722224</v>
      </c>
      <c r="AP1016" s="86">
        <v>516.13287073863637</v>
      </c>
      <c r="AQ1016" s="86">
        <v>964.94465703914148</v>
      </c>
      <c r="AR1016" s="86">
        <v>546.87328488005051</v>
      </c>
      <c r="AS1016" s="86">
        <v>976.94206802398992</v>
      </c>
      <c r="AT1016" s="86">
        <v>497.30536126893941</v>
      </c>
      <c r="AU1016" s="86">
        <v>414.88250157828287</v>
      </c>
      <c r="AV1016" s="86">
        <v>494.54088636363639</v>
      </c>
      <c r="AW1016" s="86">
        <v>414.33383191287879</v>
      </c>
      <c r="AX1016" s="86">
        <v>1181.1223693181819</v>
      </c>
      <c r="AY1016" s="86">
        <v>1164.8418552714647</v>
      </c>
      <c r="AZ1016" s="86">
        <v>1192.0864420770204</v>
      </c>
      <c r="BA1016" s="86">
        <v>520.60176341540409</v>
      </c>
      <c r="BB1016" s="86">
        <v>325.89424700126267</v>
      </c>
      <c r="BC1016" s="86">
        <v>1863.2964752209598</v>
      </c>
      <c r="BD1016" s="86">
        <v>1296.4480105744951</v>
      </c>
      <c r="BE1016" s="86">
        <v>674.46849715909093</v>
      </c>
    </row>
    <row r="1017" spans="4:57" x14ac:dyDescent="0.3">
      <c r="D1017" s="2" t="s">
        <v>1055</v>
      </c>
      <c r="E1017" s="2" t="s">
        <v>2314</v>
      </c>
      <c r="F1017" s="2" t="s">
        <v>1948</v>
      </c>
      <c r="G1017" s="2" t="s">
        <v>95</v>
      </c>
      <c r="H1017" s="2">
        <v>89103</v>
      </c>
      <c r="I1017" s="2">
        <v>36.11</v>
      </c>
      <c r="J1017" s="2">
        <v>-115.2118</v>
      </c>
      <c r="K1017" s="2" t="s">
        <v>1323</v>
      </c>
      <c r="L1017" s="5">
        <v>26820.5650421549</v>
      </c>
      <c r="N1017" s="2" t="s">
        <v>1055</v>
      </c>
      <c r="O1017" s="86">
        <v>1023.7964690656567</v>
      </c>
      <c r="P1017" s="86">
        <v>2110.0045785984848</v>
      </c>
      <c r="Q1017" s="86">
        <v>2209.9631196338387</v>
      </c>
      <c r="R1017" s="86">
        <v>1402.7700012626262</v>
      </c>
      <c r="S1017" s="86">
        <v>1304.1840664457072</v>
      </c>
      <c r="T1017" s="86">
        <v>1109.0403483270202</v>
      </c>
      <c r="U1017" s="86">
        <v>849.84705855429297</v>
      </c>
      <c r="V1017" s="86">
        <v>1802.0064075126263</v>
      </c>
      <c r="W1017" s="86">
        <v>1238.7687236426768</v>
      </c>
      <c r="X1017" s="86">
        <v>919.12607970328293</v>
      </c>
      <c r="Y1017" s="86">
        <v>1254.232136205808</v>
      </c>
      <c r="Z1017" s="86">
        <v>1332.0003136047981</v>
      </c>
      <c r="AA1017" s="86">
        <v>326.88657481060608</v>
      </c>
      <c r="AB1017" s="86">
        <v>878.13989646464654</v>
      </c>
      <c r="AC1017" s="86">
        <v>1387.7993350694446</v>
      </c>
      <c r="AD1017" s="86">
        <v>2528.3257414772729</v>
      </c>
      <c r="AE1017" s="86">
        <v>1176.1830995896464</v>
      </c>
      <c r="AF1017" s="86">
        <v>658.87956786616166</v>
      </c>
      <c r="AG1017" s="86">
        <v>1618.177214804293</v>
      </c>
      <c r="AH1017" s="86">
        <v>946.13454592803032</v>
      </c>
      <c r="AI1017" s="86">
        <v>623.31359469696974</v>
      </c>
      <c r="AJ1017" s="86">
        <v>263.24275773358585</v>
      </c>
      <c r="AK1017" s="86">
        <v>1895.0198966224748</v>
      </c>
      <c r="AL1017" s="86">
        <v>1712.5639315025253</v>
      </c>
      <c r="AM1017" s="86">
        <v>831.79377604166666</v>
      </c>
      <c r="AN1017" s="86">
        <v>1382.0094098800505</v>
      </c>
      <c r="AO1017" s="86">
        <v>926.70555034722224</v>
      </c>
      <c r="AP1017" s="86">
        <v>516.13287073863637</v>
      </c>
      <c r="AQ1017" s="86">
        <v>964.94465703914148</v>
      </c>
      <c r="AR1017" s="86">
        <v>546.87328488005051</v>
      </c>
      <c r="AS1017" s="86">
        <v>976.94206802398992</v>
      </c>
      <c r="AT1017" s="86">
        <v>497.30536126893941</v>
      </c>
      <c r="AU1017" s="86">
        <v>414.88250157828287</v>
      </c>
      <c r="AV1017" s="86">
        <v>494.54088636363639</v>
      </c>
      <c r="AW1017" s="86">
        <v>414.33383191287879</v>
      </c>
      <c r="AX1017" s="86">
        <v>1181.1223693181819</v>
      </c>
      <c r="AY1017" s="86">
        <v>1164.8418552714647</v>
      </c>
      <c r="AZ1017" s="86">
        <v>1192.0864420770204</v>
      </c>
      <c r="BA1017" s="86">
        <v>520.60176341540409</v>
      </c>
      <c r="BB1017" s="86">
        <v>325.89424700126267</v>
      </c>
      <c r="BC1017" s="86">
        <v>1863.2964752209598</v>
      </c>
      <c r="BD1017" s="86">
        <v>1296.4480105744951</v>
      </c>
      <c r="BE1017" s="86">
        <v>674.46849715909093</v>
      </c>
    </row>
    <row r="1018" spans="4:57" x14ac:dyDescent="0.3">
      <c r="D1018" s="2" t="s">
        <v>1056</v>
      </c>
      <c r="E1018" s="2" t="s">
        <v>1056</v>
      </c>
      <c r="F1018" s="2" t="s">
        <v>2315</v>
      </c>
      <c r="G1018" s="2" t="s">
        <v>109</v>
      </c>
      <c r="H1018" s="2">
        <v>79830</v>
      </c>
      <c r="I1018" s="2">
        <v>29.951000000000001</v>
      </c>
      <c r="J1018" s="2">
        <v>-103.4682</v>
      </c>
      <c r="K1018" s="2" t="s">
        <v>1323</v>
      </c>
      <c r="L1018" s="5">
        <v>4.04989469597054</v>
      </c>
      <c r="N1018" s="2" t="s">
        <v>1056</v>
      </c>
      <c r="O1018" s="86">
        <v>619.70157118055556</v>
      </c>
      <c r="P1018" s="86">
        <v>1632.9571204229799</v>
      </c>
      <c r="Q1018" s="86">
        <v>1775.3676564078285</v>
      </c>
      <c r="R1018" s="86">
        <v>713.37184832702019</v>
      </c>
      <c r="S1018" s="86">
        <v>799.99019791666672</v>
      </c>
      <c r="T1018" s="86">
        <v>415.50822111742428</v>
      </c>
      <c r="U1018" s="86">
        <v>1310.6898098169193</v>
      </c>
      <c r="V1018" s="86">
        <v>1080.2615991161617</v>
      </c>
      <c r="W1018" s="86">
        <v>814.16551057449499</v>
      </c>
      <c r="X1018" s="86">
        <v>1551.1817282196971</v>
      </c>
      <c r="Y1018" s="86">
        <v>754.1523581123738</v>
      </c>
      <c r="Z1018" s="86">
        <v>830.08811553030307</v>
      </c>
      <c r="AA1018" s="86">
        <v>1160.6904826388889</v>
      </c>
      <c r="AB1018" s="86">
        <v>865.20608096590911</v>
      </c>
      <c r="AC1018" s="86">
        <v>699.31024636994948</v>
      </c>
      <c r="AD1018" s="86">
        <v>1786.7424547032829</v>
      </c>
      <c r="AE1018" s="86">
        <v>478.27342108585862</v>
      </c>
      <c r="AF1018" s="86">
        <v>1107.0202746212121</v>
      </c>
      <c r="AG1018" s="86">
        <v>821.82265246212125</v>
      </c>
      <c r="AH1018" s="86">
        <v>665.90291240530303</v>
      </c>
      <c r="AI1018" s="86">
        <v>949.78074479166673</v>
      </c>
      <c r="AJ1018" s="86">
        <v>1077.6487384785355</v>
      </c>
      <c r="AK1018" s="86">
        <v>1540.9514933712121</v>
      </c>
      <c r="AL1018" s="86">
        <v>1022.1026145833334</v>
      </c>
      <c r="AM1018" s="86">
        <v>902.13471843434343</v>
      </c>
      <c r="AN1018" s="86">
        <v>875.98250000000007</v>
      </c>
      <c r="AO1018" s="86">
        <v>444.26522238005055</v>
      </c>
      <c r="AP1018" s="86">
        <v>881.25420265151524</v>
      </c>
      <c r="AQ1018" s="86">
        <v>187.38405018939395</v>
      </c>
      <c r="AR1018" s="86">
        <v>947.05790167297982</v>
      </c>
      <c r="AS1018" s="86">
        <v>1226.3096347853536</v>
      </c>
      <c r="AT1018" s="86">
        <v>1499.2308508522729</v>
      </c>
      <c r="AU1018" s="86">
        <v>1333.5531171085859</v>
      </c>
      <c r="AV1018" s="86">
        <v>809.95200094696975</v>
      </c>
      <c r="AW1018" s="86">
        <v>1248.1383611111112</v>
      </c>
      <c r="AX1018" s="86">
        <v>775.46286190025262</v>
      </c>
      <c r="AY1018" s="86">
        <v>564.93153835227281</v>
      </c>
      <c r="AZ1018" s="86">
        <v>480.49046906565661</v>
      </c>
      <c r="BA1018" s="86">
        <v>1042.5444431818182</v>
      </c>
      <c r="BB1018" s="86">
        <v>1159.6981548295455</v>
      </c>
      <c r="BC1018" s="86">
        <v>2487.4806092171721</v>
      </c>
      <c r="BD1018" s="86">
        <v>1512.859979324495</v>
      </c>
      <c r="BE1018" s="86">
        <v>1186.7209125631314</v>
      </c>
    </row>
    <row r="1019" spans="4:57" x14ac:dyDescent="0.3">
      <c r="D1019" s="2" t="s">
        <v>1057</v>
      </c>
      <c r="E1019" s="2" t="s">
        <v>1057</v>
      </c>
      <c r="F1019" s="2" t="s">
        <v>2013</v>
      </c>
      <c r="G1019" s="2" t="s">
        <v>112</v>
      </c>
      <c r="H1019" s="2">
        <v>24112</v>
      </c>
      <c r="I1019" s="2">
        <v>36.726599999999998</v>
      </c>
      <c r="J1019" s="2">
        <v>-79.866699999999994</v>
      </c>
      <c r="K1019" s="2" t="s">
        <v>1323</v>
      </c>
      <c r="L1019" s="5">
        <v>439.68403137764602</v>
      </c>
      <c r="N1019" s="2" t="s">
        <v>1057</v>
      </c>
      <c r="O1019" s="86">
        <v>1288.1110899621212</v>
      </c>
      <c r="P1019" s="86">
        <v>314.24480318813136</v>
      </c>
      <c r="Q1019" s="86">
        <v>443.32011868686868</v>
      </c>
      <c r="R1019" s="86">
        <v>992.0873391729798</v>
      </c>
      <c r="S1019" s="86">
        <v>961.03126909722232</v>
      </c>
      <c r="T1019" s="86">
        <v>1253.0248143939396</v>
      </c>
      <c r="U1019" s="86">
        <v>1971.1986096906567</v>
      </c>
      <c r="V1019" s="86">
        <v>700.66296875</v>
      </c>
      <c r="W1019" s="86">
        <v>1158.475920138889</v>
      </c>
      <c r="X1019" s="86">
        <v>2117.2665291982325</v>
      </c>
      <c r="Y1019" s="86">
        <v>1040.0111178977272</v>
      </c>
      <c r="Z1019" s="86">
        <v>975.43897411616172</v>
      </c>
      <c r="AA1019" s="86">
        <v>2518.9995999053031</v>
      </c>
      <c r="AB1019" s="86">
        <v>1527.7163134469697</v>
      </c>
      <c r="AC1019" s="86">
        <v>998.38492361111116</v>
      </c>
      <c r="AD1019" s="86">
        <v>860.14564409722232</v>
      </c>
      <c r="AE1019" s="86">
        <v>1190.380160195707</v>
      </c>
      <c r="AF1019" s="86">
        <v>1813.855932449495</v>
      </c>
      <c r="AG1019" s="86">
        <v>961.80301057449503</v>
      </c>
      <c r="AH1019" s="86">
        <v>1525.0083832070709</v>
      </c>
      <c r="AI1019" s="86">
        <v>1808.0722209595961</v>
      </c>
      <c r="AJ1019" s="86">
        <v>2455.3557828282828</v>
      </c>
      <c r="AK1019" s="86">
        <v>641.61418244949493</v>
      </c>
      <c r="AL1019" s="86">
        <v>757.24056676136365</v>
      </c>
      <c r="AM1019" s="86">
        <v>1646.5464812184343</v>
      </c>
      <c r="AN1019" s="86">
        <v>884.290837594697</v>
      </c>
      <c r="AO1019" s="86">
        <v>1405.2387040719698</v>
      </c>
      <c r="AP1019" s="86">
        <v>1980.1171325757578</v>
      </c>
      <c r="AQ1019" s="86">
        <v>1483.0472705176769</v>
      </c>
      <c r="AR1019" s="86">
        <v>1802.545756628788</v>
      </c>
      <c r="AS1019" s="86">
        <v>1825.0325137310606</v>
      </c>
      <c r="AT1019" s="86">
        <v>2674.672656092172</v>
      </c>
      <c r="AU1019" s="86">
        <v>2606.9961480429292</v>
      </c>
      <c r="AV1019" s="86">
        <v>1923.3245405618688</v>
      </c>
      <c r="AW1019" s="86">
        <v>2606.4474783775254</v>
      </c>
      <c r="AX1019" s="86">
        <v>1168.3407894570707</v>
      </c>
      <c r="AY1019" s="86">
        <v>1124.0793652146465</v>
      </c>
      <c r="AZ1019" s="86">
        <v>1187.7430661300505</v>
      </c>
      <c r="BA1019" s="86">
        <v>1900.835297979798</v>
      </c>
      <c r="BB1019" s="86">
        <v>2518.0078934659091</v>
      </c>
      <c r="BC1019" s="86">
        <v>2770.8855790719699</v>
      </c>
      <c r="BD1019" s="86">
        <v>1742.865658459596</v>
      </c>
      <c r="BE1019" s="86">
        <v>1893.5565703914142</v>
      </c>
    </row>
    <row r="1020" spans="4:57" x14ac:dyDescent="0.3">
      <c r="D1020" s="2" t="s">
        <v>1058</v>
      </c>
      <c r="E1020" s="2" t="s">
        <v>1058</v>
      </c>
      <c r="F1020" s="2" t="s">
        <v>2316</v>
      </c>
      <c r="G1020" s="2" t="s">
        <v>77</v>
      </c>
      <c r="H1020" s="2">
        <v>31087</v>
      </c>
      <c r="I1020" s="2">
        <v>33.266100000000002</v>
      </c>
      <c r="J1020" s="2">
        <v>-83.027000000000001</v>
      </c>
      <c r="K1020" s="2" t="s">
        <v>1323</v>
      </c>
      <c r="L1020" s="5">
        <v>1.8282043769829299</v>
      </c>
      <c r="N1020" s="2" t="s">
        <v>1058</v>
      </c>
      <c r="O1020" s="86">
        <v>1102.3985249368689</v>
      </c>
      <c r="P1020" s="86">
        <v>584.83898879419201</v>
      </c>
      <c r="Q1020" s="86">
        <v>749.9655673926768</v>
      </c>
      <c r="R1020" s="86">
        <v>716.06983664772736</v>
      </c>
      <c r="S1020" s="86">
        <v>775.31870407196971</v>
      </c>
      <c r="T1020" s="86">
        <v>1016.4680318813132</v>
      </c>
      <c r="U1020" s="86">
        <v>1879.0948061868687</v>
      </c>
      <c r="V1020" s="86">
        <v>419.35822932449497</v>
      </c>
      <c r="W1020" s="86">
        <v>1085.215781723485</v>
      </c>
      <c r="X1020" s="86">
        <v>2096.4208101325758</v>
      </c>
      <c r="Y1020" s="86">
        <v>900.09476089015152</v>
      </c>
      <c r="Z1020" s="86">
        <v>855.74634485479805</v>
      </c>
      <c r="AA1020" s="86">
        <v>2333.2870348800507</v>
      </c>
      <c r="AB1020" s="86">
        <v>1456.3047506313133</v>
      </c>
      <c r="AC1020" s="86">
        <v>748.56002856691919</v>
      </c>
      <c r="AD1020" s="86">
        <v>644.39978393308081</v>
      </c>
      <c r="AE1020" s="86">
        <v>953.82337768308082</v>
      </c>
      <c r="AF1020" s="86">
        <v>1742.4443696338385</v>
      </c>
      <c r="AG1020" s="86">
        <v>680.49764977904044</v>
      </c>
      <c r="AH1020" s="86">
        <v>1378.4004932133839</v>
      </c>
      <c r="AI1020" s="86">
        <v>1736.6606581439394</v>
      </c>
      <c r="AJ1020" s="86">
        <v>2269.6432178030304</v>
      </c>
      <c r="AK1020" s="86">
        <v>860.16055697601018</v>
      </c>
      <c r="AL1020" s="86">
        <v>481.22368560606066</v>
      </c>
      <c r="AM1020" s="86">
        <v>1575.1349184027779</v>
      </c>
      <c r="AN1020" s="86">
        <v>698.57827256944449</v>
      </c>
      <c r="AO1020" s="86">
        <v>1219.5261390467172</v>
      </c>
      <c r="AP1020" s="86">
        <v>1808.9135558712121</v>
      </c>
      <c r="AQ1020" s="86">
        <v>1246.4911093750002</v>
      </c>
      <c r="AR1020" s="86">
        <v>1731.1341938131313</v>
      </c>
      <c r="AS1020" s="86">
        <v>1806.0353702651516</v>
      </c>
      <c r="AT1020" s="86">
        <v>2557.9880787563134</v>
      </c>
      <c r="AU1020" s="86">
        <v>2421.2835830176768</v>
      </c>
      <c r="AV1020" s="86">
        <v>1737.6119755366162</v>
      </c>
      <c r="AW1020" s="86">
        <v>2420.734913352273</v>
      </c>
      <c r="AX1020" s="86">
        <v>1055.9486357323233</v>
      </c>
      <c r="AY1020" s="86">
        <v>988.26342850378796</v>
      </c>
      <c r="AZ1020" s="86">
        <v>951.18628361742424</v>
      </c>
      <c r="BA1020" s="86">
        <v>1829.424356534091</v>
      </c>
      <c r="BB1020" s="86">
        <v>2332.2953284406567</v>
      </c>
      <c r="BC1020" s="86">
        <v>2878.5752050189394</v>
      </c>
      <c r="BD1020" s="86">
        <v>1850.5552844065658</v>
      </c>
      <c r="BE1020" s="86">
        <v>1822.1450075757577</v>
      </c>
    </row>
    <row r="1021" spans="4:57" x14ac:dyDescent="0.3">
      <c r="D1021" s="2" t="s">
        <v>1059</v>
      </c>
      <c r="E1021" s="2" t="s">
        <v>1059</v>
      </c>
      <c r="F1021" s="2" t="s">
        <v>2317</v>
      </c>
      <c r="G1021" s="2" t="s">
        <v>109</v>
      </c>
      <c r="H1021" s="2">
        <v>79081</v>
      </c>
      <c r="I1021" s="2">
        <v>36.174799999999998</v>
      </c>
      <c r="J1021" s="2">
        <v>-101.21299999999999</v>
      </c>
      <c r="K1021" s="2" t="s">
        <v>1323</v>
      </c>
      <c r="L1021" s="5">
        <v>2.1116809323231598</v>
      </c>
      <c r="N1021" s="2" t="s">
        <v>1059</v>
      </c>
      <c r="O1021" s="86">
        <v>104.9717537878788</v>
      </c>
      <c r="P1021" s="86">
        <v>1223.2524946338385</v>
      </c>
      <c r="Q1021" s="86">
        <v>1366.4353934659091</v>
      </c>
      <c r="R1021" s="86">
        <v>597.72558017676772</v>
      </c>
      <c r="S1021" s="86">
        <v>438.46162705176772</v>
      </c>
      <c r="T1021" s="86">
        <v>335.86785606060607</v>
      </c>
      <c r="U1021" s="86">
        <v>875.02310479797984</v>
      </c>
      <c r="V1021" s="86">
        <v>996.96198642676768</v>
      </c>
      <c r="W1021" s="86">
        <v>290.92230350378787</v>
      </c>
      <c r="X1021" s="86">
        <v>1115.5144018308081</v>
      </c>
      <c r="Y1021" s="86">
        <v>343.7865946969697</v>
      </c>
      <c r="Z1021" s="86">
        <v>409.31005587121217</v>
      </c>
      <c r="AA1021" s="86">
        <v>1199.1197285353535</v>
      </c>
      <c r="AB1021" s="86">
        <v>396.592477114899</v>
      </c>
      <c r="AC1021" s="86">
        <v>582.75491398358588</v>
      </c>
      <c r="AD1021" s="86">
        <v>1723.2813203914143</v>
      </c>
      <c r="AE1021" s="86">
        <v>371.1386785037879</v>
      </c>
      <c r="AF1021" s="86">
        <v>671.27776246843439</v>
      </c>
      <c r="AG1021" s="86">
        <v>813.13279371843441</v>
      </c>
      <c r="AH1021" s="86">
        <v>197.28930855429294</v>
      </c>
      <c r="AI1021" s="86">
        <v>627.91732465277778</v>
      </c>
      <c r="AJ1021" s="86">
        <v>1135.4765328282829</v>
      </c>
      <c r="AK1021" s="86">
        <v>1117.7103232323234</v>
      </c>
      <c r="AL1021" s="86">
        <v>907.51951041666666</v>
      </c>
      <c r="AM1021" s="86">
        <v>466.39220628156568</v>
      </c>
      <c r="AN1021" s="86">
        <v>516.28572774621216</v>
      </c>
      <c r="AO1021" s="86">
        <v>121.63068213383839</v>
      </c>
      <c r="AP1021" s="86">
        <v>609.04010558712127</v>
      </c>
      <c r="AQ1021" s="86">
        <v>355.00915735479799</v>
      </c>
      <c r="AR1021" s="86">
        <v>622.39148169191924</v>
      </c>
      <c r="AS1021" s="86">
        <v>790.56650126262628</v>
      </c>
      <c r="AT1021" s="86">
        <v>1423.8207724116162</v>
      </c>
      <c r="AU1021" s="86">
        <v>1287.1162766729799</v>
      </c>
      <c r="AV1021" s="86">
        <v>548.71999636994951</v>
      </c>
      <c r="AW1021" s="86">
        <v>1286.5676070075758</v>
      </c>
      <c r="AX1021" s="86">
        <v>292.36636726641416</v>
      </c>
      <c r="AY1021" s="86">
        <v>350.74220991161616</v>
      </c>
      <c r="AZ1021" s="86">
        <v>392.2609071969697</v>
      </c>
      <c r="BA1021" s="86">
        <v>720.68102304292938</v>
      </c>
      <c r="BB1021" s="86">
        <v>1198.1280220959598</v>
      </c>
      <c r="BC1021" s="86">
        <v>2051.738097064394</v>
      </c>
      <c r="BD1021" s="86">
        <v>993.1101141098485</v>
      </c>
      <c r="BE1021" s="86">
        <v>750.97840041035363</v>
      </c>
    </row>
    <row r="1022" spans="4:57" x14ac:dyDescent="0.3">
      <c r="D1022" s="2" t="s">
        <v>1060</v>
      </c>
      <c r="E1022" s="2" t="s">
        <v>1060</v>
      </c>
      <c r="F1022" s="2" t="s">
        <v>2318</v>
      </c>
      <c r="G1022" s="2" t="s">
        <v>83</v>
      </c>
      <c r="H1022" s="2">
        <v>67876</v>
      </c>
      <c r="I1022" s="2">
        <v>37.859299999999998</v>
      </c>
      <c r="J1022" s="2">
        <v>-99.725499999999997</v>
      </c>
      <c r="K1022" s="2" t="s">
        <v>1323</v>
      </c>
      <c r="L1022" s="5">
        <v>0.62508326621186305</v>
      </c>
      <c r="N1022" s="2" t="s">
        <v>1060</v>
      </c>
      <c r="O1022" s="86">
        <v>106.70351183712121</v>
      </c>
      <c r="P1022" s="86">
        <v>1074.9575852272728</v>
      </c>
      <c r="Q1022" s="86">
        <v>1218.1404840593434</v>
      </c>
      <c r="R1022" s="86">
        <v>612.13142108585862</v>
      </c>
      <c r="S1022" s="86">
        <v>447.10053345959597</v>
      </c>
      <c r="T1022" s="86">
        <v>402.84967250631314</v>
      </c>
      <c r="U1022" s="86">
        <v>874.49121212121213</v>
      </c>
      <c r="V1022" s="86">
        <v>1034.4616628787878</v>
      </c>
      <c r="W1022" s="86">
        <v>140.10587484217172</v>
      </c>
      <c r="X1022" s="86">
        <v>1114.9825091540404</v>
      </c>
      <c r="Y1022" s="86">
        <v>324.55643750000002</v>
      </c>
      <c r="Z1022" s="86">
        <v>308.43685827020204</v>
      </c>
      <c r="AA1022" s="86">
        <v>1338.7179441287878</v>
      </c>
      <c r="AB1022" s="86">
        <v>358.85108775252525</v>
      </c>
      <c r="AC1022" s="86">
        <v>582.7953030303031</v>
      </c>
      <c r="AD1022" s="86">
        <v>1776.1499611742424</v>
      </c>
      <c r="AE1022" s="86">
        <v>429.5151425189394</v>
      </c>
      <c r="AF1022" s="86">
        <v>670.7402774621213</v>
      </c>
      <c r="AG1022" s="86">
        <v>859.90144570707071</v>
      </c>
      <c r="AH1022" s="86">
        <v>228.53613920454546</v>
      </c>
      <c r="AI1022" s="86">
        <v>627.38046101641419</v>
      </c>
      <c r="AJ1022" s="86">
        <v>1275.0741270517678</v>
      </c>
      <c r="AK1022" s="86">
        <v>959.35294886363647</v>
      </c>
      <c r="AL1022" s="86">
        <v>944.51339172979806</v>
      </c>
      <c r="AM1022" s="86">
        <v>465.85472127525253</v>
      </c>
      <c r="AN1022" s="86">
        <v>524.9252555239899</v>
      </c>
      <c r="AO1022" s="86">
        <v>288.61639962121211</v>
      </c>
      <c r="AP1022" s="86">
        <v>638.66143244949501</v>
      </c>
      <c r="AQ1022" s="86">
        <v>525.6112479482324</v>
      </c>
      <c r="AR1022" s="86">
        <v>621.85399668560615</v>
      </c>
      <c r="AS1022" s="86">
        <v>790.02963762626268</v>
      </c>
      <c r="AT1022" s="86">
        <v>1470.2054177714647</v>
      </c>
      <c r="AU1022" s="86">
        <v>1426.7138708964646</v>
      </c>
      <c r="AV1022" s="86">
        <v>578.34132323232325</v>
      </c>
      <c r="AW1022" s="86">
        <v>1426.1658226010102</v>
      </c>
      <c r="AX1022" s="86">
        <v>164.26411710858588</v>
      </c>
      <c r="AY1022" s="86">
        <v>358.78522253787878</v>
      </c>
      <c r="AZ1022" s="86">
        <v>450.63737121212125</v>
      </c>
      <c r="BA1022" s="86">
        <v>720.14415940656568</v>
      </c>
      <c r="BB1022" s="86">
        <v>1337.7256163194445</v>
      </c>
      <c r="BC1022" s="86">
        <v>2051.2006120580809</v>
      </c>
      <c r="BD1022" s="86">
        <v>901.30083996212124</v>
      </c>
      <c r="BE1022" s="86">
        <v>750.44091540404042</v>
      </c>
    </row>
    <row r="1023" spans="4:57" x14ac:dyDescent="0.3">
      <c r="D1023" s="2" t="s">
        <v>1061</v>
      </c>
      <c r="E1023" s="2" t="s">
        <v>1061</v>
      </c>
      <c r="F1023" s="2" t="s">
        <v>2319</v>
      </c>
      <c r="G1023" s="2" t="s">
        <v>103</v>
      </c>
      <c r="H1023" s="2">
        <v>74073</v>
      </c>
      <c r="I1023" s="2">
        <v>36.298400000000001</v>
      </c>
      <c r="J1023" s="2">
        <v>-96.002700000000004</v>
      </c>
      <c r="K1023" s="2" t="s">
        <v>1323</v>
      </c>
      <c r="L1023" s="5">
        <v>0.84735570989403597</v>
      </c>
      <c r="N1023" s="2" t="s">
        <v>1061</v>
      </c>
      <c r="O1023" s="86">
        <v>228.70142361111112</v>
      </c>
      <c r="P1023" s="86">
        <v>914.82682102272736</v>
      </c>
      <c r="Q1023" s="86">
        <v>1058.009719854798</v>
      </c>
      <c r="R1023" s="86">
        <v>327.88138809974748</v>
      </c>
      <c r="S1023" s="86">
        <v>136.75855492424242</v>
      </c>
      <c r="T1023" s="86">
        <v>348.44500520833333</v>
      </c>
      <c r="U1023" s="86">
        <v>1166.7277130681819</v>
      </c>
      <c r="V1023" s="86">
        <v>724.11968434343441</v>
      </c>
      <c r="W1023" s="86">
        <v>204.46302462121213</v>
      </c>
      <c r="X1023" s="86">
        <v>1407.2190101010101</v>
      </c>
      <c r="Y1023" s="86">
        <v>23.780449337121212</v>
      </c>
      <c r="Z1023" s="86">
        <v>114.56322032828284</v>
      </c>
      <c r="AA1023" s="86">
        <v>1507.2316103219698</v>
      </c>
      <c r="AB1023" s="86">
        <v>651.08758869949497</v>
      </c>
      <c r="AC1023" s="86">
        <v>298.54527004419191</v>
      </c>
      <c r="AD1023" s="86">
        <v>1465.8079826388889</v>
      </c>
      <c r="AE1023" s="86">
        <v>334.40639393939398</v>
      </c>
      <c r="AF1023" s="86">
        <v>962.97677840909091</v>
      </c>
      <c r="AG1023" s="86">
        <v>561.16355097853534</v>
      </c>
      <c r="AH1023" s="86">
        <v>504.70339188762631</v>
      </c>
      <c r="AI1023" s="86">
        <v>919.61696196338391</v>
      </c>
      <c r="AJ1023" s="86">
        <v>1443.5877932449496</v>
      </c>
      <c r="AK1023" s="86">
        <v>825.42597679924245</v>
      </c>
      <c r="AL1023" s="86">
        <v>634.17141319444443</v>
      </c>
      <c r="AM1023" s="86">
        <v>758.09122222222231</v>
      </c>
      <c r="AN1023" s="86">
        <v>214.58389835858586</v>
      </c>
      <c r="AO1023" s="86">
        <v>393.47009311868686</v>
      </c>
      <c r="AP1023" s="86">
        <v>982.85750994318187</v>
      </c>
      <c r="AQ1023" s="86">
        <v>570.63571448863638</v>
      </c>
      <c r="AR1023" s="86">
        <v>914.09049763257576</v>
      </c>
      <c r="AS1023" s="86">
        <v>1082.2655172032828</v>
      </c>
      <c r="AT1023" s="86">
        <v>1731.9326541982325</v>
      </c>
      <c r="AU1023" s="86">
        <v>1595.2275370896466</v>
      </c>
      <c r="AV1023" s="86">
        <v>911.55592960858587</v>
      </c>
      <c r="AW1023" s="86">
        <v>1594.6794887941919</v>
      </c>
      <c r="AX1023" s="86">
        <v>150.19133049242424</v>
      </c>
      <c r="AY1023" s="86">
        <v>215.77506455176768</v>
      </c>
      <c r="AZ1023" s="86">
        <v>352.71568087121216</v>
      </c>
      <c r="BA1023" s="86">
        <v>1012.3806603535354</v>
      </c>
      <c r="BB1023" s="86">
        <v>1506.2392825126262</v>
      </c>
      <c r="BC1023" s="86">
        <v>2182.366837436869</v>
      </c>
      <c r="BD1023" s="86">
        <v>1154.3469168244951</v>
      </c>
      <c r="BE1023" s="86">
        <v>1042.6774163510102</v>
      </c>
    </row>
    <row r="1024" spans="4:57" x14ac:dyDescent="0.3">
      <c r="D1024" s="2" t="s">
        <v>1062</v>
      </c>
      <c r="E1024" s="2" t="s">
        <v>1062</v>
      </c>
      <c r="F1024" s="2" t="s">
        <v>1350</v>
      </c>
      <c r="G1024" s="2" t="s">
        <v>92</v>
      </c>
      <c r="H1024" s="2">
        <v>63101</v>
      </c>
      <c r="I1024" s="2">
        <v>38.627299999999998</v>
      </c>
      <c r="J1024" s="2">
        <v>-90.197900000000004</v>
      </c>
      <c r="K1024" s="2" t="s">
        <v>1323</v>
      </c>
      <c r="L1024" s="5">
        <v>1181.3888439776699</v>
      </c>
      <c r="N1024" s="2" t="s">
        <v>1062</v>
      </c>
      <c r="O1024" s="86">
        <v>613.80477035984848</v>
      </c>
      <c r="P1024" s="86">
        <v>515.45184927398998</v>
      </c>
      <c r="Q1024" s="86">
        <v>658.47816287878788</v>
      </c>
      <c r="R1024" s="86">
        <v>556.12548342803029</v>
      </c>
      <c r="S1024" s="86">
        <v>424.17198232323233</v>
      </c>
      <c r="T1024" s="86">
        <v>727.49869412878786</v>
      </c>
      <c r="U1024" s="86">
        <v>1228.0500920138888</v>
      </c>
      <c r="V1024" s="86">
        <v>634.20496717171716</v>
      </c>
      <c r="W1024" s="86">
        <v>434.17168892045459</v>
      </c>
      <c r="X1024" s="86">
        <v>1445.3760959595961</v>
      </c>
      <c r="Y1024" s="86">
        <v>375.56034706439397</v>
      </c>
      <c r="Z1024" s="86">
        <v>309.13900631313135</v>
      </c>
      <c r="AA1024" s="86">
        <v>1886.2852992424243</v>
      </c>
      <c r="AB1024" s="86">
        <v>803.41146085858588</v>
      </c>
      <c r="AC1024" s="86">
        <v>544.85072569444446</v>
      </c>
      <c r="AD1024" s="86">
        <v>1214.2612714646466</v>
      </c>
      <c r="AE1024" s="86">
        <v>713.46008285984851</v>
      </c>
      <c r="AF1024" s="86">
        <v>1089.5510798611112</v>
      </c>
      <c r="AG1024" s="86">
        <v>727.51919933712122</v>
      </c>
      <c r="AH1024" s="86">
        <v>800.70353061868695</v>
      </c>
      <c r="AI1024" s="86">
        <v>1083.7673683712121</v>
      </c>
      <c r="AJ1024" s="86">
        <v>1822.6414821654041</v>
      </c>
      <c r="AK1024" s="86">
        <v>426.05100505050507</v>
      </c>
      <c r="AL1024" s="86">
        <v>582.64431013257581</v>
      </c>
      <c r="AM1024" s="86">
        <v>922.24162863005051</v>
      </c>
      <c r="AN1024" s="86">
        <v>355.25708396464648</v>
      </c>
      <c r="AO1024" s="86">
        <v>772.52440340909095</v>
      </c>
      <c r="AP1024" s="86">
        <v>1255.8122799873738</v>
      </c>
      <c r="AQ1024" s="86">
        <v>949.69002477904041</v>
      </c>
      <c r="AR1024" s="86">
        <v>1078.2409040404041</v>
      </c>
      <c r="AS1024" s="86">
        <v>1153.1420804924244</v>
      </c>
      <c r="AT1024" s="86">
        <v>1950.3678035037881</v>
      </c>
      <c r="AU1024" s="86">
        <v>1974.2812260101011</v>
      </c>
      <c r="AV1024" s="86">
        <v>1145.6297178030304</v>
      </c>
      <c r="AW1024" s="86">
        <v>1973.7331777146467</v>
      </c>
      <c r="AX1024" s="86">
        <v>444.03593686868692</v>
      </c>
      <c r="AY1024" s="86">
        <v>594.82875347222227</v>
      </c>
      <c r="AZ1024" s="86">
        <v>695.06442550505051</v>
      </c>
      <c r="BA1024" s="86">
        <v>1176.5310667613637</v>
      </c>
      <c r="BB1024" s="86">
        <v>1885.292971433081</v>
      </c>
      <c r="BC1024" s="86">
        <v>2208.5631731376266</v>
      </c>
      <c r="BD1024" s="86">
        <v>1180.5432525252527</v>
      </c>
      <c r="BE1024" s="86">
        <v>1169.2517178030303</v>
      </c>
    </row>
    <row r="1025" spans="4:57" x14ac:dyDescent="0.3">
      <c r="D1025" s="2" t="s">
        <v>1063</v>
      </c>
      <c r="E1025" s="2" t="s">
        <v>1063</v>
      </c>
      <c r="F1025" s="2" t="s">
        <v>2320</v>
      </c>
      <c r="G1025" s="2" t="s">
        <v>109</v>
      </c>
      <c r="H1025" s="2">
        <v>77372</v>
      </c>
      <c r="I1025" s="2">
        <v>30.250900000000001</v>
      </c>
      <c r="J1025" s="2">
        <v>-95.199399999999997</v>
      </c>
      <c r="K1025" s="2" t="s">
        <v>1323</v>
      </c>
      <c r="L1025" s="5">
        <v>2.1104096310394702</v>
      </c>
      <c r="N1025" s="2" t="s">
        <v>1063</v>
      </c>
      <c r="O1025" s="86">
        <v>584.31952351641416</v>
      </c>
      <c r="P1025" s="86">
        <v>1178.6182484217172</v>
      </c>
      <c r="Q1025" s="86">
        <v>1363.8946117424243</v>
      </c>
      <c r="R1025" s="86">
        <v>201.54879955808082</v>
      </c>
      <c r="S1025" s="86">
        <v>416.84851609848488</v>
      </c>
      <c r="T1025" s="86">
        <v>346.28201641414142</v>
      </c>
      <c r="U1025" s="86">
        <v>1500.0088060290404</v>
      </c>
      <c r="V1025" s="86">
        <v>468.14881912878792</v>
      </c>
      <c r="W1025" s="86">
        <v>620.92256313131315</v>
      </c>
      <c r="X1025" s="86">
        <v>1740.5007244318183</v>
      </c>
      <c r="Y1025" s="86">
        <v>506.58987105429293</v>
      </c>
      <c r="Z1025" s="86">
        <v>565.60945296717171</v>
      </c>
      <c r="AA1025" s="86">
        <v>1648.6877220643939</v>
      </c>
      <c r="AB1025" s="86">
        <v>1005.4567350063132</v>
      </c>
      <c r="AC1025" s="86">
        <v>198.81663589015153</v>
      </c>
      <c r="AD1025" s="86">
        <v>1174.6278106060606</v>
      </c>
      <c r="AE1025" s="86">
        <v>283.63674084595959</v>
      </c>
      <c r="AF1025" s="86">
        <v>1299.9649644886365</v>
      </c>
      <c r="AG1025" s="86">
        <v>209.7073869949495</v>
      </c>
      <c r="AH1025" s="86">
        <v>806.15356644570716</v>
      </c>
      <c r="AI1025" s="86">
        <v>1185.4098219696971</v>
      </c>
      <c r="AJ1025" s="86">
        <v>1565.6459779040406</v>
      </c>
      <c r="AK1025" s="86">
        <v>1171.3699679608587</v>
      </c>
      <c r="AL1025" s="86">
        <v>409.98797048611112</v>
      </c>
      <c r="AM1025" s="86">
        <v>1095.0794083017677</v>
      </c>
      <c r="AN1025" s="86">
        <v>478.56235811237377</v>
      </c>
      <c r="AO1025" s="86">
        <v>587.41083901515151</v>
      </c>
      <c r="AP1025" s="86">
        <v>1187.031597537879</v>
      </c>
      <c r="AQ1025" s="86">
        <v>527.89291840277781</v>
      </c>
      <c r="AR1025" s="86">
        <v>1159.9721789772727</v>
      </c>
      <c r="AS1025" s="86">
        <v>1419.2537032828284</v>
      </c>
      <c r="AT1025" s="86">
        <v>1987.2280902777779</v>
      </c>
      <c r="AU1025" s="86">
        <v>1821.550356534091</v>
      </c>
      <c r="AV1025" s="86">
        <v>1115.7300172032828</v>
      </c>
      <c r="AW1025" s="86">
        <v>1736.1349791666667</v>
      </c>
      <c r="AX1025" s="86">
        <v>584.05295580808081</v>
      </c>
      <c r="AY1025" s="86">
        <v>332.41552462121211</v>
      </c>
      <c r="AZ1025" s="86">
        <v>281.00026815025257</v>
      </c>
      <c r="BA1025" s="86">
        <v>1278.1728989898991</v>
      </c>
      <c r="BB1025" s="86">
        <v>1647.6953942550506</v>
      </c>
      <c r="BC1025" s="86">
        <v>2597.8259703282829</v>
      </c>
      <c r="BD1025" s="86">
        <v>1573.5622310606061</v>
      </c>
      <c r="BE1025" s="86">
        <v>1379.6656024305557</v>
      </c>
    </row>
    <row r="1026" spans="4:57" x14ac:dyDescent="0.3">
      <c r="D1026" s="2" t="s">
        <v>1064</v>
      </c>
      <c r="E1026" s="2" t="s">
        <v>1064</v>
      </c>
      <c r="F1026" s="2" t="s">
        <v>1353</v>
      </c>
      <c r="G1026" s="2" t="s">
        <v>92</v>
      </c>
      <c r="H1026" s="2">
        <v>65802</v>
      </c>
      <c r="I1026" s="2">
        <v>37.219000000000001</v>
      </c>
      <c r="J1026" s="2">
        <v>-93.317599999999999</v>
      </c>
      <c r="K1026" s="2" t="s">
        <v>1351</v>
      </c>
      <c r="L1026" s="5">
        <v>152.54727752256201</v>
      </c>
      <c r="N1026" s="2" t="s">
        <v>1064</v>
      </c>
      <c r="O1026" s="86">
        <v>393.97775236742427</v>
      </c>
      <c r="P1026" s="86">
        <v>736.97707133838389</v>
      </c>
      <c r="Q1026" s="86">
        <v>880.15997017045459</v>
      </c>
      <c r="R1026" s="86">
        <v>420.71467992424243</v>
      </c>
      <c r="S1026" s="86">
        <v>204.35863446969699</v>
      </c>
      <c r="T1026" s="86">
        <v>507.67229750631316</v>
      </c>
      <c r="U1026" s="86">
        <v>1149.2976646148991</v>
      </c>
      <c r="V1026" s="86">
        <v>667.88943213383845</v>
      </c>
      <c r="W1026" s="86">
        <v>275.24824652777778</v>
      </c>
      <c r="X1026" s="86">
        <v>1366.6230471906567</v>
      </c>
      <c r="Y1026" s="86">
        <v>155.73332907196971</v>
      </c>
      <c r="Z1026" s="86">
        <v>89.311988320707073</v>
      </c>
      <c r="AA1026" s="86">
        <v>1666.4589026199496</v>
      </c>
      <c r="AB1026" s="86">
        <v>724.659033459596</v>
      </c>
      <c r="AC1026" s="86">
        <v>409.4399221906566</v>
      </c>
      <c r="AD1026" s="86">
        <v>1339.3504987373738</v>
      </c>
      <c r="AE1026" s="86">
        <v>493.63368623737375</v>
      </c>
      <c r="AF1026" s="86">
        <v>1010.7986524621213</v>
      </c>
      <c r="AG1026" s="86">
        <v>574.98778961489904</v>
      </c>
      <c r="AH1026" s="86">
        <v>614.69581486742425</v>
      </c>
      <c r="AI1026" s="86">
        <v>998.74407544191922</v>
      </c>
      <c r="AJ1026" s="86">
        <v>1602.8150855429294</v>
      </c>
      <c r="AK1026" s="86">
        <v>647.57622711489898</v>
      </c>
      <c r="AL1026" s="86">
        <v>587.79608838383842</v>
      </c>
      <c r="AM1026" s="86">
        <v>837.21895707070712</v>
      </c>
      <c r="AN1026" s="86">
        <v>151.08486047979798</v>
      </c>
      <c r="AO1026" s="86">
        <v>552.69738541666675</v>
      </c>
      <c r="AP1026" s="86">
        <v>1024.8217294823232</v>
      </c>
      <c r="AQ1026" s="86">
        <v>729.86300678661621</v>
      </c>
      <c r="AR1026" s="86">
        <v>993.21823248106068</v>
      </c>
      <c r="AS1026" s="86">
        <v>1074.389031723485</v>
      </c>
      <c r="AT1026" s="86">
        <v>1871.6153761047981</v>
      </c>
      <c r="AU1026" s="86">
        <v>1754.4548293876264</v>
      </c>
      <c r="AV1026" s="86">
        <v>1070.7832219065658</v>
      </c>
      <c r="AW1026" s="86">
        <v>1753.9061597222224</v>
      </c>
      <c r="AX1026" s="86">
        <v>240.06752272727275</v>
      </c>
      <c r="AY1026" s="86">
        <v>375.00235684974751</v>
      </c>
      <c r="AZ1026" s="86">
        <v>475.2380288825758</v>
      </c>
      <c r="BA1026" s="86">
        <v>1091.5077738320708</v>
      </c>
      <c r="BB1026" s="86">
        <v>1665.4665748106061</v>
      </c>
      <c r="BC1026" s="86">
        <v>2156.9590202020204</v>
      </c>
      <c r="BD1026" s="86">
        <v>1128.9390995896465</v>
      </c>
      <c r="BE1026" s="86">
        <v>1090.4992904040405</v>
      </c>
    </row>
    <row r="1027" spans="4:57" x14ac:dyDescent="0.3">
      <c r="D1027" s="2" t="s">
        <v>1065</v>
      </c>
      <c r="E1027" s="2" t="s">
        <v>1065</v>
      </c>
      <c r="F1027" s="2" t="s">
        <v>1353</v>
      </c>
      <c r="G1027" s="2" t="s">
        <v>108</v>
      </c>
      <c r="H1027" s="2">
        <v>37172</v>
      </c>
      <c r="I1027" s="2">
        <v>36.508600000000001</v>
      </c>
      <c r="J1027" s="2">
        <v>-86.856300000000005</v>
      </c>
      <c r="K1027" s="2" t="s">
        <v>1323</v>
      </c>
      <c r="L1027" s="5">
        <v>12.1707746051258</v>
      </c>
      <c r="N1027" s="2" t="s">
        <v>1065</v>
      </c>
      <c r="O1027" s="86">
        <v>814.18042345328286</v>
      </c>
      <c r="P1027" s="86">
        <v>426.16657986111113</v>
      </c>
      <c r="Q1027" s="86">
        <v>611.44294318181824</v>
      </c>
      <c r="R1027" s="86">
        <v>583.80254371843432</v>
      </c>
      <c r="S1027" s="86">
        <v>535.17413147095965</v>
      </c>
      <c r="T1027" s="86">
        <v>827.16767676767677</v>
      </c>
      <c r="U1027" s="86">
        <v>1522.537816287879</v>
      </c>
      <c r="V1027" s="86">
        <v>474.86334280303032</v>
      </c>
      <c r="W1027" s="86">
        <v>728.65879182449498</v>
      </c>
      <c r="X1027" s="86">
        <v>1739.863820233586</v>
      </c>
      <c r="Y1027" s="86">
        <v>575.93600015782829</v>
      </c>
      <c r="Z1027" s="86">
        <v>509.51465940656567</v>
      </c>
      <c r="AA1027" s="86">
        <v>2093.1424622790405</v>
      </c>
      <c r="AB1027" s="86">
        <v>1097.8991851325759</v>
      </c>
      <c r="AC1027" s="86">
        <v>572.52778598484849</v>
      </c>
      <c r="AD1027" s="86">
        <v>938.64330981691921</v>
      </c>
      <c r="AE1027" s="86">
        <v>764.52240119949499</v>
      </c>
      <c r="AF1027" s="86">
        <v>1384.0388041351011</v>
      </c>
      <c r="AG1027" s="86">
        <v>680.1776442550505</v>
      </c>
      <c r="AH1027" s="86">
        <v>1095.1912548926769</v>
      </c>
      <c r="AI1027" s="86">
        <v>1378.255092645202</v>
      </c>
      <c r="AJ1027" s="86">
        <v>2029.4986452020203</v>
      </c>
      <c r="AK1027" s="86">
        <v>502.72432859848487</v>
      </c>
      <c r="AL1027" s="86">
        <v>457.20338746843436</v>
      </c>
      <c r="AM1027" s="86">
        <v>1216.7293529040405</v>
      </c>
      <c r="AN1027" s="86">
        <v>458.43369996843438</v>
      </c>
      <c r="AO1027" s="86">
        <v>979.38156644570711</v>
      </c>
      <c r="AP1027" s="86">
        <v>1550.3000042613637</v>
      </c>
      <c r="AQ1027" s="86">
        <v>1057.1901328914141</v>
      </c>
      <c r="AR1027" s="86">
        <v>1372.728628314394</v>
      </c>
      <c r="AS1027" s="86">
        <v>1447.6298047664143</v>
      </c>
      <c r="AT1027" s="86">
        <v>2244.8555277777778</v>
      </c>
      <c r="AU1027" s="86">
        <v>2181.1383890467173</v>
      </c>
      <c r="AV1027" s="86">
        <v>1497.4667815656567</v>
      </c>
      <c r="AW1027" s="86">
        <v>2180.5903407512628</v>
      </c>
      <c r="AX1027" s="86">
        <v>660.2701938131313</v>
      </c>
      <c r="AY1027" s="86">
        <v>698.22222758838393</v>
      </c>
      <c r="AZ1027" s="86">
        <v>761.88592850378791</v>
      </c>
      <c r="BA1027" s="86">
        <v>1471.0187910353536</v>
      </c>
      <c r="BB1027" s="86">
        <v>2092.1501344696972</v>
      </c>
      <c r="BC1027" s="86">
        <v>2520.1696395202021</v>
      </c>
      <c r="BD1027" s="86">
        <v>1492.1497189078284</v>
      </c>
      <c r="BE1027" s="86">
        <v>1463.7394420770204</v>
      </c>
    </row>
    <row r="1028" spans="4:57" x14ac:dyDescent="0.3">
      <c r="D1028" s="2" t="s">
        <v>1066</v>
      </c>
      <c r="E1028" s="2" t="s">
        <v>1066</v>
      </c>
      <c r="F1028" s="2" t="s">
        <v>2321</v>
      </c>
      <c r="G1028" s="2" t="s">
        <v>109</v>
      </c>
      <c r="H1028" s="2">
        <v>79370</v>
      </c>
      <c r="I1028" s="2">
        <v>33.455599999999997</v>
      </c>
      <c r="J1028" s="2">
        <v>-100.84180000000001</v>
      </c>
      <c r="K1028" s="2" t="s">
        <v>1323</v>
      </c>
      <c r="L1028" s="5">
        <v>1.5954644848372801</v>
      </c>
      <c r="N1028" s="2" t="s">
        <v>1066</v>
      </c>
      <c r="O1028" s="86">
        <v>275.5291057449495</v>
      </c>
      <c r="P1028" s="86">
        <v>1308.7940101010101</v>
      </c>
      <c r="Q1028" s="86">
        <v>1451.9769089330809</v>
      </c>
      <c r="R1028" s="86">
        <v>451.09656360479801</v>
      </c>
      <c r="S1028" s="86">
        <v>476.5994504419192</v>
      </c>
      <c r="T1028" s="86">
        <v>154.16436994949495</v>
      </c>
      <c r="U1028" s="86">
        <v>1072.2378489583334</v>
      </c>
      <c r="V1028" s="86">
        <v>850.33359122474747</v>
      </c>
      <c r="W1028" s="86">
        <v>490.77476309974747</v>
      </c>
      <c r="X1028" s="86">
        <v>1312.7291459911617</v>
      </c>
      <c r="Y1028" s="86">
        <v>430.76161063762629</v>
      </c>
      <c r="Z1028" s="86">
        <v>508.5297880366162</v>
      </c>
      <c r="AA1028" s="86">
        <v>1226.5389202967172</v>
      </c>
      <c r="AB1028" s="86">
        <v>581.31022885101015</v>
      </c>
      <c r="AC1028" s="86">
        <v>438.85806107954545</v>
      </c>
      <c r="AD1028" s="86">
        <v>1579.3844674873737</v>
      </c>
      <c r="AE1028" s="86">
        <v>205.26956281565657</v>
      </c>
      <c r="AF1028" s="86">
        <v>868.51052635732333</v>
      </c>
      <c r="AG1028" s="86">
        <v>669.23594081439398</v>
      </c>
      <c r="AH1028" s="86">
        <v>382.00706029040407</v>
      </c>
      <c r="AI1028" s="86">
        <v>753.95538383838391</v>
      </c>
      <c r="AJ1028" s="86">
        <v>1162.8951032196969</v>
      </c>
      <c r="AK1028" s="86">
        <v>1219.3931658775252</v>
      </c>
      <c r="AL1028" s="86">
        <v>763.62265751262635</v>
      </c>
      <c r="AM1028" s="86">
        <v>663.62497017045462</v>
      </c>
      <c r="AN1028" s="86">
        <v>554.4241725063132</v>
      </c>
      <c r="AO1028" s="86">
        <v>135.98308522727274</v>
      </c>
      <c r="AP1028" s="86">
        <v>702.16481991792932</v>
      </c>
      <c r="AQ1028" s="86">
        <v>186.95095533459596</v>
      </c>
      <c r="AR1028" s="86">
        <v>728.51774084595968</v>
      </c>
      <c r="AS1028" s="86">
        <v>987.79988652146471</v>
      </c>
      <c r="AT1028" s="86">
        <v>1451.2399641729799</v>
      </c>
      <c r="AU1028" s="86">
        <v>1314.5348470643939</v>
      </c>
      <c r="AV1028" s="86">
        <v>630.86323958333332</v>
      </c>
      <c r="AW1028" s="86">
        <v>1313.9867987689395</v>
      </c>
      <c r="AX1028" s="86">
        <v>453.90515577651519</v>
      </c>
      <c r="AY1028" s="86">
        <v>243.37321085858588</v>
      </c>
      <c r="AZ1028" s="86">
        <v>243.07930287247476</v>
      </c>
      <c r="BA1028" s="86">
        <v>846.7190822285354</v>
      </c>
      <c r="BB1028" s="86">
        <v>1225.5465924873738</v>
      </c>
      <c r="BC1028" s="86">
        <v>2248.9708609532831</v>
      </c>
      <c r="BD1028" s="86">
        <v>1190.3596549873737</v>
      </c>
      <c r="BE1028" s="86">
        <v>948.21116429924245</v>
      </c>
    </row>
    <row r="1029" spans="4:57" x14ac:dyDescent="0.3">
      <c r="D1029" s="2" t="s">
        <v>1067</v>
      </c>
      <c r="E1029" s="2" t="s">
        <v>1067</v>
      </c>
      <c r="F1029" s="2" t="s">
        <v>2322</v>
      </c>
      <c r="G1029" s="2" t="s">
        <v>85</v>
      </c>
      <c r="H1029" s="2">
        <v>70774</v>
      </c>
      <c r="I1029" s="2">
        <v>30.236799999999999</v>
      </c>
      <c r="J1029" s="2">
        <v>-90.797499999999999</v>
      </c>
      <c r="K1029" s="2" t="s">
        <v>1351</v>
      </c>
      <c r="L1029" s="5">
        <v>292.13736008969698</v>
      </c>
      <c r="N1029" s="2" t="s">
        <v>1067</v>
      </c>
      <c r="O1029" s="86">
        <v>818.5387122790404</v>
      </c>
      <c r="P1029" s="86">
        <v>1022.1653729482324</v>
      </c>
      <c r="Q1029" s="86">
        <v>1207.4417362689394</v>
      </c>
      <c r="R1029" s="86">
        <v>304.00897601010104</v>
      </c>
      <c r="S1029" s="86">
        <v>542.34846890782831</v>
      </c>
      <c r="T1029" s="86">
        <v>594.83993813131315</v>
      </c>
      <c r="U1029" s="86">
        <v>1739.0666025883838</v>
      </c>
      <c r="V1029" s="86">
        <v>207.93151167929295</v>
      </c>
      <c r="W1029" s="86">
        <v>855.14175189393939</v>
      </c>
      <c r="X1029" s="86">
        <v>1979.5585209911617</v>
      </c>
      <c r="Y1029" s="86">
        <v>637.78530082070711</v>
      </c>
      <c r="Z1029" s="86">
        <v>680.22921796085859</v>
      </c>
      <c r="AA1029" s="86">
        <v>1912.849485953283</v>
      </c>
      <c r="AB1029" s="86">
        <v>1301.7663159722224</v>
      </c>
      <c r="AC1029" s="86">
        <v>326.93131344696974</v>
      </c>
      <c r="AD1029" s="86">
        <v>914.41050315656571</v>
      </c>
      <c r="AE1029" s="86">
        <v>532.19466256313137</v>
      </c>
      <c r="AF1029" s="86">
        <v>1541.4740654987374</v>
      </c>
      <c r="AG1029" s="86">
        <v>95.042261994949499</v>
      </c>
      <c r="AH1029" s="86">
        <v>1047.6626674558081</v>
      </c>
      <c r="AI1029" s="86">
        <v>1426.918922979798</v>
      </c>
      <c r="AJ1029" s="86">
        <v>1829.8077417929294</v>
      </c>
      <c r="AK1029" s="86">
        <v>1031.082031723485</v>
      </c>
      <c r="AL1029" s="86">
        <v>147.16712294823233</v>
      </c>
      <c r="AM1029" s="86">
        <v>1336.5885093118688</v>
      </c>
      <c r="AN1029" s="86">
        <v>464.5827769886364</v>
      </c>
      <c r="AO1029" s="86">
        <v>828.92056139520207</v>
      </c>
      <c r="AP1029" s="86">
        <v>1428.5413199179293</v>
      </c>
      <c r="AQ1029" s="86">
        <v>824.8623942550505</v>
      </c>
      <c r="AR1029" s="86">
        <v>1401.4812799873739</v>
      </c>
      <c r="AS1029" s="86">
        <v>1660.7634256628789</v>
      </c>
      <c r="AT1029" s="86">
        <v>2177.6158428030303</v>
      </c>
      <c r="AU1029" s="86">
        <v>2040.9107256944446</v>
      </c>
      <c r="AV1029" s="86">
        <v>1357.2397395833334</v>
      </c>
      <c r="AW1029" s="86">
        <v>2000.2973644255051</v>
      </c>
      <c r="AX1029" s="86">
        <v>818.27214457070716</v>
      </c>
      <c r="AY1029" s="86">
        <v>566.6347133838384</v>
      </c>
      <c r="AZ1029" s="86">
        <v>529.55818986742429</v>
      </c>
      <c r="BA1029" s="86">
        <v>1519.6826213699496</v>
      </c>
      <c r="BB1029" s="86">
        <v>1911.857779513889</v>
      </c>
      <c r="BC1029" s="86">
        <v>2784.1686044823232</v>
      </c>
      <c r="BD1029" s="86">
        <v>1756.1486838699495</v>
      </c>
      <c r="BE1029" s="86">
        <v>1621.1747034406567</v>
      </c>
    </row>
    <row r="1030" spans="4:57" x14ac:dyDescent="0.3">
      <c r="D1030" s="2" t="s">
        <v>1068</v>
      </c>
      <c r="E1030" s="2" t="s">
        <v>1068</v>
      </c>
      <c r="F1030" s="2" t="s">
        <v>2323</v>
      </c>
      <c r="G1030" s="2" t="s">
        <v>115</v>
      </c>
      <c r="H1030" s="2">
        <v>54016</v>
      </c>
      <c r="I1030" s="2">
        <v>44.974699999999999</v>
      </c>
      <c r="J1030" s="2">
        <v>-92.756900000000002</v>
      </c>
      <c r="K1030" s="2" t="s">
        <v>1323</v>
      </c>
      <c r="L1030" s="5">
        <v>105.262730801836</v>
      </c>
      <c r="N1030" s="2" t="s">
        <v>1068</v>
      </c>
      <c r="O1030" s="86">
        <v>853.048356534091</v>
      </c>
      <c r="P1030" s="86">
        <v>836.11043308080809</v>
      </c>
      <c r="Q1030" s="86">
        <v>858.51019839015157</v>
      </c>
      <c r="R1030" s="86">
        <v>994.66353898358591</v>
      </c>
      <c r="S1030" s="86">
        <v>754.71221243686875</v>
      </c>
      <c r="T1030" s="86">
        <v>1035.6354307133838</v>
      </c>
      <c r="U1030" s="86">
        <v>947.6084354482324</v>
      </c>
      <c r="V1030" s="86">
        <v>1165.0512569444445</v>
      </c>
      <c r="W1030" s="86">
        <v>645.79848768939394</v>
      </c>
      <c r="X1030" s="86">
        <v>1049.2465394570709</v>
      </c>
      <c r="Y1030" s="86">
        <v>671.87179214015157</v>
      </c>
      <c r="Z1030" s="86">
        <v>609.72112705176767</v>
      </c>
      <c r="AA1030" s="86">
        <v>2007.2983396464647</v>
      </c>
      <c r="AB1030" s="86">
        <v>813.00292739898998</v>
      </c>
      <c r="AC1030" s="86">
        <v>980.51867345328287</v>
      </c>
      <c r="AD1030" s="86">
        <v>1761.7161586174243</v>
      </c>
      <c r="AE1030" s="86">
        <v>1023.8604701704546</v>
      </c>
      <c r="AF1030" s="86">
        <v>1028.0944850063131</v>
      </c>
      <c r="AG1030" s="86">
        <v>1214.9833033459597</v>
      </c>
      <c r="AH1030" s="86">
        <v>954.44599037247485</v>
      </c>
      <c r="AI1030" s="86">
        <v>1166.146732165404</v>
      </c>
      <c r="AJ1030" s="86">
        <v>1943.6545225694445</v>
      </c>
      <c r="AK1030" s="86">
        <v>545.79147979797983</v>
      </c>
      <c r="AL1030" s="86">
        <v>1113.1668661616163</v>
      </c>
      <c r="AM1030" s="86">
        <v>860.43333838383842</v>
      </c>
      <c r="AN1030" s="86">
        <v>767.68641698232329</v>
      </c>
      <c r="AO1030" s="86">
        <v>1082.9247907196971</v>
      </c>
      <c r="AP1030" s="86">
        <v>1338.1916437815657</v>
      </c>
      <c r="AQ1030" s="86">
        <v>1260.0904120896466</v>
      </c>
      <c r="AR1030" s="86">
        <v>1160.6208892045456</v>
      </c>
      <c r="AS1030" s="86">
        <v>801.11798437499999</v>
      </c>
      <c r="AT1030" s="86">
        <v>1888.9112086489899</v>
      </c>
      <c r="AU1030" s="86">
        <v>2095.2942664141415</v>
      </c>
      <c r="AV1030" s="86">
        <v>1323.9709711174244</v>
      </c>
      <c r="AW1030" s="86">
        <v>2094.746218118687</v>
      </c>
      <c r="AX1030" s="86">
        <v>657.92700773358592</v>
      </c>
      <c r="AY1030" s="86">
        <v>905.22976215277788</v>
      </c>
      <c r="AZ1030" s="86">
        <v>1042.1697571022728</v>
      </c>
      <c r="BA1030" s="86">
        <v>1184.9369594381315</v>
      </c>
      <c r="BB1030" s="86">
        <v>2006.3060118371213</v>
      </c>
      <c r="BC1030" s="86">
        <v>1681.2406723484848</v>
      </c>
      <c r="BD1030" s="86">
        <v>653.2207517361112</v>
      </c>
      <c r="BE1030" s="86">
        <v>1021.1059371843435</v>
      </c>
    </row>
    <row r="1031" spans="4:57" x14ac:dyDescent="0.3">
      <c r="D1031" s="2" t="s">
        <v>1069</v>
      </c>
      <c r="E1031" s="2" t="s">
        <v>1069</v>
      </c>
      <c r="F1031" s="2" t="s">
        <v>2324</v>
      </c>
      <c r="G1031" s="2" t="s">
        <v>85</v>
      </c>
      <c r="H1031" s="2">
        <v>70775</v>
      </c>
      <c r="I1031" s="2">
        <v>30.828099999999999</v>
      </c>
      <c r="J1031" s="2">
        <v>-91.448599999999999</v>
      </c>
      <c r="K1031" s="2" t="s">
        <v>1323</v>
      </c>
      <c r="L1031" s="5">
        <v>1.8288763685665901</v>
      </c>
      <c r="N1031" s="2" t="s">
        <v>1069</v>
      </c>
      <c r="O1031" s="86">
        <v>764.63424779040406</v>
      </c>
      <c r="P1031" s="86">
        <v>995.07240041035357</v>
      </c>
      <c r="Q1031" s="86">
        <v>1180.3487637310607</v>
      </c>
      <c r="R1031" s="86">
        <v>250.10389015151517</v>
      </c>
      <c r="S1031" s="86">
        <v>474.409742739899</v>
      </c>
      <c r="T1031" s="86">
        <v>540.93547364267681</v>
      </c>
      <c r="U1031" s="86">
        <v>1685.1621380997476</v>
      </c>
      <c r="V1031" s="86">
        <v>247.29778345959596</v>
      </c>
      <c r="W1031" s="86">
        <v>801.23728740530305</v>
      </c>
      <c r="X1031" s="86">
        <v>1925.6534351325759</v>
      </c>
      <c r="Y1031" s="86">
        <v>583.88083633207077</v>
      </c>
      <c r="Z1031" s="86">
        <v>613.31513083964649</v>
      </c>
      <c r="AA1031" s="86">
        <v>1914.6943333333334</v>
      </c>
      <c r="AB1031" s="86">
        <v>1247.861851483586</v>
      </c>
      <c r="AC1031" s="86">
        <v>273.02684895833335</v>
      </c>
      <c r="AD1031" s="86">
        <v>953.77739630681822</v>
      </c>
      <c r="AE1031" s="86">
        <v>478.29019807449498</v>
      </c>
      <c r="AF1031" s="86">
        <v>1487.569601010101</v>
      </c>
      <c r="AG1031" s="86">
        <v>96.887109375000009</v>
      </c>
      <c r="AH1031" s="86">
        <v>993.75820296717177</v>
      </c>
      <c r="AI1031" s="86">
        <v>1373.0144584911616</v>
      </c>
      <c r="AJ1031" s="86">
        <v>1831.6525891729798</v>
      </c>
      <c r="AK1031" s="86">
        <v>1008.9022313762626</v>
      </c>
      <c r="AL1031" s="86">
        <v>142.04765593434345</v>
      </c>
      <c r="AM1031" s="86">
        <v>1282.6840448232324</v>
      </c>
      <c r="AN1031" s="86">
        <v>397.66868986742429</v>
      </c>
      <c r="AO1031" s="86">
        <v>775.01547553661624</v>
      </c>
      <c r="AP1031" s="86">
        <v>1374.6362340593435</v>
      </c>
      <c r="AQ1031" s="86">
        <v>770.95792976641417</v>
      </c>
      <c r="AR1031" s="86">
        <v>1347.5768154987375</v>
      </c>
      <c r="AS1031" s="86">
        <v>1606.8589611742425</v>
      </c>
      <c r="AT1031" s="86">
        <v>2123.7113783143941</v>
      </c>
      <c r="AU1031" s="86">
        <v>1987.0062612058082</v>
      </c>
      <c r="AV1031" s="86">
        <v>1303.3346537247476</v>
      </c>
      <c r="AW1031" s="86">
        <v>2002.1422118055557</v>
      </c>
      <c r="AX1031" s="86">
        <v>764.36768008207071</v>
      </c>
      <c r="AY1031" s="86">
        <v>512.73024889520207</v>
      </c>
      <c r="AZ1031" s="86">
        <v>475.6531040088384</v>
      </c>
      <c r="BA1031" s="86">
        <v>1465.7781568813132</v>
      </c>
      <c r="BB1031" s="86">
        <v>1913.7026268939394</v>
      </c>
      <c r="BC1031" s="86">
        <v>2717.2545173611111</v>
      </c>
      <c r="BD1031" s="86">
        <v>1689.2345967487374</v>
      </c>
      <c r="BE1031" s="86">
        <v>1567.2702389520202</v>
      </c>
    </row>
    <row r="1032" spans="4:57" x14ac:dyDescent="0.3">
      <c r="D1032" s="2" t="s">
        <v>1070</v>
      </c>
      <c r="E1032" s="2" t="s">
        <v>1070</v>
      </c>
      <c r="F1032" s="2" t="s">
        <v>2325</v>
      </c>
      <c r="G1032" s="2" t="s">
        <v>92</v>
      </c>
      <c r="H1032" s="2">
        <v>65559</v>
      </c>
      <c r="I1032" s="2">
        <v>37.994500000000002</v>
      </c>
      <c r="J1032" s="2">
        <v>-91.635900000000007</v>
      </c>
      <c r="K1032" s="2" t="s">
        <v>1323</v>
      </c>
      <c r="L1032" s="5">
        <v>2.7977826971408102</v>
      </c>
      <c r="N1032" s="2" t="s">
        <v>1070</v>
      </c>
      <c r="O1032" s="86">
        <v>517.67262547348491</v>
      </c>
      <c r="P1032" s="86">
        <v>611.86361063762627</v>
      </c>
      <c r="Q1032" s="86">
        <v>755.04588809974746</v>
      </c>
      <c r="R1032" s="86">
        <v>496.04770849116164</v>
      </c>
      <c r="S1032" s="86">
        <v>328.05350757575758</v>
      </c>
      <c r="T1032" s="86">
        <v>631.3665492424243</v>
      </c>
      <c r="U1032" s="86">
        <v>1198.7524988952021</v>
      </c>
      <c r="V1032" s="86">
        <v>662.53633001893945</v>
      </c>
      <c r="W1032" s="86">
        <v>382.0859742739899</v>
      </c>
      <c r="X1032" s="86">
        <v>1416.0785028409091</v>
      </c>
      <c r="Y1032" s="86">
        <v>279.42820217803029</v>
      </c>
      <c r="Z1032" s="86">
        <v>213.0068614267677</v>
      </c>
      <c r="AA1032" s="86">
        <v>1790.1531543560607</v>
      </c>
      <c r="AB1032" s="86">
        <v>774.11386773989898</v>
      </c>
      <c r="AC1032" s="86">
        <v>484.77295075757576</v>
      </c>
      <c r="AD1032" s="86">
        <v>1310.6730328282829</v>
      </c>
      <c r="AE1032" s="86">
        <v>617.32793797348484</v>
      </c>
      <c r="AF1032" s="86">
        <v>1060.2534867424242</v>
      </c>
      <c r="AG1032" s="86">
        <v>644.23263541666665</v>
      </c>
      <c r="AH1032" s="86">
        <v>771.40593750000005</v>
      </c>
      <c r="AI1032" s="86">
        <v>1054.4697752525253</v>
      </c>
      <c r="AJ1032" s="86">
        <v>1726.5093372790404</v>
      </c>
      <c r="AK1032" s="86">
        <v>522.46276641414147</v>
      </c>
      <c r="AL1032" s="86">
        <v>582.44360763888892</v>
      </c>
      <c r="AM1032" s="86">
        <v>892.94403551136372</v>
      </c>
      <c r="AN1032" s="86">
        <v>259.12556044823236</v>
      </c>
      <c r="AO1032" s="86">
        <v>676.39225852272727</v>
      </c>
      <c r="AP1032" s="86">
        <v>1226.514686868687</v>
      </c>
      <c r="AQ1032" s="86">
        <v>853.55787989267685</v>
      </c>
      <c r="AR1032" s="86">
        <v>1048.9433109217173</v>
      </c>
      <c r="AS1032" s="86">
        <v>1123.8444873737374</v>
      </c>
      <c r="AT1032" s="86">
        <v>1921.0702103851011</v>
      </c>
      <c r="AU1032" s="86">
        <v>1878.1497024936871</v>
      </c>
      <c r="AV1032" s="86">
        <v>1194.4780950126262</v>
      </c>
      <c r="AW1032" s="86">
        <v>1877.601032828283</v>
      </c>
      <c r="AX1032" s="86">
        <v>363.76177446338386</v>
      </c>
      <c r="AY1032" s="86">
        <v>498.6972299558081</v>
      </c>
      <c r="AZ1032" s="86">
        <v>598.93290198863644</v>
      </c>
      <c r="BA1032" s="86">
        <v>1147.2334736426769</v>
      </c>
      <c r="BB1032" s="86">
        <v>1789.1614479166667</v>
      </c>
      <c r="BC1032" s="86">
        <v>2206.414475852273</v>
      </c>
      <c r="BD1032" s="86">
        <v>1178.3945552398991</v>
      </c>
      <c r="BE1032" s="86">
        <v>1139.9541246843435</v>
      </c>
    </row>
    <row r="1033" spans="4:57" x14ac:dyDescent="0.3">
      <c r="D1033" s="2" t="s">
        <v>1071</v>
      </c>
      <c r="E1033" s="2" t="s">
        <v>1071</v>
      </c>
      <c r="F1033" s="2" t="s">
        <v>2326</v>
      </c>
      <c r="G1033" s="2" t="s">
        <v>85</v>
      </c>
      <c r="H1033" s="2">
        <v>70774</v>
      </c>
      <c r="I1033" s="2">
        <v>30.049600000000002</v>
      </c>
      <c r="J1033" s="2">
        <v>-90.812200000000004</v>
      </c>
      <c r="K1033" s="2" t="s">
        <v>1323</v>
      </c>
      <c r="L1033" s="5">
        <v>258.08282547162997</v>
      </c>
      <c r="N1033" s="2" t="s">
        <v>1071</v>
      </c>
      <c r="O1033" s="86">
        <v>818.5387122790404</v>
      </c>
      <c r="P1033" s="86">
        <v>1022.1653729482324</v>
      </c>
      <c r="Q1033" s="86">
        <v>1207.4417362689394</v>
      </c>
      <c r="R1033" s="86">
        <v>304.00897601010104</v>
      </c>
      <c r="S1033" s="86">
        <v>542.34846890782831</v>
      </c>
      <c r="T1033" s="86">
        <v>594.83993813131315</v>
      </c>
      <c r="U1033" s="86">
        <v>1739.0666025883838</v>
      </c>
      <c r="V1033" s="86">
        <v>207.93151167929295</v>
      </c>
      <c r="W1033" s="86">
        <v>855.14175189393939</v>
      </c>
      <c r="X1033" s="86">
        <v>1979.5585209911617</v>
      </c>
      <c r="Y1033" s="86">
        <v>637.78530082070711</v>
      </c>
      <c r="Z1033" s="86">
        <v>680.22921796085859</v>
      </c>
      <c r="AA1033" s="86">
        <v>1912.849485953283</v>
      </c>
      <c r="AB1033" s="86">
        <v>1301.7663159722224</v>
      </c>
      <c r="AC1033" s="86">
        <v>326.93131344696974</v>
      </c>
      <c r="AD1033" s="86">
        <v>914.41050315656571</v>
      </c>
      <c r="AE1033" s="86">
        <v>532.19466256313137</v>
      </c>
      <c r="AF1033" s="86">
        <v>1541.4740654987374</v>
      </c>
      <c r="AG1033" s="86">
        <v>95.042261994949499</v>
      </c>
      <c r="AH1033" s="86">
        <v>1047.6626674558081</v>
      </c>
      <c r="AI1033" s="86">
        <v>1426.918922979798</v>
      </c>
      <c r="AJ1033" s="86">
        <v>1829.8077417929294</v>
      </c>
      <c r="AK1033" s="86">
        <v>1031.082031723485</v>
      </c>
      <c r="AL1033" s="86">
        <v>147.16712294823233</v>
      </c>
      <c r="AM1033" s="86">
        <v>1336.5885093118688</v>
      </c>
      <c r="AN1033" s="86">
        <v>464.5827769886364</v>
      </c>
      <c r="AO1033" s="86">
        <v>828.92056139520207</v>
      </c>
      <c r="AP1033" s="86">
        <v>1428.5413199179293</v>
      </c>
      <c r="AQ1033" s="86">
        <v>824.8623942550505</v>
      </c>
      <c r="AR1033" s="86">
        <v>1401.4812799873739</v>
      </c>
      <c r="AS1033" s="86">
        <v>1660.7634256628789</v>
      </c>
      <c r="AT1033" s="86">
        <v>2177.6158428030303</v>
      </c>
      <c r="AU1033" s="86">
        <v>2040.9107256944446</v>
      </c>
      <c r="AV1033" s="86">
        <v>1357.2397395833334</v>
      </c>
      <c r="AW1033" s="86">
        <v>2000.2973644255051</v>
      </c>
      <c r="AX1033" s="86">
        <v>818.27214457070716</v>
      </c>
      <c r="AY1033" s="86">
        <v>566.6347133838384</v>
      </c>
      <c r="AZ1033" s="86">
        <v>529.55818986742429</v>
      </c>
      <c r="BA1033" s="86">
        <v>1519.6826213699496</v>
      </c>
      <c r="BB1033" s="86">
        <v>1911.857779513889</v>
      </c>
      <c r="BC1033" s="86">
        <v>2784.1686044823232</v>
      </c>
      <c r="BD1033" s="86">
        <v>1756.1486838699495</v>
      </c>
      <c r="BE1033" s="86">
        <v>1621.1747034406567</v>
      </c>
    </row>
    <row r="1034" spans="4:57" x14ac:dyDescent="0.3">
      <c r="D1034" s="2" t="s">
        <v>1072</v>
      </c>
      <c r="E1034" s="2" t="s">
        <v>1072</v>
      </c>
      <c r="F1034" s="2" t="s">
        <v>2327</v>
      </c>
      <c r="G1034" s="2" t="s">
        <v>76</v>
      </c>
      <c r="H1034" s="2">
        <v>32456</v>
      </c>
      <c r="I1034" s="2">
        <v>29.840900000000001</v>
      </c>
      <c r="J1034" s="2">
        <v>-85.269000000000005</v>
      </c>
      <c r="K1034" s="2" t="s">
        <v>1323</v>
      </c>
      <c r="L1034" s="5">
        <v>3.3585712075292999</v>
      </c>
      <c r="N1034" s="2" t="s">
        <v>1072</v>
      </c>
      <c r="O1034" s="86">
        <v>1162.8752193813132</v>
      </c>
      <c r="P1034" s="86">
        <v>898.08835732323234</v>
      </c>
      <c r="Q1034" s="86">
        <v>1078.1439703282829</v>
      </c>
      <c r="R1034" s="86">
        <v>649.70504056186871</v>
      </c>
      <c r="S1034" s="86">
        <v>835.79539851641414</v>
      </c>
      <c r="T1034" s="86">
        <v>950.10323579545457</v>
      </c>
      <c r="U1034" s="86">
        <v>2030.1485981691919</v>
      </c>
      <c r="V1034" s="86">
        <v>237.29745549242426</v>
      </c>
      <c r="W1034" s="86">
        <v>1153.2949375000001</v>
      </c>
      <c r="X1034" s="86">
        <v>2247.474602114899</v>
      </c>
      <c r="Y1034" s="86">
        <v>960.57145533459607</v>
      </c>
      <c r="Z1034" s="86">
        <v>916.27461300505058</v>
      </c>
      <c r="AA1034" s="86">
        <v>2299.9629644886363</v>
      </c>
      <c r="AB1034" s="86">
        <v>1546.9787818813131</v>
      </c>
      <c r="AC1034" s="86">
        <v>682.19523248106066</v>
      </c>
      <c r="AD1034" s="86">
        <v>581.98192976641417</v>
      </c>
      <c r="AE1034" s="86">
        <v>887.45858159722229</v>
      </c>
      <c r="AF1034" s="86">
        <v>1833.1184008838384</v>
      </c>
      <c r="AG1034" s="86">
        <v>482.15511916035354</v>
      </c>
      <c r="AH1034" s="86">
        <v>1402.9265864898991</v>
      </c>
      <c r="AI1034" s="86">
        <v>1821.064445233586</v>
      </c>
      <c r="AJ1034" s="86">
        <v>2216.9212203282827</v>
      </c>
      <c r="AK1034" s="86">
        <v>1011.2659226641415</v>
      </c>
      <c r="AL1034" s="86">
        <v>330.96959674873739</v>
      </c>
      <c r="AM1034" s="86">
        <v>1659.5387054924242</v>
      </c>
      <c r="AN1034" s="86">
        <v>759.10654071969702</v>
      </c>
      <c r="AO1034" s="86">
        <v>1184.1838590593436</v>
      </c>
      <c r="AP1034" s="86">
        <v>1783.8046175820707</v>
      </c>
      <c r="AQ1034" s="86">
        <v>1180.1263132891415</v>
      </c>
      <c r="AR1034" s="86">
        <v>1815.5379809027779</v>
      </c>
      <c r="AS1034" s="86">
        <v>1896.7087801452021</v>
      </c>
      <c r="AT1034" s="86">
        <v>2532.8797618371214</v>
      </c>
      <c r="AU1034" s="86">
        <v>2396.1746447285354</v>
      </c>
      <c r="AV1034" s="86">
        <v>1712.5030372474748</v>
      </c>
      <c r="AW1034" s="86">
        <v>2387.4102215909093</v>
      </c>
      <c r="AX1034" s="86">
        <v>1116.4769038825759</v>
      </c>
      <c r="AY1034" s="86">
        <v>921.89863241792932</v>
      </c>
      <c r="AZ1034" s="86">
        <v>884.82148753156571</v>
      </c>
      <c r="BA1034" s="86">
        <v>1913.8281436237376</v>
      </c>
      <c r="BB1034" s="86">
        <v>2298.970636679293</v>
      </c>
      <c r="BC1034" s="86">
        <v>3029.6805707070707</v>
      </c>
      <c r="BD1034" s="86">
        <v>2001.6606500946971</v>
      </c>
      <c r="BE1034" s="86">
        <v>1912.8190388257576</v>
      </c>
    </row>
    <row r="1035" spans="4:57" x14ac:dyDescent="0.3">
      <c r="D1035" s="2" t="s">
        <v>1073</v>
      </c>
      <c r="E1035" s="2" t="s">
        <v>1073</v>
      </c>
      <c r="F1035" s="2" t="s">
        <v>2328</v>
      </c>
      <c r="G1035" s="2" t="s">
        <v>108</v>
      </c>
      <c r="H1035" s="2">
        <v>38481</v>
      </c>
      <c r="I1035" s="2">
        <v>35.034300000000002</v>
      </c>
      <c r="J1035" s="2">
        <v>-87.489099999999993</v>
      </c>
      <c r="K1035" s="2" t="s">
        <v>1323</v>
      </c>
      <c r="L1035" s="5">
        <v>3.5652309857933302</v>
      </c>
      <c r="N1035" s="2" t="s">
        <v>1073</v>
      </c>
      <c r="O1035" s="86">
        <v>793.70255539772734</v>
      </c>
      <c r="P1035" s="86">
        <v>539.60014962121215</v>
      </c>
      <c r="Q1035" s="86">
        <v>724.87651294191926</v>
      </c>
      <c r="R1035" s="86">
        <v>515.25114678030309</v>
      </c>
      <c r="S1035" s="86">
        <v>466.6227345328283</v>
      </c>
      <c r="T1035" s="86">
        <v>758.61627982954553</v>
      </c>
      <c r="U1035" s="86">
        <v>1585.5459719065657</v>
      </c>
      <c r="V1035" s="86">
        <v>393.09664977904043</v>
      </c>
      <c r="W1035" s="86">
        <v>784.12227351641423</v>
      </c>
      <c r="X1035" s="86">
        <v>1802.8719758522727</v>
      </c>
      <c r="Y1035" s="86">
        <v>591.39879135101012</v>
      </c>
      <c r="Z1035" s="86">
        <v>524.59530808080808</v>
      </c>
      <c r="AA1035" s="86">
        <v>2024.5910653409092</v>
      </c>
      <c r="AB1035" s="86">
        <v>1160.9073407512626</v>
      </c>
      <c r="AC1035" s="86">
        <v>503.9763890467172</v>
      </c>
      <c r="AD1035" s="86">
        <v>943.43593623737377</v>
      </c>
      <c r="AE1035" s="86">
        <v>695.97100426136365</v>
      </c>
      <c r="AF1035" s="86">
        <v>1447.0469597537879</v>
      </c>
      <c r="AG1035" s="86">
        <v>525.44720628156563</v>
      </c>
      <c r="AH1035" s="86">
        <v>1069.7045236742424</v>
      </c>
      <c r="AI1035" s="86">
        <v>1441.263248263889</v>
      </c>
      <c r="AJ1035" s="86">
        <v>1960.9472482638889</v>
      </c>
      <c r="AK1035" s="86">
        <v>616.15727698863634</v>
      </c>
      <c r="AL1035" s="86">
        <v>320.46285227272728</v>
      </c>
      <c r="AM1035" s="86">
        <v>1279.7375085227272</v>
      </c>
      <c r="AN1035" s="86">
        <v>389.88230303030304</v>
      </c>
      <c r="AO1035" s="86">
        <v>910.83016950757576</v>
      </c>
      <c r="AP1035" s="86">
        <v>1500.2175863320708</v>
      </c>
      <c r="AQ1035" s="86">
        <v>988.63873595328289</v>
      </c>
      <c r="AR1035" s="86">
        <v>1435.7367839330809</v>
      </c>
      <c r="AS1035" s="86">
        <v>1510.637960385101</v>
      </c>
      <c r="AT1035" s="86">
        <v>2249.2921092171719</v>
      </c>
      <c r="AU1035" s="86">
        <v>2112.5869921085859</v>
      </c>
      <c r="AV1035" s="86">
        <v>1428.9160059974747</v>
      </c>
      <c r="AW1035" s="86">
        <v>2112.0389438131315</v>
      </c>
      <c r="AX1035" s="86">
        <v>747.25266619318188</v>
      </c>
      <c r="AY1035" s="86">
        <v>629.67083065025258</v>
      </c>
      <c r="AZ1035" s="86">
        <v>693.33453156565656</v>
      </c>
      <c r="BA1035" s="86">
        <v>1534.0263252840909</v>
      </c>
      <c r="BB1035" s="86">
        <v>2023.5993589015152</v>
      </c>
      <c r="BC1035" s="86">
        <v>2566.1590935921718</v>
      </c>
      <c r="BD1035" s="86">
        <v>1538.1397943497475</v>
      </c>
      <c r="BE1035" s="86">
        <v>1526.7475976957071</v>
      </c>
    </row>
    <row r="1036" spans="4:57" x14ac:dyDescent="0.3">
      <c r="D1036" s="2" t="s">
        <v>1074</v>
      </c>
      <c r="E1036" s="2" t="s">
        <v>1074</v>
      </c>
      <c r="F1036" s="2" t="s">
        <v>2328</v>
      </c>
      <c r="G1036" s="2" t="s">
        <v>85</v>
      </c>
      <c r="H1036" s="2">
        <v>71366</v>
      </c>
      <c r="I1036" s="2">
        <v>31.929500000000001</v>
      </c>
      <c r="J1036" s="2">
        <v>-91.3369</v>
      </c>
      <c r="K1036" s="2" t="s">
        <v>1323</v>
      </c>
      <c r="L1036" s="5">
        <v>0.87539293584973699</v>
      </c>
      <c r="N1036" s="2" t="s">
        <v>1074</v>
      </c>
      <c r="O1036" s="86">
        <v>720.43682465277777</v>
      </c>
      <c r="P1036" s="86">
        <v>943.68572695707076</v>
      </c>
      <c r="Q1036" s="86">
        <v>1128.9620902777779</v>
      </c>
      <c r="R1036" s="86">
        <v>196.33985527146464</v>
      </c>
      <c r="S1036" s="86">
        <v>398.06388115530308</v>
      </c>
      <c r="T1036" s="86">
        <v>496.73805050505052</v>
      </c>
      <c r="U1036" s="86">
        <v>1677.8274872159093</v>
      </c>
      <c r="V1036" s="86">
        <v>276.36981928661618</v>
      </c>
      <c r="W1036" s="86">
        <v>715.56342013888889</v>
      </c>
      <c r="X1036" s="86">
        <v>1850.5733041351011</v>
      </c>
      <c r="Y1036" s="86">
        <v>522.83993797348489</v>
      </c>
      <c r="Z1036" s="86">
        <v>536.96989062500006</v>
      </c>
      <c r="AA1036" s="86">
        <v>1865.6794289772729</v>
      </c>
      <c r="AB1036" s="86">
        <v>1162.1879842171718</v>
      </c>
      <c r="AC1036" s="86">
        <v>228.82942582070709</v>
      </c>
      <c r="AD1036" s="86">
        <v>1005.4312588383839</v>
      </c>
      <c r="AE1036" s="86">
        <v>434.09277493686869</v>
      </c>
      <c r="AF1036" s="86">
        <v>1474.0771739267677</v>
      </c>
      <c r="AG1036" s="86">
        <v>167.37904466540405</v>
      </c>
      <c r="AH1036" s="86">
        <v>949.56077982954548</v>
      </c>
      <c r="AI1036" s="86">
        <v>1328.8170353535354</v>
      </c>
      <c r="AJ1036" s="86">
        <v>1782.6376848169193</v>
      </c>
      <c r="AK1036" s="86">
        <v>957.51493655303034</v>
      </c>
      <c r="AL1036" s="86">
        <v>172.94030571338385</v>
      </c>
      <c r="AM1036" s="86">
        <v>1269.1916177398991</v>
      </c>
      <c r="AN1036" s="86">
        <v>321.32344965277781</v>
      </c>
      <c r="AO1036" s="86">
        <v>730.81805239898995</v>
      </c>
      <c r="AP1036" s="86">
        <v>1330.4394322916667</v>
      </c>
      <c r="AQ1036" s="86">
        <v>726.76050662878788</v>
      </c>
      <c r="AR1036" s="86">
        <v>1303.3793923611113</v>
      </c>
      <c r="AS1036" s="86">
        <v>1558.3392886679294</v>
      </c>
      <c r="AT1036" s="86">
        <v>2079.5139551767679</v>
      </c>
      <c r="AU1036" s="86">
        <v>1942.808838068182</v>
      </c>
      <c r="AV1036" s="86">
        <v>1259.1378519570708</v>
      </c>
      <c r="AW1036" s="86">
        <v>1953.127307449495</v>
      </c>
      <c r="AX1036" s="86">
        <v>678.69381281565666</v>
      </c>
      <c r="AY1036" s="86">
        <v>468.53282575757578</v>
      </c>
      <c r="AZ1036" s="86">
        <v>431.45630224116167</v>
      </c>
      <c r="BA1036" s="86">
        <v>1421.580733743687</v>
      </c>
      <c r="BB1036" s="86">
        <v>1864.6877225378789</v>
      </c>
      <c r="BC1036" s="86">
        <v>2640.9092771464648</v>
      </c>
      <c r="BD1036" s="86">
        <v>1612.8893565340909</v>
      </c>
      <c r="BE1036" s="86">
        <v>1553.777811868687</v>
      </c>
    </row>
    <row r="1037" spans="4:57" x14ac:dyDescent="0.3">
      <c r="D1037" s="2" t="s">
        <v>1075</v>
      </c>
      <c r="E1037" s="2" t="s">
        <v>1075</v>
      </c>
      <c r="F1037" s="2" t="s">
        <v>2329</v>
      </c>
      <c r="G1037" s="2" t="s">
        <v>92</v>
      </c>
      <c r="H1037" s="2">
        <v>64489</v>
      </c>
      <c r="I1037" s="2">
        <v>40.227400000000003</v>
      </c>
      <c r="J1037" s="2">
        <v>-94.555800000000005</v>
      </c>
      <c r="K1037" s="2" t="s">
        <v>1323</v>
      </c>
      <c r="L1037" s="5">
        <v>1.2912255317069099</v>
      </c>
      <c r="N1037" s="2" t="s">
        <v>1075</v>
      </c>
      <c r="O1037" s="86">
        <v>479.31980808080812</v>
      </c>
      <c r="P1037" s="86">
        <v>792.10128503787882</v>
      </c>
      <c r="Q1037" s="86">
        <v>923.3228123421718</v>
      </c>
      <c r="R1037" s="86">
        <v>636.70101025883844</v>
      </c>
      <c r="S1037" s="86">
        <v>396.74968371212123</v>
      </c>
      <c r="T1037" s="86">
        <v>661.90626089015154</v>
      </c>
      <c r="U1037" s="86">
        <v>932.26681139520201</v>
      </c>
      <c r="V1037" s="86">
        <v>926.91619476010101</v>
      </c>
      <c r="W1037" s="86">
        <v>272.91189551767678</v>
      </c>
      <c r="X1037" s="86">
        <v>1149.5928153409091</v>
      </c>
      <c r="Y1037" s="86">
        <v>305.56426499368689</v>
      </c>
      <c r="Z1037" s="86">
        <v>246.30483428030306</v>
      </c>
      <c r="AA1037" s="86">
        <v>1701.9235924873738</v>
      </c>
      <c r="AB1037" s="86">
        <v>507.628180239899</v>
      </c>
      <c r="AC1037" s="86">
        <v>622.88049984217173</v>
      </c>
      <c r="AD1037" s="86">
        <v>1534.1773181818182</v>
      </c>
      <c r="AE1037" s="86">
        <v>647.86764962121219</v>
      </c>
      <c r="AF1037" s="86">
        <v>793.7677992424243</v>
      </c>
      <c r="AG1037" s="86">
        <v>857.34512973484857</v>
      </c>
      <c r="AH1037" s="86">
        <v>613.9893172348485</v>
      </c>
      <c r="AI1037" s="86">
        <v>860.77198500631323</v>
      </c>
      <c r="AJ1037" s="86">
        <v>1638.2803967803031</v>
      </c>
      <c r="AK1037" s="86">
        <v>608.38021070075763</v>
      </c>
      <c r="AL1037" s="86">
        <v>846.82347238005059</v>
      </c>
      <c r="AM1037" s="86">
        <v>612.6316238952021</v>
      </c>
      <c r="AN1037" s="86">
        <v>410.04824337121215</v>
      </c>
      <c r="AO1037" s="86">
        <v>706.93197017045463</v>
      </c>
      <c r="AP1037" s="86">
        <v>1032.8168966224748</v>
      </c>
      <c r="AQ1037" s="86">
        <v>884.0975915404041</v>
      </c>
      <c r="AR1037" s="86">
        <v>855.24614204545458</v>
      </c>
      <c r="AS1037" s="86">
        <v>857.35879987373744</v>
      </c>
      <c r="AT1037" s="86">
        <v>1654.584522885101</v>
      </c>
      <c r="AU1037" s="86">
        <v>1789.9201406250002</v>
      </c>
      <c r="AV1037" s="86">
        <v>958.91612578914146</v>
      </c>
      <c r="AW1037" s="86">
        <v>1789.3714709595961</v>
      </c>
      <c r="AX1037" s="86">
        <v>281.93418718434344</v>
      </c>
      <c r="AY1037" s="86">
        <v>529.23694160353534</v>
      </c>
      <c r="AZ1037" s="86">
        <v>666.17693655303037</v>
      </c>
      <c r="BA1037" s="86">
        <v>950.61027367424242</v>
      </c>
      <c r="BB1037" s="86">
        <v>1700.9318860479798</v>
      </c>
      <c r="BC1037" s="86">
        <v>1939.9287883522729</v>
      </c>
      <c r="BD1037" s="86">
        <v>911.90886773989905</v>
      </c>
      <c r="BE1037" s="86">
        <v>873.46843718434343</v>
      </c>
    </row>
    <row r="1038" spans="4:57" x14ac:dyDescent="0.3">
      <c r="D1038" s="2" t="s">
        <v>1076</v>
      </c>
      <c r="E1038" s="2" t="s">
        <v>1076</v>
      </c>
      <c r="F1038" s="2" t="s">
        <v>2330</v>
      </c>
      <c r="G1038" s="2" t="s">
        <v>76</v>
      </c>
      <c r="H1038" s="2">
        <v>32091</v>
      </c>
      <c r="I1038" s="2">
        <v>29.9254</v>
      </c>
      <c r="J1038" s="2">
        <v>-82.079099999999997</v>
      </c>
      <c r="K1038" s="2" t="s">
        <v>1323</v>
      </c>
      <c r="L1038" s="5">
        <v>6.7320498684724903</v>
      </c>
      <c r="N1038" s="2" t="s">
        <v>1076</v>
      </c>
      <c r="O1038" s="86">
        <v>1326.0743083964646</v>
      </c>
      <c r="P1038" s="86">
        <v>780.9681996527778</v>
      </c>
      <c r="Q1038" s="86">
        <v>946.09477825126271</v>
      </c>
      <c r="R1038" s="86">
        <v>809.93895217803038</v>
      </c>
      <c r="S1038" s="86">
        <v>998.99448753156571</v>
      </c>
      <c r="T1038" s="86">
        <v>1110.3371474116161</v>
      </c>
      <c r="U1038" s="86">
        <v>2102.9495441919194</v>
      </c>
      <c r="V1038" s="86">
        <v>397.53074573863637</v>
      </c>
      <c r="W1038" s="86">
        <v>1309.0705197285354</v>
      </c>
      <c r="X1038" s="86">
        <v>2320.2749267676768</v>
      </c>
      <c r="Y1038" s="86">
        <v>1123.7705443497475</v>
      </c>
      <c r="Z1038" s="86">
        <v>1079.2114839015153</v>
      </c>
      <c r="AA1038" s="86">
        <v>2459.9856103219699</v>
      </c>
      <c r="AB1038" s="86">
        <v>1679.9488442234849</v>
      </c>
      <c r="AC1038" s="86">
        <v>842.21787831439394</v>
      </c>
      <c r="AD1038" s="86">
        <v>358.06381202651517</v>
      </c>
      <c r="AE1038" s="86">
        <v>1047.4812274305557</v>
      </c>
      <c r="AF1038" s="86">
        <v>1966.0884632260102</v>
      </c>
      <c r="AG1038" s="86">
        <v>642.17776499368688</v>
      </c>
      <c r="AH1038" s="86">
        <v>1562.9492323232323</v>
      </c>
      <c r="AI1038" s="86">
        <v>1960.3047517361113</v>
      </c>
      <c r="AJ1038" s="86">
        <v>2376.9438661616164</v>
      </c>
      <c r="AK1038" s="86">
        <v>1083.8046505681818</v>
      </c>
      <c r="AL1038" s="86">
        <v>490.99224258207073</v>
      </c>
      <c r="AM1038" s="86">
        <v>1798.7790119949495</v>
      </c>
      <c r="AN1038" s="86">
        <v>922.04341161616162</v>
      </c>
      <c r="AO1038" s="86">
        <v>1344.2065048926768</v>
      </c>
      <c r="AP1038" s="86">
        <v>1943.8272634154041</v>
      </c>
      <c r="AQ1038" s="86">
        <v>1340.1489591224747</v>
      </c>
      <c r="AR1038" s="86">
        <v>1954.7782874053032</v>
      </c>
      <c r="AS1038" s="86">
        <v>2029.6794638573233</v>
      </c>
      <c r="AT1038" s="86">
        <v>2692.9024076704545</v>
      </c>
      <c r="AU1038" s="86">
        <v>2556.1972905618686</v>
      </c>
      <c r="AV1038" s="86">
        <v>1872.5256830808082</v>
      </c>
      <c r="AW1038" s="86">
        <v>2547.4328674242424</v>
      </c>
      <c r="AX1038" s="86">
        <v>1279.4137747790405</v>
      </c>
      <c r="AY1038" s="86">
        <v>1081.9212782512627</v>
      </c>
      <c r="AZ1038" s="86">
        <v>1044.8441333648991</v>
      </c>
      <c r="BA1038" s="86">
        <v>2053.0684501262626</v>
      </c>
      <c r="BB1038" s="86">
        <v>2458.9932825126266</v>
      </c>
      <c r="BC1038" s="86">
        <v>3102.2192986111113</v>
      </c>
      <c r="BD1038" s="86">
        <v>2074.1993779987374</v>
      </c>
      <c r="BE1038" s="86">
        <v>2045.7891011679294</v>
      </c>
    </row>
    <row r="1039" spans="4:57" x14ac:dyDescent="0.3">
      <c r="D1039" s="2" t="s">
        <v>1077</v>
      </c>
      <c r="E1039" s="2" t="s">
        <v>1077</v>
      </c>
      <c r="F1039" s="2" t="s">
        <v>2331</v>
      </c>
      <c r="G1039" s="2" t="s">
        <v>109</v>
      </c>
      <c r="H1039" s="2">
        <v>78582</v>
      </c>
      <c r="I1039" s="2">
        <v>26.5106</v>
      </c>
      <c r="J1039" s="2">
        <v>-98.653400000000005</v>
      </c>
      <c r="K1039" s="2" t="s">
        <v>1323</v>
      </c>
      <c r="L1039" s="5">
        <v>7.5760374866195699</v>
      </c>
      <c r="N1039" s="2" t="s">
        <v>1077</v>
      </c>
      <c r="O1039" s="86">
        <v>777.86507812500008</v>
      </c>
      <c r="P1039" s="86">
        <v>1596.9909850063132</v>
      </c>
      <c r="Q1039" s="86">
        <v>1782.2673483270203</v>
      </c>
      <c r="R1039" s="86">
        <v>584.07843197601017</v>
      </c>
      <c r="S1039" s="86">
        <v>757.96073453282827</v>
      </c>
      <c r="T1039" s="86">
        <v>492.30768276515153</v>
      </c>
      <c r="U1039" s="86">
        <v>1638.9048735795454</v>
      </c>
      <c r="V1039" s="86">
        <v>825.9883166035354</v>
      </c>
      <c r="W1039" s="86">
        <v>882.75418970959606</v>
      </c>
      <c r="X1039" s="86">
        <v>1879.3967919823233</v>
      </c>
      <c r="Y1039" s="86">
        <v>783.12373200757577</v>
      </c>
      <c r="Z1039" s="86">
        <v>842.1414498106061</v>
      </c>
      <c r="AA1039" s="86">
        <v>1576.5081459911617</v>
      </c>
      <c r="AB1039" s="86">
        <v>1147.9523986742424</v>
      </c>
      <c r="AC1039" s="86">
        <v>581.34626830808088</v>
      </c>
      <c r="AD1039" s="86">
        <v>1532.4679294507578</v>
      </c>
      <c r="AE1039" s="86">
        <v>489.19213383838388</v>
      </c>
      <c r="AF1039" s="86">
        <v>1435.1533175505051</v>
      </c>
      <c r="AG1039" s="86">
        <v>567.54750583964653</v>
      </c>
      <c r="AH1039" s="86">
        <v>948.64923011363646</v>
      </c>
      <c r="AI1039" s="86">
        <v>1320.5981750315657</v>
      </c>
      <c r="AJ1039" s="86">
        <v>1493.4664018308081</v>
      </c>
      <c r="AK1039" s="86">
        <v>1589.7408404356061</v>
      </c>
      <c r="AL1039" s="86">
        <v>767.8274679608586</v>
      </c>
      <c r="AM1039" s="86">
        <v>1230.2677613636365</v>
      </c>
      <c r="AN1039" s="86">
        <v>857.84036158459605</v>
      </c>
      <c r="AO1039" s="86">
        <v>700.5256459911617</v>
      </c>
      <c r="AP1039" s="86">
        <v>1250.4479932133838</v>
      </c>
      <c r="AQ1039" s="86">
        <v>577.82247932449502</v>
      </c>
      <c r="AR1039" s="86">
        <v>1295.1605320391416</v>
      </c>
      <c r="AS1039" s="86">
        <v>1554.4426777146466</v>
      </c>
      <c r="AT1039" s="86">
        <v>1915.049135574495</v>
      </c>
      <c r="AU1039" s="86">
        <v>1749.3707804608587</v>
      </c>
      <c r="AV1039" s="86">
        <v>1179.1464128787879</v>
      </c>
      <c r="AW1039" s="86">
        <v>1663.956024463384</v>
      </c>
      <c r="AX1039" s="86">
        <v>845.87961142676772</v>
      </c>
      <c r="AY1039" s="86">
        <v>594.24218023989897</v>
      </c>
      <c r="AZ1039" s="86">
        <v>470.54295754419195</v>
      </c>
      <c r="BA1039" s="86">
        <v>1413.3612520517677</v>
      </c>
      <c r="BB1039" s="86">
        <v>1575.5158181818183</v>
      </c>
      <c r="BC1039" s="86">
        <v>2815.6136521464646</v>
      </c>
      <c r="BD1039" s="86">
        <v>1757.0024461805556</v>
      </c>
      <c r="BE1039" s="86">
        <v>1514.8539554924243</v>
      </c>
    </row>
    <row r="1040" spans="4:57" x14ac:dyDescent="0.3">
      <c r="D1040" s="2" t="s">
        <v>1078</v>
      </c>
      <c r="E1040" s="2" t="s">
        <v>1078</v>
      </c>
      <c r="F1040" s="2" t="s">
        <v>2332</v>
      </c>
      <c r="G1040" s="2" t="s">
        <v>77</v>
      </c>
      <c r="H1040" s="2">
        <v>30458</v>
      </c>
      <c r="I1040" s="2">
        <v>32.372900000000001</v>
      </c>
      <c r="J1040" s="2">
        <v>-81.844300000000004</v>
      </c>
      <c r="K1040" s="2" t="s">
        <v>1323</v>
      </c>
      <c r="L1040" s="5">
        <v>12.593992306930801</v>
      </c>
      <c r="N1040" s="2" t="s">
        <v>1078</v>
      </c>
      <c r="O1040" s="86">
        <v>1207.4125318813133</v>
      </c>
      <c r="P1040" s="86">
        <v>601.61970565025251</v>
      </c>
      <c r="Q1040" s="86">
        <v>766.74628424873742</v>
      </c>
      <c r="R1040" s="86">
        <v>821.08384359217177</v>
      </c>
      <c r="S1040" s="86">
        <v>880.33271101641424</v>
      </c>
      <c r="T1040" s="86">
        <v>1121.4820388257576</v>
      </c>
      <c r="U1040" s="86">
        <v>1984.2877676767678</v>
      </c>
      <c r="V1040" s="86">
        <v>455.20319760101012</v>
      </c>
      <c r="W1040" s="86">
        <v>1190.408743213384</v>
      </c>
      <c r="X1040" s="86">
        <v>2201.6137716224748</v>
      </c>
      <c r="Y1040" s="86">
        <v>1005.1087678345961</v>
      </c>
      <c r="Z1040" s="86">
        <v>960.76035179924247</v>
      </c>
      <c r="AA1040" s="86">
        <v>2438.3010418244949</v>
      </c>
      <c r="AB1040" s="86">
        <v>1561.4983334911617</v>
      </c>
      <c r="AC1040" s="86">
        <v>853.57403551136372</v>
      </c>
      <c r="AD1040" s="86">
        <v>517.37250378787883</v>
      </c>
      <c r="AE1040" s="86">
        <v>1058.8373846275254</v>
      </c>
      <c r="AF1040" s="86">
        <v>1847.637952493687</v>
      </c>
      <c r="AG1040" s="86">
        <v>716.34323942550509</v>
      </c>
      <c r="AH1040" s="86">
        <v>1483.4145001578283</v>
      </c>
      <c r="AI1040" s="86">
        <v>1841.8536196338384</v>
      </c>
      <c r="AJ1040" s="86">
        <v>2374.6572247474751</v>
      </c>
      <c r="AK1040" s="86">
        <v>965.35413983585863</v>
      </c>
      <c r="AL1040" s="86">
        <v>586.23769255050513</v>
      </c>
      <c r="AM1040" s="86">
        <v>1680.3278798926769</v>
      </c>
      <c r="AN1040" s="86">
        <v>803.59227951388891</v>
      </c>
      <c r="AO1040" s="86">
        <v>1324.5401459911616</v>
      </c>
      <c r="AP1040" s="86">
        <v>1913.9275628156568</v>
      </c>
      <c r="AQ1040" s="86">
        <v>1351.504494949495</v>
      </c>
      <c r="AR1040" s="86">
        <v>1836.3277766729798</v>
      </c>
      <c r="AS1040" s="86">
        <v>1911.2283317550507</v>
      </c>
      <c r="AT1040" s="86">
        <v>2663.0020857007576</v>
      </c>
      <c r="AU1040" s="86">
        <v>2526.2969685921717</v>
      </c>
      <c r="AV1040" s="86">
        <v>1842.6259824810606</v>
      </c>
      <c r="AW1040" s="86">
        <v>2525.7489202967172</v>
      </c>
      <c r="AX1040" s="86">
        <v>1160.9626426767677</v>
      </c>
      <c r="AY1040" s="86">
        <v>1093.2774354482324</v>
      </c>
      <c r="AZ1040" s="86">
        <v>1056.2002905618688</v>
      </c>
      <c r="BA1040" s="86">
        <v>1934.61731802399</v>
      </c>
      <c r="BB1040" s="86">
        <v>2437.3087140151515</v>
      </c>
      <c r="BC1040" s="86">
        <v>2983.7681665088385</v>
      </c>
      <c r="BD1040" s="86">
        <v>1955.7482458964648</v>
      </c>
      <c r="BE1040" s="86">
        <v>1927.3379690656566</v>
      </c>
    </row>
    <row r="1041" spans="4:57" x14ac:dyDescent="0.3">
      <c r="D1041" s="2" t="s">
        <v>1079</v>
      </c>
      <c r="E1041" s="2" t="s">
        <v>1079</v>
      </c>
      <c r="F1041" s="2" t="s">
        <v>2333</v>
      </c>
      <c r="G1041" s="2" t="s">
        <v>90</v>
      </c>
      <c r="H1041" s="2">
        <v>56757</v>
      </c>
      <c r="I1041" s="2">
        <v>48.471299999999999</v>
      </c>
      <c r="J1041" s="2">
        <v>-96.894900000000007</v>
      </c>
      <c r="K1041" s="2" t="s">
        <v>1323</v>
      </c>
      <c r="L1041" s="5">
        <v>0.84320296796371996</v>
      </c>
      <c r="N1041" s="2" t="s">
        <v>1079</v>
      </c>
      <c r="O1041" s="86">
        <v>985.33118371212129</v>
      </c>
      <c r="P1041" s="86">
        <v>1203.7899450757577</v>
      </c>
      <c r="Q1041" s="86">
        <v>1226.1897103851011</v>
      </c>
      <c r="R1041" s="86">
        <v>1268.3303989898991</v>
      </c>
      <c r="S1041" s="86">
        <v>1028.3796938131313</v>
      </c>
      <c r="T1041" s="86">
        <v>1232.1871731376264</v>
      </c>
      <c r="U1041" s="86">
        <v>867.21745549242428</v>
      </c>
      <c r="V1041" s="86">
        <v>1517.6209158775252</v>
      </c>
      <c r="W1041" s="86">
        <v>800.26173658459595</v>
      </c>
      <c r="X1041" s="86">
        <v>906.76765277777781</v>
      </c>
      <c r="Y1041" s="86">
        <v>909.40723232323239</v>
      </c>
      <c r="Z1041" s="86">
        <v>877.93484438131316</v>
      </c>
      <c r="AA1041" s="86">
        <v>1962.4702260101012</v>
      </c>
      <c r="AB1041" s="86">
        <v>887.45671748737379</v>
      </c>
      <c r="AC1041" s="86">
        <v>1213.6380374053031</v>
      </c>
      <c r="AD1041" s="86">
        <v>2129.7200257260101</v>
      </c>
      <c r="AE1041" s="86">
        <v>1218.148561868687</v>
      </c>
      <c r="AF1041" s="86">
        <v>1005.0752138573233</v>
      </c>
      <c r="AG1041" s="86">
        <v>1488.9751398358587</v>
      </c>
      <c r="AH1041" s="86">
        <v>1035.8951633522727</v>
      </c>
      <c r="AI1041" s="86">
        <v>1118.3559266098484</v>
      </c>
      <c r="AJ1041" s="86">
        <v>1898.826408933081</v>
      </c>
      <c r="AK1041" s="86">
        <v>913.79472553661617</v>
      </c>
      <c r="AL1041" s="86">
        <v>1466.060258838384</v>
      </c>
      <c r="AM1041" s="86">
        <v>915.79802225378796</v>
      </c>
      <c r="AN1041" s="86">
        <v>1041.6782534722222</v>
      </c>
      <c r="AO1041" s="86">
        <v>1173.6783573232324</v>
      </c>
      <c r="AP1041" s="86">
        <v>1412.6454338699496</v>
      </c>
      <c r="AQ1041" s="86">
        <v>1454.3778824179294</v>
      </c>
      <c r="AR1041" s="86">
        <v>1235.0740579229798</v>
      </c>
      <c r="AS1041" s="86">
        <v>767.05759059343438</v>
      </c>
      <c r="AT1041" s="86">
        <v>1792.0060795454547</v>
      </c>
      <c r="AU1041" s="86">
        <v>1961.9445470328285</v>
      </c>
      <c r="AV1041" s="86">
        <v>1398.4247612058082</v>
      </c>
      <c r="AW1041" s="86">
        <v>2049.9174831123737</v>
      </c>
      <c r="AX1041" s="86">
        <v>852.2144780618687</v>
      </c>
      <c r="AY1041" s="86">
        <v>1099.5172324810608</v>
      </c>
      <c r="AZ1041" s="86">
        <v>1236.4578488005052</v>
      </c>
      <c r="BA1041" s="86">
        <v>1161.9170669191919</v>
      </c>
      <c r="BB1041" s="86">
        <v>1961.4778982007576</v>
      </c>
      <c r="BC1041" s="86">
        <v>1348.8183126578283</v>
      </c>
      <c r="BD1041" s="86">
        <v>364.15758712121215</v>
      </c>
      <c r="BE1041" s="86">
        <v>998.08666603535357</v>
      </c>
    </row>
    <row r="1042" spans="4:57" x14ac:dyDescent="0.3">
      <c r="D1042" s="2" t="s">
        <v>1080</v>
      </c>
      <c r="E1042" s="2" t="s">
        <v>1080</v>
      </c>
      <c r="F1042" s="2" t="s">
        <v>2334</v>
      </c>
      <c r="G1042" s="2" t="s">
        <v>68</v>
      </c>
      <c r="H1042" s="2">
        <v>35772</v>
      </c>
      <c r="I1042" s="2">
        <v>34.878700000000002</v>
      </c>
      <c r="J1042" s="2">
        <v>-85.907799999999995</v>
      </c>
      <c r="K1042" s="2" t="s">
        <v>1323</v>
      </c>
      <c r="L1042" s="5">
        <v>5.2411348169360696</v>
      </c>
      <c r="N1042" s="2" t="s">
        <v>1080</v>
      </c>
      <c r="O1042" s="86">
        <v>899.79650331439393</v>
      </c>
      <c r="P1042" s="86">
        <v>527.69159453914142</v>
      </c>
      <c r="Q1042" s="86">
        <v>737.27532891414148</v>
      </c>
      <c r="R1042" s="86">
        <v>612.15316903409098</v>
      </c>
      <c r="S1042" s="86">
        <v>572.71668244949501</v>
      </c>
      <c r="T1042" s="86">
        <v>864.71022774621213</v>
      </c>
      <c r="U1042" s="86">
        <v>1647.4903421717172</v>
      </c>
      <c r="V1042" s="86">
        <v>387.5658358585859</v>
      </c>
      <c r="W1042" s="86">
        <v>853.61131770833333</v>
      </c>
      <c r="X1042" s="86">
        <v>1864.8157247474749</v>
      </c>
      <c r="Y1042" s="86">
        <v>697.49273926767682</v>
      </c>
      <c r="Z1042" s="86">
        <v>636.31576089015152</v>
      </c>
      <c r="AA1042" s="86">
        <v>2130.685013257576</v>
      </c>
      <c r="AB1042" s="86">
        <v>1224.7002866161617</v>
      </c>
      <c r="AC1042" s="86">
        <v>610.07033696338385</v>
      </c>
      <c r="AD1042" s="86">
        <v>825.61363052398997</v>
      </c>
      <c r="AE1042" s="86">
        <v>802.06495217803035</v>
      </c>
      <c r="AF1042" s="86">
        <v>1510.839905618687</v>
      </c>
      <c r="AG1042" s="86">
        <v>600.28065340909097</v>
      </c>
      <c r="AH1042" s="86">
        <v>1221.9923563762627</v>
      </c>
      <c r="AI1042" s="86">
        <v>1505.0561941287879</v>
      </c>
      <c r="AJ1042" s="86">
        <v>2067.0411961805557</v>
      </c>
      <c r="AK1042" s="86">
        <v>628.55609296085856</v>
      </c>
      <c r="AL1042" s="86">
        <v>377.30639662247478</v>
      </c>
      <c r="AM1042" s="86">
        <v>1343.5304543876264</v>
      </c>
      <c r="AN1042" s="86">
        <v>495.97625094696974</v>
      </c>
      <c r="AO1042" s="86">
        <v>1016.923496054293</v>
      </c>
      <c r="AP1042" s="86">
        <v>1606.310912878788</v>
      </c>
      <c r="AQ1042" s="86">
        <v>1094.7326838699496</v>
      </c>
      <c r="AR1042" s="86">
        <v>1499.5297297979798</v>
      </c>
      <c r="AS1042" s="86">
        <v>1574.4309062500001</v>
      </c>
      <c r="AT1042" s="86">
        <v>2371.6566292613638</v>
      </c>
      <c r="AU1042" s="86">
        <v>2218.6809400252528</v>
      </c>
      <c r="AV1042" s="86">
        <v>1535.0093325441919</v>
      </c>
      <c r="AW1042" s="86">
        <v>2218.1328917297983</v>
      </c>
      <c r="AX1042" s="86">
        <v>787.07067392676777</v>
      </c>
      <c r="AY1042" s="86">
        <v>735.76477856691918</v>
      </c>
      <c r="AZ1042" s="86">
        <v>799.42785811237377</v>
      </c>
      <c r="BA1042" s="86">
        <v>1597.8192711489901</v>
      </c>
      <c r="BB1042" s="86">
        <v>2129.6926854482326</v>
      </c>
      <c r="BC1042" s="86">
        <v>2646.9701196338387</v>
      </c>
      <c r="BD1042" s="86">
        <v>1618.9508203914143</v>
      </c>
      <c r="BE1042" s="86">
        <v>1590.5405435606062</v>
      </c>
    </row>
    <row r="1043" spans="4:57" x14ac:dyDescent="0.3">
      <c r="D1043" s="2" t="s">
        <v>1081</v>
      </c>
      <c r="E1043" s="2" t="s">
        <v>1081</v>
      </c>
      <c r="F1043" s="2" t="s">
        <v>2335</v>
      </c>
      <c r="G1043" s="2" t="s">
        <v>109</v>
      </c>
      <c r="H1043" s="2">
        <v>79083</v>
      </c>
      <c r="I1043" s="2">
        <v>35.883400000000002</v>
      </c>
      <c r="J1043" s="2">
        <v>-101.5026</v>
      </c>
      <c r="K1043" s="2" t="s">
        <v>1323</v>
      </c>
      <c r="L1043" s="5">
        <v>1.9725946121708899</v>
      </c>
      <c r="N1043" s="2" t="s">
        <v>1081</v>
      </c>
      <c r="O1043" s="86">
        <v>122.16506029040404</v>
      </c>
      <c r="P1043" s="86">
        <v>1239.7293615845961</v>
      </c>
      <c r="Q1043" s="86">
        <v>1382.9122604166666</v>
      </c>
      <c r="R1043" s="86">
        <v>586.23023611111114</v>
      </c>
      <c r="S1043" s="86">
        <v>443.87997301136363</v>
      </c>
      <c r="T1043" s="86">
        <v>324.37251199494949</v>
      </c>
      <c r="U1043" s="86">
        <v>880.87019602272733</v>
      </c>
      <c r="V1043" s="86">
        <v>985.46664236111121</v>
      </c>
      <c r="W1043" s="86">
        <v>308.11561000631315</v>
      </c>
      <c r="X1043" s="86">
        <v>1121.3614930555557</v>
      </c>
      <c r="Y1043" s="86">
        <v>360.2634616477273</v>
      </c>
      <c r="Z1043" s="86">
        <v>426.50336237373739</v>
      </c>
      <c r="AA1043" s="86">
        <v>1180.5270969065657</v>
      </c>
      <c r="AB1043" s="86">
        <v>402.43459738005055</v>
      </c>
      <c r="AC1043" s="86">
        <v>571.2595699179293</v>
      </c>
      <c r="AD1043" s="86">
        <v>1711.7859763257577</v>
      </c>
      <c r="AE1043" s="86">
        <v>359.64333443813132</v>
      </c>
      <c r="AF1043" s="86">
        <v>677.11926136363638</v>
      </c>
      <c r="AG1043" s="86">
        <v>801.63744965277783</v>
      </c>
      <c r="AH1043" s="86">
        <v>203.13142881944447</v>
      </c>
      <c r="AI1043" s="86">
        <v>584.99557402146468</v>
      </c>
      <c r="AJ1043" s="86">
        <v>1116.8832798295455</v>
      </c>
      <c r="AK1043" s="86">
        <v>1134.9036297348484</v>
      </c>
      <c r="AL1043" s="86">
        <v>896.02416635101019</v>
      </c>
      <c r="AM1043" s="86">
        <v>472.23370517676773</v>
      </c>
      <c r="AN1043" s="86">
        <v>521.70469507575763</v>
      </c>
      <c r="AO1043" s="86">
        <v>108.03075804924244</v>
      </c>
      <c r="AP1043" s="86">
        <v>590.95264772727273</v>
      </c>
      <c r="AQ1043" s="86">
        <v>341.40923327020204</v>
      </c>
      <c r="AR1043" s="86">
        <v>559.55793102904045</v>
      </c>
      <c r="AS1043" s="86">
        <v>796.40800015782827</v>
      </c>
      <c r="AT1043" s="86">
        <v>1405.2281407828284</v>
      </c>
      <c r="AU1043" s="86">
        <v>1268.5230236742425</v>
      </c>
      <c r="AV1043" s="86">
        <v>530.63253851010109</v>
      </c>
      <c r="AW1043" s="86">
        <v>1267.974975378788</v>
      </c>
      <c r="AX1043" s="86">
        <v>309.55967376893943</v>
      </c>
      <c r="AY1043" s="86">
        <v>356.16117724116162</v>
      </c>
      <c r="AZ1043" s="86">
        <v>380.76556313131317</v>
      </c>
      <c r="BA1043" s="86">
        <v>677.75927241161617</v>
      </c>
      <c r="BB1043" s="86">
        <v>1179.5347690972224</v>
      </c>
      <c r="BC1043" s="86">
        <v>2057.5795959595962</v>
      </c>
      <c r="BD1043" s="86">
        <v>1001.9031202651515</v>
      </c>
      <c r="BE1043" s="86">
        <v>756.81989930555562</v>
      </c>
    </row>
    <row r="1044" spans="4:57" x14ac:dyDescent="0.3">
      <c r="D1044" s="2" t="s">
        <v>1082</v>
      </c>
      <c r="E1044" s="2" t="s">
        <v>1082</v>
      </c>
      <c r="F1044" s="2" t="s">
        <v>2336</v>
      </c>
      <c r="G1044" s="2" t="s">
        <v>109</v>
      </c>
      <c r="H1044" s="2">
        <v>78160</v>
      </c>
      <c r="I1044" s="2">
        <v>29.235499999999998</v>
      </c>
      <c r="J1044" s="2">
        <v>-97.926400000000001</v>
      </c>
      <c r="K1044" s="2" t="s">
        <v>1323</v>
      </c>
      <c r="L1044" s="5">
        <v>1.61850006062722</v>
      </c>
      <c r="N1044" s="2" t="s">
        <v>1082</v>
      </c>
      <c r="O1044" s="86">
        <v>626.95730808080816</v>
      </c>
      <c r="P1044" s="86">
        <v>1377.7977643623738</v>
      </c>
      <c r="Q1044" s="86">
        <v>1563.0735063131315</v>
      </c>
      <c r="R1044" s="86">
        <v>374.99738589015152</v>
      </c>
      <c r="S1044" s="86">
        <v>538.76751388888897</v>
      </c>
      <c r="T1044" s="86">
        <v>296.5593716856061</v>
      </c>
      <c r="U1044" s="86">
        <v>1466.6219772727275</v>
      </c>
      <c r="V1044" s="86">
        <v>656.04114993686869</v>
      </c>
      <c r="W1044" s="86">
        <v>663.56034769570715</v>
      </c>
      <c r="X1044" s="86">
        <v>1707.1138956755051</v>
      </c>
      <c r="Y1044" s="86">
        <v>563.93051136363636</v>
      </c>
      <c r="Z1044" s="86">
        <v>622.94760779671719</v>
      </c>
      <c r="AA1044" s="86">
        <v>1464.5472230113637</v>
      </c>
      <c r="AB1044" s="86">
        <v>975.67012373737384</v>
      </c>
      <c r="AC1044" s="86">
        <v>363.43928345959597</v>
      </c>
      <c r="AD1044" s="86">
        <v>1362.5201414141416</v>
      </c>
      <c r="AE1044" s="86">
        <v>307.81238147095962</v>
      </c>
      <c r="AF1044" s="86">
        <v>1262.8710426136365</v>
      </c>
      <c r="AG1044" s="86">
        <v>397.59971780303033</v>
      </c>
      <c r="AH1044" s="86">
        <v>776.36695517676776</v>
      </c>
      <c r="AI1044" s="86">
        <v>1148.3152787247475</v>
      </c>
      <c r="AJ1044" s="86">
        <v>1381.5054788510101</v>
      </c>
      <c r="AK1044" s="86">
        <v>1370.5476197916666</v>
      </c>
      <c r="AL1044" s="86">
        <v>597.8803012941919</v>
      </c>
      <c r="AM1044" s="86">
        <v>1057.9854864267677</v>
      </c>
      <c r="AN1044" s="86">
        <v>638.64651957070714</v>
      </c>
      <c r="AO1044" s="86">
        <v>528.24337105429299</v>
      </c>
      <c r="AP1044" s="86">
        <v>1078.1657182765152</v>
      </c>
      <c r="AQ1044" s="86">
        <v>405.53958301767676</v>
      </c>
      <c r="AR1044" s="86">
        <v>1122.8782571022728</v>
      </c>
      <c r="AS1044" s="86">
        <v>1382.1597814078284</v>
      </c>
      <c r="AT1044" s="86">
        <v>1803.0875912247475</v>
      </c>
      <c r="AU1044" s="86">
        <v>1637.4098574810607</v>
      </c>
      <c r="AV1044" s="86">
        <v>1006.8641379419192</v>
      </c>
      <c r="AW1044" s="86">
        <v>1551.9944801136364</v>
      </c>
      <c r="AX1044" s="86">
        <v>626.68639078282831</v>
      </c>
      <c r="AY1044" s="86">
        <v>375.04895959595962</v>
      </c>
      <c r="AZ1044" s="86">
        <v>305.17528740530304</v>
      </c>
      <c r="BA1044" s="86">
        <v>1241.0789771148991</v>
      </c>
      <c r="BB1044" s="86">
        <v>1463.5548952020204</v>
      </c>
      <c r="BC1044" s="86">
        <v>2643.3313772095962</v>
      </c>
      <c r="BD1044" s="86">
        <v>1616.1950446654041</v>
      </c>
      <c r="BE1044" s="86">
        <v>1342.5716805555555</v>
      </c>
    </row>
    <row r="1045" spans="4:57" x14ac:dyDescent="0.3">
      <c r="D1045" s="2" t="s">
        <v>1083</v>
      </c>
      <c r="E1045" s="2" t="s">
        <v>1083</v>
      </c>
      <c r="F1045" s="2" t="s">
        <v>2337</v>
      </c>
      <c r="G1045" s="2" t="s">
        <v>80</v>
      </c>
      <c r="H1045" s="2">
        <v>62567</v>
      </c>
      <c r="I1045" s="2">
        <v>39.640799999999999</v>
      </c>
      <c r="J1045" s="2">
        <v>-89.19</v>
      </c>
      <c r="K1045" s="2" t="s">
        <v>1323</v>
      </c>
      <c r="L1045" s="5">
        <v>0.418925396308297</v>
      </c>
      <c r="N1045" s="2" t="s">
        <v>1083</v>
      </c>
      <c r="O1045" s="86">
        <v>711.74945138888893</v>
      </c>
      <c r="P1045" s="86">
        <v>467.26398832070709</v>
      </c>
      <c r="Q1045" s="86">
        <v>610.44688715277778</v>
      </c>
      <c r="R1045" s="86">
        <v>653.08964267676777</v>
      </c>
      <c r="S1045" s="86">
        <v>522.13033349116165</v>
      </c>
      <c r="T1045" s="86">
        <v>825.44337515782831</v>
      </c>
      <c r="U1045" s="86">
        <v>1245.5366851325757</v>
      </c>
      <c r="V1045" s="86">
        <v>680.86674352904049</v>
      </c>
      <c r="W1045" s="86">
        <v>524.54249163510099</v>
      </c>
      <c r="X1045" s="86">
        <v>1462.862689078283</v>
      </c>
      <c r="Y1045" s="86">
        <v>473.50502809343436</v>
      </c>
      <c r="Z1045" s="86">
        <v>407.08368734217174</v>
      </c>
      <c r="AA1045" s="86">
        <v>1984.2299802714647</v>
      </c>
      <c r="AB1045" s="86">
        <v>820.89805397727275</v>
      </c>
      <c r="AC1045" s="86">
        <v>641.81488494318182</v>
      </c>
      <c r="AD1045" s="86">
        <v>1244.7612154356061</v>
      </c>
      <c r="AE1045" s="86">
        <v>811.40538525883846</v>
      </c>
      <c r="AF1045" s="86">
        <v>1107.0376729797981</v>
      </c>
      <c r="AG1045" s="86">
        <v>805.43712689393942</v>
      </c>
      <c r="AH1045" s="86">
        <v>889.45939283459597</v>
      </c>
      <c r="AI1045" s="86">
        <v>1172.5226092171717</v>
      </c>
      <c r="AJ1045" s="86">
        <v>1920.5867845643941</v>
      </c>
      <c r="AK1045" s="86">
        <v>326.2434569128788</v>
      </c>
      <c r="AL1045" s="86">
        <v>660.56223768939401</v>
      </c>
      <c r="AM1045" s="86">
        <v>925.9014976325758</v>
      </c>
      <c r="AN1045" s="86">
        <v>453.20238636363638</v>
      </c>
      <c r="AO1045" s="86">
        <v>870.4690844381314</v>
      </c>
      <c r="AP1045" s="86">
        <v>1344.5675208333334</v>
      </c>
      <c r="AQ1045" s="86">
        <v>1047.6347058080808</v>
      </c>
      <c r="AR1045" s="86">
        <v>1166.9967662563131</v>
      </c>
      <c r="AS1045" s="86">
        <v>1170.6286736111113</v>
      </c>
      <c r="AT1045" s="86">
        <v>1967.854396622475</v>
      </c>
      <c r="AU1045" s="86">
        <v>2072.2265284090909</v>
      </c>
      <c r="AV1045" s="86">
        <v>1234.3855800189394</v>
      </c>
      <c r="AW1045" s="86">
        <v>2071.677858743687</v>
      </c>
      <c r="AX1045" s="86">
        <v>534.58196590909097</v>
      </c>
      <c r="AY1045" s="86">
        <v>692.77405587121211</v>
      </c>
      <c r="AZ1045" s="86">
        <v>793.00972790404046</v>
      </c>
      <c r="BA1045" s="86">
        <v>1265.2863076073234</v>
      </c>
      <c r="BB1045" s="86">
        <v>1983.2382738320707</v>
      </c>
      <c r="BC1045" s="86">
        <v>2177.2411567234849</v>
      </c>
      <c r="BD1045" s="86">
        <v>1149.2218574810606</v>
      </c>
      <c r="BE1045" s="86">
        <v>1186.7383109217171</v>
      </c>
    </row>
    <row r="1046" spans="4:57" x14ac:dyDescent="0.3">
      <c r="D1046" s="2" t="s">
        <v>1084</v>
      </c>
      <c r="E1046" s="2" t="s">
        <v>1084</v>
      </c>
      <c r="F1046" s="2" t="s">
        <v>2338</v>
      </c>
      <c r="G1046" s="2" t="s">
        <v>94</v>
      </c>
      <c r="H1046" s="2">
        <v>68666</v>
      </c>
      <c r="I1046" s="2">
        <v>41.111899999999999</v>
      </c>
      <c r="J1046" s="2">
        <v>-97.617999999999995</v>
      </c>
      <c r="K1046" s="2" t="s">
        <v>1323</v>
      </c>
      <c r="L1046" s="5">
        <v>1.0495244227290901</v>
      </c>
      <c r="N1046" s="2" t="s">
        <v>1084</v>
      </c>
      <c r="O1046" s="86">
        <v>403.32688462752526</v>
      </c>
      <c r="P1046" s="86">
        <v>980.33288383838385</v>
      </c>
      <c r="Q1046" s="86">
        <v>1023.4596865530303</v>
      </c>
      <c r="R1046" s="86">
        <v>737.08581107954546</v>
      </c>
      <c r="S1046" s="86">
        <v>546.49052099116159</v>
      </c>
      <c r="T1046" s="86">
        <v>637.79524273989898</v>
      </c>
      <c r="U1046" s="86">
        <v>760.69849053030305</v>
      </c>
      <c r="V1046" s="86">
        <v>1085.3810661300506</v>
      </c>
      <c r="W1046" s="86">
        <v>218.25805886994951</v>
      </c>
      <c r="X1046" s="86">
        <v>944.10639441287879</v>
      </c>
      <c r="Y1046" s="86">
        <v>423.94704640151519</v>
      </c>
      <c r="Z1046" s="86">
        <v>406.82644018308082</v>
      </c>
      <c r="AA1046" s="86">
        <v>1530.3558929924243</v>
      </c>
      <c r="AB1046" s="86">
        <v>336.06048074494953</v>
      </c>
      <c r="AC1046" s="86">
        <v>707.74969302398995</v>
      </c>
      <c r="AD1046" s="86">
        <v>1717.4895310921718</v>
      </c>
      <c r="AE1046" s="86">
        <v>623.75725284090913</v>
      </c>
      <c r="AF1046" s="86">
        <v>622.20009974747472</v>
      </c>
      <c r="AG1046" s="86">
        <v>1006.2421466224748</v>
      </c>
      <c r="AH1046" s="86">
        <v>477.50354371843434</v>
      </c>
      <c r="AI1046" s="86">
        <v>689.20428551136365</v>
      </c>
      <c r="AJ1046" s="86">
        <v>1466.7120759154041</v>
      </c>
      <c r="AK1046" s="86">
        <v>708.51708491161617</v>
      </c>
      <c r="AL1046" s="86">
        <v>1005.2883437500001</v>
      </c>
      <c r="AM1046" s="86">
        <v>441.06392440025257</v>
      </c>
      <c r="AN1046" s="86">
        <v>568.51311474116164</v>
      </c>
      <c r="AO1046" s="86">
        <v>591.67405823863635</v>
      </c>
      <c r="AP1046" s="86">
        <v>861.24919712752535</v>
      </c>
      <c r="AQ1046" s="86">
        <v>859.98657339015153</v>
      </c>
      <c r="AR1046" s="86">
        <v>683.67844255050511</v>
      </c>
      <c r="AS1046" s="86">
        <v>651.87237894570706</v>
      </c>
      <c r="AT1046" s="86">
        <v>1483.0168233901516</v>
      </c>
      <c r="AU1046" s="86">
        <v>1618.3524411300507</v>
      </c>
      <c r="AV1046" s="86">
        <v>847.02914583333336</v>
      </c>
      <c r="AW1046" s="86">
        <v>1617.8037714646466</v>
      </c>
      <c r="AX1046" s="86">
        <v>262.65369902146466</v>
      </c>
      <c r="AY1046" s="86">
        <v>505.12592345328284</v>
      </c>
      <c r="AZ1046" s="86">
        <v>642.06591840277781</v>
      </c>
      <c r="BA1046" s="86">
        <v>779.04257417929296</v>
      </c>
      <c r="BB1046" s="86">
        <v>1529.3641865530303</v>
      </c>
      <c r="BC1046" s="86">
        <v>1768.8370582386365</v>
      </c>
      <c r="BD1046" s="86">
        <v>744.57331897095969</v>
      </c>
      <c r="BE1046" s="86">
        <v>701.90073768939396</v>
      </c>
    </row>
    <row r="1047" spans="4:57" x14ac:dyDescent="0.3">
      <c r="D1047" s="2" t="s">
        <v>1085</v>
      </c>
      <c r="E1047" s="2" t="s">
        <v>1085</v>
      </c>
      <c r="F1047" s="2" t="s">
        <v>2339</v>
      </c>
      <c r="G1047" s="2" t="s">
        <v>94</v>
      </c>
      <c r="H1047" s="2">
        <v>68780</v>
      </c>
      <c r="I1047" s="2">
        <v>42.6402</v>
      </c>
      <c r="J1047" s="2">
        <v>-99.134200000000007</v>
      </c>
      <c r="K1047" s="2" t="s">
        <v>1323</v>
      </c>
      <c r="L1047" s="5">
        <v>0.61831041287440303</v>
      </c>
      <c r="N1047" s="2" t="s">
        <v>1085</v>
      </c>
      <c r="O1047" s="86">
        <v>467.65980097853537</v>
      </c>
      <c r="P1047" s="86">
        <v>1079.2220471906567</v>
      </c>
      <c r="Q1047" s="86">
        <v>1122.348849905303</v>
      </c>
      <c r="R1047" s="86">
        <v>887.57104955808086</v>
      </c>
      <c r="S1047" s="86">
        <v>696.97575946969698</v>
      </c>
      <c r="T1047" s="86">
        <v>788.28048121843437</v>
      </c>
      <c r="U1047" s="86">
        <v>649.1750119949495</v>
      </c>
      <c r="V1047" s="86">
        <v>1230.5467564709597</v>
      </c>
      <c r="W1047" s="86">
        <v>368.74329734848487</v>
      </c>
      <c r="X1047" s="86">
        <v>795.24293150252527</v>
      </c>
      <c r="Y1047" s="86">
        <v>574.43228488005059</v>
      </c>
      <c r="Z1047" s="86">
        <v>549.93601736111111</v>
      </c>
      <c r="AA1047" s="86">
        <v>1508.4749715909093</v>
      </c>
      <c r="AB1047" s="86">
        <v>314.17955934343433</v>
      </c>
      <c r="AC1047" s="86">
        <v>858.23493150252534</v>
      </c>
      <c r="AD1047" s="86">
        <v>1862.6552214330809</v>
      </c>
      <c r="AE1047" s="86">
        <v>774.24249131944453</v>
      </c>
      <c r="AF1047" s="86">
        <v>600.31917834595959</v>
      </c>
      <c r="AG1047" s="86">
        <v>1156.7273851010102</v>
      </c>
      <c r="AH1047" s="86">
        <v>521.86562989267679</v>
      </c>
      <c r="AI1047" s="86">
        <v>667.32336410984851</v>
      </c>
      <c r="AJ1047" s="86">
        <v>1444.831154513889</v>
      </c>
      <c r="AK1047" s="86">
        <v>804.00611190025256</v>
      </c>
      <c r="AL1047" s="86">
        <v>1150.4540340909091</v>
      </c>
      <c r="AM1047" s="86">
        <v>419.18238162878788</v>
      </c>
      <c r="AN1047" s="86">
        <v>713.67880508207077</v>
      </c>
      <c r="AO1047" s="86">
        <v>663.49634659090907</v>
      </c>
      <c r="AP1047" s="86">
        <v>839.3682757260101</v>
      </c>
      <c r="AQ1047" s="86">
        <v>900.49119491792931</v>
      </c>
      <c r="AR1047" s="86">
        <v>661.79689977904047</v>
      </c>
      <c r="AS1047" s="86">
        <v>503.00891603535354</v>
      </c>
      <c r="AT1047" s="86">
        <v>1461.1359019886365</v>
      </c>
      <c r="AU1047" s="86">
        <v>1596.4708983585861</v>
      </c>
      <c r="AV1047" s="86">
        <v>825.14760306186872</v>
      </c>
      <c r="AW1047" s="86">
        <v>1595.9228500631314</v>
      </c>
      <c r="AX1047" s="86">
        <v>413.1389375</v>
      </c>
      <c r="AY1047" s="86">
        <v>655.61116193181817</v>
      </c>
      <c r="AZ1047" s="86">
        <v>792.5511568813132</v>
      </c>
      <c r="BA1047" s="86">
        <v>757.16165277777782</v>
      </c>
      <c r="BB1047" s="86">
        <v>1507.4826437815657</v>
      </c>
      <c r="BC1047" s="86">
        <v>1636.0832326388891</v>
      </c>
      <c r="BD1047" s="86">
        <v>595.70923469065656</v>
      </c>
      <c r="BE1047" s="86">
        <v>577.78830397727279</v>
      </c>
    </row>
    <row r="1048" spans="4:57" x14ac:dyDescent="0.3">
      <c r="D1048" s="2" t="s">
        <v>1086</v>
      </c>
      <c r="E1048" s="2" t="s">
        <v>2340</v>
      </c>
      <c r="F1048" s="2" t="s">
        <v>2341</v>
      </c>
      <c r="G1048" s="2" t="s">
        <v>84</v>
      </c>
      <c r="H1048" s="2">
        <v>42459</v>
      </c>
      <c r="I1048" s="2">
        <v>37.561700000000002</v>
      </c>
      <c r="J1048" s="2">
        <v>-88.0167</v>
      </c>
      <c r="K1048" s="2" t="s">
        <v>1323</v>
      </c>
      <c r="L1048" s="5">
        <v>1.5261873475313199</v>
      </c>
      <c r="N1048" s="2" t="s">
        <v>1086</v>
      </c>
      <c r="O1048" s="86">
        <v>775.82947017045456</v>
      </c>
      <c r="P1048" s="86">
        <v>450.29313226010106</v>
      </c>
      <c r="Q1048" s="86">
        <v>612.20163589015158</v>
      </c>
      <c r="R1048" s="86">
        <v>600.6565822285354</v>
      </c>
      <c r="S1048" s="86">
        <v>519.91017866161621</v>
      </c>
      <c r="T1048" s="86">
        <v>844.02171527777784</v>
      </c>
      <c r="U1048" s="86">
        <v>1386.3242028093434</v>
      </c>
      <c r="V1048" s="86">
        <v>585.17204308712121</v>
      </c>
      <c r="W1048" s="86">
        <v>592.44517834595968</v>
      </c>
      <c r="X1048" s="86">
        <v>1603.6502067550505</v>
      </c>
      <c r="Y1048" s="86">
        <v>537.58504687499999</v>
      </c>
      <c r="Z1048" s="86">
        <v>471.16370612373737</v>
      </c>
      <c r="AA1048" s="86">
        <v>2048.3099990530304</v>
      </c>
      <c r="AB1048" s="86">
        <v>961.68557165404047</v>
      </c>
      <c r="AC1048" s="86">
        <v>589.38182449494957</v>
      </c>
      <c r="AD1048" s="86">
        <v>1048.9712725694444</v>
      </c>
      <c r="AE1048" s="86">
        <v>781.37643970959596</v>
      </c>
      <c r="AF1048" s="86">
        <v>1247.8251906565656</v>
      </c>
      <c r="AG1048" s="86">
        <v>676.7190991161616</v>
      </c>
      <c r="AH1048" s="86">
        <v>958.97764141414143</v>
      </c>
      <c r="AI1048" s="86">
        <v>1242.0414791666667</v>
      </c>
      <c r="AJ1048" s="86">
        <v>1984.6668033459598</v>
      </c>
      <c r="AK1048" s="86">
        <v>443.12500852272728</v>
      </c>
      <c r="AL1048" s="86">
        <v>567.53135022095967</v>
      </c>
      <c r="AM1048" s="86">
        <v>1080.5157394255052</v>
      </c>
      <c r="AN1048" s="86">
        <v>443.16974715909095</v>
      </c>
      <c r="AO1048" s="86">
        <v>934.54910321969703</v>
      </c>
      <c r="AP1048" s="86">
        <v>1414.0863907828284</v>
      </c>
      <c r="AQ1048" s="86">
        <v>1074.0441714015153</v>
      </c>
      <c r="AR1048" s="86">
        <v>1236.5150148358587</v>
      </c>
      <c r="AS1048" s="86">
        <v>1311.4161912878787</v>
      </c>
      <c r="AT1048" s="86">
        <v>2108.6419142992427</v>
      </c>
      <c r="AU1048" s="86">
        <v>2136.3065471906566</v>
      </c>
      <c r="AV1048" s="86">
        <v>1303.903828598485</v>
      </c>
      <c r="AW1048" s="86">
        <v>2135.7578775252528</v>
      </c>
      <c r="AX1048" s="86">
        <v>602.31004766414139</v>
      </c>
      <c r="AY1048" s="86">
        <v>756.85407465277785</v>
      </c>
      <c r="AZ1048" s="86">
        <v>778.73934564393949</v>
      </c>
      <c r="BA1048" s="86">
        <v>1334.8051775568183</v>
      </c>
      <c r="BB1048" s="86">
        <v>2047.3182926136365</v>
      </c>
      <c r="BC1048" s="86">
        <v>2351.1942954545457</v>
      </c>
      <c r="BD1048" s="86">
        <v>1323.1743748421718</v>
      </c>
      <c r="BE1048" s="86">
        <v>1327.5258285984848</v>
      </c>
    </row>
    <row r="1049" spans="4:57" x14ac:dyDescent="0.3">
      <c r="D1049" s="2" t="s">
        <v>1087</v>
      </c>
      <c r="E1049" s="2" t="s">
        <v>1087</v>
      </c>
      <c r="F1049" s="2" t="s">
        <v>2342</v>
      </c>
      <c r="G1049" s="2" t="s">
        <v>102</v>
      </c>
      <c r="H1049" s="2">
        <v>43413</v>
      </c>
      <c r="I1049" s="2">
        <v>41.243099999999998</v>
      </c>
      <c r="J1049" s="2">
        <v>-83.664599999999993</v>
      </c>
      <c r="K1049" s="2" t="s">
        <v>1323</v>
      </c>
      <c r="L1049" s="5">
        <v>271.82505185022001</v>
      </c>
      <c r="N1049" s="2" t="s">
        <v>1087</v>
      </c>
      <c r="O1049" s="86">
        <v>1076.3948139204547</v>
      </c>
      <c r="P1049" s="86">
        <v>214.0277722537879</v>
      </c>
      <c r="Q1049" s="86">
        <v>246.69878282828284</v>
      </c>
      <c r="R1049" s="86">
        <v>996.4679973169192</v>
      </c>
      <c r="S1049" s="86">
        <v>886.77569602272729</v>
      </c>
      <c r="T1049" s="86">
        <v>1190.0887376893941</v>
      </c>
      <c r="U1049" s="86">
        <v>1525.9839340277779</v>
      </c>
      <c r="V1049" s="86">
        <v>887.52879640151525</v>
      </c>
      <c r="W1049" s="86">
        <v>889.17480539772737</v>
      </c>
      <c r="X1049" s="86">
        <v>1672.0518535353535</v>
      </c>
      <c r="Y1049" s="86">
        <v>838.150390625</v>
      </c>
      <c r="Z1049" s="86">
        <v>771.72904987373738</v>
      </c>
      <c r="AA1049" s="86">
        <v>2324.2168977272727</v>
      </c>
      <c r="AB1049" s="86">
        <v>1129.9208641098485</v>
      </c>
      <c r="AC1049" s="86">
        <v>985.18391903409099</v>
      </c>
      <c r="AD1049" s="86">
        <v>1293.8699466540404</v>
      </c>
      <c r="AE1049" s="86">
        <v>1177.1785342487374</v>
      </c>
      <c r="AF1049" s="86">
        <v>1416.0604831123737</v>
      </c>
      <c r="AG1049" s="86">
        <v>1092.8331559343435</v>
      </c>
      <c r="AH1049" s="86">
        <v>1255.7072684659092</v>
      </c>
      <c r="AI1049" s="86">
        <v>1483.0646688762627</v>
      </c>
      <c r="AJ1049" s="86">
        <v>2260.5730806502525</v>
      </c>
      <c r="AK1049" s="86">
        <v>165.60130523989901</v>
      </c>
      <c r="AL1049" s="86">
        <v>869.85952051767686</v>
      </c>
      <c r="AM1049" s="86">
        <v>1234.9243077651515</v>
      </c>
      <c r="AN1049" s="86">
        <v>817.84774889520202</v>
      </c>
      <c r="AO1049" s="86">
        <v>1235.1144469696969</v>
      </c>
      <c r="AP1049" s="86">
        <v>1655.1095804924244</v>
      </c>
      <c r="AQ1049" s="86">
        <v>1412.2800683396465</v>
      </c>
      <c r="AR1049" s="86">
        <v>1477.538825915404</v>
      </c>
      <c r="AS1049" s="86">
        <v>1373.9334646464647</v>
      </c>
      <c r="AT1049" s="86">
        <v>2276.8772067550508</v>
      </c>
      <c r="AU1049" s="86">
        <v>2412.2128244949495</v>
      </c>
      <c r="AV1049" s="86">
        <v>1600.6334556502527</v>
      </c>
      <c r="AW1049" s="86">
        <v>2411.6641548295456</v>
      </c>
      <c r="AX1049" s="86">
        <v>899.03905334595959</v>
      </c>
      <c r="AY1049" s="86">
        <v>1057.4194184027779</v>
      </c>
      <c r="AZ1049" s="86">
        <v>1174.5414401830808</v>
      </c>
      <c r="BA1049" s="86">
        <v>1572.9029575441921</v>
      </c>
      <c r="BB1049" s="86">
        <v>2323.2245699179293</v>
      </c>
      <c r="BC1049" s="86">
        <v>2319.7865299873738</v>
      </c>
      <c r="BD1049" s="86">
        <v>1291.7666093750001</v>
      </c>
      <c r="BE1049" s="86">
        <v>1495.761121054293</v>
      </c>
    </row>
    <row r="1050" spans="4:57" x14ac:dyDescent="0.3">
      <c r="D1050" s="2" t="s">
        <v>1088</v>
      </c>
      <c r="E1050" s="2" t="s">
        <v>1088</v>
      </c>
      <c r="F1050" s="2" t="s">
        <v>2343</v>
      </c>
      <c r="G1050" s="2" t="s">
        <v>77</v>
      </c>
      <c r="H1050" s="2">
        <v>0</v>
      </c>
      <c r="I1050" s="2">
        <v>34.106499999999997</v>
      </c>
      <c r="J1050" s="2">
        <v>-84.033500000000004</v>
      </c>
      <c r="K1050" s="2" t="s">
        <v>1323</v>
      </c>
      <c r="L1050" s="5">
        <v>9.4415912627435201</v>
      </c>
      <c r="N1050" s="2" t="s">
        <v>1088</v>
      </c>
      <c r="O1050" s="86">
        <v>1042.1722425820708</v>
      </c>
      <c r="P1050" s="86">
        <v>564.72275804924243</v>
      </c>
      <c r="Q1050" s="86">
        <v>729.84933664772734</v>
      </c>
      <c r="R1050" s="86">
        <v>655.8435542929293</v>
      </c>
      <c r="S1050" s="86">
        <v>715.07937294823239</v>
      </c>
      <c r="T1050" s="86">
        <v>956.24237089646465</v>
      </c>
      <c r="U1050" s="86">
        <v>1807.0146493055556</v>
      </c>
      <c r="V1050" s="86">
        <v>364.41918386994951</v>
      </c>
      <c r="W1050" s="86">
        <v>1013.1362462121213</v>
      </c>
      <c r="X1050" s="86">
        <v>2024.3406532512627</v>
      </c>
      <c r="Y1050" s="86">
        <v>839.86847853535357</v>
      </c>
      <c r="Z1050" s="86">
        <v>793.99211379419194</v>
      </c>
      <c r="AA1050" s="86">
        <v>2273.0607525252526</v>
      </c>
      <c r="AB1050" s="86">
        <v>1382.3766395202022</v>
      </c>
      <c r="AC1050" s="86">
        <v>688.33374621212124</v>
      </c>
      <c r="AD1050" s="86">
        <v>695.54101625631313</v>
      </c>
      <c r="AE1050" s="86">
        <v>893.59709532828288</v>
      </c>
      <c r="AF1050" s="86">
        <v>1668.5162585227274</v>
      </c>
      <c r="AG1050" s="86">
        <v>625.55922569444442</v>
      </c>
      <c r="AH1050" s="86">
        <v>1318.1742108585859</v>
      </c>
      <c r="AI1050" s="86">
        <v>1662.7319256628789</v>
      </c>
      <c r="AJ1050" s="86">
        <v>2209.4169354482324</v>
      </c>
      <c r="AK1050" s="86">
        <v>725.03123405934343</v>
      </c>
      <c r="AL1050" s="86">
        <v>420.99740325126265</v>
      </c>
      <c r="AM1050" s="86">
        <v>1501.2061859217172</v>
      </c>
      <c r="AN1050" s="86">
        <v>638.35199021464655</v>
      </c>
      <c r="AO1050" s="86">
        <v>1159.2998566919193</v>
      </c>
      <c r="AP1050" s="86">
        <v>1748.6872735164143</v>
      </c>
      <c r="AQ1050" s="86">
        <v>1186.2642056502525</v>
      </c>
      <c r="AR1050" s="86">
        <v>1657.2060827020202</v>
      </c>
      <c r="AS1050" s="86">
        <v>1732.1066377840909</v>
      </c>
      <c r="AT1050" s="86">
        <v>2497.7617964015153</v>
      </c>
      <c r="AU1050" s="86">
        <v>2361.0566792929294</v>
      </c>
      <c r="AV1050" s="86">
        <v>1677.3856931818182</v>
      </c>
      <c r="AW1050" s="86">
        <v>2360.5086309974749</v>
      </c>
      <c r="AX1050" s="86">
        <v>944.74702683080818</v>
      </c>
      <c r="AY1050" s="86">
        <v>928.0371461489899</v>
      </c>
      <c r="AZ1050" s="86">
        <v>890.96000126262629</v>
      </c>
      <c r="BA1050" s="86">
        <v>1755.4956240530305</v>
      </c>
      <c r="BB1050" s="86">
        <v>2272.0684247159093</v>
      </c>
      <c r="BC1050" s="86">
        <v>2804.6464725378787</v>
      </c>
      <c r="BD1050" s="86">
        <v>1776.6265519255051</v>
      </c>
      <c r="BE1050" s="86">
        <v>1748.216275094697</v>
      </c>
    </row>
    <row r="1051" spans="4:57" x14ac:dyDescent="0.3">
      <c r="D1051" s="2" t="s">
        <v>1089</v>
      </c>
      <c r="E1051" s="2" t="s">
        <v>1089</v>
      </c>
      <c r="F1051" s="2" t="s">
        <v>1735</v>
      </c>
      <c r="G1051" s="2" t="s">
        <v>80</v>
      </c>
      <c r="H1051" s="2">
        <v>61951</v>
      </c>
      <c r="I1051" s="2">
        <v>39.587899999999998</v>
      </c>
      <c r="J1051" s="2">
        <v>-88.581299999999999</v>
      </c>
      <c r="K1051" s="2" t="s">
        <v>1323</v>
      </c>
      <c r="L1051" s="5">
        <v>1.0491373175602301</v>
      </c>
      <c r="N1051" s="2" t="s">
        <v>1089</v>
      </c>
      <c r="O1051" s="86">
        <v>748.73587626262633</v>
      </c>
      <c r="P1051" s="86">
        <v>422.36193166035355</v>
      </c>
      <c r="Q1051" s="86">
        <v>565.54483049242424</v>
      </c>
      <c r="R1051" s="86">
        <v>683.84310558712127</v>
      </c>
      <c r="S1051" s="86">
        <v>559.11613699494956</v>
      </c>
      <c r="T1051" s="86">
        <v>862.42980003156572</v>
      </c>
      <c r="U1051" s="86">
        <v>1282.5119253472224</v>
      </c>
      <c r="V1051" s="86">
        <v>676.31893686868693</v>
      </c>
      <c r="W1051" s="86">
        <v>561.51586773989902</v>
      </c>
      <c r="X1051" s="86">
        <v>1478.1123503787881</v>
      </c>
      <c r="Y1051" s="86">
        <v>510.49083159722227</v>
      </c>
      <c r="Z1051" s="86">
        <v>444.07011221590909</v>
      </c>
      <c r="AA1051" s="86">
        <v>2021.2164051452021</v>
      </c>
      <c r="AB1051" s="86">
        <v>857.87329419191929</v>
      </c>
      <c r="AC1051" s="86">
        <v>672.56896922348483</v>
      </c>
      <c r="AD1051" s="86">
        <v>1240.2134087752527</v>
      </c>
      <c r="AE1051" s="86">
        <v>864.56358443813133</v>
      </c>
      <c r="AF1051" s="86">
        <v>1144.0129131944445</v>
      </c>
      <c r="AG1051" s="86">
        <v>800.88932023358586</v>
      </c>
      <c r="AH1051" s="86">
        <v>926.43463304924251</v>
      </c>
      <c r="AI1051" s="86">
        <v>1209.4978494318182</v>
      </c>
      <c r="AJ1051" s="86">
        <v>1957.5725880681819</v>
      </c>
      <c r="AK1051" s="86">
        <v>312.84423532196973</v>
      </c>
      <c r="AL1051" s="86">
        <v>656.01443102904045</v>
      </c>
      <c r="AM1051" s="86">
        <v>962.87673784722222</v>
      </c>
      <c r="AN1051" s="86">
        <v>490.18818986742428</v>
      </c>
      <c r="AO1051" s="86">
        <v>907.4548879419192</v>
      </c>
      <c r="AP1051" s="86">
        <v>1381.5433824179295</v>
      </c>
      <c r="AQ1051" s="86">
        <v>1084.6211306818182</v>
      </c>
      <c r="AR1051" s="86">
        <v>1203.9720064709597</v>
      </c>
      <c r="AS1051" s="86">
        <v>1181.5660274621214</v>
      </c>
      <c r="AT1051" s="86">
        <v>2004.8296368371214</v>
      </c>
      <c r="AU1051" s="86">
        <v>2109.2123319128791</v>
      </c>
      <c r="AV1051" s="86">
        <v>1271.3608202335859</v>
      </c>
      <c r="AW1051" s="86">
        <v>2108.6642836174242</v>
      </c>
      <c r="AX1051" s="86">
        <v>571.38011568813135</v>
      </c>
      <c r="AY1051" s="86">
        <v>729.75985937500002</v>
      </c>
      <c r="AZ1051" s="86">
        <v>861.92649037247475</v>
      </c>
      <c r="BA1051" s="86">
        <v>1302.2615478219698</v>
      </c>
      <c r="BB1051" s="86">
        <v>2020.2240773358587</v>
      </c>
      <c r="BC1051" s="86">
        <v>2185.946549715909</v>
      </c>
      <c r="BD1051" s="86">
        <v>1157.9266291035353</v>
      </c>
      <c r="BE1051" s="86">
        <v>1223.7135511363638</v>
      </c>
    </row>
    <row r="1052" spans="4:57" x14ac:dyDescent="0.3">
      <c r="D1052" s="2" t="s">
        <v>1090</v>
      </c>
      <c r="E1052" s="2" t="s">
        <v>1090</v>
      </c>
      <c r="F1052" s="2" t="s">
        <v>2344</v>
      </c>
      <c r="G1052" s="2" t="s">
        <v>68</v>
      </c>
      <c r="H1052" s="2">
        <v>35148</v>
      </c>
      <c r="I1052" s="2">
        <v>33.754800000000003</v>
      </c>
      <c r="J1052" s="2">
        <v>-87.046800000000005</v>
      </c>
      <c r="K1052" s="2" t="s">
        <v>1323</v>
      </c>
      <c r="L1052" s="5">
        <v>5.3617286029866102</v>
      </c>
      <c r="N1052" s="2" t="s">
        <v>1090</v>
      </c>
      <c r="O1052" s="86">
        <v>833.5261554608586</v>
      </c>
      <c r="P1052" s="86">
        <v>615.40604071969699</v>
      </c>
      <c r="Q1052" s="86">
        <v>800.68240404040409</v>
      </c>
      <c r="R1052" s="86">
        <v>487.6753697916667</v>
      </c>
      <c r="S1052" s="86">
        <v>506.44633459595963</v>
      </c>
      <c r="T1052" s="86">
        <v>788.07356502525261</v>
      </c>
      <c r="U1052" s="86">
        <v>1642.216154040404</v>
      </c>
      <c r="V1052" s="86">
        <v>277.97730334595963</v>
      </c>
      <c r="W1052" s="86">
        <v>823.94525220959599</v>
      </c>
      <c r="X1052" s="86">
        <v>1859.5421579861113</v>
      </c>
      <c r="Y1052" s="86">
        <v>631.2223914141415</v>
      </c>
      <c r="Z1052" s="86">
        <v>586.87397537878792</v>
      </c>
      <c r="AA1052" s="86">
        <v>2064.4146654040405</v>
      </c>
      <c r="AB1052" s="86">
        <v>1217.577522885101</v>
      </c>
      <c r="AC1052" s="86">
        <v>527.65369097222219</v>
      </c>
      <c r="AD1052" s="86">
        <v>830.93007181186874</v>
      </c>
      <c r="AE1052" s="86">
        <v>732.91766145833333</v>
      </c>
      <c r="AF1052" s="86">
        <v>1503.7171418876264</v>
      </c>
      <c r="AG1052" s="86">
        <v>483.2916047979798</v>
      </c>
      <c r="AH1052" s="86">
        <v>1109.5275023674244</v>
      </c>
      <c r="AI1052" s="86">
        <v>1491.6631862373738</v>
      </c>
      <c r="AJ1052" s="86">
        <v>2000.7708483270203</v>
      </c>
      <c r="AK1052" s="86">
        <v>691.96316808712129</v>
      </c>
      <c r="AL1052" s="86">
        <v>260.31796938131316</v>
      </c>
      <c r="AM1052" s="86">
        <v>1330.1374464962121</v>
      </c>
      <c r="AN1052" s="86">
        <v>429.70528172348486</v>
      </c>
      <c r="AO1052" s="86">
        <v>950.65314820075764</v>
      </c>
      <c r="AP1052" s="86">
        <v>1540.0405650252526</v>
      </c>
      <c r="AQ1052" s="86">
        <v>1025.5847717803031</v>
      </c>
      <c r="AR1052" s="86">
        <v>1486.1373432765151</v>
      </c>
      <c r="AS1052" s="86">
        <v>1567.3081425189396</v>
      </c>
      <c r="AT1052" s="86">
        <v>2289.1157092803032</v>
      </c>
      <c r="AU1052" s="86">
        <v>2152.4105921717173</v>
      </c>
      <c r="AV1052" s="86">
        <v>1468.7389846906567</v>
      </c>
      <c r="AW1052" s="86">
        <v>2151.861922506313</v>
      </c>
      <c r="AX1052" s="86">
        <v>787.07626625631315</v>
      </c>
      <c r="AY1052" s="86">
        <v>669.49443071338385</v>
      </c>
      <c r="AZ1052" s="86">
        <v>730.28056739267686</v>
      </c>
      <c r="BA1052" s="86">
        <v>1584.4268846275254</v>
      </c>
      <c r="BB1052" s="86">
        <v>2063.4223375946972</v>
      </c>
      <c r="BC1052" s="86">
        <v>2710.3778161300506</v>
      </c>
      <c r="BD1052" s="86">
        <v>1682.3578955176768</v>
      </c>
      <c r="BE1052" s="86">
        <v>1583.4177798295455</v>
      </c>
    </row>
    <row r="1053" spans="4:57" x14ac:dyDescent="0.3">
      <c r="D1053" s="2" t="s">
        <v>1091</v>
      </c>
      <c r="E1053" s="2" t="s">
        <v>1091</v>
      </c>
      <c r="F1053" s="2" t="s">
        <v>2345</v>
      </c>
      <c r="G1053" s="2" t="s">
        <v>77</v>
      </c>
      <c r="H1053" s="2">
        <v>30747</v>
      </c>
      <c r="I1053" s="2">
        <v>34.502800000000001</v>
      </c>
      <c r="J1053" s="2">
        <v>-85.301299999999998</v>
      </c>
      <c r="K1053" s="2" t="s">
        <v>1323</v>
      </c>
      <c r="L1053" s="5">
        <v>3.8562888596950402</v>
      </c>
      <c r="N1053" s="2" t="s">
        <v>1091</v>
      </c>
      <c r="O1053" s="86">
        <v>925.57217155934347</v>
      </c>
      <c r="P1053" s="86">
        <v>515.11693087121216</v>
      </c>
      <c r="Q1053" s="86">
        <v>744.32725647095958</v>
      </c>
      <c r="R1053" s="86">
        <v>590.13306076388892</v>
      </c>
      <c r="S1053" s="86">
        <v>598.49235069444444</v>
      </c>
      <c r="T1053" s="86">
        <v>890.53125599747477</v>
      </c>
      <c r="U1053" s="86">
        <v>1706.2949300820708</v>
      </c>
      <c r="V1053" s="86">
        <v>365.54572758838384</v>
      </c>
      <c r="W1053" s="86">
        <v>912.41652698863641</v>
      </c>
      <c r="X1053" s="86">
        <v>1923.6209340277778</v>
      </c>
      <c r="Y1053" s="86">
        <v>723.26840751262625</v>
      </c>
      <c r="Z1053" s="86">
        <v>695.1209701704546</v>
      </c>
      <c r="AA1053" s="86">
        <v>2156.4606815025254</v>
      </c>
      <c r="AB1053" s="86">
        <v>1283.5054958964647</v>
      </c>
      <c r="AC1053" s="86">
        <v>622.62263131313136</v>
      </c>
      <c r="AD1053" s="86">
        <v>749.6766303661617</v>
      </c>
      <c r="AE1053" s="86">
        <v>827.8866017992425</v>
      </c>
      <c r="AF1053" s="86">
        <v>1569.64511489899</v>
      </c>
      <c r="AG1053" s="86">
        <v>578.26054513888892</v>
      </c>
      <c r="AH1053" s="86">
        <v>1280.7969442866163</v>
      </c>
      <c r="AI1053" s="86">
        <v>1563.8607820391414</v>
      </c>
      <c r="AJ1053" s="86">
        <v>2092.8168644255052</v>
      </c>
      <c r="AK1053" s="86">
        <v>687.36130224116164</v>
      </c>
      <c r="AL1053" s="86">
        <v>355.28690972222222</v>
      </c>
      <c r="AM1053" s="86">
        <v>1402.33504229798</v>
      </c>
      <c r="AN1053" s="86">
        <v>521.75191919191923</v>
      </c>
      <c r="AO1053" s="86">
        <v>1042.6997856691919</v>
      </c>
      <c r="AP1053" s="86">
        <v>1632.0872024936868</v>
      </c>
      <c r="AQ1053" s="86">
        <v>1120.5537121212121</v>
      </c>
      <c r="AR1053" s="86">
        <v>1558.334939078283</v>
      </c>
      <c r="AS1053" s="86">
        <v>1633.2354941603537</v>
      </c>
      <c r="AT1053" s="86">
        <v>2430.461838541667</v>
      </c>
      <c r="AU1053" s="86">
        <v>2244.4566082702022</v>
      </c>
      <c r="AV1053" s="86">
        <v>1560.7850007891416</v>
      </c>
      <c r="AW1053" s="86">
        <v>2243.9085599747477</v>
      </c>
      <c r="AX1053" s="86">
        <v>845.87588320707073</v>
      </c>
      <c r="AY1053" s="86">
        <v>862.32665261994953</v>
      </c>
      <c r="AZ1053" s="86">
        <v>825.24950773358592</v>
      </c>
      <c r="BA1053" s="86">
        <v>1656.624480429293</v>
      </c>
      <c r="BB1053" s="86">
        <v>2155.4683536931821</v>
      </c>
      <c r="BC1053" s="86">
        <v>2705.7753289141415</v>
      </c>
      <c r="BD1053" s="86">
        <v>1677.7554083017678</v>
      </c>
      <c r="BE1053" s="86">
        <v>1649.3457528409092</v>
      </c>
    </row>
    <row r="1054" spans="4:57" x14ac:dyDescent="0.3">
      <c r="D1054" s="2" t="s">
        <v>2346</v>
      </c>
      <c r="E1054" s="2" t="s">
        <v>2347</v>
      </c>
      <c r="F1054" s="2" t="s">
        <v>1382</v>
      </c>
      <c r="G1054" s="2" t="s">
        <v>86</v>
      </c>
      <c r="H1054" s="2">
        <v>4330</v>
      </c>
      <c r="I1054" s="2">
        <v>44.405099999999997</v>
      </c>
      <c r="J1054" s="2">
        <v>-69.756699999999995</v>
      </c>
      <c r="K1054" s="2" t="s">
        <v>1323</v>
      </c>
      <c r="L1054" s="5">
        <v>110.42943071981099</v>
      </c>
      <c r="N1054" s="2" t="s">
        <v>2346</v>
      </c>
      <c r="O1054" s="86">
        <v>1379.1598072916668</v>
      </c>
      <c r="P1054" s="86">
        <v>377.07214015151516</v>
      </c>
      <c r="Q1054" s="86">
        <v>181.58356171085859</v>
      </c>
      <c r="R1054" s="86">
        <v>1280.4999294507577</v>
      </c>
      <c r="S1054" s="86">
        <v>1189.5406893939394</v>
      </c>
      <c r="T1054" s="86">
        <v>1492.8537310606062</v>
      </c>
      <c r="U1054" s="86">
        <v>1787.3010662878789</v>
      </c>
      <c r="V1054" s="86">
        <v>1171.5613499053031</v>
      </c>
      <c r="W1054" s="86">
        <v>1191.9397987689395</v>
      </c>
      <c r="X1054" s="86">
        <v>1933.3689857954546</v>
      </c>
      <c r="Y1054" s="86">
        <v>1140.9153839962121</v>
      </c>
      <c r="Z1054" s="86">
        <v>619.65434706439396</v>
      </c>
      <c r="AA1054" s="86">
        <v>1411.9289943181818</v>
      </c>
      <c r="AB1054" s="86">
        <v>923.05189504419195</v>
      </c>
      <c r="AC1054" s="86">
        <v>393.58193970959599</v>
      </c>
      <c r="AD1054" s="86">
        <v>1389.2670108901516</v>
      </c>
      <c r="AE1054" s="86">
        <v>259.89481644570708</v>
      </c>
      <c r="AF1054" s="86">
        <v>1210.2528139204546</v>
      </c>
      <c r="AG1054" s="86">
        <v>424.34720864898992</v>
      </c>
      <c r="AH1054" s="86">
        <v>723.74872648358587</v>
      </c>
      <c r="AI1054" s="86">
        <v>1095.6970500315658</v>
      </c>
      <c r="AJ1054" s="86">
        <v>1328.8872501578282</v>
      </c>
      <c r="AK1054" s="86">
        <v>1367.253737689394</v>
      </c>
      <c r="AL1054" s="86">
        <v>624.62717077020204</v>
      </c>
      <c r="AM1054" s="86">
        <v>1005.3672577335859</v>
      </c>
      <c r="AN1054" s="86">
        <v>635.35325883838391</v>
      </c>
      <c r="AO1054" s="86">
        <v>475.62514236111116</v>
      </c>
      <c r="AP1054" s="86">
        <v>1025.5474895833333</v>
      </c>
      <c r="AQ1054" s="86">
        <v>352.92197569444448</v>
      </c>
      <c r="AR1054" s="86">
        <v>1070.2600284090909</v>
      </c>
      <c r="AS1054" s="86">
        <v>1329.5415527146465</v>
      </c>
      <c r="AT1054" s="86">
        <v>1750.4693625315658</v>
      </c>
      <c r="AU1054" s="86">
        <v>1584.7916287878788</v>
      </c>
      <c r="AV1054" s="86">
        <v>954.24590924873746</v>
      </c>
      <c r="AW1054" s="86">
        <v>1499.3762514204545</v>
      </c>
      <c r="AX1054" s="86">
        <v>623.39250868055558</v>
      </c>
      <c r="AY1054" s="86">
        <v>371.75507749368688</v>
      </c>
      <c r="AZ1054" s="86">
        <v>241.24626152146465</v>
      </c>
      <c r="BA1054" s="86">
        <v>1188.4607484217172</v>
      </c>
      <c r="BB1054" s="86">
        <v>1410.9366665088385</v>
      </c>
      <c r="BC1054" s="86">
        <v>2590.7131485164141</v>
      </c>
      <c r="BD1054" s="86">
        <v>1532.1013211805557</v>
      </c>
      <c r="BE1054" s="86">
        <v>1289.9534518623739</v>
      </c>
    </row>
    <row r="1055" spans="4:57" x14ac:dyDescent="0.3">
      <c r="D1055" s="2" t="s">
        <v>1092</v>
      </c>
      <c r="E1055" s="2" t="s">
        <v>1092</v>
      </c>
      <c r="F1055" s="2" t="s">
        <v>2348</v>
      </c>
      <c r="G1055" s="2" t="s">
        <v>109</v>
      </c>
      <c r="H1055" s="2">
        <v>79372</v>
      </c>
      <c r="I1055" s="2">
        <v>33.456200000000003</v>
      </c>
      <c r="J1055" s="2">
        <v>-102.4894</v>
      </c>
      <c r="K1055" s="2" t="s">
        <v>1323</v>
      </c>
      <c r="L1055" s="5">
        <v>1.49506979406273</v>
      </c>
      <c r="N1055" s="2" t="s">
        <v>1092</v>
      </c>
      <c r="O1055" s="86">
        <v>326.0738229166667</v>
      </c>
      <c r="P1055" s="86">
        <v>1402.5730269886365</v>
      </c>
      <c r="Q1055" s="86">
        <v>1545.7553044507576</v>
      </c>
      <c r="R1055" s="86">
        <v>560.00718150252533</v>
      </c>
      <c r="S1055" s="86">
        <v>570.37784595959602</v>
      </c>
      <c r="T1055" s="86">
        <v>245.64618213383841</v>
      </c>
      <c r="U1055" s="86">
        <v>1036.7507897727273</v>
      </c>
      <c r="V1055" s="86">
        <v>959.24420912247479</v>
      </c>
      <c r="W1055" s="86">
        <v>584.55315861742429</v>
      </c>
      <c r="X1055" s="86">
        <v>1277.2420868055556</v>
      </c>
      <c r="Y1055" s="86">
        <v>524.5400061553031</v>
      </c>
      <c r="Z1055" s="86">
        <v>602.30880492424251</v>
      </c>
      <c r="AA1055" s="86">
        <v>1163.0026002209597</v>
      </c>
      <c r="AB1055" s="86">
        <v>553.51324416035357</v>
      </c>
      <c r="AC1055" s="86">
        <v>547.77862089646464</v>
      </c>
      <c r="AD1055" s="86">
        <v>1688.3050273042929</v>
      </c>
      <c r="AE1055" s="86">
        <v>300.85303803661617</v>
      </c>
      <c r="AF1055" s="86">
        <v>832.7506857638889</v>
      </c>
      <c r="AG1055" s="86">
        <v>778.15650063131318</v>
      </c>
      <c r="AH1055" s="86">
        <v>354.21007559974748</v>
      </c>
      <c r="AI1055" s="86">
        <v>718.19492187500009</v>
      </c>
      <c r="AJ1055" s="86">
        <v>1077.1764973169193</v>
      </c>
      <c r="AK1055" s="86">
        <v>1313.1721827651515</v>
      </c>
      <c r="AL1055" s="86">
        <v>872.54321732954554</v>
      </c>
      <c r="AM1055" s="86">
        <v>627.86512957702018</v>
      </c>
      <c r="AN1055" s="86">
        <v>648.2031893939394</v>
      </c>
      <c r="AO1055" s="86">
        <v>167.95319049873737</v>
      </c>
      <c r="AP1055" s="86">
        <v>638.62912121212128</v>
      </c>
      <c r="AQ1055" s="86">
        <v>125.03827493686869</v>
      </c>
      <c r="AR1055" s="86">
        <v>692.75790025252525</v>
      </c>
      <c r="AS1055" s="86">
        <v>952.0394245580809</v>
      </c>
      <c r="AT1055" s="86">
        <v>1387.7036440972222</v>
      </c>
      <c r="AU1055" s="86">
        <v>1250.9985269886365</v>
      </c>
      <c r="AV1055" s="86">
        <v>567.32691950757578</v>
      </c>
      <c r="AW1055" s="86">
        <v>1250.4504786931818</v>
      </c>
      <c r="AX1055" s="86">
        <v>547.68355129419194</v>
      </c>
      <c r="AY1055" s="86">
        <v>337.15222774621213</v>
      </c>
      <c r="AZ1055" s="86">
        <v>328.95884359217172</v>
      </c>
      <c r="BA1055" s="86">
        <v>810.95862026515158</v>
      </c>
      <c r="BB1055" s="86">
        <v>1162.0102724116161</v>
      </c>
      <c r="BC1055" s="86">
        <v>2213.2110203598486</v>
      </c>
      <c r="BD1055" s="86">
        <v>1162.5626702967172</v>
      </c>
      <c r="BE1055" s="86">
        <v>912.45132370580814</v>
      </c>
    </row>
    <row r="1056" spans="4:57" x14ac:dyDescent="0.3">
      <c r="D1056" s="2" t="s">
        <v>1093</v>
      </c>
      <c r="E1056" s="2" t="s">
        <v>1093</v>
      </c>
      <c r="F1056" s="2" t="s">
        <v>2349</v>
      </c>
      <c r="G1056" s="2" t="s">
        <v>109</v>
      </c>
      <c r="H1056" s="2">
        <v>79086</v>
      </c>
      <c r="I1056" s="2">
        <v>36.070599999999999</v>
      </c>
      <c r="J1056" s="2">
        <v>-101.753</v>
      </c>
      <c r="K1056" s="2" t="s">
        <v>1323</v>
      </c>
      <c r="L1056" s="5">
        <v>1.68971365006232</v>
      </c>
      <c r="N1056" s="2" t="s">
        <v>1093</v>
      </c>
      <c r="O1056" s="86">
        <v>148.53910779671719</v>
      </c>
      <c r="P1056" s="86">
        <v>1257.3973947285353</v>
      </c>
      <c r="Q1056" s="86">
        <v>1400.5796721906565</v>
      </c>
      <c r="R1056" s="86">
        <v>601.9701583017677</v>
      </c>
      <c r="S1056" s="86">
        <v>464.79031455176772</v>
      </c>
      <c r="T1056" s="86">
        <v>340.11181281565661</v>
      </c>
      <c r="U1056" s="86">
        <v>855.80288952020203</v>
      </c>
      <c r="V1056" s="86">
        <v>1001.2065645517678</v>
      </c>
      <c r="W1056" s="86">
        <v>318.66833585858586</v>
      </c>
      <c r="X1056" s="86">
        <v>1096.2948079229798</v>
      </c>
      <c r="Y1056" s="86">
        <v>386.6375091540404</v>
      </c>
      <c r="Z1056" s="86">
        <v>451.97953030303034</v>
      </c>
      <c r="AA1056" s="86">
        <v>1162.2147031250001</v>
      </c>
      <c r="AB1056" s="86">
        <v>377.36729087752525</v>
      </c>
      <c r="AC1056" s="86">
        <v>586.10161253156571</v>
      </c>
      <c r="AD1056" s="86">
        <v>1726.628018939394</v>
      </c>
      <c r="AE1056" s="86">
        <v>374.48537705176767</v>
      </c>
      <c r="AF1056" s="86">
        <v>652.05257623106058</v>
      </c>
      <c r="AG1056" s="86">
        <v>816.47949226641424</v>
      </c>
      <c r="AH1056" s="86">
        <v>178.0641223169192</v>
      </c>
      <c r="AI1056" s="86">
        <v>566.683180239899</v>
      </c>
      <c r="AJ1056" s="86">
        <v>1098.5708860479799</v>
      </c>
      <c r="AK1056" s="86">
        <v>1145.4563555871214</v>
      </c>
      <c r="AL1056" s="86">
        <v>910.86620896464649</v>
      </c>
      <c r="AM1056" s="86">
        <v>447.16702004419193</v>
      </c>
      <c r="AN1056" s="86">
        <v>541.7171570391414</v>
      </c>
      <c r="AO1056" s="86">
        <v>122.8721792929293</v>
      </c>
      <c r="AP1056" s="86">
        <v>572.64025394570706</v>
      </c>
      <c r="AQ1056" s="86">
        <v>339.87942045454548</v>
      </c>
      <c r="AR1056" s="86">
        <v>541.24553724747477</v>
      </c>
      <c r="AS1056" s="86">
        <v>771.34131502525258</v>
      </c>
      <c r="AT1056" s="86">
        <v>1386.9157470012626</v>
      </c>
      <c r="AU1056" s="86">
        <v>1250.2106298926769</v>
      </c>
      <c r="AV1056" s="86">
        <v>512.32014472853541</v>
      </c>
      <c r="AW1056" s="86">
        <v>1249.6625815972222</v>
      </c>
      <c r="AX1056" s="86">
        <v>320.11239962121215</v>
      </c>
      <c r="AY1056" s="86">
        <v>376.17363920454545</v>
      </c>
      <c r="AZ1056" s="86">
        <v>395.60760574494952</v>
      </c>
      <c r="BA1056" s="86">
        <v>659.44625726010099</v>
      </c>
      <c r="BB1056" s="86">
        <v>1161.2223753156566</v>
      </c>
      <c r="BC1056" s="86">
        <v>2032.5129108270203</v>
      </c>
      <c r="BD1056" s="86">
        <v>986.41671701388896</v>
      </c>
      <c r="BE1056" s="86">
        <v>731.75259280303032</v>
      </c>
    </row>
    <row r="1057" spans="4:57" x14ac:dyDescent="0.3">
      <c r="D1057" s="2" t="s">
        <v>1094</v>
      </c>
      <c r="E1057" s="2" t="s">
        <v>1094</v>
      </c>
      <c r="F1057" s="2" t="s">
        <v>2350</v>
      </c>
      <c r="G1057" s="2" t="s">
        <v>76</v>
      </c>
      <c r="H1057" s="2">
        <v>0</v>
      </c>
      <c r="I1057" s="2">
        <v>26.134</v>
      </c>
      <c r="J1057" s="2">
        <v>-80.113100000000003</v>
      </c>
      <c r="K1057" s="2" t="s">
        <v>1323</v>
      </c>
      <c r="L1057" s="5">
        <v>18.4208166969171</v>
      </c>
      <c r="N1057" s="2" t="s">
        <v>1094</v>
      </c>
      <c r="O1057" s="86">
        <v>1638.2884745896465</v>
      </c>
      <c r="P1057" s="86">
        <v>1058.2470831755052</v>
      </c>
      <c r="Q1057" s="86">
        <v>1223.3736617739899</v>
      </c>
      <c r="R1057" s="86">
        <v>1122.2158767361111</v>
      </c>
      <c r="S1057" s="86">
        <v>1311.1956049558082</v>
      </c>
      <c r="T1057" s="86">
        <v>1422.6140719696971</v>
      </c>
      <c r="U1057" s="86">
        <v>2417.011664614899</v>
      </c>
      <c r="V1057" s="86">
        <v>710.04938320707072</v>
      </c>
      <c r="W1057" s="86">
        <v>1628.707571338384</v>
      </c>
      <c r="X1057" s="86">
        <v>2634.3382899305557</v>
      </c>
      <c r="Y1057" s="86">
        <v>1435.9847105429294</v>
      </c>
      <c r="Z1057" s="86">
        <v>1391.6362945075759</v>
      </c>
      <c r="AA1057" s="86">
        <v>2772.4731792929292</v>
      </c>
      <c r="AB1057" s="86">
        <v>1992.3736548295456</v>
      </c>
      <c r="AC1057" s="86">
        <v>1154.7054472853536</v>
      </c>
      <c r="AD1057" s="86">
        <v>31.8284329229798</v>
      </c>
      <c r="AE1057" s="86">
        <v>1359.9694177714648</v>
      </c>
      <c r="AF1057" s="86">
        <v>2278.5132738320708</v>
      </c>
      <c r="AG1057" s="86">
        <v>954.66533396464649</v>
      </c>
      <c r="AH1057" s="86">
        <v>1875.436801294192</v>
      </c>
      <c r="AI1057" s="86">
        <v>2272.7295623421719</v>
      </c>
      <c r="AJ1057" s="86">
        <v>2689.4314351325761</v>
      </c>
      <c r="AK1057" s="86">
        <v>1396.2294611742425</v>
      </c>
      <c r="AL1057" s="86">
        <v>803.47981155303034</v>
      </c>
      <c r="AM1057" s="86">
        <v>2111.2038226010104</v>
      </c>
      <c r="AN1057" s="86">
        <v>1234.4676008522729</v>
      </c>
      <c r="AO1057" s="86">
        <v>1656.6946952335859</v>
      </c>
      <c r="AP1057" s="86">
        <v>2256.3154537563132</v>
      </c>
      <c r="AQ1057" s="86">
        <v>1652.6365280934344</v>
      </c>
      <c r="AR1057" s="86">
        <v>2267.2030980113636</v>
      </c>
      <c r="AS1057" s="86">
        <v>2342.1042744633842</v>
      </c>
      <c r="AT1057" s="86">
        <v>3005.3899766414143</v>
      </c>
      <c r="AU1057" s="86">
        <v>2868.6854809027777</v>
      </c>
      <c r="AV1057" s="86">
        <v>2185.0138734217171</v>
      </c>
      <c r="AW1057" s="86">
        <v>2859.9210577651515</v>
      </c>
      <c r="AX1057" s="86">
        <v>1591.8385853851012</v>
      </c>
      <c r="AY1057" s="86">
        <v>1394.4094685921718</v>
      </c>
      <c r="AZ1057" s="86">
        <v>1357.3323237058082</v>
      </c>
      <c r="BA1057" s="86">
        <v>2365.4926393623737</v>
      </c>
      <c r="BB1057" s="86">
        <v>2771.4808514835859</v>
      </c>
      <c r="BC1057" s="86">
        <v>3414.6434878472223</v>
      </c>
      <c r="BD1057" s="86">
        <v>2386.6241886047983</v>
      </c>
      <c r="BE1057" s="86">
        <v>2358.2139117739898</v>
      </c>
    </row>
    <row r="1058" spans="4:57" x14ac:dyDescent="0.3">
      <c r="D1058" s="2" t="s">
        <v>1095</v>
      </c>
      <c r="E1058" s="2" t="s">
        <v>1095</v>
      </c>
      <c r="F1058" s="2" t="s">
        <v>2351</v>
      </c>
      <c r="G1058" s="2" t="s">
        <v>85</v>
      </c>
      <c r="H1058" s="2">
        <v>70584</v>
      </c>
      <c r="I1058" s="2">
        <v>30.388200000000001</v>
      </c>
      <c r="J1058" s="2">
        <v>-92.093500000000006</v>
      </c>
      <c r="K1058" s="2" t="s">
        <v>1323</v>
      </c>
      <c r="L1058" s="5">
        <v>3.0076416008899498</v>
      </c>
      <c r="N1058" s="2" t="s">
        <v>1095</v>
      </c>
      <c r="O1058" s="86">
        <v>739.57999005681825</v>
      </c>
      <c r="P1058" s="86">
        <v>1089.5535653409092</v>
      </c>
      <c r="Q1058" s="86">
        <v>1274.8299286616161</v>
      </c>
      <c r="R1058" s="86">
        <v>225.0496324179293</v>
      </c>
      <c r="S1058" s="86">
        <v>463.3897466856061</v>
      </c>
      <c r="T1058" s="86">
        <v>515.88121590909088</v>
      </c>
      <c r="U1058" s="86">
        <v>1660.1078803661617</v>
      </c>
      <c r="V1058" s="86">
        <v>275.68382686237373</v>
      </c>
      <c r="W1058" s="86">
        <v>776.18302967171724</v>
      </c>
      <c r="X1058" s="86">
        <v>1900.5991773989899</v>
      </c>
      <c r="Y1058" s="86">
        <v>558.82657859848484</v>
      </c>
      <c r="Z1058" s="86">
        <v>617.94744381313137</v>
      </c>
      <c r="AA1058" s="86">
        <v>1833.8491319444445</v>
      </c>
      <c r="AB1058" s="86">
        <v>1222.80759375</v>
      </c>
      <c r="AC1058" s="86">
        <v>247.97259122474748</v>
      </c>
      <c r="AD1058" s="86">
        <v>982.16281833964649</v>
      </c>
      <c r="AE1058" s="86">
        <v>453.23594034090911</v>
      </c>
      <c r="AF1058" s="86">
        <v>1462.5153432765153</v>
      </c>
      <c r="AG1058" s="86">
        <v>21.299940498737374</v>
      </c>
      <c r="AH1058" s="86">
        <v>968.70394523358596</v>
      </c>
      <c r="AI1058" s="86">
        <v>1347.9602007575759</v>
      </c>
      <c r="AJ1058" s="86">
        <v>1750.8073877840909</v>
      </c>
      <c r="AK1058" s="86">
        <v>1101.437265625</v>
      </c>
      <c r="AL1058" s="86">
        <v>217.52297821969699</v>
      </c>
      <c r="AM1058" s="86">
        <v>1257.6297870896465</v>
      </c>
      <c r="AN1058" s="86">
        <v>429.36166414141417</v>
      </c>
      <c r="AO1058" s="86">
        <v>749.96121780303031</v>
      </c>
      <c r="AP1058" s="86">
        <v>1349.5819763257578</v>
      </c>
      <c r="AQ1058" s="86">
        <v>745.90367203282835</v>
      </c>
      <c r="AR1058" s="86">
        <v>1322.5225577651515</v>
      </c>
      <c r="AS1058" s="86">
        <v>1581.8047034406566</v>
      </c>
      <c r="AT1058" s="86">
        <v>2098.6571205808082</v>
      </c>
      <c r="AU1058" s="86">
        <v>1961.9520034722223</v>
      </c>
      <c r="AV1058" s="86">
        <v>1278.2803959911616</v>
      </c>
      <c r="AW1058" s="86">
        <v>1921.2970104166668</v>
      </c>
      <c r="AX1058" s="86">
        <v>739.31342234848489</v>
      </c>
      <c r="AY1058" s="86">
        <v>487.6759911616162</v>
      </c>
      <c r="AZ1058" s="86">
        <v>450.59884627525253</v>
      </c>
      <c r="BA1058" s="86">
        <v>1440.7238991477273</v>
      </c>
      <c r="BB1058" s="86">
        <v>1832.8568041351011</v>
      </c>
      <c r="BC1058" s="86">
        <v>2734.817538983586</v>
      </c>
      <c r="BD1058" s="86">
        <v>1728.8226976010103</v>
      </c>
      <c r="BE1058" s="86">
        <v>1542.2159812184345</v>
      </c>
    </row>
    <row r="1059" spans="4:57" x14ac:dyDescent="0.3">
      <c r="D1059" s="2" t="s">
        <v>1096</v>
      </c>
      <c r="E1059" s="2" t="s">
        <v>1096</v>
      </c>
      <c r="F1059" s="2" t="s">
        <v>2352</v>
      </c>
      <c r="G1059" s="2" t="s">
        <v>94</v>
      </c>
      <c r="H1059" s="2">
        <v>68978</v>
      </c>
      <c r="I1059" s="2">
        <v>40.089300000000001</v>
      </c>
      <c r="J1059" s="2">
        <v>-98.085700000000003</v>
      </c>
      <c r="K1059" s="2" t="s">
        <v>1323</v>
      </c>
      <c r="L1059" s="5">
        <v>0.53059785150253602</v>
      </c>
      <c r="N1059" s="2" t="s">
        <v>1096</v>
      </c>
      <c r="O1059" s="86">
        <v>304.70863857323235</v>
      </c>
      <c r="P1059" s="86">
        <v>968.20249968434348</v>
      </c>
      <c r="Q1059" s="86">
        <v>1100.7866912878787</v>
      </c>
      <c r="R1059" s="86">
        <v>685.05042739898988</v>
      </c>
      <c r="S1059" s="86">
        <v>494.45513731060606</v>
      </c>
      <c r="T1059" s="86">
        <v>585.75985905934351</v>
      </c>
      <c r="U1059" s="86">
        <v>755.20682291666674</v>
      </c>
      <c r="V1059" s="86">
        <v>1081.8162667297981</v>
      </c>
      <c r="W1059" s="86">
        <v>166.22267518939395</v>
      </c>
      <c r="X1059" s="86">
        <v>995.69874131944448</v>
      </c>
      <c r="Y1059" s="86">
        <v>371.91166272095961</v>
      </c>
      <c r="Z1059" s="86">
        <v>354.79105650252529</v>
      </c>
      <c r="AA1059" s="86">
        <v>1468.507213699495</v>
      </c>
      <c r="AB1059" s="86">
        <v>330.56881313131316</v>
      </c>
      <c r="AC1059" s="86">
        <v>655.71430934343437</v>
      </c>
      <c r="AD1059" s="86">
        <v>1708.3877040719699</v>
      </c>
      <c r="AE1059" s="86">
        <v>571.72186916035355</v>
      </c>
      <c r="AF1059" s="86">
        <v>616.70843213383841</v>
      </c>
      <c r="AG1059" s="86">
        <v>954.20676294191924</v>
      </c>
      <c r="AH1059" s="86">
        <v>394.82716508838388</v>
      </c>
      <c r="AI1059" s="86">
        <v>627.35560621843433</v>
      </c>
      <c r="AJ1059" s="86">
        <v>1404.8640179924244</v>
      </c>
      <c r="AK1059" s="86">
        <v>785.84408964646468</v>
      </c>
      <c r="AL1059" s="86">
        <v>991.86799558080816</v>
      </c>
      <c r="AM1059" s="86">
        <v>435.57225678661621</v>
      </c>
      <c r="AN1059" s="86">
        <v>572.279859375</v>
      </c>
      <c r="AO1059" s="86">
        <v>497.04438589015155</v>
      </c>
      <c r="AP1059" s="86">
        <v>799.40051783459603</v>
      </c>
      <c r="AQ1059" s="86">
        <v>734.03861284722223</v>
      </c>
      <c r="AR1059" s="86">
        <v>621.82976325757579</v>
      </c>
      <c r="AS1059" s="86">
        <v>674.1944730113637</v>
      </c>
      <c r="AT1059" s="86">
        <v>1477.5251557765152</v>
      </c>
      <c r="AU1059" s="86">
        <v>1556.5037618371214</v>
      </c>
      <c r="AV1059" s="86">
        <v>739.75397364267678</v>
      </c>
      <c r="AW1059" s="86">
        <v>1555.9550921717173</v>
      </c>
      <c r="AX1059" s="86">
        <v>210.61831534090911</v>
      </c>
      <c r="AY1059" s="86">
        <v>453.09053977272731</v>
      </c>
      <c r="AZ1059" s="86">
        <v>590.03053472222223</v>
      </c>
      <c r="BA1059" s="86">
        <v>773.55090656565665</v>
      </c>
      <c r="BB1059" s="86">
        <v>1467.515507260101</v>
      </c>
      <c r="BC1059" s="86">
        <v>1844.0737744633839</v>
      </c>
      <c r="BD1059" s="86">
        <v>803.7003978851011</v>
      </c>
      <c r="BE1059" s="86">
        <v>696.40907007575765</v>
      </c>
    </row>
    <row r="1060" spans="4:57" x14ac:dyDescent="0.3">
      <c r="D1060" s="2" t="s">
        <v>1097</v>
      </c>
      <c r="E1060" s="2" t="s">
        <v>134</v>
      </c>
      <c r="F1060" s="2" t="s">
        <v>2352</v>
      </c>
      <c r="G1060" s="2" t="s">
        <v>115</v>
      </c>
      <c r="H1060" s="2">
        <v>54880</v>
      </c>
      <c r="I1060" s="2">
        <v>46.575400000000002</v>
      </c>
      <c r="J1060" s="2">
        <v>-92.137799999999999</v>
      </c>
      <c r="K1060" s="2" t="s">
        <v>1323</v>
      </c>
      <c r="L1060" s="5">
        <v>582.24225514900297</v>
      </c>
      <c r="N1060" s="2" t="s">
        <v>1097</v>
      </c>
      <c r="O1060" s="86">
        <v>970.70475647095964</v>
      </c>
      <c r="P1060" s="86">
        <v>928.31738399621213</v>
      </c>
      <c r="Q1060" s="86">
        <v>950.71714930555561</v>
      </c>
      <c r="R1060" s="86">
        <v>1112.3199389204547</v>
      </c>
      <c r="S1060" s="86">
        <v>872.36861237373739</v>
      </c>
      <c r="T1060" s="86">
        <v>1153.2918306502527</v>
      </c>
      <c r="U1060" s="86">
        <v>993.01752998737379</v>
      </c>
      <c r="V1060" s="86">
        <v>1316.9668890467171</v>
      </c>
      <c r="W1060" s="86">
        <v>763.45488762626269</v>
      </c>
      <c r="X1060" s="86">
        <v>1032.5683486426767</v>
      </c>
      <c r="Y1060" s="86">
        <v>789.52819207702021</v>
      </c>
      <c r="Z1060" s="86">
        <v>727.70188210227275</v>
      </c>
      <c r="AA1060" s="86">
        <v>2125.2790946969699</v>
      </c>
      <c r="AB1060" s="86">
        <v>930.98368244949495</v>
      </c>
      <c r="AC1060" s="86">
        <v>1098.4994285037878</v>
      </c>
      <c r="AD1060" s="86">
        <v>1854.2474646464648</v>
      </c>
      <c r="AE1060" s="86">
        <v>1141.8418465909092</v>
      </c>
      <c r="AF1060" s="86">
        <v>1143.6537613636365</v>
      </c>
      <c r="AG1060" s="86">
        <v>1332.9640583964647</v>
      </c>
      <c r="AH1060" s="86">
        <v>1072.4267454229798</v>
      </c>
      <c r="AI1060" s="86">
        <v>1284.1274872159092</v>
      </c>
      <c r="AJ1060" s="86">
        <v>2061.6352776199496</v>
      </c>
      <c r="AK1060" s="86">
        <v>638.3227858270202</v>
      </c>
      <c r="AL1060" s="86">
        <v>1265.4068533775253</v>
      </c>
      <c r="AM1060" s="86">
        <v>975.99199337121217</v>
      </c>
      <c r="AN1060" s="86">
        <v>885.66717203282838</v>
      </c>
      <c r="AO1060" s="86">
        <v>1200.905545770202</v>
      </c>
      <c r="AP1060" s="86">
        <v>1456.1723988320707</v>
      </c>
      <c r="AQ1060" s="86">
        <v>1378.0711671401516</v>
      </c>
      <c r="AR1060" s="86">
        <v>1278.6016442550506</v>
      </c>
      <c r="AS1060" s="86">
        <v>916.67663936237375</v>
      </c>
      <c r="AT1060" s="86">
        <v>1917.8061540404042</v>
      </c>
      <c r="AU1060" s="86">
        <v>2087.7446215277778</v>
      </c>
      <c r="AV1060" s="86">
        <v>1441.9517261679293</v>
      </c>
      <c r="AW1060" s="86">
        <v>2212.7269731691922</v>
      </c>
      <c r="AX1060" s="86">
        <v>775.90776278409101</v>
      </c>
      <c r="AY1060" s="86">
        <v>1023.2105172032828</v>
      </c>
      <c r="AZ1060" s="86">
        <v>1160.1505121527778</v>
      </c>
      <c r="BA1060" s="86">
        <v>1300.4956144255052</v>
      </c>
      <c r="BB1060" s="86">
        <v>2124.2867668876265</v>
      </c>
      <c r="BC1060" s="86">
        <v>1628.0402200126264</v>
      </c>
      <c r="BD1060" s="86">
        <v>604.79614883207068</v>
      </c>
      <c r="BE1060" s="86">
        <v>1136.6652135416666</v>
      </c>
    </row>
    <row r="1061" spans="4:57" x14ac:dyDescent="0.3">
      <c r="D1061" s="2" t="s">
        <v>1098</v>
      </c>
      <c r="E1061" s="2" t="s">
        <v>1098</v>
      </c>
      <c r="F1061" s="2" t="s">
        <v>2353</v>
      </c>
      <c r="G1061" s="2" t="s">
        <v>109</v>
      </c>
      <c r="H1061" s="2">
        <v>77480</v>
      </c>
      <c r="I1061" s="2">
        <v>29.0718</v>
      </c>
      <c r="J1061" s="2">
        <v>-95.755200000000002</v>
      </c>
      <c r="K1061" s="2" t="s">
        <v>1323</v>
      </c>
      <c r="L1061" s="5">
        <v>1.8660284484168601</v>
      </c>
      <c r="N1061" s="2" t="s">
        <v>1098</v>
      </c>
      <c r="O1061" s="86">
        <v>665.51642029671723</v>
      </c>
      <c r="P1061" s="86">
        <v>1276.1068439078283</v>
      </c>
      <c r="Q1061" s="86">
        <v>1461.3832072285354</v>
      </c>
      <c r="R1061" s="86">
        <v>299.03739504419195</v>
      </c>
      <c r="S1061" s="86">
        <v>514.33711158459596</v>
      </c>
      <c r="T1061" s="86">
        <v>381.15454071969697</v>
      </c>
      <c r="U1061" s="86">
        <v>1567.4243386994951</v>
      </c>
      <c r="V1061" s="86">
        <v>541.17656518308081</v>
      </c>
      <c r="W1061" s="86">
        <v>702.11945991161622</v>
      </c>
      <c r="X1061" s="86">
        <v>1807.9162571022728</v>
      </c>
      <c r="Y1061" s="86">
        <v>587.78676783459593</v>
      </c>
      <c r="Z1061" s="86">
        <v>645.32811063762631</v>
      </c>
      <c r="AA1061" s="86">
        <v>1614.498704703283</v>
      </c>
      <c r="AB1061" s="86">
        <v>1072.8704035669193</v>
      </c>
      <c r="AC1061" s="86">
        <v>296.30523137626267</v>
      </c>
      <c r="AD1061" s="86">
        <v>1247.4268925189394</v>
      </c>
      <c r="AE1061" s="86">
        <v>347.81493607954548</v>
      </c>
      <c r="AF1061" s="86">
        <v>1367.3786330492426</v>
      </c>
      <c r="AG1061" s="86">
        <v>282.50646890782832</v>
      </c>
      <c r="AH1061" s="86">
        <v>873.56723500631313</v>
      </c>
      <c r="AI1061" s="86">
        <v>1252.8234905303032</v>
      </c>
      <c r="AJ1061" s="86">
        <v>1531.4569605429294</v>
      </c>
      <c r="AK1061" s="86">
        <v>1268.8591848169192</v>
      </c>
      <c r="AL1061" s="86">
        <v>482.78705239898994</v>
      </c>
      <c r="AM1061" s="86">
        <v>1162.4930768623738</v>
      </c>
      <c r="AN1061" s="86">
        <v>576.05157496843435</v>
      </c>
      <c r="AO1061" s="86">
        <v>654.82450757575759</v>
      </c>
      <c r="AP1061" s="86">
        <v>1180.7309062500001</v>
      </c>
      <c r="AQ1061" s="86">
        <v>555.4916860795455</v>
      </c>
      <c r="AR1061" s="86">
        <v>1227.3858475378788</v>
      </c>
      <c r="AS1061" s="86">
        <v>1486.6679932133839</v>
      </c>
      <c r="AT1061" s="86">
        <v>1953.0396942866162</v>
      </c>
      <c r="AU1061" s="86">
        <v>1787.3613391729798</v>
      </c>
      <c r="AV1061" s="86">
        <v>1109.4293259154042</v>
      </c>
      <c r="AW1061" s="86">
        <v>1701.9465831755051</v>
      </c>
      <c r="AX1061" s="86">
        <v>663.77161347853541</v>
      </c>
      <c r="AY1061" s="86">
        <v>412.13418229166666</v>
      </c>
      <c r="AZ1061" s="86">
        <v>345.17784201388889</v>
      </c>
      <c r="BA1061" s="86">
        <v>1345.5871889204545</v>
      </c>
      <c r="BB1061" s="86">
        <v>1613.506998263889</v>
      </c>
      <c r="BC1061" s="86">
        <v>2677.5440066287879</v>
      </c>
      <c r="BD1061" s="86">
        <v>1653.2802673611111</v>
      </c>
      <c r="BE1061" s="86">
        <v>1447.0792709911616</v>
      </c>
    </row>
    <row r="1062" spans="4:57" x14ac:dyDescent="0.3">
      <c r="D1062" s="2" t="s">
        <v>1099</v>
      </c>
      <c r="E1062" s="2" t="s">
        <v>1099</v>
      </c>
      <c r="F1062" s="2" t="s">
        <v>2354</v>
      </c>
      <c r="G1062" s="2" t="s">
        <v>108</v>
      </c>
      <c r="H1062" s="2">
        <v>37874</v>
      </c>
      <c r="I1062" s="2">
        <v>35.584699999999998</v>
      </c>
      <c r="J1062" s="2">
        <v>-84.438400000000001</v>
      </c>
      <c r="K1062" s="2" t="s">
        <v>1323</v>
      </c>
      <c r="L1062" s="5">
        <v>1.02808766215162</v>
      </c>
      <c r="N1062" s="2" t="s">
        <v>1099</v>
      </c>
      <c r="O1062" s="86">
        <v>1002.837660669192</v>
      </c>
      <c r="P1062" s="86">
        <v>414.35371575126265</v>
      </c>
      <c r="Q1062" s="86">
        <v>643.56404135101013</v>
      </c>
      <c r="R1062" s="86">
        <v>689.08001152146471</v>
      </c>
      <c r="S1062" s="86">
        <v>675.75783980429298</v>
      </c>
      <c r="T1062" s="86">
        <v>989.47820675505056</v>
      </c>
      <c r="U1062" s="86">
        <v>1701.3388833648992</v>
      </c>
      <c r="V1062" s="86">
        <v>464.49267834595963</v>
      </c>
      <c r="W1062" s="86">
        <v>907.46048027146469</v>
      </c>
      <c r="X1062" s="86">
        <v>1918.6648873106062</v>
      </c>
      <c r="Y1062" s="86">
        <v>754.7370672348485</v>
      </c>
      <c r="Z1062" s="86">
        <v>690.18232181186875</v>
      </c>
      <c r="AA1062" s="86">
        <v>2233.7435689709596</v>
      </c>
      <c r="AB1062" s="86">
        <v>1278.5668475378789</v>
      </c>
      <c r="AC1062" s="86">
        <v>721.56958207070716</v>
      </c>
      <c r="AD1062" s="86">
        <v>833.15519760101017</v>
      </c>
      <c r="AE1062" s="86">
        <v>905.12350789141419</v>
      </c>
      <c r="AF1062" s="86">
        <v>1564.7064665404041</v>
      </c>
      <c r="AG1062" s="86">
        <v>677.20749589646471</v>
      </c>
      <c r="AH1062" s="86">
        <v>1275.8589172979798</v>
      </c>
      <c r="AI1062" s="86">
        <v>1558.9227550505052</v>
      </c>
      <c r="AJ1062" s="86">
        <v>2170.0997518939394</v>
      </c>
      <c r="AK1062" s="86">
        <v>581.87816098484848</v>
      </c>
      <c r="AL1062" s="86">
        <v>454.23323910984851</v>
      </c>
      <c r="AM1062" s="86">
        <v>1397.3970153093435</v>
      </c>
      <c r="AN1062" s="86">
        <v>599.03480666035352</v>
      </c>
      <c r="AO1062" s="86">
        <v>1119.9826731376263</v>
      </c>
      <c r="AP1062" s="86">
        <v>1730.9676666666667</v>
      </c>
      <c r="AQ1062" s="86">
        <v>1197.7912395833334</v>
      </c>
      <c r="AR1062" s="86">
        <v>1553.3962907196972</v>
      </c>
      <c r="AS1062" s="86">
        <v>1628.2974671717172</v>
      </c>
      <c r="AT1062" s="86">
        <v>2425.5231901830807</v>
      </c>
      <c r="AU1062" s="86">
        <v>2321.7394957386364</v>
      </c>
      <c r="AV1062" s="86">
        <v>1638.0678882575758</v>
      </c>
      <c r="AW1062" s="86">
        <v>2321.1914474431819</v>
      </c>
      <c r="AX1062" s="86">
        <v>840.93723484848488</v>
      </c>
      <c r="AY1062" s="86">
        <v>838.82333428030313</v>
      </c>
      <c r="AZ1062" s="86">
        <v>902.48641382575761</v>
      </c>
      <c r="BA1062" s="86">
        <v>1651.6858320707072</v>
      </c>
      <c r="BB1062" s="86">
        <v>2232.7512411616162</v>
      </c>
      <c r="BC1062" s="86">
        <v>2640.0070479797982</v>
      </c>
      <c r="BD1062" s="86">
        <v>1611.9877487373737</v>
      </c>
      <c r="BE1062" s="86">
        <v>1644.4071044823233</v>
      </c>
    </row>
    <row r="1063" spans="4:57" x14ac:dyDescent="0.3">
      <c r="D1063" s="2" t="s">
        <v>1100</v>
      </c>
      <c r="E1063" s="2" t="s">
        <v>1100</v>
      </c>
      <c r="F1063" s="2" t="s">
        <v>2355</v>
      </c>
      <c r="G1063" s="2" t="s">
        <v>102</v>
      </c>
      <c r="H1063" s="2">
        <v>43420</v>
      </c>
      <c r="I1063" s="2">
        <v>41.246400000000001</v>
      </c>
      <c r="J1063" s="2">
        <v>-83.235799999999998</v>
      </c>
      <c r="K1063" s="2" t="s">
        <v>1323</v>
      </c>
      <c r="L1063" s="5">
        <v>0.519676613591049</v>
      </c>
      <c r="N1063" s="2" t="s">
        <v>1100</v>
      </c>
      <c r="O1063" s="86">
        <v>1096.456985479798</v>
      </c>
      <c r="P1063" s="86">
        <v>208.87412989267679</v>
      </c>
      <c r="Q1063" s="86">
        <v>213.61828945707072</v>
      </c>
      <c r="R1063" s="86">
        <v>1030.0629850063133</v>
      </c>
      <c r="S1063" s="86">
        <v>906.83786758207077</v>
      </c>
      <c r="T1063" s="86">
        <v>1210.1509092487374</v>
      </c>
      <c r="U1063" s="86">
        <v>1529.6810852272729</v>
      </c>
      <c r="V1063" s="86">
        <v>921.12378409090911</v>
      </c>
      <c r="W1063" s="86">
        <v>909.23697695707074</v>
      </c>
      <c r="X1063" s="86">
        <v>1675.7490047348485</v>
      </c>
      <c r="Y1063" s="86">
        <v>858.21256218434348</v>
      </c>
      <c r="Z1063" s="86">
        <v>791.79122143308086</v>
      </c>
      <c r="AA1063" s="86">
        <v>2327.9140489267679</v>
      </c>
      <c r="AB1063" s="86">
        <v>1133.6180153093435</v>
      </c>
      <c r="AC1063" s="86">
        <v>1018.7789067234849</v>
      </c>
      <c r="AD1063" s="86">
        <v>1260.8285995896465</v>
      </c>
      <c r="AE1063" s="86">
        <v>1210.7735219381314</v>
      </c>
      <c r="AF1063" s="86">
        <v>1419.7576343118687</v>
      </c>
      <c r="AG1063" s="86">
        <v>1126.4281436237375</v>
      </c>
      <c r="AH1063" s="86">
        <v>1275.7694400252526</v>
      </c>
      <c r="AI1063" s="86">
        <v>1486.7618200757577</v>
      </c>
      <c r="AJ1063" s="86">
        <v>2264.2702318497477</v>
      </c>
      <c r="AK1063" s="86">
        <v>169.18971669823233</v>
      </c>
      <c r="AL1063" s="86">
        <v>903.45450820707072</v>
      </c>
      <c r="AM1063" s="86">
        <v>1238.6214589646465</v>
      </c>
      <c r="AN1063" s="86">
        <v>837.9099204545455</v>
      </c>
      <c r="AO1063" s="86">
        <v>1255.1766185290405</v>
      </c>
      <c r="AP1063" s="86">
        <v>1658.8067316919194</v>
      </c>
      <c r="AQ1063" s="86">
        <v>1432.3422398989899</v>
      </c>
      <c r="AR1063" s="86">
        <v>1481.235977114899</v>
      </c>
      <c r="AS1063" s="86">
        <v>1377.6306158459597</v>
      </c>
      <c r="AT1063" s="86">
        <v>2280.5743579545456</v>
      </c>
      <c r="AU1063" s="86">
        <v>2415.9099756944447</v>
      </c>
      <c r="AV1063" s="86">
        <v>1644.5866803977274</v>
      </c>
      <c r="AW1063" s="86">
        <v>2415.3613060290404</v>
      </c>
      <c r="AX1063" s="86">
        <v>919.10122490530307</v>
      </c>
      <c r="AY1063" s="86">
        <v>1077.4815899621212</v>
      </c>
      <c r="AZ1063" s="86">
        <v>1208.1364278724748</v>
      </c>
      <c r="BA1063" s="86">
        <v>1576.6001087436869</v>
      </c>
      <c r="BB1063" s="86">
        <v>2326.9217211174246</v>
      </c>
      <c r="BC1063" s="86">
        <v>2323.483681186869</v>
      </c>
      <c r="BD1063" s="86">
        <v>1295.4637605744949</v>
      </c>
      <c r="BE1063" s="86">
        <v>1499.458272253788</v>
      </c>
    </row>
    <row r="1064" spans="4:57" x14ac:dyDescent="0.3">
      <c r="D1064" s="2" t="s">
        <v>1101</v>
      </c>
      <c r="E1064" s="2" t="s">
        <v>1101</v>
      </c>
      <c r="F1064" s="2" t="s">
        <v>2356</v>
      </c>
      <c r="G1064" s="2" t="s">
        <v>105</v>
      </c>
      <c r="H1064" s="2">
        <v>15104</v>
      </c>
      <c r="I1064" s="2">
        <v>40.403100000000002</v>
      </c>
      <c r="J1064" s="2">
        <v>-79.863799999999998</v>
      </c>
      <c r="K1064" s="2" t="s">
        <v>1351</v>
      </c>
      <c r="L1064" s="5">
        <v>1.2519526605890401</v>
      </c>
      <c r="N1064" s="2" t="s">
        <v>1101</v>
      </c>
      <c r="O1064" s="86">
        <v>1224.2236958648991</v>
      </c>
      <c r="P1064" s="86">
        <v>173.29200110479798</v>
      </c>
      <c r="Q1064" s="86">
        <v>81.460357638888894</v>
      </c>
      <c r="R1064" s="86">
        <v>1121.9300465593435</v>
      </c>
      <c r="S1064" s="86">
        <v>1034.6045779671717</v>
      </c>
      <c r="T1064" s="86">
        <v>1337.9176196338385</v>
      </c>
      <c r="U1064" s="86">
        <v>1733.46122427399</v>
      </c>
      <c r="V1064" s="86">
        <v>1012.991467013889</v>
      </c>
      <c r="W1064" s="86">
        <v>1037.0036873421718</v>
      </c>
      <c r="X1064" s="86">
        <v>1879.5291437815658</v>
      </c>
      <c r="Y1064" s="86">
        <v>985.97927256944445</v>
      </c>
      <c r="Z1064" s="86">
        <v>919.55793181818183</v>
      </c>
      <c r="AA1064" s="86">
        <v>2496.7042247474747</v>
      </c>
      <c r="AB1064" s="86">
        <v>1338.2283046085859</v>
      </c>
      <c r="AC1064" s="86">
        <v>1110.6559101957071</v>
      </c>
      <c r="AD1064" s="86">
        <v>1183.677442550505</v>
      </c>
      <c r="AE1064" s="86">
        <v>1302.6505254103536</v>
      </c>
      <c r="AF1064" s="86">
        <v>1624.3679236111111</v>
      </c>
      <c r="AG1064" s="86">
        <v>1218.3051470959597</v>
      </c>
      <c r="AH1064" s="86">
        <v>1403.5361504103537</v>
      </c>
      <c r="AI1064" s="86">
        <v>1686.5993667929295</v>
      </c>
      <c r="AJ1064" s="86">
        <v>2433.0610290404043</v>
      </c>
      <c r="AK1064" s="86">
        <v>373.80000599747478</v>
      </c>
      <c r="AL1064" s="86">
        <v>995.33151167929293</v>
      </c>
      <c r="AM1064" s="86">
        <v>1443.2317482638889</v>
      </c>
      <c r="AN1064" s="86">
        <v>996.56120280934351</v>
      </c>
      <c r="AO1064" s="86">
        <v>1382.9433289141414</v>
      </c>
      <c r="AP1064" s="86">
        <v>1858.6442784090909</v>
      </c>
      <c r="AQ1064" s="86">
        <v>1560.108950284091</v>
      </c>
      <c r="AR1064" s="86">
        <v>1681.0735238320708</v>
      </c>
      <c r="AS1064" s="86">
        <v>1582.2409051452021</v>
      </c>
      <c r="AT1064" s="86">
        <v>2485.1846472537882</v>
      </c>
      <c r="AU1064" s="86">
        <v>2584.7007728851013</v>
      </c>
      <c r="AV1064" s="86">
        <v>1748.4623375946971</v>
      </c>
      <c r="AW1064" s="86">
        <v>2584.152103219697</v>
      </c>
      <c r="AX1064" s="86">
        <v>1046.8685566603535</v>
      </c>
      <c r="AY1064" s="86">
        <v>1205.2483003472223</v>
      </c>
      <c r="AZ1064" s="86">
        <v>1300.013431344697</v>
      </c>
      <c r="BA1064" s="86">
        <v>1781.2103980429295</v>
      </c>
      <c r="BB1064" s="86">
        <v>2495.7125183080811</v>
      </c>
      <c r="BC1064" s="86">
        <v>2528.0939704861112</v>
      </c>
      <c r="BD1064" s="86">
        <v>1500.0740498737375</v>
      </c>
      <c r="BE1064" s="86">
        <v>1704.0685615530303</v>
      </c>
    </row>
    <row r="1065" spans="4:57" x14ac:dyDescent="0.3">
      <c r="D1065" s="2" t="s">
        <v>1102</v>
      </c>
      <c r="E1065" s="2" t="s">
        <v>1102</v>
      </c>
      <c r="F1065" s="2" t="s">
        <v>2357</v>
      </c>
      <c r="G1065" s="2" t="s">
        <v>81</v>
      </c>
      <c r="H1065" s="2">
        <v>47043</v>
      </c>
      <c r="I1065" s="2">
        <v>38.795999999999999</v>
      </c>
      <c r="J1065" s="2">
        <v>-85.086299999999994</v>
      </c>
      <c r="K1065" s="2" t="s">
        <v>1323</v>
      </c>
      <c r="L1065" s="5">
        <v>12.163333066745199</v>
      </c>
      <c r="N1065" s="2" t="s">
        <v>1102</v>
      </c>
      <c r="O1065" s="86">
        <v>933.78108996212131</v>
      </c>
      <c r="P1065" s="86">
        <v>250.21511537247477</v>
      </c>
      <c r="Q1065" s="86">
        <v>412.12424037247479</v>
      </c>
      <c r="R1065" s="86">
        <v>801.51255429292928</v>
      </c>
      <c r="S1065" s="86">
        <v>752.88414204545461</v>
      </c>
      <c r="T1065" s="86">
        <v>1044.8776873421718</v>
      </c>
      <c r="U1065" s="86">
        <v>1535.7096164772729</v>
      </c>
      <c r="V1065" s="86">
        <v>692.57397474747484</v>
      </c>
      <c r="W1065" s="86">
        <v>750.39679813762632</v>
      </c>
      <c r="X1065" s="86">
        <v>1681.7775359848486</v>
      </c>
      <c r="Y1065" s="86">
        <v>695.53666666666675</v>
      </c>
      <c r="Z1065" s="86">
        <v>629.11532591540413</v>
      </c>
      <c r="AA1065" s="86">
        <v>2206.2616188446973</v>
      </c>
      <c r="AB1065" s="86">
        <v>1099.8217037563131</v>
      </c>
      <c r="AC1065" s="86">
        <v>790.23841792929295</v>
      </c>
      <c r="AD1065" s="86">
        <v>1129.8090175189395</v>
      </c>
      <c r="AE1065" s="86">
        <v>982.23303314393945</v>
      </c>
      <c r="AF1065" s="86">
        <v>1385.9613227588384</v>
      </c>
      <c r="AG1065" s="86">
        <v>897.88765482954545</v>
      </c>
      <c r="AH1065" s="86">
        <v>1116.9292612058082</v>
      </c>
      <c r="AI1065" s="86">
        <v>1399.9930989583333</v>
      </c>
      <c r="AJ1065" s="86">
        <v>2142.6184231376265</v>
      </c>
      <c r="AK1065" s="86">
        <v>298.35699494949495</v>
      </c>
      <c r="AL1065" s="86">
        <v>674.91401941287882</v>
      </c>
      <c r="AM1065" s="86">
        <v>1204.8251474116162</v>
      </c>
      <c r="AN1065" s="86">
        <v>676.14371054292928</v>
      </c>
      <c r="AO1065" s="86">
        <v>1092.5007230113638</v>
      </c>
      <c r="AP1065" s="86">
        <v>1572.038010574495</v>
      </c>
      <c r="AQ1065" s="86">
        <v>1274.9001434659092</v>
      </c>
      <c r="AR1065" s="86">
        <v>1394.4666346275253</v>
      </c>
      <c r="AS1065" s="86">
        <v>1380.6834064078284</v>
      </c>
      <c r="AT1065" s="86">
        <v>2246.7780464015154</v>
      </c>
      <c r="AU1065" s="86">
        <v>2294.2581669823235</v>
      </c>
      <c r="AV1065" s="86">
        <v>1461.8554483901517</v>
      </c>
      <c r="AW1065" s="86">
        <v>2293.7094973169192</v>
      </c>
      <c r="AX1065" s="86">
        <v>760.26166745580815</v>
      </c>
      <c r="AY1065" s="86">
        <v>914.8056944444445</v>
      </c>
      <c r="AZ1065" s="86">
        <v>979.59593907828287</v>
      </c>
      <c r="BA1065" s="86">
        <v>1492.756797348485</v>
      </c>
      <c r="BB1065" s="86">
        <v>2205.2699124053033</v>
      </c>
      <c r="BC1065" s="86">
        <v>2340.2886314709599</v>
      </c>
      <c r="BD1065" s="86">
        <v>1312.268710858586</v>
      </c>
      <c r="BE1065" s="86">
        <v>1465.6619607007576</v>
      </c>
    </row>
    <row r="1066" spans="4:57" x14ac:dyDescent="0.3">
      <c r="D1066" s="2" t="s">
        <v>1103</v>
      </c>
      <c r="E1066" s="2" t="s">
        <v>1103</v>
      </c>
      <c r="F1066" s="2" t="s">
        <v>2358</v>
      </c>
      <c r="G1066" s="2" t="s">
        <v>68</v>
      </c>
      <c r="H1066" s="2">
        <v>35151</v>
      </c>
      <c r="I1066" s="2">
        <v>33.116700000000002</v>
      </c>
      <c r="J1066" s="2">
        <v>-86.332300000000004</v>
      </c>
      <c r="K1066" s="2" t="s">
        <v>1323</v>
      </c>
      <c r="L1066" s="5">
        <v>30.009390777160199</v>
      </c>
      <c r="N1066" s="2" t="s">
        <v>1103</v>
      </c>
      <c r="O1066" s="86">
        <v>920.87088652146474</v>
      </c>
      <c r="P1066" s="86">
        <v>646.6938817866162</v>
      </c>
      <c r="Q1066" s="86">
        <v>877.92925205176778</v>
      </c>
      <c r="R1066" s="86">
        <v>521.45801120580813</v>
      </c>
      <c r="S1066" s="86">
        <v>593.79106565656571</v>
      </c>
      <c r="T1066" s="86">
        <v>821.85620643939399</v>
      </c>
      <c r="U1066" s="86">
        <v>1788.1442653093436</v>
      </c>
      <c r="V1066" s="86">
        <v>232.44331344696971</v>
      </c>
      <c r="W1066" s="86">
        <v>911.29060464015151</v>
      </c>
      <c r="X1066" s="86">
        <v>2005.4702692550507</v>
      </c>
      <c r="Y1066" s="86">
        <v>718.56712247474752</v>
      </c>
      <c r="Z1066" s="86">
        <v>674.21932780934344</v>
      </c>
      <c r="AA1066" s="86">
        <v>2151.7600178345961</v>
      </c>
      <c r="AB1066" s="86">
        <v>1304.9228753156567</v>
      </c>
      <c r="AC1066" s="86">
        <v>553.94758175505058</v>
      </c>
      <c r="AD1066" s="86">
        <v>707.80748042929292</v>
      </c>
      <c r="AE1066" s="86">
        <v>759.21155224116171</v>
      </c>
      <c r="AF1066" s="86">
        <v>1591.062494318182</v>
      </c>
      <c r="AG1066" s="86">
        <v>493.58335527146465</v>
      </c>
      <c r="AH1066" s="86">
        <v>1196.8728547979799</v>
      </c>
      <c r="AI1066" s="86">
        <v>1579.0085386679293</v>
      </c>
      <c r="AJ1066" s="86">
        <v>2107.7564621212123</v>
      </c>
      <c r="AK1066" s="86">
        <v>769.21063746843436</v>
      </c>
      <c r="AL1066" s="86">
        <v>286.61186016414143</v>
      </c>
      <c r="AM1066" s="86">
        <v>1417.4827989267678</v>
      </c>
      <c r="AN1066" s="86">
        <v>517.05063415404038</v>
      </c>
      <c r="AO1066" s="86">
        <v>1037.9985006313132</v>
      </c>
      <c r="AP1066" s="86">
        <v>1627.3859174558081</v>
      </c>
      <c r="AQ1066" s="86">
        <v>1051.8786625631315</v>
      </c>
      <c r="AR1066" s="86">
        <v>1573.4826957070709</v>
      </c>
      <c r="AS1066" s="86">
        <v>1654.6534949494951</v>
      </c>
      <c r="AT1066" s="86">
        <v>2376.4610617108588</v>
      </c>
      <c r="AU1066" s="86">
        <v>2239.7559446022728</v>
      </c>
      <c r="AV1066" s="86">
        <v>1556.0843371212122</v>
      </c>
      <c r="AW1066" s="86">
        <v>2239.207274936869</v>
      </c>
      <c r="AX1066" s="86">
        <v>874.42161868686878</v>
      </c>
      <c r="AY1066" s="86">
        <v>793.65160306186874</v>
      </c>
      <c r="AZ1066" s="86">
        <v>756.57445817550513</v>
      </c>
      <c r="BA1066" s="86">
        <v>1671.7722370580809</v>
      </c>
      <c r="BB1066" s="86">
        <v>2150.7676900252527</v>
      </c>
      <c r="BC1066" s="86">
        <v>2787.6246641414141</v>
      </c>
      <c r="BD1066" s="86">
        <v>1759.6047435290404</v>
      </c>
      <c r="BE1066" s="86">
        <v>1670.7631322601012</v>
      </c>
    </row>
    <row r="1067" spans="4:57" x14ac:dyDescent="0.3">
      <c r="D1067" s="2" t="s">
        <v>1104</v>
      </c>
      <c r="E1067" s="2" t="s">
        <v>1104</v>
      </c>
      <c r="F1067" s="2" t="s">
        <v>2359</v>
      </c>
      <c r="G1067" s="2" t="s">
        <v>77</v>
      </c>
      <c r="H1067" s="2">
        <v>30467</v>
      </c>
      <c r="I1067" s="2">
        <v>32.738500000000002</v>
      </c>
      <c r="J1067" s="2">
        <v>-81.614199999999997</v>
      </c>
      <c r="K1067" s="2" t="s">
        <v>1323</v>
      </c>
      <c r="L1067" s="5">
        <v>3.7865208184346399</v>
      </c>
      <c r="N1067" s="2" t="s">
        <v>1104</v>
      </c>
      <c r="O1067" s="86">
        <v>1202.5167580492425</v>
      </c>
      <c r="P1067" s="86">
        <v>558.88001641414144</v>
      </c>
      <c r="Q1067" s="86">
        <v>724.00659501262635</v>
      </c>
      <c r="R1067" s="86">
        <v>816.18806976010103</v>
      </c>
      <c r="S1067" s="86">
        <v>875.43693718434349</v>
      </c>
      <c r="T1067" s="86">
        <v>1116.5862649936869</v>
      </c>
      <c r="U1067" s="86">
        <v>1979.2130392992426</v>
      </c>
      <c r="V1067" s="86">
        <v>482.78891650883838</v>
      </c>
      <c r="W1067" s="86">
        <v>1185.3340148358586</v>
      </c>
      <c r="X1067" s="86">
        <v>2196.538421875</v>
      </c>
      <c r="Y1067" s="86">
        <v>1000.2129940025253</v>
      </c>
      <c r="Z1067" s="86">
        <v>955.86457796717173</v>
      </c>
      <c r="AA1067" s="86">
        <v>2433.4052679924243</v>
      </c>
      <c r="AB1067" s="86">
        <v>1556.4229837436869</v>
      </c>
      <c r="AC1067" s="86">
        <v>848.67764030934347</v>
      </c>
      <c r="AD1067" s="86">
        <v>528.67211631944451</v>
      </c>
      <c r="AE1067" s="86">
        <v>1053.940989425505</v>
      </c>
      <c r="AF1067" s="86">
        <v>1842.5626027462122</v>
      </c>
      <c r="AG1067" s="86">
        <v>743.92895833333341</v>
      </c>
      <c r="AH1067" s="86">
        <v>1478.5181049558082</v>
      </c>
      <c r="AI1067" s="86">
        <v>1836.7782698863637</v>
      </c>
      <c r="AJ1067" s="86">
        <v>2369.7614509154041</v>
      </c>
      <c r="AK1067" s="86">
        <v>904.71526783459603</v>
      </c>
      <c r="AL1067" s="86">
        <v>581.34129734848489</v>
      </c>
      <c r="AM1067" s="86">
        <v>1675.2525301452022</v>
      </c>
      <c r="AN1067" s="86">
        <v>798.69588431186878</v>
      </c>
      <c r="AO1067" s="86">
        <v>1319.6437507891414</v>
      </c>
      <c r="AP1067" s="86">
        <v>1909.0311676136364</v>
      </c>
      <c r="AQ1067" s="86">
        <v>1346.6087211174242</v>
      </c>
      <c r="AR1067" s="86">
        <v>1831.2524269255052</v>
      </c>
      <c r="AS1067" s="86">
        <v>1906.1529820075759</v>
      </c>
      <c r="AT1067" s="86">
        <v>2658.106311868687</v>
      </c>
      <c r="AU1067" s="86">
        <v>2521.4011947601011</v>
      </c>
      <c r="AV1067" s="86">
        <v>1837.7295872790405</v>
      </c>
      <c r="AW1067" s="86">
        <v>2520.8525250946973</v>
      </c>
      <c r="AX1067" s="86">
        <v>1156.066868844697</v>
      </c>
      <c r="AY1067" s="86">
        <v>1088.3810402462123</v>
      </c>
      <c r="AZ1067" s="86">
        <v>1051.304516729798</v>
      </c>
      <c r="BA1067" s="86">
        <v>1929.5419682765153</v>
      </c>
      <c r="BB1067" s="86">
        <v>2432.412940183081</v>
      </c>
      <c r="BC1067" s="86">
        <v>2978.6928167613637</v>
      </c>
      <c r="BD1067" s="86">
        <v>1950.67289614899</v>
      </c>
      <c r="BE1067" s="86">
        <v>1922.2632406881314</v>
      </c>
    </row>
    <row r="1068" spans="4:57" x14ac:dyDescent="0.3">
      <c r="D1068" s="2" t="s">
        <v>1105</v>
      </c>
      <c r="E1068" s="2" t="s">
        <v>1105</v>
      </c>
      <c r="F1068" s="2" t="s">
        <v>2360</v>
      </c>
      <c r="G1068" s="2" t="s">
        <v>77</v>
      </c>
      <c r="H1068" s="2">
        <v>31791</v>
      </c>
      <c r="I1068" s="2">
        <v>31.540900000000001</v>
      </c>
      <c r="J1068" s="2">
        <v>-83.874899999999997</v>
      </c>
      <c r="K1068" s="2" t="s">
        <v>1323</v>
      </c>
      <c r="L1068" s="5">
        <v>5.7289376705939699</v>
      </c>
      <c r="N1068" s="2" t="s">
        <v>1105</v>
      </c>
      <c r="O1068" s="86">
        <v>1120.0354895833334</v>
      </c>
      <c r="P1068" s="86">
        <v>713.26745817550511</v>
      </c>
      <c r="Q1068" s="86">
        <v>878.39403677398991</v>
      </c>
      <c r="R1068" s="86">
        <v>655.72673674242424</v>
      </c>
      <c r="S1068" s="86">
        <v>792.95566871843437</v>
      </c>
      <c r="T1068" s="86">
        <v>956.1249319760102</v>
      </c>
      <c r="U1068" s="86">
        <v>1953.6399376578283</v>
      </c>
      <c r="V1068" s="86">
        <v>307.95281107954548</v>
      </c>
      <c r="W1068" s="86">
        <v>1110.4552077020203</v>
      </c>
      <c r="X1068" s="86">
        <v>2170.9659416035356</v>
      </c>
      <c r="Y1068" s="86">
        <v>917.73172553661618</v>
      </c>
      <c r="Z1068" s="86">
        <v>873.38330950126272</v>
      </c>
      <c r="AA1068" s="86">
        <v>2325.0669318181817</v>
      </c>
      <c r="AB1068" s="86">
        <v>1530.8505034722223</v>
      </c>
      <c r="AC1068" s="86">
        <v>688.21692866161618</v>
      </c>
      <c r="AD1068" s="86">
        <v>504.78914094065658</v>
      </c>
      <c r="AE1068" s="86">
        <v>893.48027777777781</v>
      </c>
      <c r="AF1068" s="86">
        <v>1816.9901224747475</v>
      </c>
      <c r="AG1068" s="86">
        <v>552.81047474747481</v>
      </c>
      <c r="AH1068" s="86">
        <v>1396.0374578598485</v>
      </c>
      <c r="AI1068" s="86">
        <v>1811.205789614899</v>
      </c>
      <c r="AJ1068" s="86">
        <v>2242.0251876578286</v>
      </c>
      <c r="AK1068" s="86">
        <v>934.7063098169192</v>
      </c>
      <c r="AL1068" s="86">
        <v>401.62495233585861</v>
      </c>
      <c r="AM1068" s="86">
        <v>1649.6800498737375</v>
      </c>
      <c r="AN1068" s="86">
        <v>716.21523721590916</v>
      </c>
      <c r="AO1068" s="86">
        <v>1190.205555239899</v>
      </c>
      <c r="AP1068" s="86">
        <v>1789.8263137626263</v>
      </c>
      <c r="AQ1068" s="86">
        <v>1186.1480094696969</v>
      </c>
      <c r="AR1068" s="86">
        <v>1805.6799466540406</v>
      </c>
      <c r="AS1068" s="86">
        <v>1880.5805017361113</v>
      </c>
      <c r="AT1068" s="86">
        <v>2538.9014580176768</v>
      </c>
      <c r="AU1068" s="86">
        <v>2402.1963409090908</v>
      </c>
      <c r="AV1068" s="86">
        <v>1718.5247334280305</v>
      </c>
      <c r="AW1068" s="86">
        <v>2412.5148102904041</v>
      </c>
      <c r="AX1068" s="86">
        <v>1073.5856003787878</v>
      </c>
      <c r="AY1068" s="86">
        <v>927.92032859848484</v>
      </c>
      <c r="AZ1068" s="86">
        <v>890.84318371212123</v>
      </c>
      <c r="BA1068" s="86">
        <v>1903.9694880050506</v>
      </c>
      <c r="BB1068" s="86">
        <v>2324.0746040088384</v>
      </c>
      <c r="BC1068" s="86">
        <v>2953.1203364898993</v>
      </c>
      <c r="BD1068" s="86">
        <v>1925.1004158775254</v>
      </c>
      <c r="BE1068" s="86">
        <v>1896.6907604166668</v>
      </c>
    </row>
    <row r="1069" spans="4:57" x14ac:dyDescent="0.3">
      <c r="D1069" s="2" t="s">
        <v>1106</v>
      </c>
      <c r="E1069" s="2" t="s">
        <v>1106</v>
      </c>
      <c r="F1069" s="2" t="s">
        <v>2361</v>
      </c>
      <c r="G1069" s="2" t="s">
        <v>83</v>
      </c>
      <c r="H1069" s="2">
        <v>67579</v>
      </c>
      <c r="I1069" s="2">
        <v>37.995399999999997</v>
      </c>
      <c r="J1069" s="2">
        <v>-98.39</v>
      </c>
      <c r="K1069" s="2" t="s">
        <v>1323</v>
      </c>
      <c r="L1069" s="5">
        <v>0.29643181924122303</v>
      </c>
      <c r="N1069" s="2" t="s">
        <v>1106</v>
      </c>
      <c r="O1069" s="86">
        <v>181.47047238005052</v>
      </c>
      <c r="P1069" s="86">
        <v>981.5277782512627</v>
      </c>
      <c r="Q1069" s="86">
        <v>1124.7106770833334</v>
      </c>
      <c r="R1069" s="86">
        <v>558.34066729797985</v>
      </c>
      <c r="S1069" s="86">
        <v>367.74537720959597</v>
      </c>
      <c r="T1069" s="86">
        <v>459.05009895833336</v>
      </c>
      <c r="U1069" s="86">
        <v>923.67823595328287</v>
      </c>
      <c r="V1069" s="86">
        <v>955.10650662878788</v>
      </c>
      <c r="W1069" s="86">
        <v>46.513890309343438</v>
      </c>
      <c r="X1069" s="86">
        <v>1164.1701543560607</v>
      </c>
      <c r="Y1069" s="86">
        <v>245.20190261994952</v>
      </c>
      <c r="Z1069" s="86">
        <v>229.08170202020204</v>
      </c>
      <c r="AA1069" s="86">
        <v>1435.12287042298</v>
      </c>
      <c r="AB1069" s="86">
        <v>408.03873295454548</v>
      </c>
      <c r="AC1069" s="86">
        <v>529.00454924242422</v>
      </c>
      <c r="AD1069" s="86">
        <v>1687.1846972853536</v>
      </c>
      <c r="AE1069" s="86">
        <v>445.01210905934346</v>
      </c>
      <c r="AF1069" s="86">
        <v>719.92792266414142</v>
      </c>
      <c r="AG1069" s="86">
        <v>827.49700284090909</v>
      </c>
      <c r="AH1069" s="86">
        <v>312.43723800505052</v>
      </c>
      <c r="AI1069" s="86">
        <v>676.56748484848492</v>
      </c>
      <c r="AJ1069" s="86">
        <v>1371.4790533459598</v>
      </c>
      <c r="AK1069" s="86">
        <v>867.43493497474753</v>
      </c>
      <c r="AL1069" s="86">
        <v>865.15823547979801</v>
      </c>
      <c r="AM1069" s="86">
        <v>515.04236647727271</v>
      </c>
      <c r="AN1069" s="86">
        <v>445.57072064393941</v>
      </c>
      <c r="AO1069" s="86">
        <v>382.30531786616166</v>
      </c>
      <c r="AP1069" s="86">
        <v>722.56315261994951</v>
      </c>
      <c r="AQ1069" s="86">
        <v>619.2995448232324</v>
      </c>
      <c r="AR1069" s="86">
        <v>671.04164188762627</v>
      </c>
      <c r="AS1069" s="86">
        <v>839.21666145833342</v>
      </c>
      <c r="AT1069" s="86">
        <v>1519.3924416035354</v>
      </c>
      <c r="AU1069" s="86">
        <v>1523.1187971906566</v>
      </c>
      <c r="AV1069" s="86">
        <v>662.24304340277786</v>
      </c>
      <c r="AW1069" s="86">
        <v>1522.5701275252527</v>
      </c>
      <c r="AX1069" s="86">
        <v>84.908960858585857</v>
      </c>
      <c r="AY1069" s="86">
        <v>326.38077967171716</v>
      </c>
      <c r="AZ1069" s="86">
        <v>463.32077462121214</v>
      </c>
      <c r="BA1069" s="86">
        <v>769.33118323863641</v>
      </c>
      <c r="BB1069" s="86">
        <v>1434.1305426136364</v>
      </c>
      <c r="BC1069" s="86">
        <v>1977.6186040088385</v>
      </c>
      <c r="BD1069" s="86">
        <v>913.51635179924244</v>
      </c>
      <c r="BE1069" s="86">
        <v>799.62856060606066</v>
      </c>
    </row>
    <row r="1070" spans="4:57" x14ac:dyDescent="0.3">
      <c r="D1070" s="2" t="s">
        <v>2362</v>
      </c>
      <c r="E1070" s="2" t="s">
        <v>2362</v>
      </c>
      <c r="F1070" s="2" t="s">
        <v>2363</v>
      </c>
      <c r="G1070" s="2" t="s">
        <v>109</v>
      </c>
      <c r="H1070" s="2">
        <v>77301</v>
      </c>
      <c r="I1070" s="2">
        <v>30.3079</v>
      </c>
      <c r="J1070" s="2">
        <v>-95.4315</v>
      </c>
      <c r="K1070" s="2" t="s">
        <v>1323</v>
      </c>
      <c r="L1070" s="5">
        <v>10.1186475700183</v>
      </c>
      <c r="N1070" s="2" t="s">
        <v>2362</v>
      </c>
      <c r="O1070" s="86">
        <v>564.84951751893948</v>
      </c>
      <c r="P1070" s="86">
        <v>1190.3161590909092</v>
      </c>
      <c r="Q1070" s="86">
        <v>1375.5925224116163</v>
      </c>
      <c r="R1070" s="86">
        <v>213.24733159722223</v>
      </c>
      <c r="S1070" s="86">
        <v>461.95686758207074</v>
      </c>
      <c r="T1070" s="86">
        <v>326.81201041666668</v>
      </c>
      <c r="U1070" s="86">
        <v>1480.5394214015153</v>
      </c>
      <c r="V1070" s="86">
        <v>481.32372616792929</v>
      </c>
      <c r="W1070" s="86">
        <v>601.45255713383847</v>
      </c>
      <c r="X1070" s="86">
        <v>1721.0307184343435</v>
      </c>
      <c r="Y1070" s="86">
        <v>487.11986505681818</v>
      </c>
      <c r="Z1070" s="86">
        <v>546.14006833964652</v>
      </c>
      <c r="AA1070" s="86">
        <v>1644.6258267045455</v>
      </c>
      <c r="AB1070" s="86">
        <v>985.98672900883844</v>
      </c>
      <c r="AC1070" s="86">
        <v>210.51516792929294</v>
      </c>
      <c r="AD1070" s="86">
        <v>1187.8033390151516</v>
      </c>
      <c r="AE1070" s="86">
        <v>264.16735621843435</v>
      </c>
      <c r="AF1070" s="86">
        <v>1280.4949584911617</v>
      </c>
      <c r="AG1070" s="86">
        <v>222.8829154040404</v>
      </c>
      <c r="AH1070" s="86">
        <v>786.68356044823236</v>
      </c>
      <c r="AI1070" s="86">
        <v>1165.9398159722223</v>
      </c>
      <c r="AJ1070" s="86">
        <v>1561.5840825441919</v>
      </c>
      <c r="AK1070" s="86">
        <v>1183.0685000000001</v>
      </c>
      <c r="AL1070" s="86">
        <v>423.16287752525255</v>
      </c>
      <c r="AM1070" s="86">
        <v>1075.6094023042931</v>
      </c>
      <c r="AN1070" s="86">
        <v>490.26089015151518</v>
      </c>
      <c r="AO1070" s="86">
        <v>567.94145438762632</v>
      </c>
      <c r="AP1070" s="86">
        <v>1167.5622129103535</v>
      </c>
      <c r="AQ1070" s="86">
        <v>529.95151704545458</v>
      </c>
      <c r="AR1070" s="86">
        <v>1140.5021729797979</v>
      </c>
      <c r="AS1070" s="86">
        <v>1399.7843186553032</v>
      </c>
      <c r="AT1070" s="86">
        <v>1916.6367357954546</v>
      </c>
      <c r="AU1070" s="86">
        <v>1817.4884611742425</v>
      </c>
      <c r="AV1070" s="86">
        <v>1096.2606325757577</v>
      </c>
      <c r="AW1070" s="86">
        <v>1732.0737051767678</v>
      </c>
      <c r="AX1070" s="86">
        <v>564.58357118055562</v>
      </c>
      <c r="AY1070" s="86">
        <v>312.94613999368687</v>
      </c>
      <c r="AZ1070" s="86">
        <v>261.53026215277777</v>
      </c>
      <c r="BA1070" s="86">
        <v>1258.7035143623739</v>
      </c>
      <c r="BB1070" s="86">
        <v>1643.6334988952021</v>
      </c>
      <c r="BC1070" s="86">
        <v>2578.3559643308081</v>
      </c>
      <c r="BD1070" s="86">
        <v>1554.0922250631313</v>
      </c>
      <c r="BE1070" s="86">
        <v>1360.1955964330809</v>
      </c>
    </row>
    <row r="1071" spans="4:57" x14ac:dyDescent="0.3">
      <c r="D1071" s="2" t="s">
        <v>1107</v>
      </c>
      <c r="E1071" s="2" t="s">
        <v>1107</v>
      </c>
      <c r="F1071" s="2" t="s">
        <v>2364</v>
      </c>
      <c r="G1071" s="2" t="s">
        <v>77</v>
      </c>
      <c r="H1071" s="2">
        <v>31827</v>
      </c>
      <c r="I1071" s="2">
        <v>32.675400000000003</v>
      </c>
      <c r="J1071" s="2">
        <v>-84.490700000000004</v>
      </c>
      <c r="K1071" s="2" t="s">
        <v>1351</v>
      </c>
      <c r="L1071" s="5">
        <v>3.0997644998763998</v>
      </c>
      <c r="N1071" s="2" t="s">
        <v>1107</v>
      </c>
      <c r="O1071" s="86">
        <v>1071.1100625000001</v>
      </c>
      <c r="P1071" s="86">
        <v>672.25890561868687</v>
      </c>
      <c r="Q1071" s="86">
        <v>851.94977446338385</v>
      </c>
      <c r="R1071" s="86">
        <v>606.80130965909098</v>
      </c>
      <c r="S1071" s="86">
        <v>744.03024163510099</v>
      </c>
      <c r="T1071" s="86">
        <v>907.19950489267683</v>
      </c>
      <c r="U1071" s="86">
        <v>1869.0255061553032</v>
      </c>
      <c r="V1071" s="86">
        <v>289.10355366161616</v>
      </c>
      <c r="W1071" s="86">
        <v>1061.529780618687</v>
      </c>
      <c r="X1071" s="86">
        <v>2086.3515101010103</v>
      </c>
      <c r="Y1071" s="86">
        <v>868.80629845328292</v>
      </c>
      <c r="Z1071" s="86">
        <v>824.45788241792934</v>
      </c>
      <c r="AA1071" s="86">
        <v>2276.1415047348487</v>
      </c>
      <c r="AB1071" s="86">
        <v>1446.2360719696972</v>
      </c>
      <c r="AC1071" s="86">
        <v>639.2915015782828</v>
      </c>
      <c r="AD1071" s="86">
        <v>605.14100915404049</v>
      </c>
      <c r="AE1071" s="86">
        <v>844.55485069444444</v>
      </c>
      <c r="AF1071" s="86">
        <v>1732.3756909722224</v>
      </c>
      <c r="AG1071" s="86">
        <v>550.24297411616169</v>
      </c>
      <c r="AH1071" s="86">
        <v>1347.1120307765152</v>
      </c>
      <c r="AI1071" s="86">
        <v>1726.5913581123739</v>
      </c>
      <c r="AJ1071" s="86">
        <v>2193.0997605744951</v>
      </c>
      <c r="AK1071" s="86">
        <v>850.09187831439397</v>
      </c>
      <c r="AL1071" s="86">
        <v>382.99814535984848</v>
      </c>
      <c r="AM1071" s="86">
        <v>1565.0656183712122</v>
      </c>
      <c r="AN1071" s="86">
        <v>667.28981013257578</v>
      </c>
      <c r="AO1071" s="86">
        <v>1141.2801281565658</v>
      </c>
      <c r="AP1071" s="86">
        <v>1740.9008866792931</v>
      </c>
      <c r="AQ1071" s="86">
        <v>1137.2225823863637</v>
      </c>
      <c r="AR1071" s="86">
        <v>1721.0655151515152</v>
      </c>
      <c r="AS1071" s="86">
        <v>1795.9660702335859</v>
      </c>
      <c r="AT1071" s="86">
        <v>2489.9760309343437</v>
      </c>
      <c r="AU1071" s="86">
        <v>2353.2709138257578</v>
      </c>
      <c r="AV1071" s="86">
        <v>1669.599306344697</v>
      </c>
      <c r="AW1071" s="86">
        <v>2363.589383207071</v>
      </c>
      <c r="AX1071" s="86">
        <v>1024.6601732954546</v>
      </c>
      <c r="AY1071" s="86">
        <v>878.99490151515158</v>
      </c>
      <c r="AZ1071" s="86">
        <v>841.91775662878797</v>
      </c>
      <c r="BA1071" s="86">
        <v>1819.3550565025253</v>
      </c>
      <c r="BB1071" s="86">
        <v>2275.1491769255053</v>
      </c>
      <c r="BC1071" s="86">
        <v>2868.5059049873739</v>
      </c>
      <c r="BD1071" s="86">
        <v>1840.485984375</v>
      </c>
      <c r="BE1071" s="86">
        <v>1812.0763289141414</v>
      </c>
    </row>
    <row r="1072" spans="4:57" x14ac:dyDescent="0.3">
      <c r="D1072" s="2" t="s">
        <v>1108</v>
      </c>
      <c r="E1072" s="2" t="s">
        <v>1108</v>
      </c>
      <c r="F1072" s="2" t="s">
        <v>2365</v>
      </c>
      <c r="G1072" s="2" t="s">
        <v>76</v>
      </c>
      <c r="H1072" s="2">
        <v>32309</v>
      </c>
      <c r="I1072" s="2">
        <v>30.580200000000001</v>
      </c>
      <c r="J1072" s="2">
        <v>-84.126599999999996</v>
      </c>
      <c r="K1072" s="2" t="s">
        <v>1351</v>
      </c>
      <c r="L1072" s="5">
        <v>98.474958398772898</v>
      </c>
      <c r="N1072" s="2" t="s">
        <v>1108</v>
      </c>
      <c r="O1072" s="86">
        <v>1171.3780457702021</v>
      </c>
      <c r="P1072" s="86">
        <v>787.37825205176773</v>
      </c>
      <c r="Q1072" s="86">
        <v>952.50483065025253</v>
      </c>
      <c r="R1072" s="86">
        <v>684.68257638888895</v>
      </c>
      <c r="S1072" s="86">
        <v>844.29822490530307</v>
      </c>
      <c r="T1072" s="86">
        <v>985.0807716224748</v>
      </c>
      <c r="U1072" s="86">
        <v>2027.7513529040405</v>
      </c>
      <c r="V1072" s="86">
        <v>272.27499131944444</v>
      </c>
      <c r="W1072" s="86">
        <v>1161.7971425189394</v>
      </c>
      <c r="X1072" s="86">
        <v>2245.0767354797981</v>
      </c>
      <c r="Y1072" s="86">
        <v>969.07428172348489</v>
      </c>
      <c r="Z1072" s="86">
        <v>924.7774393939394</v>
      </c>
      <c r="AA1072" s="86">
        <v>2334.9398789457073</v>
      </c>
      <c r="AB1072" s="86">
        <v>1607.5449535984849</v>
      </c>
      <c r="AC1072" s="86">
        <v>717.17276830808089</v>
      </c>
      <c r="AD1072" s="86">
        <v>472.26353093434346</v>
      </c>
      <c r="AE1072" s="86">
        <v>922.43611742424252</v>
      </c>
      <c r="AF1072" s="86">
        <v>1893.6845726010101</v>
      </c>
      <c r="AG1072" s="86">
        <v>517.13265498737371</v>
      </c>
      <c r="AH1072" s="86">
        <v>1437.9035009469699</v>
      </c>
      <c r="AI1072" s="86">
        <v>1829.5666502525253</v>
      </c>
      <c r="AJ1072" s="86">
        <v>2251.8981347853537</v>
      </c>
      <c r="AK1072" s="86">
        <v>1011.4007599431819</v>
      </c>
      <c r="AL1072" s="86">
        <v>365.94713257575762</v>
      </c>
      <c r="AM1072" s="86">
        <v>1668.0409105113638</v>
      </c>
      <c r="AN1072" s="86">
        <v>767.60874573863646</v>
      </c>
      <c r="AO1072" s="86">
        <v>1219.1613948863637</v>
      </c>
      <c r="AP1072" s="86">
        <v>1818.7821534090911</v>
      </c>
      <c r="AQ1072" s="86">
        <v>1215.1038491161617</v>
      </c>
      <c r="AR1072" s="86">
        <v>1824.0408072916669</v>
      </c>
      <c r="AS1072" s="86">
        <v>1957.2755732323233</v>
      </c>
      <c r="AT1072" s="86">
        <v>2567.8572976641417</v>
      </c>
      <c r="AU1072" s="86">
        <v>2431.1521805555558</v>
      </c>
      <c r="AV1072" s="86">
        <v>1747.4805730744949</v>
      </c>
      <c r="AW1072" s="86">
        <v>2422.3877574179296</v>
      </c>
      <c r="AX1072" s="86">
        <v>1124.9797302714646</v>
      </c>
      <c r="AY1072" s="86">
        <v>956.87616824494955</v>
      </c>
      <c r="AZ1072" s="86">
        <v>919.79902335858594</v>
      </c>
      <c r="BA1072" s="86">
        <v>1922.3303486426769</v>
      </c>
      <c r="BB1072" s="86">
        <v>2333.9481725063133</v>
      </c>
      <c r="BC1072" s="86">
        <v>3029.8147866161617</v>
      </c>
      <c r="BD1072" s="86">
        <v>2001.7954873737374</v>
      </c>
      <c r="BE1072" s="86">
        <v>1973.3852105429294</v>
      </c>
    </row>
    <row r="1073" spans="4:57" x14ac:dyDescent="0.3">
      <c r="D1073" s="2" t="s">
        <v>1109</v>
      </c>
      <c r="E1073" s="2" t="s">
        <v>1109</v>
      </c>
      <c r="F1073" s="2" t="s">
        <v>2366</v>
      </c>
      <c r="G1073" s="2" t="s">
        <v>77</v>
      </c>
      <c r="H1073" s="2">
        <v>30176</v>
      </c>
      <c r="I1073" s="2">
        <v>33.785899999999998</v>
      </c>
      <c r="J1073" s="2">
        <v>-85.289599999999993</v>
      </c>
      <c r="K1073" s="2" t="s">
        <v>1351</v>
      </c>
      <c r="L1073" s="5">
        <v>7.4002133100747898</v>
      </c>
      <c r="N1073" s="2" t="s">
        <v>1109</v>
      </c>
      <c r="O1073" s="86">
        <v>957.10483238636368</v>
      </c>
      <c r="P1073" s="86">
        <v>576.89166714015153</v>
      </c>
      <c r="Q1073" s="86">
        <v>806.10199273989906</v>
      </c>
      <c r="R1073" s="86">
        <v>570.7761440972223</v>
      </c>
      <c r="S1073" s="86">
        <v>630.02501152146465</v>
      </c>
      <c r="T1073" s="86">
        <v>871.17433933080815</v>
      </c>
      <c r="U1073" s="86">
        <v>1769.9275625</v>
      </c>
      <c r="V1073" s="86">
        <v>297.14718765782828</v>
      </c>
      <c r="W1073" s="86">
        <v>947.52392913510107</v>
      </c>
      <c r="X1073" s="86">
        <v>1987.2529450757577</v>
      </c>
      <c r="Y1073" s="86">
        <v>754.80106833964646</v>
      </c>
      <c r="Z1073" s="86">
        <v>710.04938320707072</v>
      </c>
      <c r="AA1073" s="86">
        <v>2187.5900732323234</v>
      </c>
      <c r="AB1073" s="86">
        <v>1347.1375069444446</v>
      </c>
      <c r="AC1073" s="86">
        <v>602.86244554924247</v>
      </c>
      <c r="AD1073" s="86">
        <v>722.63212468434347</v>
      </c>
      <c r="AE1073" s="86">
        <v>808.1264160353536</v>
      </c>
      <c r="AF1073" s="86">
        <v>1633.2771259469698</v>
      </c>
      <c r="AG1073" s="86">
        <v>558.50035937500002</v>
      </c>
      <c r="AH1073" s="86">
        <v>1232.7029101957071</v>
      </c>
      <c r="AI1073" s="86">
        <v>1627.4934144570707</v>
      </c>
      <c r="AJ1073" s="86">
        <v>2123.9462561553032</v>
      </c>
      <c r="AK1073" s="86">
        <v>750.9933132891415</v>
      </c>
      <c r="AL1073" s="86">
        <v>335.52610258838388</v>
      </c>
      <c r="AM1073" s="86">
        <v>1465.9676747159092</v>
      </c>
      <c r="AN1073" s="86">
        <v>552.88068955176766</v>
      </c>
      <c r="AO1073" s="86">
        <v>1073.8285560290406</v>
      </c>
      <c r="AP1073" s="86">
        <v>1663.2159728535355</v>
      </c>
      <c r="AQ1073" s="86">
        <v>1100.7935263573233</v>
      </c>
      <c r="AR1073" s="86">
        <v>1621.9669501262626</v>
      </c>
      <c r="AS1073" s="86">
        <v>1696.868126578283</v>
      </c>
      <c r="AT1073" s="86">
        <v>2412.2911171085861</v>
      </c>
      <c r="AU1073" s="86">
        <v>2275.5860000000002</v>
      </c>
      <c r="AV1073" s="86">
        <v>1591.9143925189394</v>
      </c>
      <c r="AW1073" s="86">
        <v>2275.0379517045458</v>
      </c>
      <c r="AX1073" s="86">
        <v>910.25167408459606</v>
      </c>
      <c r="AY1073" s="86">
        <v>842.56646685606063</v>
      </c>
      <c r="AZ1073" s="86">
        <v>805.48932196969702</v>
      </c>
      <c r="BA1073" s="86">
        <v>1720.2564914772729</v>
      </c>
      <c r="BB1073" s="86">
        <v>2186.5977454229801</v>
      </c>
      <c r="BC1073" s="86">
        <v>2769.4073399621216</v>
      </c>
      <c r="BD1073" s="86">
        <v>1741.3880407196971</v>
      </c>
      <c r="BE1073" s="86">
        <v>1712.9777638888891</v>
      </c>
    </row>
    <row r="1074" spans="4:57" x14ac:dyDescent="0.3">
      <c r="D1074" s="2" t="s">
        <v>1110</v>
      </c>
      <c r="E1074" s="2" t="s">
        <v>1110</v>
      </c>
      <c r="F1074" s="2" t="s">
        <v>2367</v>
      </c>
      <c r="G1074" s="2" t="s">
        <v>68</v>
      </c>
      <c r="H1074" s="2">
        <v>36078</v>
      </c>
      <c r="I1074" s="2">
        <v>32.555399999999999</v>
      </c>
      <c r="J1074" s="2">
        <v>-85.933499999999995</v>
      </c>
      <c r="K1074" s="2" t="s">
        <v>1351</v>
      </c>
      <c r="L1074" s="5">
        <v>10.203002740431799</v>
      </c>
      <c r="N1074" s="2" t="s">
        <v>1110</v>
      </c>
      <c r="O1074" s="86">
        <v>959.38712421085859</v>
      </c>
      <c r="P1074" s="86">
        <v>723.96620596590913</v>
      </c>
      <c r="Q1074" s="86">
        <v>916.44486837121212</v>
      </c>
      <c r="R1074" s="86">
        <v>505.22472127525253</v>
      </c>
      <c r="S1074" s="86">
        <v>632.30730334595967</v>
      </c>
      <c r="T1074" s="86">
        <v>805.62291650883844</v>
      </c>
      <c r="U1074" s="86">
        <v>1826.6598816287881</v>
      </c>
      <c r="V1074" s="86">
        <v>193.62943955176769</v>
      </c>
      <c r="W1074" s="86">
        <v>949.80622095959598</v>
      </c>
      <c r="X1074" s="86">
        <v>2043.9858855744951</v>
      </c>
      <c r="Y1074" s="86">
        <v>757.08336016414148</v>
      </c>
      <c r="Z1074" s="86">
        <v>712.7349441287879</v>
      </c>
      <c r="AA1074" s="86">
        <v>2174.5680232007576</v>
      </c>
      <c r="AB1074" s="86">
        <v>1343.4384916351012</v>
      </c>
      <c r="AC1074" s="86">
        <v>537.71802004419192</v>
      </c>
      <c r="AD1074" s="86">
        <v>673.06855066287881</v>
      </c>
      <c r="AE1074" s="86">
        <v>742.98136916035355</v>
      </c>
      <c r="AF1074" s="86">
        <v>1629.5781106376264</v>
      </c>
      <c r="AG1074" s="86">
        <v>454.76948137626266</v>
      </c>
      <c r="AH1074" s="86">
        <v>1235.3884711174244</v>
      </c>
      <c r="AI1074" s="86">
        <v>1617.5241549873738</v>
      </c>
      <c r="AJ1074" s="86">
        <v>2091.526279040404</v>
      </c>
      <c r="AK1074" s="86">
        <v>807.72625378787882</v>
      </c>
      <c r="AL1074" s="86">
        <v>270.38167708333333</v>
      </c>
      <c r="AM1074" s="86">
        <v>1455.9984152462123</v>
      </c>
      <c r="AN1074" s="86">
        <v>555.56625047348484</v>
      </c>
      <c r="AO1074" s="86">
        <v>1039.7066466224749</v>
      </c>
      <c r="AP1074" s="86">
        <v>1665.9015337752526</v>
      </c>
      <c r="AQ1074" s="86">
        <v>1035.6491008522728</v>
      </c>
      <c r="AR1074" s="86">
        <v>1611.9983120265151</v>
      </c>
      <c r="AS1074" s="86">
        <v>1693.1691112689396</v>
      </c>
      <c r="AT1074" s="86">
        <v>2414.976678030303</v>
      </c>
      <c r="AU1074" s="86">
        <v>2278.2715609217171</v>
      </c>
      <c r="AV1074" s="86">
        <v>1594.5999534406567</v>
      </c>
      <c r="AW1074" s="86">
        <v>2262.0159016729799</v>
      </c>
      <c r="AX1074" s="86">
        <v>912.93723500631313</v>
      </c>
      <c r="AY1074" s="86">
        <v>777.42141998106069</v>
      </c>
      <c r="AZ1074" s="86">
        <v>740.34427509469697</v>
      </c>
      <c r="BA1074" s="86">
        <v>1710.2878533775254</v>
      </c>
      <c r="BB1074" s="86">
        <v>2173.5756953914142</v>
      </c>
      <c r="BC1074" s="86">
        <v>2826.1402804608588</v>
      </c>
      <c r="BD1074" s="86">
        <v>1798.1203598484849</v>
      </c>
      <c r="BE1074" s="86">
        <v>1709.2787485795454</v>
      </c>
    </row>
    <row r="1075" spans="4:57" x14ac:dyDescent="0.3">
      <c r="D1075" s="2" t="s">
        <v>1111</v>
      </c>
      <c r="E1075" s="2" t="s">
        <v>1111</v>
      </c>
      <c r="F1075" s="2" t="s">
        <v>2368</v>
      </c>
      <c r="G1075" s="2" t="s">
        <v>103</v>
      </c>
      <c r="H1075" s="2">
        <v>73667</v>
      </c>
      <c r="I1075" s="2">
        <v>35.985799999999998</v>
      </c>
      <c r="J1075" s="2">
        <v>-99.016599999999997</v>
      </c>
      <c r="K1075" s="2" t="s">
        <v>1351</v>
      </c>
      <c r="L1075" s="5">
        <v>0.50504085306715796</v>
      </c>
      <c r="N1075" s="2" t="s">
        <v>1111</v>
      </c>
      <c r="O1075" s="86">
        <v>61.469022253787884</v>
      </c>
      <c r="P1075" s="86">
        <v>1097.1404924242424</v>
      </c>
      <c r="Q1075" s="86">
        <v>1240.3233912563132</v>
      </c>
      <c r="R1075" s="86">
        <v>466.06225883838385</v>
      </c>
      <c r="S1075" s="86">
        <v>300.43485606060608</v>
      </c>
      <c r="T1075" s="86">
        <v>265.25848184974751</v>
      </c>
      <c r="U1075" s="86">
        <v>1025.5810435606061</v>
      </c>
      <c r="V1075" s="86">
        <v>894.91937058080816</v>
      </c>
      <c r="W1075" s="86">
        <v>221.36863683712122</v>
      </c>
      <c r="X1075" s="86">
        <v>1266.0723405934343</v>
      </c>
      <c r="Y1075" s="86">
        <v>217.67459248737376</v>
      </c>
      <c r="Z1075" s="86">
        <v>296.80170596590909</v>
      </c>
      <c r="AA1075" s="86">
        <v>1315.7036439393939</v>
      </c>
      <c r="AB1075" s="86">
        <v>509.94091919191919</v>
      </c>
      <c r="AC1075" s="86">
        <v>436.72614078282828</v>
      </c>
      <c r="AD1075" s="86">
        <v>1629.4836624053032</v>
      </c>
      <c r="AE1075" s="86">
        <v>279.12621638257576</v>
      </c>
      <c r="AF1075" s="86">
        <v>821.83010890151525</v>
      </c>
      <c r="AG1075" s="86">
        <v>713.83228345959594</v>
      </c>
      <c r="AH1075" s="86">
        <v>337.47036916035353</v>
      </c>
      <c r="AI1075" s="86">
        <v>778.47029245580813</v>
      </c>
      <c r="AJ1075" s="86">
        <v>1252.0598268623737</v>
      </c>
      <c r="AK1075" s="86">
        <v>1007.6650838068182</v>
      </c>
      <c r="AL1075" s="86">
        <v>808.2190001578283</v>
      </c>
      <c r="AM1075" s="86">
        <v>616.94455271464653</v>
      </c>
      <c r="AN1075" s="86">
        <v>378.25957812500002</v>
      </c>
      <c r="AO1075" s="86">
        <v>210.09387910353536</v>
      </c>
      <c r="AP1075" s="86">
        <v>791.32954356060611</v>
      </c>
      <c r="AQ1075" s="86">
        <v>447.08872743055559</v>
      </c>
      <c r="AR1075" s="86">
        <v>772.9438281250001</v>
      </c>
      <c r="AS1075" s="86">
        <v>941.11946906565663</v>
      </c>
      <c r="AT1075" s="86">
        <v>1540.4046878156566</v>
      </c>
      <c r="AU1075" s="86">
        <v>1403.6995707070707</v>
      </c>
      <c r="AV1075" s="86">
        <v>720.02796322601012</v>
      </c>
      <c r="AW1075" s="86">
        <v>1403.1515224116163</v>
      </c>
      <c r="AX1075" s="86">
        <v>189.85275299873737</v>
      </c>
      <c r="AY1075" s="86">
        <v>212.71606029040404</v>
      </c>
      <c r="AZ1075" s="86">
        <v>300.24844507575762</v>
      </c>
      <c r="BA1075" s="86">
        <v>871.23399084595962</v>
      </c>
      <c r="BB1075" s="86">
        <v>1314.7113161300506</v>
      </c>
      <c r="BC1075" s="86">
        <v>2202.2904434974748</v>
      </c>
      <c r="BD1075" s="86">
        <v>1049.1005175189393</v>
      </c>
      <c r="BE1075" s="86">
        <v>901.53074684343437</v>
      </c>
    </row>
    <row r="1076" spans="4:57" x14ac:dyDescent="0.3">
      <c r="D1076" s="2" t="s">
        <v>1112</v>
      </c>
      <c r="E1076" s="2" t="s">
        <v>1112</v>
      </c>
      <c r="F1076" s="2" t="s">
        <v>2369</v>
      </c>
      <c r="G1076" s="2" t="s">
        <v>80</v>
      </c>
      <c r="H1076" s="2">
        <v>62988</v>
      </c>
      <c r="I1076" s="2">
        <v>37.242400000000004</v>
      </c>
      <c r="J1076" s="2">
        <v>-89.296300000000002</v>
      </c>
      <c r="K1076" s="2" t="s">
        <v>1351</v>
      </c>
      <c r="L1076" s="5">
        <v>2.3486824373538</v>
      </c>
      <c r="N1076" s="2" t="s">
        <v>1112</v>
      </c>
      <c r="O1076" s="86">
        <v>674.27400836489903</v>
      </c>
      <c r="P1076" s="86">
        <v>532.50969712752533</v>
      </c>
      <c r="Q1076" s="86">
        <v>712.71506029040404</v>
      </c>
      <c r="R1076" s="86">
        <v>507.11306455176771</v>
      </c>
      <c r="S1076" s="86">
        <v>426.36728235479802</v>
      </c>
      <c r="T1076" s="86">
        <v>750.47819760101015</v>
      </c>
      <c r="U1076" s="86">
        <v>1348.9276737689395</v>
      </c>
      <c r="V1076" s="86">
        <v>530.84442566287885</v>
      </c>
      <c r="W1076" s="86">
        <v>555.04864930555561</v>
      </c>
      <c r="X1076" s="86">
        <v>1566.2536777146465</v>
      </c>
      <c r="Y1076" s="86">
        <v>436.02958506944447</v>
      </c>
      <c r="Z1076" s="86">
        <v>369.60824431818185</v>
      </c>
      <c r="AA1076" s="86">
        <v>1946.7545372474749</v>
      </c>
      <c r="AB1076" s="86">
        <v>924.28904261363641</v>
      </c>
      <c r="AC1076" s="86">
        <v>495.83892818813132</v>
      </c>
      <c r="AD1076" s="86">
        <v>1096.2705744949496</v>
      </c>
      <c r="AE1076" s="86">
        <v>687.83354340277776</v>
      </c>
      <c r="AF1076" s="86">
        <v>1210.4286616161617</v>
      </c>
      <c r="AG1076" s="86">
        <v>624.15927919823241</v>
      </c>
      <c r="AH1076" s="86">
        <v>921.58111237373737</v>
      </c>
      <c r="AI1076" s="86">
        <v>1204.6449501262628</v>
      </c>
      <c r="AJ1076" s="86">
        <v>1883.1107201704547</v>
      </c>
      <c r="AK1076" s="86">
        <v>487.95747174873742</v>
      </c>
      <c r="AL1076" s="86">
        <v>479.28438999368689</v>
      </c>
      <c r="AM1076" s="86">
        <v>1043.119210385101</v>
      </c>
      <c r="AN1076" s="86">
        <v>349.62685085227275</v>
      </c>
      <c r="AO1076" s="86">
        <v>832.99364141414151</v>
      </c>
      <c r="AP1076" s="86">
        <v>1376.6898617424242</v>
      </c>
      <c r="AQ1076" s="86">
        <v>980.50065372474751</v>
      </c>
      <c r="AR1076" s="86">
        <v>1199.1184857954547</v>
      </c>
      <c r="AS1076" s="86">
        <v>1274.0196622474748</v>
      </c>
      <c r="AT1076" s="86">
        <v>2071.2453852588383</v>
      </c>
      <c r="AU1076" s="86">
        <v>2034.7504640151517</v>
      </c>
      <c r="AV1076" s="86">
        <v>1266.5072995580808</v>
      </c>
      <c r="AW1076" s="86">
        <v>2034.202415719697</v>
      </c>
      <c r="AX1076" s="86">
        <v>520.36315735479798</v>
      </c>
      <c r="AY1076" s="86">
        <v>655.29861284722222</v>
      </c>
      <c r="AZ1076" s="86">
        <v>685.19644933712129</v>
      </c>
      <c r="BA1076" s="86">
        <v>1297.4086485164141</v>
      </c>
      <c r="BB1076" s="86">
        <v>1945.7622094381313</v>
      </c>
      <c r="BC1076" s="86">
        <v>2329.5407954545458</v>
      </c>
      <c r="BD1076" s="86">
        <v>1301.5214962121213</v>
      </c>
      <c r="BE1076" s="86">
        <v>1290.1292995580809</v>
      </c>
    </row>
    <row r="1077" spans="4:57" x14ac:dyDescent="0.3">
      <c r="D1077" s="2" t="s">
        <v>2371</v>
      </c>
      <c r="E1077" s="2" t="s">
        <v>2372</v>
      </c>
      <c r="F1077" s="2" t="s">
        <v>2373</v>
      </c>
      <c r="G1077" s="2" t="s">
        <v>2374</v>
      </c>
      <c r="H1077" s="2" t="s">
        <v>5497</v>
      </c>
      <c r="I1077" s="2" t="e">
        <v>#N/A</v>
      </c>
      <c r="J1077" s="2" t="e">
        <v>#N/A</v>
      </c>
      <c r="K1077" s="2" t="s">
        <v>1323</v>
      </c>
      <c r="L1077" s="5">
        <v>34666.910241395897</v>
      </c>
      <c r="N1077" s="2" t="s">
        <v>2371</v>
      </c>
      <c r="O1077" s="86">
        <v>1924.7866240530304</v>
      </c>
      <c r="P1077" s="86">
        <v>2622.9485787563131</v>
      </c>
      <c r="Q1077" s="86">
        <v>2654.8285853851012</v>
      </c>
      <c r="R1077" s="86">
        <v>2420.0613483270204</v>
      </c>
      <c r="S1077" s="86">
        <v>2253.0501546717173</v>
      </c>
      <c r="T1077" s="86">
        <v>2098.8503666351012</v>
      </c>
      <c r="U1077" s="86">
        <v>1049.7349362373739</v>
      </c>
      <c r="V1077" s="86">
        <v>2798.8459840593437</v>
      </c>
      <c r="W1077" s="86">
        <v>1924.8176925505052</v>
      </c>
      <c r="X1077" s="86">
        <v>897.68384548611118</v>
      </c>
      <c r="Y1077" s="86">
        <v>2130.5060587121211</v>
      </c>
      <c r="Z1077" s="86">
        <v>2113.3860738636363</v>
      </c>
      <c r="AA1077" s="86">
        <v>1284.3399957386364</v>
      </c>
      <c r="AB1077" s="86">
        <v>1486.0373027146466</v>
      </c>
      <c r="AC1077" s="86">
        <v>2414.3093267045456</v>
      </c>
      <c r="AD1077" s="86">
        <v>3430.9544490214648</v>
      </c>
      <c r="AE1077" s="86">
        <v>2193.4750680239899</v>
      </c>
      <c r="AF1077" s="86">
        <v>1185.3998800505051</v>
      </c>
      <c r="AG1077" s="86">
        <v>2635.4691832386366</v>
      </c>
      <c r="AH1077" s="86">
        <v>1662.3628319128788</v>
      </c>
      <c r="AI1077" s="86">
        <v>1262.1347192234848</v>
      </c>
      <c r="AJ1077" s="86">
        <v>1327.7346089015152</v>
      </c>
      <c r="AK1077" s="86">
        <v>2363.2774554924245</v>
      </c>
      <c r="AL1077" s="86">
        <v>2750.4630129419193</v>
      </c>
      <c r="AM1077" s="86">
        <v>1379.3903355429293</v>
      </c>
      <c r="AN1077" s="86">
        <v>2330.8748767361112</v>
      </c>
      <c r="AO1077" s="86">
        <v>1943.9968974116164</v>
      </c>
      <c r="AP1077" s="86">
        <v>1258.6519406565658</v>
      </c>
      <c r="AQ1077" s="86">
        <v>1954.7552967171719</v>
      </c>
      <c r="AR1077" s="86">
        <v>1289.3923547979798</v>
      </c>
      <c r="AS1077" s="86">
        <v>1147.3502911931819</v>
      </c>
      <c r="AT1077" s="86">
        <v>955.20841130050508</v>
      </c>
      <c r="AU1077" s="86">
        <v>1051.5878614267676</v>
      </c>
      <c r="AV1077" s="86">
        <v>1331.0098499053031</v>
      </c>
      <c r="AW1077" s="86">
        <v>1205.393700915404</v>
      </c>
      <c r="AX1077" s="86">
        <v>1969.2133327020204</v>
      </c>
      <c r="AY1077" s="86">
        <v>2211.6855571338383</v>
      </c>
      <c r="AZ1077" s="86">
        <v>2181.8970817550507</v>
      </c>
      <c r="BA1077" s="86">
        <v>1144.0943126578284</v>
      </c>
      <c r="BB1077" s="86">
        <v>1280.5670374053032</v>
      </c>
      <c r="BC1077" s="86">
        <v>672.61060101010105</v>
      </c>
      <c r="BD1077" s="86">
        <v>1192.364815814394</v>
      </c>
      <c r="BE1077" s="86">
        <v>1153.8411216856061</v>
      </c>
    </row>
    <row r="1078" spans="4:57" x14ac:dyDescent="0.3">
      <c r="D1078" s="2" t="s">
        <v>1113</v>
      </c>
      <c r="E1078" s="2" t="s">
        <v>1915</v>
      </c>
      <c r="F1078" s="2" t="s">
        <v>1388</v>
      </c>
      <c r="G1078" s="2" t="s">
        <v>109</v>
      </c>
      <c r="H1078" s="2">
        <v>78745</v>
      </c>
      <c r="I1078" s="2">
        <v>30.2058</v>
      </c>
      <c r="J1078" s="2">
        <v>-97.800200000000004</v>
      </c>
      <c r="K1078" s="2" t="s">
        <v>1351</v>
      </c>
      <c r="L1078" s="5">
        <v>33216.8782860137</v>
      </c>
      <c r="N1078" s="2" t="s">
        <v>1113</v>
      </c>
      <c r="O1078" s="86">
        <v>550.03419381313131</v>
      </c>
      <c r="P1078" s="86">
        <v>1300.8740287247476</v>
      </c>
      <c r="Q1078" s="86">
        <v>1486.1503920454545</v>
      </c>
      <c r="R1078" s="86">
        <v>332.18313226010105</v>
      </c>
      <c r="S1078" s="86">
        <v>461.84377825126268</v>
      </c>
      <c r="T1078" s="86">
        <v>222.15777667297982</v>
      </c>
      <c r="U1078" s="86">
        <v>1414.5114078282829</v>
      </c>
      <c r="V1078" s="86">
        <v>642.42755571338387</v>
      </c>
      <c r="W1078" s="86">
        <v>586.6372334280303</v>
      </c>
      <c r="X1078" s="86">
        <v>1655.0033262310608</v>
      </c>
      <c r="Y1078" s="86">
        <v>487.00677572601012</v>
      </c>
      <c r="Z1078" s="86">
        <v>546.02449352904046</v>
      </c>
      <c r="AA1078" s="86">
        <v>1442.8806742424242</v>
      </c>
      <c r="AB1078" s="86">
        <v>923.56017566287881</v>
      </c>
      <c r="AC1078" s="86">
        <v>319.95208617424242</v>
      </c>
      <c r="AD1078" s="86">
        <v>1348.9065471906567</v>
      </c>
      <c r="AE1078" s="86">
        <v>230.88864583333336</v>
      </c>
      <c r="AF1078" s="86">
        <v>1210.7610945391414</v>
      </c>
      <c r="AG1078" s="86">
        <v>383.98674494949495</v>
      </c>
      <c r="AH1078" s="86">
        <v>724.25700710227272</v>
      </c>
      <c r="AI1078" s="86">
        <v>1096.2053306502526</v>
      </c>
      <c r="AJ1078" s="86">
        <v>1359.8389300820709</v>
      </c>
      <c r="AK1078" s="86">
        <v>1293.6238841540405</v>
      </c>
      <c r="AL1078" s="86">
        <v>584.26670707070707</v>
      </c>
      <c r="AM1078" s="86">
        <v>1005.8755383522728</v>
      </c>
      <c r="AN1078" s="86">
        <v>561.72340530303029</v>
      </c>
      <c r="AO1078" s="86">
        <v>476.13342297979801</v>
      </c>
      <c r="AP1078" s="86">
        <v>1021.7509191919193</v>
      </c>
      <c r="AQ1078" s="86">
        <v>350.05808159722221</v>
      </c>
      <c r="AR1078" s="86">
        <v>1070.7683090277778</v>
      </c>
      <c r="AS1078" s="86">
        <v>1330.0498333333335</v>
      </c>
      <c r="AT1078" s="86">
        <v>1781.4210424558082</v>
      </c>
      <c r="AU1078" s="86">
        <v>1615.7433087121212</v>
      </c>
      <c r="AV1078" s="86">
        <v>950.44933885732326</v>
      </c>
      <c r="AW1078" s="86">
        <v>1530.3285527146465</v>
      </c>
      <c r="AX1078" s="86">
        <v>549.76265514520207</v>
      </c>
      <c r="AY1078" s="86">
        <v>298.12522395833332</v>
      </c>
      <c r="AZ1078" s="86">
        <v>194.03208727904041</v>
      </c>
      <c r="BA1078" s="86">
        <v>1188.9690290404042</v>
      </c>
      <c r="BB1078" s="86">
        <v>1441.8883464330809</v>
      </c>
      <c r="BC1078" s="86">
        <v>2591.2214291351011</v>
      </c>
      <c r="BD1078" s="86">
        <v>1539.2719303977274</v>
      </c>
      <c r="BE1078" s="86">
        <v>1290.4617324810606</v>
      </c>
    </row>
    <row r="1079" spans="4:57" x14ac:dyDescent="0.3">
      <c r="D1079" s="2" t="s">
        <v>1114</v>
      </c>
      <c r="E1079" s="2" t="s">
        <v>1114</v>
      </c>
      <c r="F1079" s="2" t="s">
        <v>2375</v>
      </c>
      <c r="G1079" s="2" t="s">
        <v>109</v>
      </c>
      <c r="H1079" s="2">
        <v>79855</v>
      </c>
      <c r="I1079" s="2">
        <v>31.278500000000001</v>
      </c>
      <c r="J1079" s="2">
        <v>-104.5365</v>
      </c>
      <c r="K1079" s="2" t="s">
        <v>1323</v>
      </c>
      <c r="L1079" s="5">
        <v>2.8811050330273198</v>
      </c>
      <c r="N1079" s="2" t="s">
        <v>1114</v>
      </c>
      <c r="O1079" s="86">
        <v>581.78806234217177</v>
      </c>
      <c r="P1079" s="86">
        <v>1595.043611584596</v>
      </c>
      <c r="Q1079" s="86">
        <v>1737.4541475694446</v>
      </c>
      <c r="R1079" s="86">
        <v>675.4583394886364</v>
      </c>
      <c r="S1079" s="86">
        <v>762.07731044823231</v>
      </c>
      <c r="T1079" s="86">
        <v>377.59471227904044</v>
      </c>
      <c r="U1079" s="86">
        <v>1238.0678183396465</v>
      </c>
      <c r="V1079" s="86">
        <v>1083.534976010101</v>
      </c>
      <c r="W1079" s="86">
        <v>776.2520017361112</v>
      </c>
      <c r="X1079" s="86">
        <v>1478.5591153724749</v>
      </c>
      <c r="Y1079" s="86">
        <v>716.2388492739899</v>
      </c>
      <c r="Z1079" s="86">
        <v>794.0076480429293</v>
      </c>
      <c r="AA1079" s="86">
        <v>1037.5498715277779</v>
      </c>
      <c r="AB1079" s="86">
        <v>803.71406802398997</v>
      </c>
      <c r="AC1079" s="86">
        <v>663.22977888257583</v>
      </c>
      <c r="AD1079" s="86">
        <v>1790.0158315972224</v>
      </c>
      <c r="AE1079" s="86">
        <v>442.19295359848485</v>
      </c>
      <c r="AF1079" s="86">
        <v>1034.3168836805555</v>
      </c>
      <c r="AG1079" s="86">
        <v>825.09540798611113</v>
      </c>
      <c r="AH1079" s="86">
        <v>604.41089946338388</v>
      </c>
      <c r="AI1079" s="86">
        <v>877.07735385101012</v>
      </c>
      <c r="AJ1079" s="86">
        <v>954.50812736742432</v>
      </c>
      <c r="AK1079" s="86">
        <v>1504.8710258838385</v>
      </c>
      <c r="AL1079" s="86">
        <v>987.99437531565661</v>
      </c>
      <c r="AM1079" s="86">
        <v>829.43132749368692</v>
      </c>
      <c r="AN1079" s="86">
        <v>839.90203251262631</v>
      </c>
      <c r="AO1079" s="86">
        <v>408.18475489267678</v>
      </c>
      <c r="AP1079" s="86">
        <v>758.11359154040406</v>
      </c>
      <c r="AQ1079" s="86">
        <v>151.30358270202021</v>
      </c>
      <c r="AR1079" s="86">
        <v>823.91729056186875</v>
      </c>
      <c r="AS1079" s="86">
        <v>1153.606243844697</v>
      </c>
      <c r="AT1079" s="86">
        <v>1376.0902397411617</v>
      </c>
      <c r="AU1079" s="86">
        <v>1210.4125059974749</v>
      </c>
      <c r="AV1079" s="86">
        <v>686.81138983585868</v>
      </c>
      <c r="AW1079" s="86">
        <v>1124.99775</v>
      </c>
      <c r="AX1079" s="86">
        <v>739.38301578282835</v>
      </c>
      <c r="AY1079" s="86">
        <v>528.85107086489904</v>
      </c>
      <c r="AZ1079" s="86">
        <v>444.41000157828285</v>
      </c>
      <c r="BA1079" s="86">
        <v>953.16348279671718</v>
      </c>
      <c r="BB1079" s="86">
        <v>1036.5575437184343</v>
      </c>
      <c r="BC1079" s="86">
        <v>2414.7772182765152</v>
      </c>
      <c r="BD1079" s="86">
        <v>1440.1565883838384</v>
      </c>
      <c r="BE1079" s="86">
        <v>1114.0175216224748</v>
      </c>
    </row>
    <row r="1080" spans="4:57" x14ac:dyDescent="0.3">
      <c r="D1080" s="2" t="s">
        <v>1115</v>
      </c>
      <c r="E1080" s="2" t="s">
        <v>1115</v>
      </c>
      <c r="F1080" s="2" t="s">
        <v>2376</v>
      </c>
      <c r="G1080" s="2" t="s">
        <v>80</v>
      </c>
      <c r="H1080" s="2">
        <v>62988</v>
      </c>
      <c r="I1080" s="2">
        <v>37.220100000000002</v>
      </c>
      <c r="J1080" s="2">
        <v>-89.394800000000004</v>
      </c>
      <c r="K1080" s="2" t="s">
        <v>1351</v>
      </c>
      <c r="L1080" s="5">
        <v>2.3082504421187702</v>
      </c>
      <c r="N1080" s="2" t="s">
        <v>1115</v>
      </c>
      <c r="O1080" s="86">
        <v>674.27400836489903</v>
      </c>
      <c r="P1080" s="86">
        <v>532.50969712752533</v>
      </c>
      <c r="Q1080" s="86">
        <v>712.71506029040404</v>
      </c>
      <c r="R1080" s="86">
        <v>507.11306455176771</v>
      </c>
      <c r="S1080" s="86">
        <v>426.36728235479802</v>
      </c>
      <c r="T1080" s="86">
        <v>750.47819760101015</v>
      </c>
      <c r="U1080" s="86">
        <v>1348.9276737689395</v>
      </c>
      <c r="V1080" s="86">
        <v>530.84442566287885</v>
      </c>
      <c r="W1080" s="86">
        <v>555.04864930555561</v>
      </c>
      <c r="X1080" s="86">
        <v>1566.2536777146465</v>
      </c>
      <c r="Y1080" s="86">
        <v>436.02958506944447</v>
      </c>
      <c r="Z1080" s="86">
        <v>369.60824431818185</v>
      </c>
      <c r="AA1080" s="86">
        <v>1946.7545372474749</v>
      </c>
      <c r="AB1080" s="86">
        <v>924.28904261363641</v>
      </c>
      <c r="AC1080" s="86">
        <v>495.83892818813132</v>
      </c>
      <c r="AD1080" s="86">
        <v>1096.2705744949496</v>
      </c>
      <c r="AE1080" s="86">
        <v>687.83354340277776</v>
      </c>
      <c r="AF1080" s="86">
        <v>1210.4286616161617</v>
      </c>
      <c r="AG1080" s="86">
        <v>624.15927919823241</v>
      </c>
      <c r="AH1080" s="86">
        <v>921.58111237373737</v>
      </c>
      <c r="AI1080" s="86">
        <v>1204.6449501262628</v>
      </c>
      <c r="AJ1080" s="86">
        <v>1883.1107201704547</v>
      </c>
      <c r="AK1080" s="86">
        <v>487.95747174873742</v>
      </c>
      <c r="AL1080" s="86">
        <v>479.28438999368689</v>
      </c>
      <c r="AM1080" s="86">
        <v>1043.119210385101</v>
      </c>
      <c r="AN1080" s="86">
        <v>349.62685085227275</v>
      </c>
      <c r="AO1080" s="86">
        <v>832.99364141414151</v>
      </c>
      <c r="AP1080" s="86">
        <v>1376.6898617424242</v>
      </c>
      <c r="AQ1080" s="86">
        <v>980.50065372474751</v>
      </c>
      <c r="AR1080" s="86">
        <v>1199.1184857954547</v>
      </c>
      <c r="AS1080" s="86">
        <v>1274.0196622474748</v>
      </c>
      <c r="AT1080" s="86">
        <v>2071.2453852588383</v>
      </c>
      <c r="AU1080" s="86">
        <v>2034.7504640151517</v>
      </c>
      <c r="AV1080" s="86">
        <v>1266.5072995580808</v>
      </c>
      <c r="AW1080" s="86">
        <v>2034.202415719697</v>
      </c>
      <c r="AX1080" s="86">
        <v>520.36315735479798</v>
      </c>
      <c r="AY1080" s="86">
        <v>655.29861284722222</v>
      </c>
      <c r="AZ1080" s="86">
        <v>685.19644933712129</v>
      </c>
      <c r="BA1080" s="86">
        <v>1297.4086485164141</v>
      </c>
      <c r="BB1080" s="86">
        <v>1945.7622094381313</v>
      </c>
      <c r="BC1080" s="86">
        <v>2329.5407954545458</v>
      </c>
      <c r="BD1080" s="86">
        <v>1301.5214962121213</v>
      </c>
      <c r="BE1080" s="86">
        <v>1290.1292995580809</v>
      </c>
    </row>
    <row r="1081" spans="4:57" x14ac:dyDescent="0.3">
      <c r="D1081" s="2" t="s">
        <v>1116</v>
      </c>
      <c r="E1081" s="2" t="s">
        <v>1116</v>
      </c>
      <c r="F1081" s="2" t="s">
        <v>2377</v>
      </c>
      <c r="G1081" s="2" t="s">
        <v>85</v>
      </c>
      <c r="H1081" s="2">
        <v>70301</v>
      </c>
      <c r="I1081" s="2">
        <v>29.802800000000001</v>
      </c>
      <c r="J1081" s="2">
        <v>-90.797399999999996</v>
      </c>
      <c r="K1081" s="2" t="s">
        <v>1323</v>
      </c>
      <c r="L1081" s="5">
        <v>5.4469180609985797</v>
      </c>
      <c r="N1081" s="2" t="s">
        <v>1116</v>
      </c>
      <c r="O1081" s="86">
        <v>849.99121638257577</v>
      </c>
      <c r="P1081" s="86">
        <v>1024.0462597853536</v>
      </c>
      <c r="Q1081" s="86">
        <v>1209.3226231060607</v>
      </c>
      <c r="R1081" s="86">
        <v>335.46085874368691</v>
      </c>
      <c r="S1081" s="86">
        <v>573.80097301136368</v>
      </c>
      <c r="T1081" s="86">
        <v>626.29244223484852</v>
      </c>
      <c r="U1081" s="86">
        <v>1770.5191066919192</v>
      </c>
      <c r="V1081" s="86">
        <v>209.81239851641416</v>
      </c>
      <c r="W1081" s="86">
        <v>886.59425599747476</v>
      </c>
      <c r="X1081" s="86">
        <v>2011.0104037247477</v>
      </c>
      <c r="Y1081" s="86">
        <v>669.23780492424248</v>
      </c>
      <c r="Z1081" s="86">
        <v>728.3586701388889</v>
      </c>
      <c r="AA1081" s="86">
        <v>1929.4015386679293</v>
      </c>
      <c r="AB1081" s="86">
        <v>1333.2188200757575</v>
      </c>
      <c r="AC1081" s="86">
        <v>358.38381755050506</v>
      </c>
      <c r="AD1081" s="86">
        <v>916.29201136363645</v>
      </c>
      <c r="AE1081" s="86">
        <v>563.64716666666675</v>
      </c>
      <c r="AF1081" s="86">
        <v>1572.9265696022728</v>
      </c>
      <c r="AG1081" s="86">
        <v>98.818327178030302</v>
      </c>
      <c r="AH1081" s="86">
        <v>1079.1151715593435</v>
      </c>
      <c r="AI1081" s="86">
        <v>1458.3714270833334</v>
      </c>
      <c r="AJ1081" s="86">
        <v>1846.3597945075758</v>
      </c>
      <c r="AK1081" s="86">
        <v>1069.5000929608586</v>
      </c>
      <c r="AL1081" s="86">
        <v>169.3164761679293</v>
      </c>
      <c r="AM1081" s="86">
        <v>1368.0410134154042</v>
      </c>
      <c r="AN1081" s="86">
        <v>498.4039433396465</v>
      </c>
      <c r="AO1081" s="86">
        <v>860.37244412878795</v>
      </c>
      <c r="AP1081" s="86">
        <v>1459.9932026515153</v>
      </c>
      <c r="AQ1081" s="86">
        <v>856.31489835858588</v>
      </c>
      <c r="AR1081" s="86">
        <v>1432.9337840909091</v>
      </c>
      <c r="AS1081" s="86">
        <v>1692.2159297664143</v>
      </c>
      <c r="AT1081" s="86">
        <v>2209.0683469065657</v>
      </c>
      <c r="AU1081" s="86">
        <v>2072.3632297979798</v>
      </c>
      <c r="AV1081" s="86">
        <v>1388.6916223169192</v>
      </c>
      <c r="AW1081" s="86">
        <v>2016.8494171401517</v>
      </c>
      <c r="AX1081" s="86">
        <v>849.72464867424242</v>
      </c>
      <c r="AY1081" s="86">
        <v>598.08721748737378</v>
      </c>
      <c r="AZ1081" s="86">
        <v>561.01007260101017</v>
      </c>
      <c r="BA1081" s="86">
        <v>1551.135125473485</v>
      </c>
      <c r="BB1081" s="86">
        <v>1928.409210858586</v>
      </c>
      <c r="BC1081" s="86">
        <v>2817.9891494633839</v>
      </c>
      <c r="BD1081" s="86">
        <v>1789.9692288510103</v>
      </c>
      <c r="BE1081" s="86">
        <v>1652.6272075441921</v>
      </c>
    </row>
    <row r="1082" spans="4:57" x14ac:dyDescent="0.3">
      <c r="D1082" s="2" t="s">
        <v>1117</v>
      </c>
      <c r="E1082" s="2" t="s">
        <v>1117</v>
      </c>
      <c r="F1082" s="2" t="s">
        <v>2378</v>
      </c>
      <c r="G1082" s="2" t="s">
        <v>77</v>
      </c>
      <c r="H1082" s="2">
        <v>31757</v>
      </c>
      <c r="I1082" s="2">
        <v>30.856300000000001</v>
      </c>
      <c r="J1082" s="2">
        <v>-83.8977</v>
      </c>
      <c r="K1082" s="2" t="s">
        <v>1351</v>
      </c>
      <c r="L1082" s="5">
        <v>10.5405588908728</v>
      </c>
      <c r="N1082" s="2" t="s">
        <v>1117</v>
      </c>
      <c r="O1082" s="86">
        <v>1148.1972184343435</v>
      </c>
      <c r="P1082" s="86">
        <v>764.28130965909099</v>
      </c>
      <c r="Q1082" s="86">
        <v>929.40788825757579</v>
      </c>
      <c r="R1082" s="86">
        <v>704.63787231691924</v>
      </c>
      <c r="S1082" s="86">
        <v>821.11739756944451</v>
      </c>
      <c r="T1082" s="86">
        <v>1005.0360675505051</v>
      </c>
      <c r="U1082" s="86">
        <v>2004.6544105113637</v>
      </c>
      <c r="V1082" s="86">
        <v>292.23028724747473</v>
      </c>
      <c r="W1082" s="86">
        <v>1138.6169365530304</v>
      </c>
      <c r="X1082" s="86">
        <v>2221.9797930871214</v>
      </c>
      <c r="Y1082" s="86">
        <v>945.89345438762632</v>
      </c>
      <c r="Z1082" s="86">
        <v>901.54503835227274</v>
      </c>
      <c r="AA1082" s="86">
        <v>2354.8951748737377</v>
      </c>
      <c r="AB1082" s="86">
        <v>1581.8643549558083</v>
      </c>
      <c r="AC1082" s="86">
        <v>737.12806423611119</v>
      </c>
      <c r="AD1082" s="86">
        <v>474.49611316287883</v>
      </c>
      <c r="AE1082" s="86">
        <v>942.39141335227282</v>
      </c>
      <c r="AF1082" s="86">
        <v>1868.0039739583335</v>
      </c>
      <c r="AG1082" s="86">
        <v>537.08795091540412</v>
      </c>
      <c r="AH1082" s="86">
        <v>1424.1991867108586</v>
      </c>
      <c r="AI1082" s="86">
        <v>1862.219641098485</v>
      </c>
      <c r="AJ1082" s="86">
        <v>2271.8534307133841</v>
      </c>
      <c r="AK1082" s="86">
        <v>985.72016130050508</v>
      </c>
      <c r="AL1082" s="86">
        <v>385.90242850378792</v>
      </c>
      <c r="AM1082" s="86">
        <v>1700.6945227272729</v>
      </c>
      <c r="AN1082" s="86">
        <v>744.37696606691918</v>
      </c>
      <c r="AO1082" s="86">
        <v>1239.1166908143939</v>
      </c>
      <c r="AP1082" s="86">
        <v>1838.7374493371212</v>
      </c>
      <c r="AQ1082" s="86">
        <v>1235.0585236742425</v>
      </c>
      <c r="AR1082" s="86">
        <v>1856.6937981376263</v>
      </c>
      <c r="AS1082" s="86">
        <v>1931.5949745896467</v>
      </c>
      <c r="AT1082" s="86">
        <v>2587.8125935921717</v>
      </c>
      <c r="AU1082" s="86">
        <v>2451.1074764835862</v>
      </c>
      <c r="AV1082" s="86">
        <v>1767.4358690025254</v>
      </c>
      <c r="AW1082" s="86">
        <v>2442.3430533459596</v>
      </c>
      <c r="AX1082" s="86">
        <v>1101.747329229798</v>
      </c>
      <c r="AY1082" s="86">
        <v>976.83146417297985</v>
      </c>
      <c r="AZ1082" s="86">
        <v>939.75431928661624</v>
      </c>
      <c r="BA1082" s="86">
        <v>1954.9833394886364</v>
      </c>
      <c r="BB1082" s="86">
        <v>2353.9034684343437</v>
      </c>
      <c r="BC1082" s="86">
        <v>3004.134187973485</v>
      </c>
      <c r="BD1082" s="86">
        <v>1976.1148887310608</v>
      </c>
      <c r="BE1082" s="86">
        <v>1947.7046119002525</v>
      </c>
    </row>
    <row r="1083" spans="4:57" x14ac:dyDescent="0.3">
      <c r="D1083" s="2" t="s">
        <v>1118</v>
      </c>
      <c r="E1083" s="2" t="s">
        <v>1118</v>
      </c>
      <c r="F1083" s="2" t="s">
        <v>2379</v>
      </c>
      <c r="G1083" s="2" t="s">
        <v>77</v>
      </c>
      <c r="H1083" s="2">
        <v>30824</v>
      </c>
      <c r="I1083" s="2">
        <v>33.496600000000001</v>
      </c>
      <c r="J1083" s="2">
        <v>-82.528599999999997</v>
      </c>
      <c r="K1083" s="2" t="s">
        <v>1351</v>
      </c>
      <c r="L1083" s="5">
        <v>3.9577957185586099</v>
      </c>
      <c r="N1083" s="2" t="s">
        <v>1118</v>
      </c>
      <c r="O1083" s="86">
        <v>1119.2009897411617</v>
      </c>
      <c r="P1083" s="86">
        <v>544.35114425505049</v>
      </c>
      <c r="Q1083" s="86">
        <v>709.4777228535354</v>
      </c>
      <c r="R1083" s="86">
        <v>732.87230145202022</v>
      </c>
      <c r="S1083" s="86">
        <v>792.12116887626269</v>
      </c>
      <c r="T1083" s="86">
        <v>1033.2704966856061</v>
      </c>
      <c r="U1083" s="86">
        <v>1895.8972709911618</v>
      </c>
      <c r="V1083" s="86">
        <v>436.1600727588384</v>
      </c>
      <c r="W1083" s="86">
        <v>1102.0182465277778</v>
      </c>
      <c r="X1083" s="86">
        <v>2113.2226535669192</v>
      </c>
      <c r="Y1083" s="86">
        <v>916.8972256944445</v>
      </c>
      <c r="Z1083" s="86">
        <v>872.54880965909092</v>
      </c>
      <c r="AA1083" s="86">
        <v>2350.0894996843435</v>
      </c>
      <c r="AB1083" s="86">
        <v>1473.1072154356061</v>
      </c>
      <c r="AC1083" s="86">
        <v>765.36187200126267</v>
      </c>
      <c r="AD1083" s="86">
        <v>623.56089993686874</v>
      </c>
      <c r="AE1083" s="86">
        <v>970.6258424873738</v>
      </c>
      <c r="AF1083" s="86">
        <v>1759.2468344381314</v>
      </c>
      <c r="AG1083" s="86">
        <v>697.30011458333342</v>
      </c>
      <c r="AH1083" s="86">
        <v>1395.2029580176768</v>
      </c>
      <c r="AI1083" s="86">
        <v>1753.4631229482325</v>
      </c>
      <c r="AJ1083" s="86">
        <v>2286.4456826073233</v>
      </c>
      <c r="AK1083" s="86">
        <v>876.96302178030305</v>
      </c>
      <c r="AL1083" s="86">
        <v>498.02615041035358</v>
      </c>
      <c r="AM1083" s="86">
        <v>1591.9373832070708</v>
      </c>
      <c r="AN1083" s="86">
        <v>715.38073737373736</v>
      </c>
      <c r="AO1083" s="86">
        <v>1236.3286038510103</v>
      </c>
      <c r="AP1083" s="86">
        <v>1825.7153993055556</v>
      </c>
      <c r="AQ1083" s="86">
        <v>1263.2929528093434</v>
      </c>
      <c r="AR1083" s="86">
        <v>1747.9366586174244</v>
      </c>
      <c r="AS1083" s="86">
        <v>1822.8378350694445</v>
      </c>
      <c r="AT1083" s="86">
        <v>2574.7905435606062</v>
      </c>
      <c r="AU1083" s="86">
        <v>2438.0854264520203</v>
      </c>
      <c r="AV1083" s="86">
        <v>1754.4138189709597</v>
      </c>
      <c r="AW1083" s="86">
        <v>2437.5373781565659</v>
      </c>
      <c r="AX1083" s="86">
        <v>1072.7511005366161</v>
      </c>
      <c r="AY1083" s="86">
        <v>1005.0658933080808</v>
      </c>
      <c r="AZ1083" s="86">
        <v>967.98874842171722</v>
      </c>
      <c r="BA1083" s="86">
        <v>1846.2261999684345</v>
      </c>
      <c r="BB1083" s="86">
        <v>2349.0971718750002</v>
      </c>
      <c r="BC1083" s="86">
        <v>2895.3770484532829</v>
      </c>
      <c r="BD1083" s="86">
        <v>1867.3577492108586</v>
      </c>
      <c r="BE1083" s="86">
        <v>1838.9474723800506</v>
      </c>
    </row>
    <row r="1084" spans="4:57" x14ac:dyDescent="0.3">
      <c r="D1084" s="2" t="s">
        <v>1119</v>
      </c>
      <c r="E1084" s="2" t="s">
        <v>1119</v>
      </c>
      <c r="F1084" s="2" t="s">
        <v>2380</v>
      </c>
      <c r="G1084" s="2" t="s">
        <v>109</v>
      </c>
      <c r="H1084" s="2">
        <v>78071</v>
      </c>
      <c r="I1084" s="2">
        <v>28.537400000000002</v>
      </c>
      <c r="J1084" s="2">
        <v>-98.144000000000005</v>
      </c>
      <c r="K1084" s="2" t="s">
        <v>1351</v>
      </c>
      <c r="L1084" s="5">
        <v>1.34142891883771</v>
      </c>
      <c r="N1084" s="2" t="s">
        <v>1119</v>
      </c>
      <c r="O1084" s="86">
        <v>637.28571938131313</v>
      </c>
      <c r="P1084" s="86">
        <v>1442.0666796085859</v>
      </c>
      <c r="Q1084" s="86">
        <v>1627.343042929293</v>
      </c>
      <c r="R1084" s="86">
        <v>454.39852351641417</v>
      </c>
      <c r="S1084" s="86">
        <v>603.036429135101</v>
      </c>
      <c r="T1084" s="86">
        <v>351.72894539141419</v>
      </c>
      <c r="U1084" s="86">
        <v>1498.3261362058081</v>
      </c>
      <c r="V1084" s="86">
        <v>696.30902951388896</v>
      </c>
      <c r="W1084" s="86">
        <v>727.82926294191918</v>
      </c>
      <c r="X1084" s="86">
        <v>1738.8174332386366</v>
      </c>
      <c r="Y1084" s="86">
        <v>628.1994266098485</v>
      </c>
      <c r="Z1084" s="86">
        <v>687.21652304292934</v>
      </c>
      <c r="AA1084" s="86">
        <v>1496.2501392045456</v>
      </c>
      <c r="AB1084" s="86">
        <v>1007.3736613005051</v>
      </c>
      <c r="AC1084" s="86">
        <v>451.66635984848489</v>
      </c>
      <c r="AD1084" s="86">
        <v>1402.7880209911616</v>
      </c>
      <c r="AE1084" s="86">
        <v>334.26782844065656</v>
      </c>
      <c r="AF1084" s="86">
        <v>1294.5739588068182</v>
      </c>
      <c r="AG1084" s="86">
        <v>437.86759738005054</v>
      </c>
      <c r="AH1084" s="86">
        <v>808.07049273989901</v>
      </c>
      <c r="AI1084" s="86">
        <v>1180.018816287879</v>
      </c>
      <c r="AJ1084" s="86">
        <v>1413.208395044192</v>
      </c>
      <c r="AK1084" s="86">
        <v>1434.8165350378788</v>
      </c>
      <c r="AL1084" s="86">
        <v>638.14818087121216</v>
      </c>
      <c r="AM1084" s="86">
        <v>1089.6884026199496</v>
      </c>
      <c r="AN1084" s="86">
        <v>702.91543481691917</v>
      </c>
      <c r="AO1084" s="86">
        <v>559.94628724747474</v>
      </c>
      <c r="AP1084" s="86">
        <v>1109.8686344696971</v>
      </c>
      <c r="AQ1084" s="86">
        <v>437.24312058080812</v>
      </c>
      <c r="AR1084" s="86">
        <v>1154.5811732954546</v>
      </c>
      <c r="AS1084" s="86">
        <v>1413.8633189709597</v>
      </c>
      <c r="AT1084" s="86">
        <v>1834.791128787879</v>
      </c>
      <c r="AU1084" s="86">
        <v>1669.1127736742426</v>
      </c>
      <c r="AV1084" s="86">
        <v>1038.567054135101</v>
      </c>
      <c r="AW1084" s="86">
        <v>1583.6980176767677</v>
      </c>
      <c r="AX1084" s="86">
        <v>690.95530602904046</v>
      </c>
      <c r="AY1084" s="86">
        <v>439.31787484217176</v>
      </c>
      <c r="AZ1084" s="86">
        <v>315.61865214646468</v>
      </c>
      <c r="BA1084" s="86">
        <v>1272.7825146780303</v>
      </c>
      <c r="BB1084" s="86">
        <v>1495.2584327651516</v>
      </c>
      <c r="BC1084" s="86">
        <v>2675.0349147727275</v>
      </c>
      <c r="BD1084" s="86">
        <v>1616.4230874368689</v>
      </c>
      <c r="BE1084" s="86">
        <v>1374.2745967487374</v>
      </c>
    </row>
    <row r="1085" spans="4:57" x14ac:dyDescent="0.3">
      <c r="D1085" s="2" t="s">
        <v>1120</v>
      </c>
      <c r="E1085" s="2" t="s">
        <v>1120</v>
      </c>
      <c r="F1085" s="2" t="s">
        <v>2381</v>
      </c>
      <c r="G1085" s="2" t="s">
        <v>77</v>
      </c>
      <c r="H1085" s="2">
        <v>31794</v>
      </c>
      <c r="I1085" s="2">
        <v>31.438199999999998</v>
      </c>
      <c r="J1085" s="2">
        <v>-83.439099999999996</v>
      </c>
      <c r="K1085" s="2" t="s">
        <v>1351</v>
      </c>
      <c r="L1085" s="5">
        <v>9.0780663696699104</v>
      </c>
      <c r="N1085" s="2" t="s">
        <v>1120</v>
      </c>
      <c r="O1085" s="86">
        <v>1185.0053101325759</v>
      </c>
      <c r="P1085" s="86">
        <v>712.26829529671716</v>
      </c>
      <c r="Q1085" s="86">
        <v>877.39487389520207</v>
      </c>
      <c r="R1085" s="86">
        <v>679.61344034090916</v>
      </c>
      <c r="S1085" s="86">
        <v>857.92548926767677</v>
      </c>
      <c r="T1085" s="86">
        <v>980.01163557449502</v>
      </c>
      <c r="U1085" s="86">
        <v>1961.8811672979798</v>
      </c>
      <c r="V1085" s="86">
        <v>330.34325583964647</v>
      </c>
      <c r="W1085" s="86">
        <v>1168.002142834596</v>
      </c>
      <c r="X1085" s="86">
        <v>2179.2065498737375</v>
      </c>
      <c r="Y1085" s="86">
        <v>982.70154608585858</v>
      </c>
      <c r="Z1085" s="86">
        <v>938.35375142045461</v>
      </c>
      <c r="AA1085" s="86">
        <v>2348.9536354166667</v>
      </c>
      <c r="AB1085" s="86">
        <v>1539.0911117424243</v>
      </c>
      <c r="AC1085" s="86">
        <v>712.10363226010099</v>
      </c>
      <c r="AD1085" s="86">
        <v>481.13296559343439</v>
      </c>
      <c r="AE1085" s="86">
        <v>917.36698137626263</v>
      </c>
      <c r="AF1085" s="86">
        <v>1825.2307307449496</v>
      </c>
      <c r="AG1085" s="86">
        <v>575.94594207702028</v>
      </c>
      <c r="AH1085" s="86">
        <v>1461.007278409091</v>
      </c>
      <c r="AI1085" s="86">
        <v>1819.4463978851011</v>
      </c>
      <c r="AJ1085" s="86">
        <v>2265.9118912563131</v>
      </c>
      <c r="AK1085" s="86">
        <v>942.94691808712128</v>
      </c>
      <c r="AL1085" s="86">
        <v>424.76041966540407</v>
      </c>
      <c r="AM1085" s="86">
        <v>1657.921279513889</v>
      </c>
      <c r="AN1085" s="86">
        <v>781.18505776515156</v>
      </c>
      <c r="AO1085" s="86">
        <v>1214.0922588383839</v>
      </c>
      <c r="AP1085" s="86">
        <v>1813.7130173611113</v>
      </c>
      <c r="AQ1085" s="86">
        <v>1210.0347130681819</v>
      </c>
      <c r="AR1085" s="86">
        <v>1813.9205549242424</v>
      </c>
      <c r="AS1085" s="86">
        <v>1888.8211100063131</v>
      </c>
      <c r="AT1085" s="86">
        <v>2562.7881616161617</v>
      </c>
      <c r="AU1085" s="86">
        <v>2426.0830445075758</v>
      </c>
      <c r="AV1085" s="86">
        <v>1742.4114370265152</v>
      </c>
      <c r="AW1085" s="86">
        <v>2436.401513888889</v>
      </c>
      <c r="AX1085" s="86">
        <v>1138.5554209280303</v>
      </c>
      <c r="AY1085" s="86">
        <v>951.80703219696977</v>
      </c>
      <c r="AZ1085" s="86">
        <v>914.72988731060616</v>
      </c>
      <c r="BA1085" s="86">
        <v>1912.2100962752527</v>
      </c>
      <c r="BB1085" s="86">
        <v>2347.9613076073233</v>
      </c>
      <c r="BC1085" s="86">
        <v>2961.3609447601011</v>
      </c>
      <c r="BD1085" s="86">
        <v>1933.3410241477275</v>
      </c>
      <c r="BE1085" s="86">
        <v>1904.9313686868688</v>
      </c>
    </row>
    <row r="1086" spans="4:57" x14ac:dyDescent="0.3">
      <c r="D1086" s="2" t="s">
        <v>1121</v>
      </c>
      <c r="E1086" s="2" t="s">
        <v>1121</v>
      </c>
      <c r="F1086" s="2" t="s">
        <v>2382</v>
      </c>
      <c r="G1086" s="2" t="s">
        <v>82</v>
      </c>
      <c r="H1086" s="2">
        <v>52772</v>
      </c>
      <c r="I1086" s="2">
        <v>41.744500000000002</v>
      </c>
      <c r="J1086" s="2">
        <v>-91.156000000000006</v>
      </c>
      <c r="K1086" s="2" t="s">
        <v>1351</v>
      </c>
      <c r="L1086" s="5">
        <v>1.83242569259078</v>
      </c>
      <c r="N1086" s="2" t="s">
        <v>1121</v>
      </c>
      <c r="O1086" s="86">
        <v>728.07718955176767</v>
      </c>
      <c r="P1086" s="86">
        <v>617.39069633838392</v>
      </c>
      <c r="Q1086" s="86">
        <v>660.51687768308079</v>
      </c>
      <c r="R1086" s="86">
        <v>828.91372632575758</v>
      </c>
      <c r="S1086" s="86">
        <v>629.74104545454554</v>
      </c>
      <c r="T1086" s="86">
        <v>910.6642637310606</v>
      </c>
      <c r="U1086" s="86">
        <v>1089.4746513573232</v>
      </c>
      <c r="V1086" s="86">
        <v>906.99321006944444</v>
      </c>
      <c r="W1086" s="86">
        <v>520.82732070707073</v>
      </c>
      <c r="X1086" s="86">
        <v>1235.5425708648991</v>
      </c>
      <c r="Y1086" s="86">
        <v>546.90062515782836</v>
      </c>
      <c r="Z1086" s="86">
        <v>485.07493655303034</v>
      </c>
      <c r="AA1086" s="86">
        <v>1883.6084375</v>
      </c>
      <c r="AB1086" s="86">
        <v>689.31302525252534</v>
      </c>
      <c r="AC1086" s="86">
        <v>817.63896859217175</v>
      </c>
      <c r="AD1086" s="86">
        <v>1485.3693300189395</v>
      </c>
      <c r="AE1086" s="86">
        <v>899.21427967171724</v>
      </c>
      <c r="AF1086" s="86">
        <v>975.45264425505059</v>
      </c>
      <c r="AG1086" s="86">
        <v>1000.308063604798</v>
      </c>
      <c r="AH1086" s="86">
        <v>830.75608822601009</v>
      </c>
      <c r="AI1086" s="86">
        <v>1042.4568300189394</v>
      </c>
      <c r="AJ1086" s="86">
        <v>1819.9646204229798</v>
      </c>
      <c r="AK1086" s="86">
        <v>345.57427604166668</v>
      </c>
      <c r="AL1086" s="86">
        <v>855.4331744002526</v>
      </c>
      <c r="AM1086" s="86">
        <v>794.31584753787888</v>
      </c>
      <c r="AN1086" s="86">
        <v>544.15168450126271</v>
      </c>
      <c r="AO1086" s="86">
        <v>958.27797885101018</v>
      </c>
      <c r="AP1086" s="86">
        <v>1214.5017416351011</v>
      </c>
      <c r="AQ1086" s="86">
        <v>1135.4436002209598</v>
      </c>
      <c r="AR1086" s="86">
        <v>1036.9303656881314</v>
      </c>
      <c r="AS1086" s="86">
        <v>938.99624794823239</v>
      </c>
      <c r="AT1086" s="86">
        <v>1836.2693678977273</v>
      </c>
      <c r="AU1086" s="86">
        <v>1971.6043642676768</v>
      </c>
      <c r="AV1086" s="86">
        <v>1200.2810689709597</v>
      </c>
      <c r="AW1086" s="86">
        <v>1971.0563159722224</v>
      </c>
      <c r="AX1086" s="86">
        <v>533.28019586489904</v>
      </c>
      <c r="AY1086" s="86">
        <v>780.582950284091</v>
      </c>
      <c r="AZ1086" s="86">
        <v>917.52294523358592</v>
      </c>
      <c r="BA1086" s="86">
        <v>1132.2944973169192</v>
      </c>
      <c r="BB1086" s="86">
        <v>1882.6161096906567</v>
      </c>
      <c r="BC1086" s="86">
        <v>1969.3475486111113</v>
      </c>
      <c r="BD1086" s="86">
        <v>941.3276279987374</v>
      </c>
      <c r="BE1086" s="86">
        <v>1055.1532821969697</v>
      </c>
    </row>
    <row r="1087" spans="4:57" x14ac:dyDescent="0.3">
      <c r="D1087" s="2" t="s">
        <v>1122</v>
      </c>
      <c r="E1087" s="2" t="s">
        <v>1122</v>
      </c>
      <c r="F1087" s="2" t="s">
        <v>2383</v>
      </c>
      <c r="G1087" s="2" t="s">
        <v>91</v>
      </c>
      <c r="H1087" s="2">
        <v>38873</v>
      </c>
      <c r="I1087" s="2">
        <v>34.664900000000003</v>
      </c>
      <c r="J1087" s="2">
        <v>-88.213499999999996</v>
      </c>
      <c r="K1087" s="2" t="s">
        <v>1323</v>
      </c>
      <c r="L1087" s="5">
        <v>7.6092434303880596</v>
      </c>
      <c r="N1087" s="2" t="s">
        <v>1122</v>
      </c>
      <c r="O1087" s="86">
        <v>748.75638147095958</v>
      </c>
      <c r="P1087" s="86">
        <v>596.66925126262629</v>
      </c>
      <c r="Q1087" s="86">
        <v>781.94561458333339</v>
      </c>
      <c r="R1087" s="86">
        <v>470.30497285353539</v>
      </c>
      <c r="S1087" s="86">
        <v>421.6765606060606</v>
      </c>
      <c r="T1087" s="86">
        <v>713.67010590277778</v>
      </c>
      <c r="U1087" s="86">
        <v>1567.7312954545455</v>
      </c>
      <c r="V1087" s="86">
        <v>311.89975299873737</v>
      </c>
      <c r="W1087" s="86">
        <v>739.17609958964647</v>
      </c>
      <c r="X1087" s="86">
        <v>1785.0572994002525</v>
      </c>
      <c r="Y1087" s="86">
        <v>546.45261742424248</v>
      </c>
      <c r="Z1087" s="86">
        <v>502.1048227588384</v>
      </c>
      <c r="AA1087" s="86">
        <v>1979.6448914141415</v>
      </c>
      <c r="AB1087" s="86">
        <v>1143.0926642992424</v>
      </c>
      <c r="AC1087" s="86">
        <v>459.030836489899</v>
      </c>
      <c r="AD1087" s="86">
        <v>950.55807859848494</v>
      </c>
      <c r="AE1087" s="86">
        <v>651.0254517045455</v>
      </c>
      <c r="AF1087" s="86">
        <v>1429.2322833017677</v>
      </c>
      <c r="AG1087" s="86">
        <v>471.53528535353536</v>
      </c>
      <c r="AH1087" s="86">
        <v>1024.7583497474748</v>
      </c>
      <c r="AI1087" s="86">
        <v>1423.4485718118688</v>
      </c>
      <c r="AJ1087" s="86">
        <v>1916.0016957070709</v>
      </c>
      <c r="AK1087" s="86">
        <v>673.22637863005059</v>
      </c>
      <c r="AL1087" s="86">
        <v>283.78711237373739</v>
      </c>
      <c r="AM1087" s="86">
        <v>1261.922832070707</v>
      </c>
      <c r="AN1087" s="86">
        <v>344.93612910353539</v>
      </c>
      <c r="AO1087" s="86">
        <v>865.88399558080812</v>
      </c>
      <c r="AP1087" s="86">
        <v>1455.2714124053032</v>
      </c>
      <c r="AQ1087" s="86">
        <v>943.69256202651525</v>
      </c>
      <c r="AR1087" s="86">
        <v>1417.9221074810607</v>
      </c>
      <c r="AS1087" s="86">
        <v>1492.8232839330808</v>
      </c>
      <c r="AT1087" s="86">
        <v>2204.3459352904042</v>
      </c>
      <c r="AU1087" s="86">
        <v>2067.6414395517677</v>
      </c>
      <c r="AV1087" s="86">
        <v>1383.9698320707071</v>
      </c>
      <c r="AW1087" s="86">
        <v>2067.0927698863638</v>
      </c>
      <c r="AX1087" s="86">
        <v>702.30649226641412</v>
      </c>
      <c r="AY1087" s="86">
        <v>584.72465672348483</v>
      </c>
      <c r="AZ1087" s="86">
        <v>648.38835763888892</v>
      </c>
      <c r="BA1087" s="86">
        <v>1516.2122702020204</v>
      </c>
      <c r="BB1087" s="86">
        <v>1978.6531849747475</v>
      </c>
      <c r="BC1087" s="86">
        <v>2548.3450385101009</v>
      </c>
      <c r="BD1087" s="86">
        <v>1520.3251178977273</v>
      </c>
      <c r="BE1087" s="86">
        <v>1508.9329212436869</v>
      </c>
    </row>
    <row r="1088" spans="4:57" x14ac:dyDescent="0.3">
      <c r="D1088" s="2" t="s">
        <v>1123</v>
      </c>
      <c r="E1088" s="2" t="s">
        <v>1123</v>
      </c>
      <c r="F1088" s="2" t="s">
        <v>2384</v>
      </c>
      <c r="G1088" s="2" t="s">
        <v>77</v>
      </c>
      <c r="H1088" s="2">
        <v>30577</v>
      </c>
      <c r="I1088" s="2">
        <v>34.543900000000001</v>
      </c>
      <c r="J1088" s="2">
        <v>-83.308199999999999</v>
      </c>
      <c r="K1088" s="2" t="s">
        <v>1323</v>
      </c>
      <c r="L1088" s="5">
        <v>449.99825682729301</v>
      </c>
      <c r="N1088" s="2" t="s">
        <v>1123</v>
      </c>
      <c r="O1088" s="86">
        <v>1096.6315904356061</v>
      </c>
      <c r="P1088" s="86">
        <v>519.59017313762627</v>
      </c>
      <c r="Q1088" s="86">
        <v>684.71613036616168</v>
      </c>
      <c r="R1088" s="86">
        <v>710.3029021464647</v>
      </c>
      <c r="S1088" s="86">
        <v>769.55176957070717</v>
      </c>
      <c r="T1088" s="86">
        <v>1010.7017187500001</v>
      </c>
      <c r="U1088" s="86">
        <v>1859.6254215593435</v>
      </c>
      <c r="V1088" s="86">
        <v>418.87853172348485</v>
      </c>
      <c r="W1088" s="86">
        <v>1065.7470184659092</v>
      </c>
      <c r="X1088" s="86">
        <v>2076.9514255050508</v>
      </c>
      <c r="Y1088" s="86">
        <v>894.32782638888898</v>
      </c>
      <c r="Z1088" s="86">
        <v>848.45146164772734</v>
      </c>
      <c r="AA1088" s="86">
        <v>2327.5201003787879</v>
      </c>
      <c r="AB1088" s="86">
        <v>1436.8359873737375</v>
      </c>
      <c r="AC1088" s="86">
        <v>742.79309406565665</v>
      </c>
      <c r="AD1088" s="86">
        <v>750.00036410984853</v>
      </c>
      <c r="AE1088" s="86">
        <v>948.05644318181828</v>
      </c>
      <c r="AF1088" s="86">
        <v>1722.9756063762627</v>
      </c>
      <c r="AG1088" s="86">
        <v>680.01857354797983</v>
      </c>
      <c r="AH1088" s="86">
        <v>1372.6335587121214</v>
      </c>
      <c r="AI1088" s="86">
        <v>1717.1912735164142</v>
      </c>
      <c r="AJ1088" s="86">
        <v>2263.8769046717175</v>
      </c>
      <c r="AK1088" s="86">
        <v>727.41791603535353</v>
      </c>
      <c r="AL1088" s="86">
        <v>475.456751104798</v>
      </c>
      <c r="AM1088" s="86">
        <v>1555.6655337752527</v>
      </c>
      <c r="AN1088" s="86">
        <v>692.81133806818184</v>
      </c>
      <c r="AO1088" s="86">
        <v>1213.7592045454546</v>
      </c>
      <c r="AP1088" s="86">
        <v>1803.1466213699496</v>
      </c>
      <c r="AQ1088" s="86">
        <v>1240.7241748737374</v>
      </c>
      <c r="AR1088" s="86">
        <v>1711.6654305555558</v>
      </c>
      <c r="AS1088" s="86">
        <v>1786.5659856376265</v>
      </c>
      <c r="AT1088" s="86">
        <v>2552.221765625</v>
      </c>
      <c r="AU1088" s="86">
        <v>2415.5166485164141</v>
      </c>
      <c r="AV1088" s="86">
        <v>1731.8450410353537</v>
      </c>
      <c r="AW1088" s="86">
        <v>2414.9679788510102</v>
      </c>
      <c r="AX1088" s="86">
        <v>999.20637468434347</v>
      </c>
      <c r="AY1088" s="86">
        <v>982.49649400252531</v>
      </c>
      <c r="AZ1088" s="86">
        <v>945.4193491161617</v>
      </c>
      <c r="BA1088" s="86">
        <v>1809.9549719065658</v>
      </c>
      <c r="BB1088" s="86">
        <v>2326.5283939393939</v>
      </c>
      <c r="BC1088" s="86">
        <v>2785.5474244002526</v>
      </c>
      <c r="BD1088" s="86">
        <v>1757.5275037878789</v>
      </c>
      <c r="BE1088" s="86">
        <v>1802.6762443181819</v>
      </c>
    </row>
    <row r="1089" spans="4:57" x14ac:dyDescent="0.3">
      <c r="D1089" s="2" t="s">
        <v>1124</v>
      </c>
      <c r="E1089" s="2" t="s">
        <v>1124</v>
      </c>
      <c r="F1089" s="2" t="s">
        <v>2385</v>
      </c>
      <c r="G1089" s="2" t="s">
        <v>80</v>
      </c>
      <c r="H1089" s="2">
        <v>62468</v>
      </c>
      <c r="I1089" s="2">
        <v>39.274900000000002</v>
      </c>
      <c r="J1089" s="2">
        <v>-88.292100000000005</v>
      </c>
      <c r="K1089" s="2" t="s">
        <v>1351</v>
      </c>
      <c r="L1089" s="5">
        <v>0.82564584966253596</v>
      </c>
      <c r="N1089" s="2" t="s">
        <v>1124</v>
      </c>
      <c r="O1089" s="86">
        <v>737.77863857323234</v>
      </c>
      <c r="P1089" s="86">
        <v>400.60901246843434</v>
      </c>
      <c r="Q1089" s="86">
        <v>543.79128993055554</v>
      </c>
      <c r="R1089" s="86">
        <v>672.88648926767678</v>
      </c>
      <c r="S1089" s="86">
        <v>548.15952067550506</v>
      </c>
      <c r="T1089" s="86">
        <v>851.47318371212123</v>
      </c>
      <c r="U1089" s="86">
        <v>1374.7350318813133</v>
      </c>
      <c r="V1089" s="86">
        <v>665.36169917929294</v>
      </c>
      <c r="W1089" s="86">
        <v>550.55863005050503</v>
      </c>
      <c r="X1089" s="86">
        <v>1520.8029513888889</v>
      </c>
      <c r="Y1089" s="86">
        <v>499.53421527777778</v>
      </c>
      <c r="Z1089" s="86">
        <v>433.11287452651516</v>
      </c>
      <c r="AA1089" s="86">
        <v>2010.2597888257576</v>
      </c>
      <c r="AB1089" s="86">
        <v>895.45188462752526</v>
      </c>
      <c r="AC1089" s="86">
        <v>661.61235290404045</v>
      </c>
      <c r="AD1089" s="86">
        <v>1177.3605956439394</v>
      </c>
      <c r="AE1089" s="86">
        <v>853.60696811868695</v>
      </c>
      <c r="AF1089" s="86">
        <v>1181.5915036300505</v>
      </c>
      <c r="AG1089" s="86">
        <v>789.93208254419199</v>
      </c>
      <c r="AH1089" s="86">
        <v>917.0910931186869</v>
      </c>
      <c r="AI1089" s="86">
        <v>1200.1549308712122</v>
      </c>
      <c r="AJ1089" s="86">
        <v>1946.6159717487374</v>
      </c>
      <c r="AK1089" s="86">
        <v>324.61608901515154</v>
      </c>
      <c r="AL1089" s="86">
        <v>645.05719333964646</v>
      </c>
      <c r="AM1089" s="86">
        <v>1038.6291911300505</v>
      </c>
      <c r="AN1089" s="86">
        <v>479.23157354797985</v>
      </c>
      <c r="AO1089" s="86">
        <v>896.49827162247482</v>
      </c>
      <c r="AP1089" s="86">
        <v>1372.1998424873739</v>
      </c>
      <c r="AQ1089" s="86">
        <v>1073.6638929924243</v>
      </c>
      <c r="AR1089" s="86">
        <v>1194.6284665404041</v>
      </c>
      <c r="AS1089" s="86">
        <v>1224.2566284722222</v>
      </c>
      <c r="AT1089" s="86">
        <v>2042.4082272727273</v>
      </c>
      <c r="AU1089" s="86">
        <v>2098.2557155934346</v>
      </c>
      <c r="AV1089" s="86">
        <v>1262.0172803030305</v>
      </c>
      <c r="AW1089" s="86">
        <v>2097.7070459280303</v>
      </c>
      <c r="AX1089" s="86">
        <v>560.42349936868686</v>
      </c>
      <c r="AY1089" s="86">
        <v>718.80324305555564</v>
      </c>
      <c r="AZ1089" s="86">
        <v>850.96987405303037</v>
      </c>
      <c r="BA1089" s="86">
        <v>1292.9186292613638</v>
      </c>
      <c r="BB1089" s="86">
        <v>2009.2674610164142</v>
      </c>
      <c r="BC1089" s="86">
        <v>2223.8650295138891</v>
      </c>
      <c r="BD1089" s="86">
        <v>1195.8451089015152</v>
      </c>
      <c r="BE1089" s="86">
        <v>1261.2921415719698</v>
      </c>
    </row>
    <row r="1090" spans="4:57" x14ac:dyDescent="0.3">
      <c r="D1090" s="2" t="s">
        <v>1125</v>
      </c>
      <c r="E1090" s="2" t="s">
        <v>1125</v>
      </c>
      <c r="F1090" s="2" t="s">
        <v>2386</v>
      </c>
      <c r="G1090" s="2" t="s">
        <v>109</v>
      </c>
      <c r="H1090" s="2">
        <v>77375</v>
      </c>
      <c r="I1090" s="2">
        <v>30.087199999999999</v>
      </c>
      <c r="J1090" s="2">
        <v>-95.587999999999994</v>
      </c>
      <c r="K1090" s="2" t="s">
        <v>1351</v>
      </c>
      <c r="L1090" s="5">
        <v>10.1074129758337</v>
      </c>
      <c r="N1090" s="2" t="s">
        <v>1125</v>
      </c>
      <c r="O1090" s="86">
        <v>588.60138383838387</v>
      </c>
      <c r="P1090" s="86">
        <v>1211.4924469696971</v>
      </c>
      <c r="Q1090" s="86">
        <v>1396.7681889204546</v>
      </c>
      <c r="R1090" s="86">
        <v>234.42299810606062</v>
      </c>
      <c r="S1090" s="86">
        <v>485.70873390151519</v>
      </c>
      <c r="T1090" s="86">
        <v>320.71140025252527</v>
      </c>
      <c r="U1090" s="86">
        <v>1504.2906663510103</v>
      </c>
      <c r="V1090" s="86">
        <v>512.18779292929298</v>
      </c>
      <c r="W1090" s="86">
        <v>625.20442345328286</v>
      </c>
      <c r="X1090" s="86">
        <v>1744.7825847537879</v>
      </c>
      <c r="Y1090" s="86">
        <v>510.87173137626263</v>
      </c>
      <c r="Z1090" s="86">
        <v>569.89131328914141</v>
      </c>
      <c r="AA1090" s="86">
        <v>1622.3466071654041</v>
      </c>
      <c r="AB1090" s="86">
        <v>1009.7385953282828</v>
      </c>
      <c r="AC1090" s="86">
        <v>231.69083443813133</v>
      </c>
      <c r="AD1090" s="86">
        <v>1218.6667844065657</v>
      </c>
      <c r="AE1090" s="86">
        <v>287.9192225378788</v>
      </c>
      <c r="AF1090" s="86">
        <v>1304.2468248106061</v>
      </c>
      <c r="AG1090" s="86">
        <v>253.74636079545456</v>
      </c>
      <c r="AH1090" s="86">
        <v>810.43542676767686</v>
      </c>
      <c r="AI1090" s="86">
        <v>1189.6916822916667</v>
      </c>
      <c r="AJ1090" s="86">
        <v>1539.3048630050505</v>
      </c>
      <c r="AK1090" s="86">
        <v>1204.2441665088384</v>
      </c>
      <c r="AL1090" s="86">
        <v>454.02694428661619</v>
      </c>
      <c r="AM1090" s="86">
        <v>1099.3612686237375</v>
      </c>
      <c r="AN1090" s="86">
        <v>511.43655666035357</v>
      </c>
      <c r="AO1090" s="86">
        <v>591.69269933712121</v>
      </c>
      <c r="AP1090" s="86">
        <v>1191.3140792297982</v>
      </c>
      <c r="AQ1090" s="86">
        <v>501.55180350378788</v>
      </c>
      <c r="AR1090" s="86">
        <v>1164.2540392992425</v>
      </c>
      <c r="AS1090" s="86">
        <v>1423.5361849747476</v>
      </c>
      <c r="AT1090" s="86">
        <v>1960.8869753787881</v>
      </c>
      <c r="AU1090" s="86">
        <v>1795.2092416351011</v>
      </c>
      <c r="AV1090" s="86">
        <v>1120.0118775252527</v>
      </c>
      <c r="AW1090" s="86">
        <v>1709.7938642676768</v>
      </c>
      <c r="AX1090" s="86">
        <v>588.33481613005051</v>
      </c>
      <c r="AY1090" s="86">
        <v>336.69738494318182</v>
      </c>
      <c r="AZ1090" s="86">
        <v>285.28212847222221</v>
      </c>
      <c r="BA1090" s="86">
        <v>1282.4553806818183</v>
      </c>
      <c r="BB1090" s="86">
        <v>1621.3542793560607</v>
      </c>
      <c r="BC1090" s="86">
        <v>2602.1078306502527</v>
      </c>
      <c r="BD1090" s="86">
        <v>1577.8440913825759</v>
      </c>
      <c r="BE1090" s="86">
        <v>1383.9474627525253</v>
      </c>
    </row>
    <row r="1091" spans="4:57" x14ac:dyDescent="0.3">
      <c r="D1091" s="2" t="s">
        <v>1126</v>
      </c>
      <c r="E1091" s="2" t="s">
        <v>1126</v>
      </c>
      <c r="F1091" s="2" t="s">
        <v>2387</v>
      </c>
      <c r="G1091" s="2" t="s">
        <v>84</v>
      </c>
      <c r="H1091" s="2">
        <v>42167</v>
      </c>
      <c r="I1091" s="2">
        <v>36.726399999999998</v>
      </c>
      <c r="J1091" s="2">
        <v>-85.692300000000003</v>
      </c>
      <c r="K1091" s="2" t="s">
        <v>1351</v>
      </c>
      <c r="L1091" s="5">
        <v>3.80402702244873</v>
      </c>
      <c r="N1091" s="2" t="s">
        <v>1126</v>
      </c>
      <c r="O1091" s="86">
        <v>906.59180508207078</v>
      </c>
      <c r="P1091" s="86">
        <v>366.515064709596</v>
      </c>
      <c r="Q1091" s="86">
        <v>576.20753882575764</v>
      </c>
      <c r="R1091" s="86">
        <v>644.96895880681825</v>
      </c>
      <c r="S1091" s="86">
        <v>596.34054655934347</v>
      </c>
      <c r="T1091" s="86">
        <v>888.3340918560607</v>
      </c>
      <c r="U1091" s="86">
        <v>1570.3050097853536</v>
      </c>
      <c r="V1091" s="86">
        <v>539.62686852904039</v>
      </c>
      <c r="W1091" s="86">
        <v>776.42598532196973</v>
      </c>
      <c r="X1091" s="86">
        <v>1787.6303923611113</v>
      </c>
      <c r="Y1091" s="86">
        <v>668.34738178661621</v>
      </c>
      <c r="Z1091" s="86">
        <v>601.92604103535359</v>
      </c>
      <c r="AA1091" s="86">
        <v>2154.3088773674244</v>
      </c>
      <c r="AB1091" s="86">
        <v>1145.6663786300505</v>
      </c>
      <c r="AC1091" s="86">
        <v>633.69420107323231</v>
      </c>
      <c r="AD1091" s="86">
        <v>930.69536679292935</v>
      </c>
      <c r="AE1091" s="86">
        <v>825.68881628787881</v>
      </c>
      <c r="AF1091" s="86">
        <v>1431.8059976325758</v>
      </c>
      <c r="AG1091" s="86">
        <v>744.94116998106063</v>
      </c>
      <c r="AH1091" s="86">
        <v>1142.9584483901515</v>
      </c>
      <c r="AI1091" s="86">
        <v>1426.0216647727273</v>
      </c>
      <c r="AJ1091" s="86">
        <v>2090.6650602904042</v>
      </c>
      <c r="AK1091" s="86">
        <v>467.48892424242428</v>
      </c>
      <c r="AL1091" s="86">
        <v>521.96691319444449</v>
      </c>
      <c r="AM1091" s="86">
        <v>1264.4965464015152</v>
      </c>
      <c r="AN1091" s="86">
        <v>519.60011505681825</v>
      </c>
      <c r="AO1091" s="86">
        <v>1040.5479815340909</v>
      </c>
      <c r="AP1091" s="86">
        <v>1598.0671977588386</v>
      </c>
      <c r="AQ1091" s="86">
        <v>1118.3565479797981</v>
      </c>
      <c r="AR1091" s="86">
        <v>1420.4958218118688</v>
      </c>
      <c r="AS1091" s="86">
        <v>1495.3969982638889</v>
      </c>
      <c r="AT1091" s="86">
        <v>2292.6227212752528</v>
      </c>
      <c r="AU1091" s="86">
        <v>2242.3054255050506</v>
      </c>
      <c r="AV1091" s="86">
        <v>1487.884635574495</v>
      </c>
      <c r="AW1091" s="86">
        <v>2241.7567558396468</v>
      </c>
      <c r="AX1091" s="86">
        <v>786.29085464015157</v>
      </c>
      <c r="AY1091" s="86">
        <v>759.38864267676774</v>
      </c>
      <c r="AZ1091" s="86">
        <v>823.05234359217172</v>
      </c>
      <c r="BA1091" s="86">
        <v>1518.7853631628789</v>
      </c>
      <c r="BB1091" s="86">
        <v>2153.3171709280305</v>
      </c>
      <c r="BC1091" s="86">
        <v>2481.058129419192</v>
      </c>
      <c r="BD1091" s="86">
        <v>1453.0382088068181</v>
      </c>
      <c r="BE1091" s="86">
        <v>1511.506635574495</v>
      </c>
    </row>
    <row r="1092" spans="4:57" x14ac:dyDescent="0.3">
      <c r="D1092" s="2" t="s">
        <v>1127</v>
      </c>
      <c r="E1092" s="2" t="s">
        <v>1127</v>
      </c>
      <c r="F1092" s="2" t="s">
        <v>2388</v>
      </c>
      <c r="G1092" s="2" t="s">
        <v>77</v>
      </c>
      <c r="H1092" s="2">
        <v>30669</v>
      </c>
      <c r="I1092" s="2">
        <v>33.660800000000002</v>
      </c>
      <c r="J1092" s="2">
        <v>-83.100099999999998</v>
      </c>
      <c r="K1092" s="2" t="s">
        <v>1323</v>
      </c>
      <c r="L1092" s="5">
        <v>1075.0290409030999</v>
      </c>
      <c r="N1092" s="2" t="s">
        <v>1127</v>
      </c>
      <c r="O1092" s="86">
        <v>1091.6550385101011</v>
      </c>
      <c r="P1092" s="86">
        <v>585.96304703282829</v>
      </c>
      <c r="Q1092" s="86">
        <v>751.0890042613637</v>
      </c>
      <c r="R1092" s="86">
        <v>705.32635022095963</v>
      </c>
      <c r="S1092" s="86">
        <v>764.57521764520209</v>
      </c>
      <c r="T1092" s="86">
        <v>1005.7245454545455</v>
      </c>
      <c r="U1092" s="86">
        <v>1868.3513197601012</v>
      </c>
      <c r="V1092" s="86">
        <v>408.6141215277778</v>
      </c>
      <c r="W1092" s="86">
        <v>1074.4722952967172</v>
      </c>
      <c r="X1092" s="86">
        <v>2085.6767023358589</v>
      </c>
      <c r="Y1092" s="86">
        <v>889.3512744633839</v>
      </c>
      <c r="Z1092" s="86">
        <v>845.00285842803032</v>
      </c>
      <c r="AA1092" s="86">
        <v>2322.5435484532832</v>
      </c>
      <c r="AB1092" s="86">
        <v>1445.5612642045455</v>
      </c>
      <c r="AC1092" s="86">
        <v>737.81592077020207</v>
      </c>
      <c r="AD1092" s="86">
        <v>661.15688873106069</v>
      </c>
      <c r="AE1092" s="86">
        <v>943.0798912563132</v>
      </c>
      <c r="AF1092" s="86">
        <v>1731.7008832070708</v>
      </c>
      <c r="AG1092" s="86">
        <v>669.75416335227271</v>
      </c>
      <c r="AH1092" s="86">
        <v>1367.6570067866162</v>
      </c>
      <c r="AI1092" s="86">
        <v>1725.9165503472223</v>
      </c>
      <c r="AJ1092" s="86">
        <v>2258.8997313762629</v>
      </c>
      <c r="AK1092" s="86">
        <v>849.41707054924245</v>
      </c>
      <c r="AL1092" s="86">
        <v>470.48019917929298</v>
      </c>
      <c r="AM1092" s="86">
        <v>1564.3914319760102</v>
      </c>
      <c r="AN1092" s="86">
        <v>687.83478614267676</v>
      </c>
      <c r="AO1092" s="86">
        <v>1208.78203125</v>
      </c>
      <c r="AP1092" s="86">
        <v>1798.169448074495</v>
      </c>
      <c r="AQ1092" s="86">
        <v>1235.7470015782828</v>
      </c>
      <c r="AR1092" s="86">
        <v>1720.3907073863638</v>
      </c>
      <c r="AS1092" s="86">
        <v>1795.2918838383839</v>
      </c>
      <c r="AT1092" s="86">
        <v>2547.2445923295454</v>
      </c>
      <c r="AU1092" s="86">
        <v>2410.5394752209595</v>
      </c>
      <c r="AV1092" s="86">
        <v>1726.8678677398991</v>
      </c>
      <c r="AW1092" s="86">
        <v>2409.991426925505</v>
      </c>
      <c r="AX1092" s="86">
        <v>1045.2051493055556</v>
      </c>
      <c r="AY1092" s="86">
        <v>977.51994207702023</v>
      </c>
      <c r="AZ1092" s="86">
        <v>940.44279719065662</v>
      </c>
      <c r="BA1092" s="86">
        <v>1818.6802487373739</v>
      </c>
      <c r="BB1092" s="86">
        <v>2321.5512206439394</v>
      </c>
      <c r="BC1092" s="86">
        <v>2867.8310972222225</v>
      </c>
      <c r="BD1092" s="86">
        <v>1839.811797979798</v>
      </c>
      <c r="BE1092" s="86">
        <v>1811.40152114899</v>
      </c>
    </row>
    <row r="1093" spans="4:57" x14ac:dyDescent="0.3">
      <c r="D1093" s="2" t="s">
        <v>1128</v>
      </c>
      <c r="E1093" s="2" t="s">
        <v>1128</v>
      </c>
      <c r="F1093" s="2" t="s">
        <v>2389</v>
      </c>
      <c r="G1093" s="2" t="s">
        <v>108</v>
      </c>
      <c r="H1093" s="2">
        <v>38259</v>
      </c>
      <c r="I1093" s="2">
        <v>36.1967</v>
      </c>
      <c r="J1093" s="2">
        <v>-89.196299999999994</v>
      </c>
      <c r="K1093" s="2" t="s">
        <v>1351</v>
      </c>
      <c r="L1093" s="5">
        <v>0.63855435816588901</v>
      </c>
      <c r="N1093" s="2" t="s">
        <v>1128</v>
      </c>
      <c r="O1093" s="86">
        <v>688.7413648989899</v>
      </c>
      <c r="P1093" s="86">
        <v>545.54603866792934</v>
      </c>
      <c r="Q1093" s="86">
        <v>730.82178061868694</v>
      </c>
      <c r="R1093" s="86">
        <v>454.08535306186872</v>
      </c>
      <c r="S1093" s="86">
        <v>378.48637815656565</v>
      </c>
      <c r="T1093" s="86">
        <v>697.4504861111111</v>
      </c>
      <c r="U1093" s="86">
        <v>1445.0268860479798</v>
      </c>
      <c r="V1093" s="86">
        <v>428.83660653409095</v>
      </c>
      <c r="W1093" s="86">
        <v>570.01185905934346</v>
      </c>
      <c r="X1093" s="86">
        <v>1662.3522686237375</v>
      </c>
      <c r="Y1093" s="86">
        <v>450.49694160353539</v>
      </c>
      <c r="Z1093" s="86">
        <v>384.07560085227277</v>
      </c>
      <c r="AA1093" s="86">
        <v>1936.4547089646467</v>
      </c>
      <c r="AB1093" s="86">
        <v>1020.3882548926769</v>
      </c>
      <c r="AC1093" s="86">
        <v>442.81059532828283</v>
      </c>
      <c r="AD1093" s="86">
        <v>1090.2793254419194</v>
      </c>
      <c r="AE1093" s="86">
        <v>634.80521054292933</v>
      </c>
      <c r="AF1093" s="86">
        <v>1306.527873895202</v>
      </c>
      <c r="AG1093" s="86">
        <v>539.49203125000008</v>
      </c>
      <c r="AH1093" s="86">
        <v>909.45942739898999</v>
      </c>
      <c r="AI1093" s="86">
        <v>1300.7435410353537</v>
      </c>
      <c r="AJ1093" s="86">
        <v>1872.8115132575758</v>
      </c>
      <c r="AK1093" s="86">
        <v>573.77487547348483</v>
      </c>
      <c r="AL1093" s="86">
        <v>394.61714204545456</v>
      </c>
      <c r="AM1093" s="86">
        <v>1139.217801294192</v>
      </c>
      <c r="AN1093" s="86">
        <v>301.74594665404044</v>
      </c>
      <c r="AO1093" s="86">
        <v>822.69381313131316</v>
      </c>
      <c r="AP1093" s="86">
        <v>1412.0812299558081</v>
      </c>
      <c r="AQ1093" s="86">
        <v>927.47294223484857</v>
      </c>
      <c r="AR1093" s="86">
        <v>1295.217698074495</v>
      </c>
      <c r="AS1093" s="86">
        <v>1370.1182531565657</v>
      </c>
      <c r="AT1093" s="86">
        <v>2167.3445975378791</v>
      </c>
      <c r="AU1093" s="86">
        <v>2024.4512571022728</v>
      </c>
      <c r="AV1093" s="86">
        <v>1340.7796496212122</v>
      </c>
      <c r="AW1093" s="86">
        <v>2023.9025874368688</v>
      </c>
      <c r="AX1093" s="86">
        <v>534.83113525883846</v>
      </c>
      <c r="AY1093" s="86">
        <v>568.50503693181827</v>
      </c>
      <c r="AZ1093" s="86">
        <v>632.16873784722225</v>
      </c>
      <c r="BA1093" s="86">
        <v>1393.5072394255051</v>
      </c>
      <c r="BB1093" s="86">
        <v>1935.4630025252527</v>
      </c>
      <c r="BC1093" s="86">
        <v>2425.6400077335861</v>
      </c>
      <c r="BD1093" s="86">
        <v>1397.6200871212122</v>
      </c>
      <c r="BE1093" s="86">
        <v>1386.2285118371212</v>
      </c>
    </row>
    <row r="1094" spans="4:57" x14ac:dyDescent="0.3">
      <c r="D1094" s="2" t="s">
        <v>1129</v>
      </c>
      <c r="E1094" s="2" t="s">
        <v>1129</v>
      </c>
      <c r="F1094" s="2" t="s">
        <v>2390</v>
      </c>
      <c r="G1094" s="2" t="s">
        <v>73</v>
      </c>
      <c r="H1094" s="2">
        <v>81082</v>
      </c>
      <c r="I1094" s="2">
        <v>37.224200000000003</v>
      </c>
      <c r="J1094" s="2">
        <v>-104.37269999999999</v>
      </c>
      <c r="K1094" s="2" t="s">
        <v>1351</v>
      </c>
      <c r="L1094" s="5">
        <v>6.3364545767105902</v>
      </c>
      <c r="N1094" s="2" t="s">
        <v>1129</v>
      </c>
      <c r="O1094" s="86">
        <v>317.88603109217172</v>
      </c>
      <c r="P1094" s="86">
        <v>1388.1783707386364</v>
      </c>
      <c r="Q1094" s="86">
        <v>1531.3606482007576</v>
      </c>
      <c r="R1094" s="86">
        <v>777.45932354797981</v>
      </c>
      <c r="S1094" s="86">
        <v>651.52068355429299</v>
      </c>
      <c r="T1094" s="86">
        <v>515.60159943181816</v>
      </c>
      <c r="U1094" s="86">
        <v>692.05761631944449</v>
      </c>
      <c r="V1094" s="86">
        <v>1176.6957297979798</v>
      </c>
      <c r="W1094" s="86">
        <v>431.55510006313136</v>
      </c>
      <c r="X1094" s="86">
        <v>932.54891335227273</v>
      </c>
      <c r="Y1094" s="86">
        <v>566.96652493686872</v>
      </c>
      <c r="Z1094" s="86">
        <v>582.18201089015156</v>
      </c>
      <c r="AA1094" s="86">
        <v>1097.4225943813133</v>
      </c>
      <c r="AB1094" s="86">
        <v>291.83261047979801</v>
      </c>
      <c r="AC1094" s="86">
        <v>762.48865735479797</v>
      </c>
      <c r="AD1094" s="86">
        <v>1903.0150637626264</v>
      </c>
      <c r="AE1094" s="86">
        <v>550.87242187499999</v>
      </c>
      <c r="AF1094" s="86">
        <v>488.30668166035355</v>
      </c>
      <c r="AG1094" s="86">
        <v>992.8665370896465</v>
      </c>
      <c r="AH1094" s="86">
        <v>125.76589914772728</v>
      </c>
      <c r="AI1094" s="86">
        <v>373.75153914141418</v>
      </c>
      <c r="AJ1094" s="86">
        <v>1033.778777304293</v>
      </c>
      <c r="AK1094" s="86">
        <v>1244.7798565340909</v>
      </c>
      <c r="AL1094" s="86">
        <v>1087.2532537878787</v>
      </c>
      <c r="AM1094" s="86">
        <v>283.42112547348484</v>
      </c>
      <c r="AN1094" s="86">
        <v>729.34540561868687</v>
      </c>
      <c r="AO1094" s="86">
        <v>301.39487263257575</v>
      </c>
      <c r="AP1094" s="86">
        <v>379.70861284722224</v>
      </c>
      <c r="AQ1094" s="86">
        <v>471.60052919823232</v>
      </c>
      <c r="AR1094" s="86">
        <v>348.3138961489899</v>
      </c>
      <c r="AS1094" s="86">
        <v>607.59604182449493</v>
      </c>
      <c r="AT1094" s="86">
        <v>1173.2471265782829</v>
      </c>
      <c r="AU1094" s="86">
        <v>1185.4185211489901</v>
      </c>
      <c r="AV1094" s="86">
        <v>319.38850363005054</v>
      </c>
      <c r="AW1094" s="86">
        <v>1184.8704728535354</v>
      </c>
      <c r="AX1094" s="86">
        <v>435.92208806818184</v>
      </c>
      <c r="AY1094" s="86">
        <v>539.53117755681819</v>
      </c>
      <c r="AZ1094" s="86">
        <v>571.9946505681819</v>
      </c>
      <c r="BA1094" s="86">
        <v>466.51461616161617</v>
      </c>
      <c r="BB1094" s="86">
        <v>1096.4302665719697</v>
      </c>
      <c r="BC1094" s="86">
        <v>1868.7670162563131</v>
      </c>
      <c r="BD1094" s="86">
        <v>894.14638636363645</v>
      </c>
      <c r="BE1094" s="86">
        <v>568.00731960227279</v>
      </c>
    </row>
    <row r="1095" spans="4:57" x14ac:dyDescent="0.3">
      <c r="D1095" s="2" t="s">
        <v>1130</v>
      </c>
      <c r="E1095" s="2" t="s">
        <v>1130</v>
      </c>
      <c r="F1095" s="2" t="s">
        <v>2391</v>
      </c>
      <c r="G1095" s="2" t="s">
        <v>77</v>
      </c>
      <c r="H1095" s="2">
        <v>30753</v>
      </c>
      <c r="I1095" s="2">
        <v>34.584800000000001</v>
      </c>
      <c r="J1095" s="2">
        <v>-85.290300000000002</v>
      </c>
      <c r="K1095" s="2" t="s">
        <v>1351</v>
      </c>
      <c r="L1095" s="5">
        <v>4.0088853391916599</v>
      </c>
      <c r="N1095" s="2" t="s">
        <v>1130</v>
      </c>
      <c r="O1095" s="86">
        <v>935.31090277777787</v>
      </c>
      <c r="P1095" s="86">
        <v>506.05549289772728</v>
      </c>
      <c r="Q1095" s="86">
        <v>735.26581849747481</v>
      </c>
      <c r="R1095" s="86">
        <v>599.98239583333338</v>
      </c>
      <c r="S1095" s="86">
        <v>608.23108191287884</v>
      </c>
      <c r="T1095" s="86">
        <v>900.38059106691924</v>
      </c>
      <c r="U1095" s="86">
        <v>1702.8220934343435</v>
      </c>
      <c r="V1095" s="86">
        <v>375.3956840277778</v>
      </c>
      <c r="W1095" s="86">
        <v>908.94306897095964</v>
      </c>
      <c r="X1095" s="86">
        <v>1920.1474760101012</v>
      </c>
      <c r="Y1095" s="86">
        <v>733.00713873106065</v>
      </c>
      <c r="Z1095" s="86">
        <v>691.64751215277784</v>
      </c>
      <c r="AA1095" s="86">
        <v>2166.1994127209596</v>
      </c>
      <c r="AB1095" s="86">
        <v>1280.0320378787878</v>
      </c>
      <c r="AC1095" s="86">
        <v>632.47196638257583</v>
      </c>
      <c r="AD1095" s="86">
        <v>757.50651309974751</v>
      </c>
      <c r="AE1095" s="86">
        <v>837.73593686868696</v>
      </c>
      <c r="AF1095" s="86">
        <v>1566.1716568813133</v>
      </c>
      <c r="AG1095" s="86">
        <v>588.10988020833338</v>
      </c>
      <c r="AH1095" s="86">
        <v>1277.324107638889</v>
      </c>
      <c r="AI1095" s="86">
        <v>1560.3879453914142</v>
      </c>
      <c r="AJ1095" s="86">
        <v>2102.5555956439393</v>
      </c>
      <c r="AK1095" s="86">
        <v>683.88784422348488</v>
      </c>
      <c r="AL1095" s="86">
        <v>365.13624479166668</v>
      </c>
      <c r="AM1095" s="86">
        <v>1398.8622056502527</v>
      </c>
      <c r="AN1095" s="86">
        <v>531.49002904040412</v>
      </c>
      <c r="AO1095" s="86">
        <v>1052.4378955176769</v>
      </c>
      <c r="AP1095" s="86">
        <v>1641.8253123421719</v>
      </c>
      <c r="AQ1095" s="86">
        <v>1130.4030471906567</v>
      </c>
      <c r="AR1095" s="86">
        <v>1554.8614810606061</v>
      </c>
      <c r="AS1095" s="86">
        <v>1629.7626575126264</v>
      </c>
      <c r="AT1095" s="86">
        <v>2426.9883805239901</v>
      </c>
      <c r="AU1095" s="86">
        <v>2254.1953394886364</v>
      </c>
      <c r="AV1095" s="86">
        <v>1570.5237320075757</v>
      </c>
      <c r="AW1095" s="86">
        <v>2253.6472911931819</v>
      </c>
      <c r="AX1095" s="86">
        <v>842.40242518939397</v>
      </c>
      <c r="AY1095" s="86">
        <v>872.17598768939399</v>
      </c>
      <c r="AZ1095" s="86">
        <v>835.09884280303038</v>
      </c>
      <c r="BA1095" s="86">
        <v>1653.1510224116162</v>
      </c>
      <c r="BB1095" s="86">
        <v>2165.2070849116162</v>
      </c>
      <c r="BC1095" s="86">
        <v>2702.3018708964646</v>
      </c>
      <c r="BD1095" s="86">
        <v>1674.2825716540406</v>
      </c>
      <c r="BE1095" s="86">
        <v>1645.8722948232323</v>
      </c>
    </row>
    <row r="1096" spans="4:57" x14ac:dyDescent="0.3">
      <c r="D1096" s="2" t="s">
        <v>1131</v>
      </c>
      <c r="E1096" s="2" t="s">
        <v>1131</v>
      </c>
      <c r="F1096" s="2" t="s">
        <v>2089</v>
      </c>
      <c r="G1096" s="2" t="s">
        <v>108</v>
      </c>
      <c r="H1096" s="2">
        <v>38260</v>
      </c>
      <c r="I1096" s="2">
        <v>36.338700000000003</v>
      </c>
      <c r="J1096" s="2">
        <v>-89.164000000000001</v>
      </c>
      <c r="K1096" s="2" t="s">
        <v>1351</v>
      </c>
      <c r="L1096" s="5">
        <v>1.3910293889051899</v>
      </c>
      <c r="N1096" s="2" t="s">
        <v>1131</v>
      </c>
      <c r="O1096" s="86">
        <v>701.99270044191928</v>
      </c>
      <c r="P1096" s="86">
        <v>537.75778772095964</v>
      </c>
      <c r="Q1096" s="86">
        <v>723.03415104166675</v>
      </c>
      <c r="R1096" s="86">
        <v>467.33668860479798</v>
      </c>
      <c r="S1096" s="86">
        <v>391.73771369949498</v>
      </c>
      <c r="T1096" s="86">
        <v>710.70182165404049</v>
      </c>
      <c r="U1096" s="86">
        <v>1458.2782215909092</v>
      </c>
      <c r="V1096" s="86">
        <v>442.08794207702022</v>
      </c>
      <c r="W1096" s="86">
        <v>583.26319460227273</v>
      </c>
      <c r="X1096" s="86">
        <v>1675.6036041666669</v>
      </c>
      <c r="Y1096" s="86">
        <v>463.74827714646466</v>
      </c>
      <c r="Z1096" s="86">
        <v>397.32693639520204</v>
      </c>
      <c r="AA1096" s="86">
        <v>1949.7060445075758</v>
      </c>
      <c r="AB1096" s="86">
        <v>1033.6395904356061</v>
      </c>
      <c r="AC1096" s="86">
        <v>456.06193087121216</v>
      </c>
      <c r="AD1096" s="86">
        <v>1101.5192864583335</v>
      </c>
      <c r="AE1096" s="86">
        <v>648.0565460858586</v>
      </c>
      <c r="AF1096" s="86">
        <v>1319.7792094381314</v>
      </c>
      <c r="AG1096" s="86">
        <v>552.74274542297985</v>
      </c>
      <c r="AH1096" s="86">
        <v>922.71076294191926</v>
      </c>
      <c r="AI1096" s="86">
        <v>1313.9948765782829</v>
      </c>
      <c r="AJ1096" s="86">
        <v>1886.0622274305556</v>
      </c>
      <c r="AK1096" s="86">
        <v>565.98724589646463</v>
      </c>
      <c r="AL1096" s="86">
        <v>407.86785621843438</v>
      </c>
      <c r="AM1096" s="86">
        <v>1152.4691368371214</v>
      </c>
      <c r="AN1096" s="86">
        <v>314.99728219696971</v>
      </c>
      <c r="AO1096" s="86">
        <v>835.94514867424243</v>
      </c>
      <c r="AP1096" s="86">
        <v>1425.3325654987375</v>
      </c>
      <c r="AQ1096" s="86">
        <v>940.72427777777784</v>
      </c>
      <c r="AR1096" s="86">
        <v>1308.4690336174242</v>
      </c>
      <c r="AS1096" s="86">
        <v>1383.3695886994951</v>
      </c>
      <c r="AT1096" s="86">
        <v>2180.5959330808082</v>
      </c>
      <c r="AU1096" s="86">
        <v>2037.7019712752526</v>
      </c>
      <c r="AV1096" s="86">
        <v>1354.0309851641414</v>
      </c>
      <c r="AW1096" s="86">
        <v>2037.1539229797982</v>
      </c>
      <c r="AX1096" s="86">
        <v>548.08247080176773</v>
      </c>
      <c r="AY1096" s="86">
        <v>581.75637247474754</v>
      </c>
      <c r="AZ1096" s="86">
        <v>645.41945202020202</v>
      </c>
      <c r="BA1096" s="86">
        <v>1406.7585749684345</v>
      </c>
      <c r="BB1096" s="86">
        <v>1948.7137166982325</v>
      </c>
      <c r="BC1096" s="86">
        <v>2438.8913432765153</v>
      </c>
      <c r="BD1096" s="86">
        <v>1410.8714226641414</v>
      </c>
      <c r="BE1096" s="86">
        <v>1399.4798473800506</v>
      </c>
    </row>
    <row r="1097" spans="4:57" x14ac:dyDescent="0.3">
      <c r="D1097" s="2" t="s">
        <v>1132</v>
      </c>
      <c r="E1097" s="2" t="s">
        <v>1132</v>
      </c>
      <c r="F1097" s="2" t="s">
        <v>2392</v>
      </c>
      <c r="G1097" s="2" t="s">
        <v>68</v>
      </c>
      <c r="H1097" s="2">
        <v>35173</v>
      </c>
      <c r="I1097" s="2">
        <v>33.6464</v>
      </c>
      <c r="J1097" s="2">
        <v>-86.569599999999994</v>
      </c>
      <c r="K1097" s="2" t="s">
        <v>1351</v>
      </c>
      <c r="L1097" s="5">
        <v>22.589822732108999</v>
      </c>
      <c r="N1097" s="2" t="s">
        <v>1132</v>
      </c>
      <c r="O1097" s="86">
        <v>878.31263731060608</v>
      </c>
      <c r="P1097" s="86">
        <v>611.17016177398989</v>
      </c>
      <c r="Q1097" s="86">
        <v>818.60706297348486</v>
      </c>
      <c r="R1097" s="86">
        <v>495.73764488636368</v>
      </c>
      <c r="S1097" s="86">
        <v>551.23281644570704</v>
      </c>
      <c r="T1097" s="86">
        <v>796.13584011994953</v>
      </c>
      <c r="U1097" s="86">
        <v>1728.8220762310607</v>
      </c>
      <c r="V1097" s="86">
        <v>271.1503117108586</v>
      </c>
      <c r="W1097" s="86">
        <v>868.73235542929297</v>
      </c>
      <c r="X1097" s="86">
        <v>1946.1480801767677</v>
      </c>
      <c r="Y1097" s="86">
        <v>676.00887326388897</v>
      </c>
      <c r="Z1097" s="86">
        <v>631.66107859848489</v>
      </c>
      <c r="AA1097" s="86">
        <v>2109.2011472537879</v>
      </c>
      <c r="AB1097" s="86">
        <v>1262.3646261047979</v>
      </c>
      <c r="AC1097" s="86">
        <v>528.22721543560613</v>
      </c>
      <c r="AD1097" s="86">
        <v>800.89988352272735</v>
      </c>
      <c r="AE1097" s="86">
        <v>733.49056455176776</v>
      </c>
      <c r="AF1097" s="86">
        <v>1548.5042451073234</v>
      </c>
      <c r="AG1097" s="86">
        <v>483.86512926136368</v>
      </c>
      <c r="AH1097" s="86">
        <v>1154.3146055871214</v>
      </c>
      <c r="AI1097" s="86">
        <v>1536.4502894570708</v>
      </c>
      <c r="AJ1097" s="86">
        <v>2045.5579515467173</v>
      </c>
      <c r="AK1097" s="86">
        <v>709.88844839015155</v>
      </c>
      <c r="AL1097" s="86">
        <v>260.89087247474748</v>
      </c>
      <c r="AM1097" s="86">
        <v>1374.9245497159091</v>
      </c>
      <c r="AN1097" s="86">
        <v>474.49238494318183</v>
      </c>
      <c r="AO1097" s="86">
        <v>995.44025142045462</v>
      </c>
      <c r="AP1097" s="86">
        <v>1584.8276682449496</v>
      </c>
      <c r="AQ1097" s="86">
        <v>1026.1582962436869</v>
      </c>
      <c r="AR1097" s="86">
        <v>1530.9238251262627</v>
      </c>
      <c r="AS1097" s="86">
        <v>1612.0952457386365</v>
      </c>
      <c r="AT1097" s="86">
        <v>2333.9028125</v>
      </c>
      <c r="AU1097" s="86">
        <v>2197.1976953914141</v>
      </c>
      <c r="AV1097" s="86">
        <v>1513.5260879103537</v>
      </c>
      <c r="AW1097" s="86">
        <v>2196.6490257260102</v>
      </c>
      <c r="AX1097" s="86">
        <v>831.86274810606062</v>
      </c>
      <c r="AY1097" s="86">
        <v>767.93061537247479</v>
      </c>
      <c r="AZ1097" s="86">
        <v>730.85409185606068</v>
      </c>
      <c r="BA1097" s="86">
        <v>1629.2139878472224</v>
      </c>
      <c r="BB1097" s="86">
        <v>2108.2094408143939</v>
      </c>
      <c r="BC1097" s="86">
        <v>2728.3024750631316</v>
      </c>
      <c r="BD1097" s="86">
        <v>1700.2825544507577</v>
      </c>
      <c r="BE1097" s="86">
        <v>1628.2048830492424</v>
      </c>
    </row>
    <row r="1098" spans="4:57" x14ac:dyDescent="0.3">
      <c r="D1098" s="2" t="s">
        <v>1133</v>
      </c>
      <c r="E1098" s="2" t="s">
        <v>1133</v>
      </c>
      <c r="F1098" s="2" t="s">
        <v>2393</v>
      </c>
      <c r="G1098" s="2" t="s">
        <v>68</v>
      </c>
      <c r="H1098" s="2">
        <v>35674</v>
      </c>
      <c r="I1098" s="2">
        <v>34.663899999999998</v>
      </c>
      <c r="J1098" s="2">
        <v>-87.778700000000001</v>
      </c>
      <c r="K1098" s="2" t="s">
        <v>1323</v>
      </c>
      <c r="L1098" s="5">
        <v>7.2982582914274703</v>
      </c>
      <c r="N1098" s="2" t="s">
        <v>1133</v>
      </c>
      <c r="O1098" s="86">
        <v>770.34153077651524</v>
      </c>
      <c r="P1098" s="86">
        <v>584.10515088383841</v>
      </c>
      <c r="Q1098" s="86">
        <v>769.38151420454551</v>
      </c>
      <c r="R1098" s="86">
        <v>491.89012215909094</v>
      </c>
      <c r="S1098" s="86">
        <v>443.26170991161621</v>
      </c>
      <c r="T1098" s="86">
        <v>735.25525520833332</v>
      </c>
      <c r="U1098" s="86">
        <v>1589.3164447601011</v>
      </c>
      <c r="V1098" s="86">
        <v>317.75243655303029</v>
      </c>
      <c r="W1098" s="86">
        <v>760.76124889520202</v>
      </c>
      <c r="X1098" s="86">
        <v>1806.6424487058082</v>
      </c>
      <c r="Y1098" s="86">
        <v>568.03776672979802</v>
      </c>
      <c r="Z1098" s="86">
        <v>523.78504166666664</v>
      </c>
      <c r="AA1098" s="86">
        <v>2001.3257316919194</v>
      </c>
      <c r="AB1098" s="86">
        <v>1164.7735045770203</v>
      </c>
      <c r="AC1098" s="86">
        <v>480.71105539772731</v>
      </c>
      <c r="AD1098" s="86">
        <v>922.59456676136369</v>
      </c>
      <c r="AE1098" s="86">
        <v>672.70567061237375</v>
      </c>
      <c r="AF1098" s="86">
        <v>1450.9131235795455</v>
      </c>
      <c r="AG1098" s="86">
        <v>503.06235385101013</v>
      </c>
      <c r="AH1098" s="86">
        <v>1046.4391900252526</v>
      </c>
      <c r="AI1098" s="86">
        <v>1445.1294120896466</v>
      </c>
      <c r="AJ1098" s="86">
        <v>1937.6819146148991</v>
      </c>
      <c r="AK1098" s="86">
        <v>660.66227825126271</v>
      </c>
      <c r="AL1098" s="86">
        <v>289.63979592803031</v>
      </c>
      <c r="AM1098" s="86">
        <v>1283.6036723484849</v>
      </c>
      <c r="AN1098" s="86">
        <v>366.61696938131314</v>
      </c>
      <c r="AO1098" s="86">
        <v>887.56483585858587</v>
      </c>
      <c r="AP1098" s="86">
        <v>1476.9522526830808</v>
      </c>
      <c r="AQ1098" s="86">
        <v>965.37340230429299</v>
      </c>
      <c r="AR1098" s="86">
        <v>1439.6029477588384</v>
      </c>
      <c r="AS1098" s="86">
        <v>1514.5041242108587</v>
      </c>
      <c r="AT1098" s="86">
        <v>2226.0267755681821</v>
      </c>
      <c r="AU1098" s="86">
        <v>2089.3216584595962</v>
      </c>
      <c r="AV1098" s="86">
        <v>1405.6506723484849</v>
      </c>
      <c r="AW1098" s="86">
        <v>2088.7736101641417</v>
      </c>
      <c r="AX1098" s="86">
        <v>723.98733254419199</v>
      </c>
      <c r="AY1098" s="86">
        <v>606.40549700126269</v>
      </c>
      <c r="AZ1098" s="86">
        <v>670.06919791666667</v>
      </c>
      <c r="BA1098" s="86">
        <v>1537.893110479798</v>
      </c>
      <c r="BB1098" s="86">
        <v>2000.3340252525254</v>
      </c>
      <c r="BC1098" s="86">
        <v>2570.0252574179294</v>
      </c>
      <c r="BD1098" s="86">
        <v>1542.0059581755052</v>
      </c>
      <c r="BE1098" s="86">
        <v>1530.6137615214648</v>
      </c>
    </row>
    <row r="1099" spans="4:57" x14ac:dyDescent="0.3">
      <c r="D1099" s="2" t="s">
        <v>1134</v>
      </c>
      <c r="E1099" s="2" t="s">
        <v>1134</v>
      </c>
      <c r="F1099" s="2" t="s">
        <v>2394</v>
      </c>
      <c r="G1099" s="2" t="s">
        <v>103</v>
      </c>
      <c r="H1099" s="2">
        <v>73089</v>
      </c>
      <c r="I1099" s="2">
        <v>35.261200000000002</v>
      </c>
      <c r="J1099" s="2">
        <v>-97.794700000000006</v>
      </c>
      <c r="K1099" s="2" t="s">
        <v>1323</v>
      </c>
      <c r="L1099" s="5">
        <v>29.125326846035801</v>
      </c>
      <c r="N1099" s="2" t="s">
        <v>1134</v>
      </c>
      <c r="O1099" s="86">
        <v>154.86651799242426</v>
      </c>
      <c r="P1099" s="86">
        <v>1042.8383511679294</v>
      </c>
      <c r="Q1099" s="86">
        <v>1186.0206286300506</v>
      </c>
      <c r="R1099" s="86">
        <v>384.50496748737373</v>
      </c>
      <c r="S1099" s="86">
        <v>210.64317013888891</v>
      </c>
      <c r="T1099" s="86">
        <v>206.82174494949496</v>
      </c>
      <c r="U1099" s="86">
        <v>1118.9785392992426</v>
      </c>
      <c r="V1099" s="86">
        <v>783.74137373737381</v>
      </c>
      <c r="W1099" s="86">
        <v>224.81848279671718</v>
      </c>
      <c r="X1099" s="86">
        <v>1359.4704577020202</v>
      </c>
      <c r="Y1099" s="86">
        <v>164.80533033459596</v>
      </c>
      <c r="Z1099" s="86">
        <v>242.57412910353537</v>
      </c>
      <c r="AA1099" s="86">
        <v>1368.4243986742424</v>
      </c>
      <c r="AB1099" s="86">
        <v>603.33903630050509</v>
      </c>
      <c r="AC1099" s="86">
        <v>310.65390625000003</v>
      </c>
      <c r="AD1099" s="86">
        <v>1512.8028132891416</v>
      </c>
      <c r="AE1099" s="86">
        <v>208.32670296717174</v>
      </c>
      <c r="AF1099" s="86">
        <v>915.22760464015153</v>
      </c>
      <c r="AG1099" s="86">
        <v>602.6536652462122</v>
      </c>
      <c r="AH1099" s="86">
        <v>430.86848626893942</v>
      </c>
      <c r="AI1099" s="86">
        <v>871.86778819444453</v>
      </c>
      <c r="AJ1099" s="86">
        <v>1304.7805815972222</v>
      </c>
      <c r="AK1099" s="86">
        <v>953.43750694444452</v>
      </c>
      <c r="AL1099" s="86">
        <v>697.04038194444445</v>
      </c>
      <c r="AM1099" s="86">
        <v>710.34204845328281</v>
      </c>
      <c r="AN1099" s="86">
        <v>288.46851357323231</v>
      </c>
      <c r="AO1099" s="86">
        <v>254.6635028409091</v>
      </c>
      <c r="AP1099" s="86">
        <v>844.05091966540408</v>
      </c>
      <c r="AQ1099" s="86">
        <v>429.01307559974748</v>
      </c>
      <c r="AR1099" s="86">
        <v>866.34194523358588</v>
      </c>
      <c r="AS1099" s="86">
        <v>1034.5169648042929</v>
      </c>
      <c r="AT1099" s="86">
        <v>1593.1254425505051</v>
      </c>
      <c r="AU1099" s="86">
        <v>1456.4209468118688</v>
      </c>
      <c r="AV1099" s="86">
        <v>772.74933933080808</v>
      </c>
      <c r="AW1099" s="86">
        <v>1455.8722771464647</v>
      </c>
      <c r="AX1099" s="86">
        <v>187.94949684343436</v>
      </c>
      <c r="AY1099" s="86">
        <v>101.5374420770202</v>
      </c>
      <c r="AZ1099" s="86">
        <v>202.80893781565658</v>
      </c>
      <c r="BA1099" s="86">
        <v>964.63148658459602</v>
      </c>
      <c r="BB1099" s="86">
        <v>1367.4326922348484</v>
      </c>
      <c r="BC1099" s="86">
        <v>2201.721889993687</v>
      </c>
      <c r="BD1099" s="86">
        <v>1177.4581507260102</v>
      </c>
      <c r="BE1099" s="86">
        <v>994.92824258207077</v>
      </c>
    </row>
    <row r="1100" spans="4:57" x14ac:dyDescent="0.3">
      <c r="D1100" s="2" t="s">
        <v>1135</v>
      </c>
      <c r="E1100" s="2" t="s">
        <v>1135</v>
      </c>
      <c r="F1100" s="2" t="s">
        <v>2395</v>
      </c>
      <c r="G1100" s="2" t="s">
        <v>90</v>
      </c>
      <c r="H1100" s="2">
        <v>55616</v>
      </c>
      <c r="I1100" s="2">
        <v>47.189100000000003</v>
      </c>
      <c r="J1100" s="2">
        <v>-91.605000000000004</v>
      </c>
      <c r="K1100" s="2" t="s">
        <v>1351</v>
      </c>
      <c r="L1100" s="5">
        <v>3.1769080664959102</v>
      </c>
      <c r="N1100" s="2" t="s">
        <v>1135</v>
      </c>
      <c r="O1100" s="86">
        <v>1020.6542012310607</v>
      </c>
      <c r="P1100" s="86">
        <v>962.22616351010106</v>
      </c>
      <c r="Q1100" s="86">
        <v>984.62592881944454</v>
      </c>
      <c r="R1100" s="86">
        <v>1162.2693836805556</v>
      </c>
      <c r="S1100" s="86">
        <v>922.31805713383847</v>
      </c>
      <c r="T1100" s="86">
        <v>1203.2412754103536</v>
      </c>
      <c r="U1100" s="86">
        <v>1028.6412905618688</v>
      </c>
      <c r="V1100" s="86">
        <v>1350.8756685606061</v>
      </c>
      <c r="W1100" s="86">
        <v>813.40433238636365</v>
      </c>
      <c r="X1100" s="86">
        <v>1068.1921092171717</v>
      </c>
      <c r="Y1100" s="86">
        <v>839.47763683712128</v>
      </c>
      <c r="Z1100" s="86">
        <v>777.65194823232332</v>
      </c>
      <c r="AA1100" s="86">
        <v>2175.2285394570708</v>
      </c>
      <c r="AB1100" s="86">
        <v>980.93312720959602</v>
      </c>
      <c r="AC1100" s="86">
        <v>1148.448873263889</v>
      </c>
      <c r="AD1100" s="86">
        <v>1888.1562441603537</v>
      </c>
      <c r="AE1100" s="86">
        <v>1191.7912913510102</v>
      </c>
      <c r="AF1100" s="86">
        <v>1193.6032061237374</v>
      </c>
      <c r="AG1100" s="86">
        <v>1382.9135031565656</v>
      </c>
      <c r="AH1100" s="86">
        <v>1122.3761901830808</v>
      </c>
      <c r="AI1100" s="86">
        <v>1334.0769319760102</v>
      </c>
      <c r="AJ1100" s="86">
        <v>2111.58534375</v>
      </c>
      <c r="AK1100" s="86">
        <v>672.23156534090913</v>
      </c>
      <c r="AL1100" s="86">
        <v>1299.3156328914142</v>
      </c>
      <c r="AM1100" s="86">
        <v>1025.9414381313131</v>
      </c>
      <c r="AN1100" s="86">
        <v>935.61661679292934</v>
      </c>
      <c r="AO1100" s="86">
        <v>1250.854990530303</v>
      </c>
      <c r="AP1100" s="86">
        <v>1506.1218435921719</v>
      </c>
      <c r="AQ1100" s="86">
        <v>1428.0206119002526</v>
      </c>
      <c r="AR1100" s="86">
        <v>1328.5510890151515</v>
      </c>
      <c r="AS1100" s="86">
        <v>966.62608412247482</v>
      </c>
      <c r="AT1100" s="86">
        <v>1953.4299146148992</v>
      </c>
      <c r="AU1100" s="86">
        <v>2123.3683821022728</v>
      </c>
      <c r="AV1100" s="86">
        <v>1491.9017922979799</v>
      </c>
      <c r="AW1100" s="86">
        <v>2262.6764179292932</v>
      </c>
      <c r="AX1100" s="86">
        <v>825.85720754419197</v>
      </c>
      <c r="AY1100" s="86">
        <v>1073.1599619633839</v>
      </c>
      <c r="AZ1100" s="86">
        <v>1210.099956912879</v>
      </c>
      <c r="BA1100" s="86">
        <v>1350.4456805555556</v>
      </c>
      <c r="BB1100" s="86">
        <v>2174.2368330176769</v>
      </c>
      <c r="BC1100" s="86">
        <v>1633.7064925820707</v>
      </c>
      <c r="BD1100" s="86">
        <v>633.02063604797979</v>
      </c>
      <c r="BE1100" s="86">
        <v>1186.6146583017678</v>
      </c>
    </row>
    <row r="1101" spans="4:57" x14ac:dyDescent="0.3">
      <c r="D1101" s="2" t="s">
        <v>1136</v>
      </c>
      <c r="E1101" s="2" t="s">
        <v>1136</v>
      </c>
      <c r="F1101" s="2" t="s">
        <v>2396</v>
      </c>
      <c r="G1101" s="2" t="s">
        <v>90</v>
      </c>
      <c r="H1101" s="2">
        <v>56178</v>
      </c>
      <c r="I1101" s="2">
        <v>44.298699999999997</v>
      </c>
      <c r="J1101" s="2">
        <v>-96.124499999999998</v>
      </c>
      <c r="K1101" s="2" t="s">
        <v>1351</v>
      </c>
      <c r="L1101" s="5">
        <v>1.8451908552164</v>
      </c>
      <c r="N1101" s="2" t="s">
        <v>1136</v>
      </c>
      <c r="O1101" s="86">
        <v>698.87653014520208</v>
      </c>
      <c r="P1101" s="86">
        <v>1004.5532630997475</v>
      </c>
      <c r="Q1101" s="86">
        <v>1026.9530284090911</v>
      </c>
      <c r="R1101" s="86">
        <v>981.87574542297989</v>
      </c>
      <c r="S1101" s="86">
        <v>741.92441887626262</v>
      </c>
      <c r="T1101" s="86">
        <v>945.73189820075766</v>
      </c>
      <c r="U1101" s="86">
        <v>764.73118150252526</v>
      </c>
      <c r="V1101" s="86">
        <v>1272.091551294192</v>
      </c>
      <c r="W1101" s="86">
        <v>513.80708301767675</v>
      </c>
      <c r="X1101" s="86">
        <v>910.79910101010103</v>
      </c>
      <c r="Y1101" s="86">
        <v>622.95195738636369</v>
      </c>
      <c r="Z1101" s="86">
        <v>591.48019081439395</v>
      </c>
      <c r="AA1101" s="86">
        <v>1802.9372196969698</v>
      </c>
      <c r="AB1101" s="86">
        <v>601.00206392045459</v>
      </c>
      <c r="AC1101" s="86">
        <v>927.18338383838386</v>
      </c>
      <c r="AD1101" s="86">
        <v>1865.034446969697</v>
      </c>
      <c r="AE1101" s="86">
        <v>931.69390830176769</v>
      </c>
      <c r="AF1101" s="86">
        <v>845.54220754419191</v>
      </c>
      <c r="AG1101" s="86">
        <v>1202.5198648989899</v>
      </c>
      <c r="AH1101" s="86">
        <v>749.44050978535358</v>
      </c>
      <c r="AI1101" s="86">
        <v>958.82292029671726</v>
      </c>
      <c r="AJ1101" s="86">
        <v>1739.2934026199496</v>
      </c>
      <c r="AK1101" s="86">
        <v>714.55866493055555</v>
      </c>
      <c r="AL1101" s="86">
        <v>1191.9982075441919</v>
      </c>
      <c r="AM1101" s="86">
        <v>677.88043955176772</v>
      </c>
      <c r="AN1101" s="86">
        <v>755.2229785353536</v>
      </c>
      <c r="AO1101" s="86">
        <v>887.22370375631317</v>
      </c>
      <c r="AP1101" s="86">
        <v>1126.1907803030304</v>
      </c>
      <c r="AQ1101" s="86">
        <v>1167.9232288510102</v>
      </c>
      <c r="AR1101" s="86">
        <v>948.61940435606061</v>
      </c>
      <c r="AS1101" s="86">
        <v>618.5650855429293</v>
      </c>
      <c r="AT1101" s="86">
        <v>1706.3589311868689</v>
      </c>
      <c r="AU1101" s="86">
        <v>1876.2973986742425</v>
      </c>
      <c r="AV1101" s="86">
        <v>1111.970107638889</v>
      </c>
      <c r="AW1101" s="86">
        <v>1890.3850981691919</v>
      </c>
      <c r="AX1101" s="86">
        <v>565.7598244949495</v>
      </c>
      <c r="AY1101" s="86">
        <v>813.06257891414145</v>
      </c>
      <c r="AZ1101" s="86">
        <v>950.00257386363637</v>
      </c>
      <c r="BA1101" s="86">
        <v>1002.3846819760101</v>
      </c>
      <c r="BB1101" s="86">
        <v>1801.9448918876265</v>
      </c>
      <c r="BC1101" s="86">
        <v>1608.756625</v>
      </c>
      <c r="BD1101" s="86">
        <v>580.73670438762633</v>
      </c>
      <c r="BE1101" s="86">
        <v>838.55365972222228</v>
      </c>
    </row>
    <row r="1102" spans="4:57" x14ac:dyDescent="0.3">
      <c r="D1102" s="2" t="s">
        <v>1137</v>
      </c>
      <c r="E1102" s="2" t="s">
        <v>2397</v>
      </c>
      <c r="F1102" s="2" t="s">
        <v>2398</v>
      </c>
      <c r="G1102" s="2" t="s">
        <v>105</v>
      </c>
      <c r="H1102" s="2">
        <v>18195</v>
      </c>
      <c r="I1102" s="2">
        <v>40.584400000000002</v>
      </c>
      <c r="J1102" s="2">
        <v>-75.624600000000001</v>
      </c>
      <c r="K1102" s="2" t="s">
        <v>1323</v>
      </c>
      <c r="L1102" s="5">
        <v>7886.02149352987</v>
      </c>
      <c r="N1102" s="2" t="s">
        <v>1137</v>
      </c>
      <c r="O1102" s="86">
        <v>1470.4179262941921</v>
      </c>
      <c r="P1102" s="86">
        <v>407.35584738005053</v>
      </c>
      <c r="Q1102" s="86">
        <v>257.51745501893942</v>
      </c>
      <c r="R1102" s="86">
        <v>1341.1015192550506</v>
      </c>
      <c r="S1102" s="86">
        <v>1296.2566286300505</v>
      </c>
      <c r="T1102" s="86">
        <v>1588.2501739267677</v>
      </c>
      <c r="U1102" s="86">
        <v>1990.095712594697</v>
      </c>
      <c r="V1102" s="86">
        <v>1116.5141860795454</v>
      </c>
      <c r="W1102" s="86">
        <v>1283.1985391414141</v>
      </c>
      <c r="X1102" s="86">
        <v>2136.1636321022729</v>
      </c>
      <c r="Y1102" s="86">
        <v>1232.1735029987374</v>
      </c>
      <c r="Z1102" s="86">
        <v>1165.7521622474749</v>
      </c>
      <c r="AA1102" s="86">
        <v>2742.8990765467174</v>
      </c>
      <c r="AB1102" s="86">
        <v>1594.0332640467172</v>
      </c>
      <c r="AC1102" s="86">
        <v>1333.6102831439396</v>
      </c>
      <c r="AD1102" s="86">
        <v>1238.8787061237374</v>
      </c>
      <c r="AE1102" s="86">
        <v>1525.6048983585858</v>
      </c>
      <c r="AF1102" s="86">
        <v>1880.1728830492425</v>
      </c>
      <c r="AG1102" s="86">
        <v>1329.2290036300506</v>
      </c>
      <c r="AH1102" s="86">
        <v>1649.7303808396466</v>
      </c>
      <c r="AI1102" s="86">
        <v>1932.7942185921718</v>
      </c>
      <c r="AJ1102" s="86">
        <v>2679.2552594696972</v>
      </c>
      <c r="AK1102" s="86">
        <v>629.60434406565662</v>
      </c>
      <c r="AL1102" s="86">
        <v>1106.2547468434343</v>
      </c>
      <c r="AM1102" s="86">
        <v>1699.0360863320709</v>
      </c>
      <c r="AN1102" s="86">
        <v>1219.5155757575758</v>
      </c>
      <c r="AO1102" s="86">
        <v>1629.1375593434345</v>
      </c>
      <c r="AP1102" s="86">
        <v>2104.8391302083332</v>
      </c>
      <c r="AQ1102" s="86">
        <v>1818.2726300505051</v>
      </c>
      <c r="AR1102" s="86">
        <v>1927.2677542613637</v>
      </c>
      <c r="AS1102" s="86">
        <v>1838.0452432133839</v>
      </c>
      <c r="AT1102" s="86">
        <v>2740.9889853219697</v>
      </c>
      <c r="AU1102" s="86">
        <v>2830.8950033143942</v>
      </c>
      <c r="AV1102" s="86">
        <v>1994.6565680239901</v>
      </c>
      <c r="AW1102" s="86">
        <v>2830.3469550189398</v>
      </c>
      <c r="AX1102" s="86">
        <v>1293.0627870896465</v>
      </c>
      <c r="AY1102" s="86">
        <v>1451.4425307765152</v>
      </c>
      <c r="AZ1102" s="86">
        <v>1522.9678042929295</v>
      </c>
      <c r="BA1102" s="86">
        <v>2037.0147361111112</v>
      </c>
      <c r="BB1102" s="86">
        <v>2741.9067487373741</v>
      </c>
      <c r="BC1102" s="86">
        <v>2783.8983085542932</v>
      </c>
      <c r="BD1102" s="86">
        <v>1755.8790093118687</v>
      </c>
      <c r="BE1102" s="86">
        <v>1959.8728996212121</v>
      </c>
    </row>
    <row r="1103" spans="4:57" x14ac:dyDescent="0.3">
      <c r="D1103" s="2" t="s">
        <v>1138</v>
      </c>
      <c r="E1103" s="2" t="s">
        <v>2397</v>
      </c>
      <c r="F1103" s="2" t="s">
        <v>2399</v>
      </c>
      <c r="G1103" s="2" t="s">
        <v>105</v>
      </c>
      <c r="H1103" s="2">
        <v>18706</v>
      </c>
      <c r="I1103" s="2">
        <v>41.2029</v>
      </c>
      <c r="J1103" s="2">
        <v>-75.902699999999996</v>
      </c>
      <c r="K1103" s="2" t="s">
        <v>1323</v>
      </c>
      <c r="L1103" s="5">
        <v>2889.2185077604199</v>
      </c>
      <c r="N1103" s="2" t="s">
        <v>1138</v>
      </c>
      <c r="O1103" s="86">
        <v>1483.1367477904041</v>
      </c>
      <c r="P1103" s="86">
        <v>433.45835621843435</v>
      </c>
      <c r="Q1103" s="86">
        <v>213.44679135101012</v>
      </c>
      <c r="R1103" s="86">
        <v>1367.2040280934343</v>
      </c>
      <c r="S1103" s="86">
        <v>1293.5176298926767</v>
      </c>
      <c r="T1103" s="86">
        <v>1596.8312929292931</v>
      </c>
      <c r="U1103" s="86">
        <v>1946.0250489267678</v>
      </c>
      <c r="V1103" s="86">
        <v>1142.6173162878788</v>
      </c>
      <c r="W1103" s="86">
        <v>1295.9173606376264</v>
      </c>
      <c r="X1103" s="86">
        <v>2092.0929684343437</v>
      </c>
      <c r="Y1103" s="86">
        <v>1244.8923244949497</v>
      </c>
      <c r="Z1103" s="86">
        <v>1179.9367954545455</v>
      </c>
      <c r="AA1103" s="86">
        <v>2744.2580126262628</v>
      </c>
      <c r="AB1103" s="86">
        <v>1549.962600378788</v>
      </c>
      <c r="AC1103" s="86">
        <v>1359.7127919823233</v>
      </c>
      <c r="AD1103" s="86">
        <v>1264.9818363320708</v>
      </c>
      <c r="AE1103" s="86">
        <v>1551.7074071969698</v>
      </c>
      <c r="AF1103" s="86">
        <v>1836.1022193813133</v>
      </c>
      <c r="AG1103" s="86">
        <v>1355.3315124684343</v>
      </c>
      <c r="AH1103" s="86">
        <v>1663.9143926767679</v>
      </c>
      <c r="AI1103" s="86">
        <v>1903.1064051452022</v>
      </c>
      <c r="AJ1103" s="86">
        <v>2680.6141955492426</v>
      </c>
      <c r="AK1103" s="86">
        <v>585.53430176767677</v>
      </c>
      <c r="AL1103" s="86">
        <v>1132.3578770517677</v>
      </c>
      <c r="AM1103" s="86">
        <v>1654.9654226641414</v>
      </c>
      <c r="AN1103" s="86">
        <v>1245.6187059659092</v>
      </c>
      <c r="AO1103" s="86">
        <v>1643.3221925505052</v>
      </c>
      <c r="AP1103" s="86">
        <v>2075.1513167613639</v>
      </c>
      <c r="AQ1103" s="86">
        <v>1820.4878139204545</v>
      </c>
      <c r="AR1103" s="86">
        <v>1897.5805621843435</v>
      </c>
      <c r="AS1103" s="86">
        <v>1793.9745795454546</v>
      </c>
      <c r="AT1103" s="86">
        <v>2696.9189430239899</v>
      </c>
      <c r="AU1103" s="86">
        <v>2832.2539393939396</v>
      </c>
      <c r="AV1103" s="86">
        <v>2008.8412012310607</v>
      </c>
      <c r="AW1103" s="86">
        <v>2831.7058910984852</v>
      </c>
      <c r="AX1103" s="86">
        <v>1307.2467989267677</v>
      </c>
      <c r="AY1103" s="86">
        <v>1465.6265426136365</v>
      </c>
      <c r="AZ1103" s="86">
        <v>1549.0703131313132</v>
      </c>
      <c r="BA1103" s="86">
        <v>1992.9446938131314</v>
      </c>
      <c r="BB1103" s="86">
        <v>2743.2656848169195</v>
      </c>
      <c r="BC1103" s="86">
        <v>2739.8282662563133</v>
      </c>
      <c r="BD1103" s="86">
        <v>1711.8083456439394</v>
      </c>
      <c r="BE1103" s="86">
        <v>1915.8028573232325</v>
      </c>
    </row>
    <row r="1104" spans="4:57" x14ac:dyDescent="0.3">
      <c r="D1104" s="2" t="s">
        <v>1139</v>
      </c>
      <c r="E1104" s="2" t="s">
        <v>2397</v>
      </c>
      <c r="F1104" s="2" t="s">
        <v>2223</v>
      </c>
      <c r="G1104" s="2" t="s">
        <v>105</v>
      </c>
      <c r="H1104" s="2">
        <v>19610</v>
      </c>
      <c r="I1104" s="2">
        <v>40.337699999999998</v>
      </c>
      <c r="J1104" s="2">
        <v>-75.976900000000001</v>
      </c>
      <c r="K1104" s="2" t="s">
        <v>1323</v>
      </c>
      <c r="L1104" s="5">
        <v>3342.81814313839</v>
      </c>
      <c r="N1104" s="2" t="s">
        <v>1139</v>
      </c>
      <c r="O1104" s="86">
        <v>1452.0800563446971</v>
      </c>
      <c r="P1104" s="86">
        <v>384.47141351010106</v>
      </c>
      <c r="Q1104" s="86">
        <v>245.63996843434344</v>
      </c>
      <c r="R1104" s="86">
        <v>1326.6633671085858</v>
      </c>
      <c r="S1104" s="86">
        <v>1281.818476483586</v>
      </c>
      <c r="T1104" s="86">
        <v>1565.7739801136365</v>
      </c>
      <c r="U1104" s="86">
        <v>1975.0511033775254</v>
      </c>
      <c r="V1104" s="86">
        <v>1102.0760339330809</v>
      </c>
      <c r="W1104" s="86">
        <v>1264.8600478219698</v>
      </c>
      <c r="X1104" s="86">
        <v>2121.119022885101</v>
      </c>
      <c r="Y1104" s="86">
        <v>1213.8356330492425</v>
      </c>
      <c r="Z1104" s="86">
        <v>1147.41429229798</v>
      </c>
      <c r="AA1104" s="86">
        <v>2724.5605852272729</v>
      </c>
      <c r="AB1104" s="86">
        <v>1578.9886548295456</v>
      </c>
      <c r="AC1104" s="86">
        <v>1319.1721309974748</v>
      </c>
      <c r="AD1104" s="86">
        <v>1195.7686803977274</v>
      </c>
      <c r="AE1104" s="86">
        <v>1511.1667462121213</v>
      </c>
      <c r="AF1104" s="86">
        <v>1865.1282738320708</v>
      </c>
      <c r="AG1104" s="86">
        <v>1314.790851483586</v>
      </c>
      <c r="AH1104" s="86">
        <v>1631.3925108901517</v>
      </c>
      <c r="AI1104" s="86">
        <v>1914.4557272727275</v>
      </c>
      <c r="AJ1104" s="86">
        <v>2660.9173895202021</v>
      </c>
      <c r="AK1104" s="86">
        <v>614.56035621843432</v>
      </c>
      <c r="AL1104" s="86">
        <v>1091.8165946969698</v>
      </c>
      <c r="AM1104" s="86">
        <v>1683.991477114899</v>
      </c>
      <c r="AN1104" s="86">
        <v>1205.0774236111113</v>
      </c>
      <c r="AO1104" s="86">
        <v>1610.7996893939394</v>
      </c>
      <c r="AP1104" s="86">
        <v>2086.5006388888892</v>
      </c>
      <c r="AQ1104" s="86">
        <v>1803.8344779040406</v>
      </c>
      <c r="AR1104" s="86">
        <v>1908.9298843118688</v>
      </c>
      <c r="AS1104" s="86">
        <v>1823.0006339962122</v>
      </c>
      <c r="AT1104" s="86">
        <v>2725.9449974747477</v>
      </c>
      <c r="AU1104" s="86">
        <v>2812.5571333648991</v>
      </c>
      <c r="AV1104" s="86">
        <v>1976.3186980744952</v>
      </c>
      <c r="AW1104" s="86">
        <v>2812.0084636994952</v>
      </c>
      <c r="AX1104" s="86">
        <v>1274.7249171401515</v>
      </c>
      <c r="AY1104" s="86">
        <v>1433.1046608270203</v>
      </c>
      <c r="AZ1104" s="86">
        <v>1508.5296521464647</v>
      </c>
      <c r="BA1104" s="86">
        <v>2021.9707482638889</v>
      </c>
      <c r="BB1104" s="86">
        <v>2723.5688787878789</v>
      </c>
      <c r="BC1104" s="86">
        <v>2768.8543207070707</v>
      </c>
      <c r="BD1104" s="86">
        <v>1740.834400094697</v>
      </c>
      <c r="BE1104" s="86">
        <v>1944.8289117739901</v>
      </c>
    </row>
    <row r="1105" spans="4:57" x14ac:dyDescent="0.3">
      <c r="D1105" s="2" t="s">
        <v>1140</v>
      </c>
      <c r="E1105" s="2" t="s">
        <v>1140</v>
      </c>
      <c r="F1105" s="2" t="s">
        <v>2400</v>
      </c>
      <c r="G1105" s="2" t="s">
        <v>69</v>
      </c>
      <c r="H1105" s="2">
        <v>99703</v>
      </c>
      <c r="I1105" s="2" t="e">
        <v>#N/A</v>
      </c>
      <c r="J1105" s="2" t="e">
        <v>#N/A</v>
      </c>
      <c r="K1105" s="2" t="s">
        <v>1323</v>
      </c>
      <c r="L1105" s="5">
        <v>21.200145787863999</v>
      </c>
      <c r="N1105" s="2" t="s">
        <v>1140</v>
      </c>
      <c r="O1105" s="86">
        <v>3536.8141404671719</v>
      </c>
      <c r="P1105" s="86">
        <v>3903.3037290088387</v>
      </c>
      <c r="Q1105" s="86">
        <v>3925.703494318182</v>
      </c>
      <c r="R1105" s="86">
        <v>3916.484849747475</v>
      </c>
      <c r="S1105" s="86">
        <v>3676.5335232007578</v>
      </c>
      <c r="T1105" s="86">
        <v>3770.2311406250001</v>
      </c>
      <c r="U1105" s="86">
        <v>2641.8680509785354</v>
      </c>
      <c r="V1105" s="86">
        <v>4206.7000342487372</v>
      </c>
      <c r="W1105" s="86">
        <v>3371.0264242424246</v>
      </c>
      <c r="X1105" s="86">
        <v>2523.5467851957073</v>
      </c>
      <c r="Y1105" s="86">
        <v>3557.5610617108587</v>
      </c>
      <c r="Z1105" s="86">
        <v>3526.0886737689398</v>
      </c>
      <c r="AA1105" s="86">
        <v>3284.8709952651516</v>
      </c>
      <c r="AB1105" s="86">
        <v>3082.4821035353539</v>
      </c>
      <c r="AC1105" s="86">
        <v>3861.7918667929293</v>
      </c>
      <c r="AD1105" s="86">
        <v>4829.2338096590911</v>
      </c>
      <c r="AE1105" s="86">
        <v>3805.9139313446972</v>
      </c>
      <c r="AF1105" s="86">
        <v>2872.2018134469699</v>
      </c>
      <c r="AG1105" s="86">
        <v>4137.128969223485</v>
      </c>
      <c r="AH1105" s="86">
        <v>3274.8016952335861</v>
      </c>
      <c r="AI1105" s="86">
        <v>3073.9270820707075</v>
      </c>
      <c r="AJ1105" s="86">
        <v>3516.3400006313132</v>
      </c>
      <c r="AK1105" s="86">
        <v>3613.3085094696971</v>
      </c>
      <c r="AL1105" s="86">
        <v>4126.6073118686872</v>
      </c>
      <c r="AM1105" s="86">
        <v>2987.9431511994953</v>
      </c>
      <c r="AN1105" s="86">
        <v>3689.8320828598485</v>
      </c>
      <c r="AO1105" s="86">
        <v>3556.436382102273</v>
      </c>
      <c r="AP1105" s="86">
        <v>3118.1108350694444</v>
      </c>
      <c r="AQ1105" s="86">
        <v>3726.6420386679297</v>
      </c>
      <c r="AR1105" s="86">
        <v>3148.8506278409091</v>
      </c>
      <c r="AS1105" s="86">
        <v>2704.2753418560605</v>
      </c>
      <c r="AT1105" s="86">
        <v>2955.7400321969699</v>
      </c>
      <c r="AU1105" s="86">
        <v>3052.1188609532828</v>
      </c>
      <c r="AV1105" s="86">
        <v>3190.468744318182</v>
      </c>
      <c r="AW1105" s="86">
        <v>3205.9253218118688</v>
      </c>
      <c r="AX1105" s="86">
        <v>3415.4220643939398</v>
      </c>
      <c r="AY1105" s="86">
        <v>3657.8936674558081</v>
      </c>
      <c r="AZ1105" s="86">
        <v>3827.0361600378792</v>
      </c>
      <c r="BA1105" s="86">
        <v>2908.5569264520204</v>
      </c>
      <c r="BB1105" s="86">
        <v>3281.098658301768</v>
      </c>
      <c r="BC1105" s="86">
        <v>1489.4778281250001</v>
      </c>
      <c r="BD1105" s="86">
        <v>2482.9508222853538</v>
      </c>
      <c r="BE1105" s="86">
        <v>2802.6003012941919</v>
      </c>
    </row>
    <row r="1106" spans="4:57" x14ac:dyDescent="0.3">
      <c r="D1106" s="2" t="s">
        <v>1141</v>
      </c>
      <c r="E1106" s="2" t="s">
        <v>1141</v>
      </c>
      <c r="F1106" s="2" t="s">
        <v>2401</v>
      </c>
      <c r="G1106" s="2" t="s">
        <v>77</v>
      </c>
      <c r="H1106" s="2">
        <v>31091</v>
      </c>
      <c r="I1106" s="2">
        <v>32.228000000000002</v>
      </c>
      <c r="J1106" s="2">
        <v>-83.736099999999993</v>
      </c>
      <c r="K1106" s="2" t="s">
        <v>1323</v>
      </c>
      <c r="L1106" s="5">
        <v>5.2108064907645204</v>
      </c>
      <c r="N1106" s="2" t="s">
        <v>1141</v>
      </c>
      <c r="O1106" s="86">
        <v>1123.827710385101</v>
      </c>
      <c r="P1106" s="86">
        <v>664.52595659722226</v>
      </c>
      <c r="Q1106" s="86">
        <v>829.65191382575767</v>
      </c>
      <c r="R1106" s="86">
        <v>649.3197911931818</v>
      </c>
      <c r="S1106" s="86">
        <v>796.74788952020208</v>
      </c>
      <c r="T1106" s="86">
        <v>949.71798642676777</v>
      </c>
      <c r="U1106" s="86">
        <v>1900.7029461805557</v>
      </c>
      <c r="V1106" s="86">
        <v>331.6214138257576</v>
      </c>
      <c r="W1106" s="86">
        <v>1106.8245430871214</v>
      </c>
      <c r="X1106" s="86">
        <v>2118.0289501262628</v>
      </c>
      <c r="Y1106" s="86">
        <v>921.52394633838389</v>
      </c>
      <c r="Z1106" s="86">
        <v>877.17615167297981</v>
      </c>
      <c r="AA1106" s="86">
        <v>2318.6593648989901</v>
      </c>
      <c r="AB1106" s="86">
        <v>1477.9135119949497</v>
      </c>
      <c r="AC1106" s="86">
        <v>681.80936174242424</v>
      </c>
      <c r="AD1106" s="86">
        <v>543.03383996212119</v>
      </c>
      <c r="AE1106" s="86">
        <v>887.07271085858588</v>
      </c>
      <c r="AF1106" s="86">
        <v>1764.0531309974749</v>
      </c>
      <c r="AG1106" s="86">
        <v>592.76145565025251</v>
      </c>
      <c r="AH1106" s="86">
        <v>1399.8296786616163</v>
      </c>
      <c r="AI1106" s="86">
        <v>1758.2687981376264</v>
      </c>
      <c r="AJ1106" s="86">
        <v>2235.6176207386366</v>
      </c>
      <c r="AK1106" s="86">
        <v>881.76931833964647</v>
      </c>
      <c r="AL1106" s="86">
        <v>425.51662689393942</v>
      </c>
      <c r="AM1106" s="86">
        <v>1596.7430583964647</v>
      </c>
      <c r="AN1106" s="86">
        <v>720.00745801767675</v>
      </c>
      <c r="AO1106" s="86">
        <v>1240.9553244949495</v>
      </c>
      <c r="AP1106" s="86">
        <v>1830.3427413194445</v>
      </c>
      <c r="AQ1106" s="86">
        <v>1179.7404425505051</v>
      </c>
      <c r="AR1106" s="86">
        <v>1752.7429551767677</v>
      </c>
      <c r="AS1106" s="86">
        <v>1827.6435102588384</v>
      </c>
      <c r="AT1106" s="86">
        <v>2579.4178855744949</v>
      </c>
      <c r="AU1106" s="86">
        <v>2442.712768465909</v>
      </c>
      <c r="AV1106" s="86">
        <v>1759.0411609848486</v>
      </c>
      <c r="AW1106" s="86">
        <v>2406.1072433712125</v>
      </c>
      <c r="AX1106" s="86">
        <v>1077.3778211805557</v>
      </c>
      <c r="AY1106" s="86">
        <v>921.51276167929302</v>
      </c>
      <c r="AZ1106" s="86">
        <v>884.43623816287879</v>
      </c>
      <c r="BA1106" s="86">
        <v>1851.0324965277778</v>
      </c>
      <c r="BB1106" s="86">
        <v>2317.6676584595962</v>
      </c>
      <c r="BC1106" s="86">
        <v>2900.1833450126264</v>
      </c>
      <c r="BD1106" s="86">
        <v>1872.1634244002526</v>
      </c>
      <c r="BE1106" s="86">
        <v>1843.7537689393941</v>
      </c>
    </row>
    <row r="1107" spans="4:57" x14ac:dyDescent="0.3">
      <c r="D1107" s="2" t="s">
        <v>1142</v>
      </c>
      <c r="E1107" s="2" t="s">
        <v>1142</v>
      </c>
      <c r="F1107" s="2" t="s">
        <v>2402</v>
      </c>
      <c r="G1107" s="2" t="s">
        <v>108</v>
      </c>
      <c r="H1107" s="2">
        <v>37650</v>
      </c>
      <c r="I1107" s="2">
        <v>36.085799999999999</v>
      </c>
      <c r="J1107" s="2">
        <v>-82.505899999999997</v>
      </c>
      <c r="K1107" s="2" t="s">
        <v>1323</v>
      </c>
      <c r="L1107" s="5">
        <v>3.5051107852193302</v>
      </c>
      <c r="N1107" s="2" t="s">
        <v>1142</v>
      </c>
      <c r="O1107" s="86">
        <v>1115.664773358586</v>
      </c>
      <c r="P1107" s="86">
        <v>344.37378929924245</v>
      </c>
      <c r="Q1107" s="86">
        <v>509.5003678977273</v>
      </c>
      <c r="R1107" s="86">
        <v>833.4304644886364</v>
      </c>
      <c r="S1107" s="86">
        <v>788.58557386363645</v>
      </c>
      <c r="T1107" s="86">
        <v>1080.5784977904041</v>
      </c>
      <c r="U1107" s="86">
        <v>1814.1666174242425</v>
      </c>
      <c r="V1107" s="86">
        <v>563.56203898358592</v>
      </c>
      <c r="W1107" s="86">
        <v>1020.2882143308082</v>
      </c>
      <c r="X1107" s="86">
        <v>2031.4926213699496</v>
      </c>
      <c r="Y1107" s="86">
        <v>867.56480129419197</v>
      </c>
      <c r="Z1107" s="86">
        <v>802.99265751262635</v>
      </c>
      <c r="AA1107" s="86">
        <v>2346.5539046717172</v>
      </c>
      <c r="AB1107" s="86">
        <v>1391.3771832386365</v>
      </c>
      <c r="AC1107" s="86">
        <v>825.9392283775253</v>
      </c>
      <c r="AD1107" s="86">
        <v>827.8362708333334</v>
      </c>
      <c r="AE1107" s="86">
        <v>1017.9338435921718</v>
      </c>
      <c r="AF1107" s="86">
        <v>1677.5168022411617</v>
      </c>
      <c r="AG1107" s="86">
        <v>821.5579488636364</v>
      </c>
      <c r="AH1107" s="86">
        <v>1388.668631628788</v>
      </c>
      <c r="AI1107" s="86">
        <v>1671.7324693813132</v>
      </c>
      <c r="AJ1107" s="86">
        <v>2282.910087594697</v>
      </c>
      <c r="AK1107" s="86">
        <v>620.48511868686876</v>
      </c>
      <c r="AL1107" s="86">
        <v>598.58369207702026</v>
      </c>
      <c r="AM1107" s="86">
        <v>1510.2067296401517</v>
      </c>
      <c r="AN1107" s="86">
        <v>711.84452099116163</v>
      </c>
      <c r="AO1107" s="86">
        <v>1232.7923874684343</v>
      </c>
      <c r="AP1107" s="86">
        <v>1843.7773809974749</v>
      </c>
      <c r="AQ1107" s="86">
        <v>1310.6009539141414</v>
      </c>
      <c r="AR1107" s="86">
        <v>1666.2066264204545</v>
      </c>
      <c r="AS1107" s="86">
        <v>1741.1071815025252</v>
      </c>
      <c r="AT1107" s="86">
        <v>2538.3335258838383</v>
      </c>
      <c r="AU1107" s="86">
        <v>2434.549831439394</v>
      </c>
      <c r="AV1107" s="86">
        <v>1750.8782239583334</v>
      </c>
      <c r="AW1107" s="86">
        <v>2434.0011617739901</v>
      </c>
      <c r="AX1107" s="86">
        <v>953.74757054924248</v>
      </c>
      <c r="AY1107" s="86">
        <v>951.63366998106062</v>
      </c>
      <c r="AZ1107" s="86">
        <v>1015.2967495265152</v>
      </c>
      <c r="BA1107" s="86">
        <v>1764.4961677714648</v>
      </c>
      <c r="BB1107" s="86">
        <v>2345.5615768623738</v>
      </c>
      <c r="BC1107" s="86">
        <v>2678.6146270517679</v>
      </c>
      <c r="BD1107" s="86">
        <v>1650.594706439394</v>
      </c>
      <c r="BE1107" s="86">
        <v>1757.217440183081</v>
      </c>
    </row>
    <row r="1108" spans="4:57" x14ac:dyDescent="0.3">
      <c r="D1108" s="2" t="s">
        <v>1143</v>
      </c>
      <c r="E1108" s="2" t="s">
        <v>2403</v>
      </c>
      <c r="F1108" s="2" t="s">
        <v>1993</v>
      </c>
      <c r="G1108" s="2" t="s">
        <v>109</v>
      </c>
      <c r="H1108" s="2">
        <v>77354</v>
      </c>
      <c r="I1108" s="2">
        <v>30.203499999999998</v>
      </c>
      <c r="J1108" s="2">
        <v>-95.663300000000007</v>
      </c>
      <c r="K1108" s="2" t="s">
        <v>1323</v>
      </c>
      <c r="L1108" s="5">
        <v>2.1054416025623199</v>
      </c>
      <c r="N1108" s="2" t="s">
        <v>1143</v>
      </c>
      <c r="O1108" s="86">
        <v>581.73711000631317</v>
      </c>
      <c r="P1108" s="86">
        <v>1219.132811868687</v>
      </c>
      <c r="Q1108" s="86">
        <v>1404.4085538194445</v>
      </c>
      <c r="R1108" s="86">
        <v>242.06336300505052</v>
      </c>
      <c r="S1108" s="86">
        <v>478.84446006944449</v>
      </c>
      <c r="T1108" s="86">
        <v>315.83923847853538</v>
      </c>
      <c r="U1108" s="86">
        <v>1490.0762073863636</v>
      </c>
      <c r="V1108" s="86">
        <v>519.53052162247479</v>
      </c>
      <c r="W1108" s="86">
        <v>618.34014962121216</v>
      </c>
      <c r="X1108" s="86">
        <v>1730.5681257891415</v>
      </c>
      <c r="Y1108" s="86">
        <v>504.00745754419194</v>
      </c>
      <c r="Z1108" s="86">
        <v>563.02703945707071</v>
      </c>
      <c r="AA1108" s="86">
        <v>1627.3877815656567</v>
      </c>
      <c r="AB1108" s="86">
        <v>995.52165088383845</v>
      </c>
      <c r="AC1108" s="86">
        <v>239.33119933712123</v>
      </c>
      <c r="AD1108" s="86">
        <v>1226.0107558396464</v>
      </c>
      <c r="AE1108" s="86">
        <v>270.46618339646466</v>
      </c>
      <c r="AF1108" s="86">
        <v>1290.0298803661617</v>
      </c>
      <c r="AG1108" s="86">
        <v>261.09033222853537</v>
      </c>
      <c r="AH1108" s="86">
        <v>796.21848232323237</v>
      </c>
      <c r="AI1108" s="86">
        <v>1175.4747378472223</v>
      </c>
      <c r="AJ1108" s="86">
        <v>1544.3460374053032</v>
      </c>
      <c r="AK1108" s="86">
        <v>1211.8845314078283</v>
      </c>
      <c r="AL1108" s="86">
        <v>461.3702943497475</v>
      </c>
      <c r="AM1108" s="86">
        <v>1085.1443241792929</v>
      </c>
      <c r="AN1108" s="86">
        <v>519.07692155934342</v>
      </c>
      <c r="AO1108" s="86">
        <v>577.47637626262633</v>
      </c>
      <c r="AP1108" s="86">
        <v>1143.2535991161617</v>
      </c>
      <c r="AQ1108" s="86">
        <v>496.27140167297983</v>
      </c>
      <c r="AR1108" s="86">
        <v>1150.0370948547979</v>
      </c>
      <c r="AS1108" s="86">
        <v>1409.3192405303032</v>
      </c>
      <c r="AT1108" s="86">
        <v>1965.9281497790405</v>
      </c>
      <c r="AU1108" s="86">
        <v>1800.2504160353537</v>
      </c>
      <c r="AV1108" s="86">
        <v>1071.9520187815658</v>
      </c>
      <c r="AW1108" s="86">
        <v>1714.8350386679294</v>
      </c>
      <c r="AX1108" s="86">
        <v>581.47054229797982</v>
      </c>
      <c r="AY1108" s="86">
        <v>329.83311111111112</v>
      </c>
      <c r="AZ1108" s="86">
        <v>267.82908933080807</v>
      </c>
      <c r="BA1108" s="86">
        <v>1268.2384362373739</v>
      </c>
      <c r="BB1108" s="86">
        <v>1626.3954537563131</v>
      </c>
      <c r="BC1108" s="86">
        <v>2595.2435568181818</v>
      </c>
      <c r="BD1108" s="86">
        <v>1570.9798175505052</v>
      </c>
      <c r="BE1108" s="86">
        <v>1369.7305183080809</v>
      </c>
    </row>
    <row r="1109" spans="4:57" x14ac:dyDescent="0.3">
      <c r="D1109" s="2" t="s">
        <v>2404</v>
      </c>
      <c r="E1109" s="2" t="s">
        <v>2405</v>
      </c>
      <c r="F1109" s="2" t="s">
        <v>1531</v>
      </c>
      <c r="G1109" s="2" t="s">
        <v>1840</v>
      </c>
      <c r="H1109" s="2" t="s">
        <v>5498</v>
      </c>
      <c r="I1109" s="2" t="e">
        <v>#N/A</v>
      </c>
      <c r="J1109" s="2" t="e">
        <v>#N/A</v>
      </c>
      <c r="K1109" s="2" t="s">
        <v>1323</v>
      </c>
      <c r="L1109" s="5">
        <v>72132.048897421904</v>
      </c>
      <c r="N1109" s="2" t="s">
        <v>2404</v>
      </c>
      <c r="O1109" s="86">
        <v>1191.7285329861111</v>
      </c>
      <c r="P1109" s="86">
        <v>353.38738178661617</v>
      </c>
      <c r="Q1109" s="86">
        <v>348.20329229797983</v>
      </c>
      <c r="R1109" s="86">
        <v>1126.8363836805556</v>
      </c>
      <c r="S1109" s="86">
        <v>1002.1094150883839</v>
      </c>
      <c r="T1109" s="86">
        <v>1305.4230781250001</v>
      </c>
      <c r="U1109" s="86">
        <v>1596.7505148358587</v>
      </c>
      <c r="V1109" s="86">
        <v>1026.8884059343434</v>
      </c>
      <c r="W1109" s="86">
        <v>1003.4782930871213</v>
      </c>
      <c r="X1109" s="86">
        <v>1742.8184343434345</v>
      </c>
      <c r="Y1109" s="86">
        <v>953.48410969065662</v>
      </c>
      <c r="Z1109" s="86">
        <v>887.062768939394</v>
      </c>
      <c r="AA1109" s="86">
        <v>2393.279060763889</v>
      </c>
      <c r="AB1109" s="86">
        <v>1198.9836485164142</v>
      </c>
      <c r="AC1109" s="86">
        <v>1115.5616259469698</v>
      </c>
      <c r="AD1109" s="86">
        <v>1433.2295561868686</v>
      </c>
      <c r="AE1109" s="86">
        <v>1307.5568625315657</v>
      </c>
      <c r="AF1109" s="86">
        <v>1485.1232675189394</v>
      </c>
      <c r="AG1109" s="86">
        <v>1232.1927654671717</v>
      </c>
      <c r="AH1109" s="86">
        <v>1340.4267114898992</v>
      </c>
      <c r="AI1109" s="86">
        <v>1552.1274532828284</v>
      </c>
      <c r="AJ1109" s="86">
        <v>2329.6352436868688</v>
      </c>
      <c r="AK1109" s="86">
        <v>179.44604908459596</v>
      </c>
      <c r="AL1109" s="86">
        <v>1009.2191300505051</v>
      </c>
      <c r="AM1109" s="86">
        <v>1303.9864708017678</v>
      </c>
      <c r="AN1109" s="86">
        <v>933.18146796085864</v>
      </c>
      <c r="AO1109" s="86">
        <v>1350.4481660353536</v>
      </c>
      <c r="AP1109" s="86">
        <v>1724.1723648989901</v>
      </c>
      <c r="AQ1109" s="86">
        <v>1527.6137874053031</v>
      </c>
      <c r="AR1109" s="86">
        <v>1546.6009889520203</v>
      </c>
      <c r="AS1109" s="86">
        <v>1448.8800011047981</v>
      </c>
      <c r="AT1109" s="86">
        <v>2345.9399911616165</v>
      </c>
      <c r="AU1109" s="86">
        <v>2481.2749875315658</v>
      </c>
      <c r="AV1109" s="86">
        <v>1709.9516922348487</v>
      </c>
      <c r="AW1109" s="86">
        <v>2480.7269392361113</v>
      </c>
      <c r="AX1109" s="86">
        <v>1014.2267504734849</v>
      </c>
      <c r="AY1109" s="86">
        <v>1172.7531374684345</v>
      </c>
      <c r="AZ1109" s="86">
        <v>1304.9197684659091</v>
      </c>
      <c r="BA1109" s="86">
        <v>1641.9657419507578</v>
      </c>
      <c r="BB1109" s="86">
        <v>2392.2867329545456</v>
      </c>
      <c r="BC1109" s="86">
        <v>2394.7330664457072</v>
      </c>
      <c r="BD1109" s="86">
        <v>1366.7137672032829</v>
      </c>
      <c r="BE1109" s="86">
        <v>1564.8239054608587</v>
      </c>
    </row>
    <row r="1110" spans="4:57" x14ac:dyDescent="0.3">
      <c r="D1110" s="2" t="s">
        <v>1144</v>
      </c>
      <c r="E1110" s="2" t="s">
        <v>1144</v>
      </c>
      <c r="F1110" s="2" t="s">
        <v>1373</v>
      </c>
      <c r="G1110" s="2" t="s">
        <v>114</v>
      </c>
      <c r="H1110" s="2">
        <v>25304</v>
      </c>
      <c r="I1110" s="2">
        <v>38.294400000000003</v>
      </c>
      <c r="J1110" s="2">
        <v>-81.6096</v>
      </c>
      <c r="K1110" s="2" t="s">
        <v>1323</v>
      </c>
      <c r="L1110" s="5">
        <v>202.05884771158799</v>
      </c>
      <c r="N1110" s="2" t="s">
        <v>1144</v>
      </c>
      <c r="O1110" s="86">
        <v>1128.9148661616161</v>
      </c>
      <c r="P1110" s="86">
        <v>101.29945738636364</v>
      </c>
      <c r="Q1110" s="86">
        <v>309.48386663510104</v>
      </c>
      <c r="R1110" s="86">
        <v>949.9441650883839</v>
      </c>
      <c r="S1110" s="86">
        <v>901.31575284090911</v>
      </c>
      <c r="T1110" s="86">
        <v>1193.3092981376262</v>
      </c>
      <c r="U1110" s="86">
        <v>1758.253263888889</v>
      </c>
      <c r="V1110" s="86">
        <v>816.64477667297979</v>
      </c>
      <c r="W1110" s="86">
        <v>945.53057433712127</v>
      </c>
      <c r="X1110" s="86">
        <v>1904.3211833964647</v>
      </c>
      <c r="Y1110" s="86">
        <v>890.66982149621219</v>
      </c>
      <c r="Z1110" s="86">
        <v>824.24910211489907</v>
      </c>
      <c r="AA1110" s="86">
        <v>2401.3953950441919</v>
      </c>
      <c r="AB1110" s="86">
        <v>1314.7709676452021</v>
      </c>
      <c r="AC1110" s="86">
        <v>938.66940735479807</v>
      </c>
      <c r="AD1110" s="86">
        <v>993.23190261994955</v>
      </c>
      <c r="AE1110" s="86">
        <v>1130.6640225694446</v>
      </c>
      <c r="AF1110" s="86">
        <v>1600.9105866477273</v>
      </c>
      <c r="AG1110" s="86">
        <v>1029.3589728535353</v>
      </c>
      <c r="AH1110" s="86">
        <v>1312.063037405303</v>
      </c>
      <c r="AI1110" s="86">
        <v>1595.1262537878788</v>
      </c>
      <c r="AJ1110" s="86">
        <v>2337.7515779671717</v>
      </c>
      <c r="AK1110" s="86">
        <v>428.66883664772729</v>
      </c>
      <c r="AL1110" s="86">
        <v>806.38533743686878</v>
      </c>
      <c r="AM1110" s="86">
        <v>1433.6011354166667</v>
      </c>
      <c r="AN1110" s="86">
        <v>824.5753213383839</v>
      </c>
      <c r="AO1110" s="86">
        <v>1287.6344992108586</v>
      </c>
      <c r="AP1110" s="86">
        <v>1767.1717867739899</v>
      </c>
      <c r="AQ1110" s="86">
        <v>1423.3317542613638</v>
      </c>
      <c r="AR1110" s="86">
        <v>1589.6004108270204</v>
      </c>
      <c r="AS1110" s="86">
        <v>1612.0865465593436</v>
      </c>
      <c r="AT1110" s="86">
        <v>2461.7273102904041</v>
      </c>
      <c r="AU1110" s="86">
        <v>2489.3913218118687</v>
      </c>
      <c r="AV1110" s="86">
        <v>1656.9892245896465</v>
      </c>
      <c r="AW1110" s="86">
        <v>2488.8432735164142</v>
      </c>
      <c r="AX1110" s="86">
        <v>955.3954436553031</v>
      </c>
      <c r="AY1110" s="86">
        <v>1109.9388492739899</v>
      </c>
      <c r="AZ1110" s="86">
        <v>1128.026928503788</v>
      </c>
      <c r="BA1110" s="86">
        <v>1687.8899521780304</v>
      </c>
      <c r="BB1110" s="86">
        <v>2400.4030672348485</v>
      </c>
      <c r="BC1110" s="86">
        <v>2557.940233270202</v>
      </c>
      <c r="BD1110" s="86">
        <v>1529.9203126578284</v>
      </c>
      <c r="BE1110" s="86">
        <v>1680.6112245896466</v>
      </c>
    </row>
    <row r="1111" spans="4:57" x14ac:dyDescent="0.3">
      <c r="D1111" s="2" t="s">
        <v>1145</v>
      </c>
      <c r="E1111" s="2" t="s">
        <v>1145</v>
      </c>
      <c r="F1111" s="2" t="s">
        <v>2388</v>
      </c>
      <c r="G1111" s="2" t="s">
        <v>77</v>
      </c>
      <c r="H1111" s="2">
        <v>30669</v>
      </c>
      <c r="I1111" s="2">
        <v>33.660800000000002</v>
      </c>
      <c r="J1111" s="2">
        <v>-83.100099999999998</v>
      </c>
      <c r="K1111" s="2" t="s">
        <v>1323</v>
      </c>
      <c r="L1111" s="5">
        <v>2.1378905879611398</v>
      </c>
      <c r="N1111" s="2" t="s">
        <v>1145</v>
      </c>
      <c r="O1111" s="86">
        <v>1091.6550385101011</v>
      </c>
      <c r="P1111" s="86">
        <v>585.96304703282829</v>
      </c>
      <c r="Q1111" s="86">
        <v>751.0890042613637</v>
      </c>
      <c r="R1111" s="86">
        <v>705.32635022095963</v>
      </c>
      <c r="S1111" s="86">
        <v>764.57521764520209</v>
      </c>
      <c r="T1111" s="86">
        <v>1005.7245454545455</v>
      </c>
      <c r="U1111" s="86">
        <v>1868.3513197601012</v>
      </c>
      <c r="V1111" s="86">
        <v>408.6141215277778</v>
      </c>
      <c r="W1111" s="86">
        <v>1074.4722952967172</v>
      </c>
      <c r="X1111" s="86">
        <v>2085.6767023358589</v>
      </c>
      <c r="Y1111" s="86">
        <v>889.3512744633839</v>
      </c>
      <c r="Z1111" s="86">
        <v>845.00285842803032</v>
      </c>
      <c r="AA1111" s="86">
        <v>2322.5435484532832</v>
      </c>
      <c r="AB1111" s="86">
        <v>1445.5612642045455</v>
      </c>
      <c r="AC1111" s="86">
        <v>737.81592077020207</v>
      </c>
      <c r="AD1111" s="86">
        <v>661.15688873106069</v>
      </c>
      <c r="AE1111" s="86">
        <v>943.0798912563132</v>
      </c>
      <c r="AF1111" s="86">
        <v>1731.7008832070708</v>
      </c>
      <c r="AG1111" s="86">
        <v>669.75416335227271</v>
      </c>
      <c r="AH1111" s="86">
        <v>1367.6570067866162</v>
      </c>
      <c r="AI1111" s="86">
        <v>1725.9165503472223</v>
      </c>
      <c r="AJ1111" s="86">
        <v>2258.8997313762629</v>
      </c>
      <c r="AK1111" s="86">
        <v>849.41707054924245</v>
      </c>
      <c r="AL1111" s="86">
        <v>470.48019917929298</v>
      </c>
      <c r="AM1111" s="86">
        <v>1564.3914319760102</v>
      </c>
      <c r="AN1111" s="86">
        <v>687.83478614267676</v>
      </c>
      <c r="AO1111" s="86">
        <v>1208.78203125</v>
      </c>
      <c r="AP1111" s="86">
        <v>1798.169448074495</v>
      </c>
      <c r="AQ1111" s="86">
        <v>1235.7470015782828</v>
      </c>
      <c r="AR1111" s="86">
        <v>1720.3907073863638</v>
      </c>
      <c r="AS1111" s="86">
        <v>1795.2918838383839</v>
      </c>
      <c r="AT1111" s="86">
        <v>2547.2445923295454</v>
      </c>
      <c r="AU1111" s="86">
        <v>2410.5394752209595</v>
      </c>
      <c r="AV1111" s="86">
        <v>1726.8678677398991</v>
      </c>
      <c r="AW1111" s="86">
        <v>2409.991426925505</v>
      </c>
      <c r="AX1111" s="86">
        <v>1045.2051493055556</v>
      </c>
      <c r="AY1111" s="86">
        <v>977.51994207702023</v>
      </c>
      <c r="AZ1111" s="86">
        <v>940.44279719065662</v>
      </c>
      <c r="BA1111" s="86">
        <v>1818.6802487373739</v>
      </c>
      <c r="BB1111" s="86">
        <v>2321.5512206439394</v>
      </c>
      <c r="BC1111" s="86">
        <v>2867.8310972222225</v>
      </c>
      <c r="BD1111" s="86">
        <v>1839.811797979798</v>
      </c>
      <c r="BE1111" s="86">
        <v>1811.40152114899</v>
      </c>
    </row>
    <row r="1112" spans="4:57" x14ac:dyDescent="0.3">
      <c r="D1112" s="2" t="s">
        <v>1146</v>
      </c>
      <c r="E1112" s="2" t="s">
        <v>1146</v>
      </c>
      <c r="F1112" s="2" t="s">
        <v>1688</v>
      </c>
      <c r="G1112" s="2" t="s">
        <v>106</v>
      </c>
      <c r="H1112" s="2">
        <v>29379</v>
      </c>
      <c r="I1112" s="2">
        <v>34.693199999999997</v>
      </c>
      <c r="J1112" s="2">
        <v>-81.609800000000007</v>
      </c>
      <c r="K1112" s="2" t="s">
        <v>1323</v>
      </c>
      <c r="L1112" s="5">
        <v>7.7814614722520101</v>
      </c>
      <c r="N1112" s="2" t="s">
        <v>1146</v>
      </c>
      <c r="O1112" s="86">
        <v>1209.607831912879</v>
      </c>
      <c r="P1112" s="86">
        <v>419.77951815025256</v>
      </c>
      <c r="Q1112" s="86">
        <v>584.90547537878786</v>
      </c>
      <c r="R1112" s="86">
        <v>823.27914362373747</v>
      </c>
      <c r="S1112" s="86">
        <v>882.52801104797982</v>
      </c>
      <c r="T1112" s="86">
        <v>1123.6773388573233</v>
      </c>
      <c r="U1112" s="86">
        <v>1912.8097182765152</v>
      </c>
      <c r="V1112" s="86">
        <v>531.85477320075756</v>
      </c>
      <c r="W1112" s="86">
        <v>1118.9306938131315</v>
      </c>
      <c r="X1112" s="86">
        <v>2130.1357222222223</v>
      </c>
      <c r="Y1112" s="86">
        <v>1007.3040678661616</v>
      </c>
      <c r="Z1112" s="86">
        <v>901.65377809343443</v>
      </c>
      <c r="AA1112" s="86">
        <v>2440.4963418560606</v>
      </c>
      <c r="AB1112" s="86">
        <v>1490.0376824494949</v>
      </c>
      <c r="AC1112" s="86">
        <v>855.7687141729798</v>
      </c>
      <c r="AD1112" s="86">
        <v>701.19548279671722</v>
      </c>
      <c r="AE1112" s="86">
        <v>1061.0320632891414</v>
      </c>
      <c r="AF1112" s="86">
        <v>1776.1773014520204</v>
      </c>
      <c r="AG1112" s="86">
        <v>792.99419365530309</v>
      </c>
      <c r="AH1112" s="86">
        <v>1487.3297522095961</v>
      </c>
      <c r="AI1112" s="86">
        <v>1770.3935899621213</v>
      </c>
      <c r="AJ1112" s="86">
        <v>2376.8525247790403</v>
      </c>
      <c r="AK1112" s="86">
        <v>740.93892613636365</v>
      </c>
      <c r="AL1112" s="86">
        <v>588.43237121212121</v>
      </c>
      <c r="AM1112" s="86">
        <v>1608.8678502209598</v>
      </c>
      <c r="AN1112" s="86">
        <v>805.78695817550511</v>
      </c>
      <c r="AO1112" s="86">
        <v>1326.7348246527779</v>
      </c>
      <c r="AP1112" s="86">
        <v>1942.438501578283</v>
      </c>
      <c r="AQ1112" s="86">
        <v>1353.6997949810607</v>
      </c>
      <c r="AR1112" s="86">
        <v>1764.8671256313132</v>
      </c>
      <c r="AS1112" s="86">
        <v>1839.7683020833335</v>
      </c>
      <c r="AT1112" s="86">
        <v>2636.994025094697</v>
      </c>
      <c r="AU1112" s="86">
        <v>2528.4922686237373</v>
      </c>
      <c r="AV1112" s="86">
        <v>1844.820661142677</v>
      </c>
      <c r="AW1112" s="86">
        <v>2527.9435989583335</v>
      </c>
      <c r="AX1112" s="86">
        <v>1052.4086911300506</v>
      </c>
      <c r="AY1112" s="86">
        <v>1095.4721141098485</v>
      </c>
      <c r="AZ1112" s="86">
        <v>1058.3955905934345</v>
      </c>
      <c r="BA1112" s="86">
        <v>1863.1572883522729</v>
      </c>
      <c r="BB1112" s="86">
        <v>2439.5040140467172</v>
      </c>
      <c r="BC1112" s="86">
        <v>2799.0684345012628</v>
      </c>
      <c r="BD1112" s="86">
        <v>1771.0485138888889</v>
      </c>
      <c r="BE1112" s="86">
        <v>1855.8779393939394</v>
      </c>
    </row>
    <row r="1113" spans="4:57" x14ac:dyDescent="0.3">
      <c r="D1113" s="2" t="s">
        <v>1147</v>
      </c>
      <c r="E1113" s="2" t="s">
        <v>1147</v>
      </c>
      <c r="F1113" s="2" t="s">
        <v>2406</v>
      </c>
      <c r="G1113" s="2" t="s">
        <v>68</v>
      </c>
      <c r="H1113" s="2">
        <v>36089</v>
      </c>
      <c r="I1113" s="2">
        <v>32.165599999999998</v>
      </c>
      <c r="J1113" s="2">
        <v>-85.6708</v>
      </c>
      <c r="K1113" s="2" t="s">
        <v>1323</v>
      </c>
      <c r="L1113" s="5">
        <v>6.8660305269605297</v>
      </c>
      <c r="N1113" s="2" t="s">
        <v>1147</v>
      </c>
      <c r="O1113" s="86">
        <v>991.04033080808085</v>
      </c>
      <c r="P1113" s="86">
        <v>724.65281976010101</v>
      </c>
      <c r="Q1113" s="86">
        <v>948.09807496843439</v>
      </c>
      <c r="R1113" s="86">
        <v>526.73157796717169</v>
      </c>
      <c r="S1113" s="86">
        <v>663.96050994318182</v>
      </c>
      <c r="T1113" s="86">
        <v>827.12977320075765</v>
      </c>
      <c r="U1113" s="86">
        <v>1858.3130882260102</v>
      </c>
      <c r="V1113" s="86">
        <v>209.03320059974749</v>
      </c>
      <c r="W1113" s="86">
        <v>981.45942755681824</v>
      </c>
      <c r="X1113" s="86">
        <v>2075.6390921717175</v>
      </c>
      <c r="Y1113" s="86">
        <v>788.73656676136363</v>
      </c>
      <c r="Z1113" s="86">
        <v>744.38815072601017</v>
      </c>
      <c r="AA1113" s="86">
        <v>2196.0717730429296</v>
      </c>
      <c r="AB1113" s="86">
        <v>1375.0916982323233</v>
      </c>
      <c r="AC1113" s="86">
        <v>559.22176988636363</v>
      </c>
      <c r="AD1113" s="86">
        <v>631.3665492424243</v>
      </c>
      <c r="AE1113" s="86">
        <v>764.48511900252527</v>
      </c>
      <c r="AF1113" s="86">
        <v>1661.2313172348486</v>
      </c>
      <c r="AG1113" s="86">
        <v>470.17324242424246</v>
      </c>
      <c r="AH1113" s="86">
        <v>1267.0416777146465</v>
      </c>
      <c r="AI1113" s="86">
        <v>1649.1773615845962</v>
      </c>
      <c r="AJ1113" s="86">
        <v>2113.0300288825761</v>
      </c>
      <c r="AK1113" s="86">
        <v>839.37946038510108</v>
      </c>
      <c r="AL1113" s="86">
        <v>302.92841366792931</v>
      </c>
      <c r="AM1113" s="86">
        <v>1487.6516218434344</v>
      </c>
      <c r="AN1113" s="86">
        <v>587.21945707070711</v>
      </c>
      <c r="AO1113" s="86">
        <v>1061.2103964646465</v>
      </c>
      <c r="AP1113" s="86">
        <v>1660.8311549873738</v>
      </c>
      <c r="AQ1113" s="86">
        <v>1057.152229324495</v>
      </c>
      <c r="AR1113" s="86">
        <v>1643.6515186237375</v>
      </c>
      <c r="AS1113" s="86">
        <v>1724.8223178661617</v>
      </c>
      <c r="AT1113" s="86">
        <v>2409.9062992424242</v>
      </c>
      <c r="AU1113" s="86">
        <v>2273.2011821338383</v>
      </c>
      <c r="AV1113" s="86">
        <v>1589.5295746527779</v>
      </c>
      <c r="AW1113" s="86">
        <v>2283.5196515151515</v>
      </c>
      <c r="AX1113" s="86">
        <v>944.5904416035354</v>
      </c>
      <c r="AY1113" s="86">
        <v>798.92516982323241</v>
      </c>
      <c r="AZ1113" s="86">
        <v>761.84802493686868</v>
      </c>
      <c r="BA1113" s="86">
        <v>1741.9410599747475</v>
      </c>
      <c r="BB1113" s="86">
        <v>2195.0794452335858</v>
      </c>
      <c r="BC1113" s="86">
        <v>2857.7934870580812</v>
      </c>
      <c r="BD1113" s="86">
        <v>1829.7735664457073</v>
      </c>
      <c r="BE1113" s="86">
        <v>1740.9319551767678</v>
      </c>
    </row>
    <row r="1114" spans="4:57" ht="15" customHeight="1" x14ac:dyDescent="0.3">
      <c r="D1114" s="2" t="s">
        <v>1148</v>
      </c>
      <c r="E1114" s="2" t="s">
        <v>1148</v>
      </c>
      <c r="F1114" s="2" t="s">
        <v>2407</v>
      </c>
      <c r="G1114" s="2" t="s">
        <v>92</v>
      </c>
      <c r="H1114" s="2">
        <v>63565</v>
      </c>
      <c r="I1114" s="2">
        <v>40.4664</v>
      </c>
      <c r="J1114" s="2">
        <v>-92.925600000000003</v>
      </c>
      <c r="K1114" s="2" t="s">
        <v>1323</v>
      </c>
      <c r="L1114" s="5">
        <v>1.9989815294122699</v>
      </c>
      <c r="N1114" s="2" t="s">
        <v>1148</v>
      </c>
      <c r="O1114" s="86">
        <v>546.07544586489905</v>
      </c>
      <c r="P1114" s="86">
        <v>721.67583633207073</v>
      </c>
      <c r="Q1114" s="86">
        <v>815.35419128787885</v>
      </c>
      <c r="R1114" s="86">
        <v>687.69062831439396</v>
      </c>
      <c r="S1114" s="86">
        <v>447.73930176767681</v>
      </c>
      <c r="T1114" s="86">
        <v>728.66252004419198</v>
      </c>
      <c r="U1114" s="86">
        <v>1084.4390692866161</v>
      </c>
      <c r="V1114" s="86">
        <v>867.81086379419196</v>
      </c>
      <c r="W1114" s="86">
        <v>338.82557702020205</v>
      </c>
      <c r="X1114" s="86">
        <v>1230.506988794192</v>
      </c>
      <c r="Y1114" s="86">
        <v>364.89888147095962</v>
      </c>
      <c r="Z1114" s="86">
        <v>303.07319286616161</v>
      </c>
      <c r="AA1114" s="86">
        <v>1827.957923453283</v>
      </c>
      <c r="AB1114" s="86">
        <v>592.86398169191921</v>
      </c>
      <c r="AC1114" s="86">
        <v>673.87011789772725</v>
      </c>
      <c r="AD1114" s="86">
        <v>1463.7518694760101</v>
      </c>
      <c r="AE1114" s="86">
        <v>717.2125359848485</v>
      </c>
      <c r="AF1114" s="86">
        <v>879.00360069444446</v>
      </c>
      <c r="AG1114" s="86">
        <v>822.88519507575757</v>
      </c>
      <c r="AH1114" s="86">
        <v>703.74247821969698</v>
      </c>
      <c r="AI1114" s="86">
        <v>986.80631597222225</v>
      </c>
      <c r="AJ1114" s="86">
        <v>1764.3141063762628</v>
      </c>
      <c r="AK1114" s="86">
        <v>500.41158964646468</v>
      </c>
      <c r="AL1114" s="86">
        <v>816.250828125</v>
      </c>
      <c r="AM1114" s="86">
        <v>697.86680397727275</v>
      </c>
      <c r="AN1114" s="86">
        <v>398.98164457070709</v>
      </c>
      <c r="AO1114" s="86">
        <v>776.27623516414144</v>
      </c>
      <c r="AP1114" s="86">
        <v>1158.8512275883838</v>
      </c>
      <c r="AQ1114" s="86">
        <v>953.4418565340909</v>
      </c>
      <c r="AR1114" s="86">
        <v>981.27985164141421</v>
      </c>
      <c r="AS1114" s="86">
        <v>938.27297332702028</v>
      </c>
      <c r="AT1114" s="86">
        <v>1739.8203243371213</v>
      </c>
      <c r="AU1114" s="86">
        <v>1915.9538502209598</v>
      </c>
      <c r="AV1114" s="86">
        <v>1048.6686654040404</v>
      </c>
      <c r="AW1114" s="86">
        <v>1915.4058019255051</v>
      </c>
      <c r="AX1114" s="86">
        <v>351.27845217803031</v>
      </c>
      <c r="AY1114" s="86">
        <v>598.58120659722226</v>
      </c>
      <c r="AZ1114" s="86">
        <v>735.52120154671718</v>
      </c>
      <c r="BA1114" s="86">
        <v>1035.8454537563132</v>
      </c>
      <c r="BB1114" s="86">
        <v>1826.9655956439394</v>
      </c>
      <c r="BC1114" s="86">
        <v>2000.938618213384</v>
      </c>
      <c r="BD1114" s="86">
        <v>972.91869760101019</v>
      </c>
      <c r="BE1114" s="86">
        <v>958.7042386363637</v>
      </c>
    </row>
    <row r="1115" spans="4:57" x14ac:dyDescent="0.3">
      <c r="D1115" s="2" t="s">
        <v>1149</v>
      </c>
      <c r="E1115" s="2" t="s">
        <v>2408</v>
      </c>
      <c r="F1115" s="2" t="s">
        <v>2409</v>
      </c>
      <c r="G1115" s="2" t="s">
        <v>70</v>
      </c>
      <c r="H1115" s="2">
        <v>85705</v>
      </c>
      <c r="I1115" s="2">
        <v>32.268599999999999</v>
      </c>
      <c r="J1115" s="2">
        <v>-111.0022</v>
      </c>
      <c r="K1115" s="2" t="s">
        <v>1323</v>
      </c>
      <c r="L1115" s="5">
        <v>55973.1752239005</v>
      </c>
      <c r="N1115" s="2" t="s">
        <v>1149</v>
      </c>
      <c r="O1115" s="86">
        <v>861.76555555555558</v>
      </c>
      <c r="P1115" s="86">
        <v>1970.2342435290404</v>
      </c>
      <c r="Q1115" s="86">
        <v>2113.417142361111</v>
      </c>
      <c r="R1115" s="86">
        <v>1138.9263787878788</v>
      </c>
      <c r="S1115" s="86">
        <v>1142.1537743055555</v>
      </c>
      <c r="T1115" s="86">
        <v>841.06275157828293</v>
      </c>
      <c r="U1115" s="86">
        <v>1193.2508893623738</v>
      </c>
      <c r="V1115" s="86">
        <v>1547.0023939393941</v>
      </c>
      <c r="W1115" s="86">
        <v>1017.6480134154041</v>
      </c>
      <c r="X1115" s="86">
        <v>1262.5292891414142</v>
      </c>
      <c r="Y1115" s="86">
        <v>1092.2018440656566</v>
      </c>
      <c r="Z1115" s="86">
        <v>1169.9700214646466</v>
      </c>
      <c r="AA1115" s="86">
        <v>550.94574352904044</v>
      </c>
      <c r="AB1115" s="86">
        <v>988.74871843434346</v>
      </c>
      <c r="AC1115" s="86">
        <v>1122.5744071969698</v>
      </c>
      <c r="AD1115" s="86">
        <v>2249.3598385416667</v>
      </c>
      <c r="AE1115" s="86">
        <v>901.53758191287886</v>
      </c>
      <c r="AF1115" s="86">
        <v>963.93865909090914</v>
      </c>
      <c r="AG1115" s="86">
        <v>1284.4400363005052</v>
      </c>
      <c r="AH1115" s="86">
        <v>822.68200710227279</v>
      </c>
      <c r="AI1115" s="86">
        <v>800.83091145833339</v>
      </c>
      <c r="AJ1115" s="86">
        <v>467.90399936868687</v>
      </c>
      <c r="AK1115" s="86">
        <v>1880.8333993055558</v>
      </c>
      <c r="AL1115" s="86">
        <v>1447.3390036300507</v>
      </c>
      <c r="AM1115" s="86">
        <v>980.33661205808085</v>
      </c>
      <c r="AN1115" s="86">
        <v>1219.9784963699497</v>
      </c>
      <c r="AO1115" s="86">
        <v>719.0176156881314</v>
      </c>
      <c r="AP1115" s="86">
        <v>537.31102272727276</v>
      </c>
      <c r="AQ1115" s="86">
        <v>610.64821101641417</v>
      </c>
      <c r="AR1115" s="86">
        <v>724.39060164141415</v>
      </c>
      <c r="AS1115" s="86">
        <v>1304.5115284090909</v>
      </c>
      <c r="AT1115" s="86">
        <v>889.48611174242433</v>
      </c>
      <c r="AU1115" s="86">
        <v>723.80837799873746</v>
      </c>
      <c r="AV1115" s="86">
        <v>463.94897964015155</v>
      </c>
      <c r="AW1115" s="86">
        <v>638.39362200126266</v>
      </c>
      <c r="AX1115" s="86">
        <v>1019.0920771780303</v>
      </c>
      <c r="AY1115" s="86">
        <v>988.195699179293</v>
      </c>
      <c r="AZ1115" s="86">
        <v>903.7546298926768</v>
      </c>
      <c r="BA1115" s="86">
        <v>793.95358885732333</v>
      </c>
      <c r="BB1115" s="86">
        <v>549.95341571969698</v>
      </c>
      <c r="BC1115" s="86">
        <v>2206.7152189078283</v>
      </c>
      <c r="BD1115" s="86">
        <v>1591.062494318182</v>
      </c>
      <c r="BE1115" s="86">
        <v>1017.8866194760102</v>
      </c>
    </row>
    <row r="1116" spans="4:57" x14ac:dyDescent="0.3">
      <c r="D1116" s="2" t="s">
        <v>1150</v>
      </c>
      <c r="E1116" s="2" t="s">
        <v>1150</v>
      </c>
      <c r="F1116" s="2" t="s">
        <v>2410</v>
      </c>
      <c r="G1116" s="2" t="s">
        <v>68</v>
      </c>
      <c r="H1116" s="2">
        <v>35549</v>
      </c>
      <c r="I1116" s="2">
        <v>33.8264</v>
      </c>
      <c r="J1116" s="2">
        <v>-87.531199999999998</v>
      </c>
      <c r="K1116" s="2" t="s">
        <v>1323</v>
      </c>
      <c r="L1116" s="5">
        <v>5.5508559375173903</v>
      </c>
      <c r="N1116" s="2" t="s">
        <v>1150</v>
      </c>
      <c r="O1116" s="86">
        <v>808.94351751893942</v>
      </c>
      <c r="P1116" s="86">
        <v>640.19497348484856</v>
      </c>
      <c r="Q1116" s="86">
        <v>825.47071543560605</v>
      </c>
      <c r="R1116" s="86">
        <v>473.2428099747475</v>
      </c>
      <c r="S1116" s="86">
        <v>481.86369665404044</v>
      </c>
      <c r="T1116" s="86">
        <v>773.64100520833335</v>
      </c>
      <c r="U1116" s="86">
        <v>1617.633516098485</v>
      </c>
      <c r="V1116" s="86">
        <v>266.71870123106061</v>
      </c>
      <c r="W1116" s="86">
        <v>799.3626142676768</v>
      </c>
      <c r="X1116" s="86">
        <v>1834.959520044192</v>
      </c>
      <c r="Y1116" s="86">
        <v>606.63975347222231</v>
      </c>
      <c r="Z1116" s="86">
        <v>562.29133743686873</v>
      </c>
      <c r="AA1116" s="86">
        <v>2039.8320274621212</v>
      </c>
      <c r="AB1116" s="86">
        <v>1192.9948849431819</v>
      </c>
      <c r="AC1116" s="86">
        <v>505.73238052398995</v>
      </c>
      <c r="AD1116" s="86">
        <v>865.53478566919193</v>
      </c>
      <c r="AE1116" s="86">
        <v>710.99572964015158</v>
      </c>
      <c r="AF1116" s="86">
        <v>1479.1345039457071</v>
      </c>
      <c r="AG1116" s="86">
        <v>461.369672979798</v>
      </c>
      <c r="AH1116" s="86">
        <v>1084.9448644255051</v>
      </c>
      <c r="AI1116" s="86">
        <v>1467.0805482954547</v>
      </c>
      <c r="AJ1116" s="86">
        <v>1976.188210385101</v>
      </c>
      <c r="AK1116" s="86">
        <v>716.75210085227275</v>
      </c>
      <c r="AL1116" s="86">
        <v>238.39603756313133</v>
      </c>
      <c r="AM1116" s="86">
        <v>1305.554808554293</v>
      </c>
      <c r="AN1116" s="86">
        <v>405.12264378156567</v>
      </c>
      <c r="AO1116" s="86">
        <v>926.07051025883845</v>
      </c>
      <c r="AP1116" s="86">
        <v>1515.4579270833335</v>
      </c>
      <c r="AQ1116" s="86">
        <v>1003.6634613320707</v>
      </c>
      <c r="AR1116" s="86">
        <v>1461.5547053345961</v>
      </c>
      <c r="AS1116" s="86">
        <v>1542.7255045770203</v>
      </c>
      <c r="AT1116" s="86">
        <v>2264.5330713383842</v>
      </c>
      <c r="AU1116" s="86">
        <v>2127.8279542297983</v>
      </c>
      <c r="AV1116" s="86">
        <v>1444.1563467487374</v>
      </c>
      <c r="AW1116" s="86">
        <v>2127.2792845643939</v>
      </c>
      <c r="AX1116" s="86">
        <v>762.49362831439396</v>
      </c>
      <c r="AY1116" s="86">
        <v>644.91179277146466</v>
      </c>
      <c r="AZ1116" s="86">
        <v>708.358635574495</v>
      </c>
      <c r="BA1116" s="86">
        <v>1559.8442466856061</v>
      </c>
      <c r="BB1116" s="86">
        <v>2038.8396996527779</v>
      </c>
      <c r="BC1116" s="86">
        <v>2644.8394420770205</v>
      </c>
      <c r="BD1116" s="86">
        <v>1616.8195214646466</v>
      </c>
      <c r="BE1116" s="86">
        <v>1558.8351418876264</v>
      </c>
    </row>
    <row r="1117" spans="4:57" x14ac:dyDescent="0.3">
      <c r="D1117" s="2" t="s">
        <v>1151</v>
      </c>
      <c r="E1117" s="2" t="s">
        <v>1151</v>
      </c>
      <c r="F1117" s="2" t="s">
        <v>2411</v>
      </c>
      <c r="G1117" s="2" t="s">
        <v>68</v>
      </c>
      <c r="H1117" s="2">
        <v>36526</v>
      </c>
      <c r="I1117" s="2">
        <v>31.090599999999998</v>
      </c>
      <c r="J1117" s="2">
        <v>-88.265600000000006</v>
      </c>
      <c r="K1117" s="2" t="s">
        <v>1323</v>
      </c>
      <c r="L1117" s="5">
        <v>24.7383389111844</v>
      </c>
      <c r="N1117" s="2" t="s">
        <v>1151</v>
      </c>
      <c r="O1117" s="86">
        <v>965.69154371843445</v>
      </c>
      <c r="P1117" s="86">
        <v>879.57401830808089</v>
      </c>
      <c r="Q1117" s="86">
        <v>1064.8497602588384</v>
      </c>
      <c r="R1117" s="86">
        <v>441.59457433712123</v>
      </c>
      <c r="S1117" s="86">
        <v>626.9840269886364</v>
      </c>
      <c r="T1117" s="86">
        <v>741.99276957070708</v>
      </c>
      <c r="U1117" s="86">
        <v>1906.7476330492425</v>
      </c>
      <c r="V1117" s="86">
        <v>29.186989267676768</v>
      </c>
      <c r="W1117" s="86">
        <v>944.48294460227282</v>
      </c>
      <c r="X1117" s="86">
        <v>2042.5095105744952</v>
      </c>
      <c r="Y1117" s="86">
        <v>751.76008380681822</v>
      </c>
      <c r="Z1117" s="86">
        <v>765.89003645833338</v>
      </c>
      <c r="AA1117" s="86">
        <v>2091.8518768939393</v>
      </c>
      <c r="AB1117" s="86">
        <v>1391.1075086805556</v>
      </c>
      <c r="AC1117" s="86">
        <v>474.08476625631317</v>
      </c>
      <c r="AD1117" s="86">
        <v>710.58376136363643</v>
      </c>
      <c r="AE1117" s="86">
        <v>679.34811537247481</v>
      </c>
      <c r="AF1117" s="86">
        <v>1702.9966983901516</v>
      </c>
      <c r="AG1117" s="86">
        <v>274.04465293560605</v>
      </c>
      <c r="AH1117" s="86">
        <v>1194.8154988952022</v>
      </c>
      <c r="AI1117" s="86">
        <v>1574.0717544191921</v>
      </c>
      <c r="AJ1117" s="86">
        <v>2008.810132733586</v>
      </c>
      <c r="AK1117" s="86">
        <v>956.13114567550508</v>
      </c>
      <c r="AL1117" s="86">
        <v>122.8591305239899</v>
      </c>
      <c r="AM1117" s="86">
        <v>1498.111142203283</v>
      </c>
      <c r="AN1117" s="86">
        <v>550.24359548611119</v>
      </c>
      <c r="AO1117" s="86">
        <v>976.07339283459601</v>
      </c>
      <c r="AP1117" s="86">
        <v>1575.6941513573233</v>
      </c>
      <c r="AQ1117" s="86">
        <v>972.01584706439394</v>
      </c>
      <c r="AR1117" s="86">
        <v>1548.6347327967173</v>
      </c>
      <c r="AS1117" s="86">
        <v>1750.5172080176769</v>
      </c>
      <c r="AT1117" s="86">
        <v>2324.7692956123738</v>
      </c>
      <c r="AU1117" s="86">
        <v>2188.0641785037878</v>
      </c>
      <c r="AV1117" s="86">
        <v>1504.3925710227275</v>
      </c>
      <c r="AW1117" s="86">
        <v>2179.2997553661617</v>
      </c>
      <c r="AX1117" s="86">
        <v>907.61395864898998</v>
      </c>
      <c r="AY1117" s="86">
        <v>713.78816619318184</v>
      </c>
      <c r="AZ1117" s="86">
        <v>676.71102130681822</v>
      </c>
      <c r="BA1117" s="86">
        <v>1666.8354528093435</v>
      </c>
      <c r="BB1117" s="86">
        <v>2090.8601704545454</v>
      </c>
      <c r="BC1117" s="86">
        <v>2852.4515696022727</v>
      </c>
      <c r="BD1117" s="86">
        <v>1824.4322703598486</v>
      </c>
      <c r="BE1117" s="86">
        <v>1782.6973363320708</v>
      </c>
    </row>
    <row r="1118" spans="4:57" x14ac:dyDescent="0.3">
      <c r="D1118" s="2" t="s">
        <v>1152</v>
      </c>
      <c r="E1118" s="2" t="s">
        <v>1152</v>
      </c>
      <c r="F1118" s="2" t="s">
        <v>2412</v>
      </c>
      <c r="G1118" s="2" t="s">
        <v>68</v>
      </c>
      <c r="H1118" s="2">
        <v>36526</v>
      </c>
      <c r="I1118" s="2">
        <v>30.606100000000001</v>
      </c>
      <c r="J1118" s="2">
        <v>-87.858000000000004</v>
      </c>
      <c r="K1118" s="2" t="s">
        <v>1323</v>
      </c>
      <c r="L1118" s="5">
        <v>13.5409904165732</v>
      </c>
      <c r="N1118" s="2" t="s">
        <v>1152</v>
      </c>
      <c r="O1118" s="86">
        <v>965.69154371843445</v>
      </c>
      <c r="P1118" s="86">
        <v>879.57401830808089</v>
      </c>
      <c r="Q1118" s="86">
        <v>1064.8497602588384</v>
      </c>
      <c r="R1118" s="86">
        <v>441.59457433712123</v>
      </c>
      <c r="S1118" s="86">
        <v>626.9840269886364</v>
      </c>
      <c r="T1118" s="86">
        <v>741.99276957070708</v>
      </c>
      <c r="U1118" s="86">
        <v>1906.7476330492425</v>
      </c>
      <c r="V1118" s="86">
        <v>29.186989267676768</v>
      </c>
      <c r="W1118" s="86">
        <v>944.48294460227282</v>
      </c>
      <c r="X1118" s="86">
        <v>2042.5095105744952</v>
      </c>
      <c r="Y1118" s="86">
        <v>751.76008380681822</v>
      </c>
      <c r="Z1118" s="86">
        <v>765.89003645833338</v>
      </c>
      <c r="AA1118" s="86">
        <v>2091.8518768939393</v>
      </c>
      <c r="AB1118" s="86">
        <v>1391.1075086805556</v>
      </c>
      <c r="AC1118" s="86">
        <v>474.08476625631317</v>
      </c>
      <c r="AD1118" s="86">
        <v>710.58376136363643</v>
      </c>
      <c r="AE1118" s="86">
        <v>679.34811537247481</v>
      </c>
      <c r="AF1118" s="86">
        <v>1702.9966983901516</v>
      </c>
      <c r="AG1118" s="86">
        <v>274.04465293560605</v>
      </c>
      <c r="AH1118" s="86">
        <v>1194.8154988952022</v>
      </c>
      <c r="AI1118" s="86">
        <v>1574.0717544191921</v>
      </c>
      <c r="AJ1118" s="86">
        <v>2008.810132733586</v>
      </c>
      <c r="AK1118" s="86">
        <v>956.13114567550508</v>
      </c>
      <c r="AL1118" s="86">
        <v>122.8591305239899</v>
      </c>
      <c r="AM1118" s="86">
        <v>1498.111142203283</v>
      </c>
      <c r="AN1118" s="86">
        <v>550.24359548611119</v>
      </c>
      <c r="AO1118" s="86">
        <v>976.07339283459601</v>
      </c>
      <c r="AP1118" s="86">
        <v>1575.6941513573233</v>
      </c>
      <c r="AQ1118" s="86">
        <v>972.01584706439394</v>
      </c>
      <c r="AR1118" s="86">
        <v>1548.6347327967173</v>
      </c>
      <c r="AS1118" s="86">
        <v>1750.5172080176769</v>
      </c>
      <c r="AT1118" s="86">
        <v>2324.7692956123738</v>
      </c>
      <c r="AU1118" s="86">
        <v>2188.0641785037878</v>
      </c>
      <c r="AV1118" s="86">
        <v>1504.3925710227275</v>
      </c>
      <c r="AW1118" s="86">
        <v>2179.2997553661617</v>
      </c>
      <c r="AX1118" s="86">
        <v>907.61395864898998</v>
      </c>
      <c r="AY1118" s="86">
        <v>713.78816619318184</v>
      </c>
      <c r="AZ1118" s="86">
        <v>676.71102130681822</v>
      </c>
      <c r="BA1118" s="86">
        <v>1666.8354528093435</v>
      </c>
      <c r="BB1118" s="86">
        <v>2090.8601704545454</v>
      </c>
      <c r="BC1118" s="86">
        <v>2852.4515696022727</v>
      </c>
      <c r="BD1118" s="86">
        <v>1824.4322703598486</v>
      </c>
      <c r="BE1118" s="86">
        <v>1782.6973363320708</v>
      </c>
    </row>
    <row r="1119" spans="4:57" x14ac:dyDescent="0.3">
      <c r="D1119" s="2" t="s">
        <v>1153</v>
      </c>
      <c r="E1119" s="2" t="s">
        <v>1153</v>
      </c>
      <c r="F1119" s="2" t="s">
        <v>2413</v>
      </c>
      <c r="G1119" s="2" t="s">
        <v>109</v>
      </c>
      <c r="H1119" s="2">
        <v>78801</v>
      </c>
      <c r="I1119" s="2">
        <v>29.3566</v>
      </c>
      <c r="J1119" s="2">
        <v>-99.831299999999999</v>
      </c>
      <c r="K1119" s="2" t="s">
        <v>1323</v>
      </c>
      <c r="L1119" s="5">
        <v>6.6456683462665103</v>
      </c>
      <c r="N1119" s="2" t="s">
        <v>1153</v>
      </c>
      <c r="O1119" s="86">
        <v>553.85810448232326</v>
      </c>
      <c r="P1119" s="86">
        <v>1480.4424876893941</v>
      </c>
      <c r="Q1119" s="86">
        <v>1665.7182296401515</v>
      </c>
      <c r="R1119" s="86">
        <v>511.75096985479803</v>
      </c>
      <c r="S1119" s="86">
        <v>641.41161584595966</v>
      </c>
      <c r="T1119" s="86">
        <v>287.58678961489903</v>
      </c>
      <c r="U1119" s="86">
        <v>1391.3523284406567</v>
      </c>
      <c r="V1119" s="86">
        <v>779.59932165404041</v>
      </c>
      <c r="W1119" s="86">
        <v>708.47358901515156</v>
      </c>
      <c r="X1119" s="86">
        <v>1631.8442468434343</v>
      </c>
      <c r="Y1119" s="86">
        <v>648.46105792297988</v>
      </c>
      <c r="Z1119" s="86">
        <v>726.22923532196978</v>
      </c>
      <c r="AA1119" s="86">
        <v>1351.4715623421719</v>
      </c>
      <c r="AB1119" s="86">
        <v>901.20266351010105</v>
      </c>
      <c r="AC1119" s="86">
        <v>499.51992376893941</v>
      </c>
      <c r="AD1119" s="86">
        <v>1486.0789345012627</v>
      </c>
      <c r="AE1119" s="86">
        <v>317.46412089646464</v>
      </c>
      <c r="AF1119" s="86">
        <v>1188.4035823863637</v>
      </c>
      <c r="AG1119" s="86">
        <v>521.15851089015155</v>
      </c>
      <c r="AH1119" s="86">
        <v>701.89949494949497</v>
      </c>
      <c r="AI1119" s="86">
        <v>1073.8478184974747</v>
      </c>
      <c r="AJ1119" s="86">
        <v>1268.4298181818183</v>
      </c>
      <c r="AK1119" s="86">
        <v>1437.0926131628789</v>
      </c>
      <c r="AL1119" s="86">
        <v>721.43847301136373</v>
      </c>
      <c r="AM1119" s="86">
        <v>983.51802619949501</v>
      </c>
      <c r="AN1119" s="86">
        <v>741.29124289772733</v>
      </c>
      <c r="AO1119" s="86">
        <v>447.97604371843437</v>
      </c>
      <c r="AP1119" s="86">
        <v>984.38235179924243</v>
      </c>
      <c r="AQ1119" s="86">
        <v>292.46454371843436</v>
      </c>
      <c r="AR1119" s="86">
        <v>1048.4101755050506</v>
      </c>
      <c r="AS1119" s="86">
        <v>1307.6923211805556</v>
      </c>
      <c r="AT1119" s="86">
        <v>1690.0119305555556</v>
      </c>
      <c r="AU1119" s="86">
        <v>1524.3341968118689</v>
      </c>
      <c r="AV1119" s="86">
        <v>913.08077146464655</v>
      </c>
      <c r="AW1119" s="86">
        <v>1438.919440814394</v>
      </c>
      <c r="AX1119" s="86">
        <v>671.60460306186872</v>
      </c>
      <c r="AY1119" s="86">
        <v>441.09250741792931</v>
      </c>
      <c r="AZ1119" s="86">
        <v>306.94122080176771</v>
      </c>
      <c r="BA1119" s="86">
        <v>1166.6115168876263</v>
      </c>
      <c r="BB1119" s="86">
        <v>1350.4792345328283</v>
      </c>
      <c r="BC1119" s="86">
        <v>2568.8639169823232</v>
      </c>
      <c r="BD1119" s="86">
        <v>1510.2520896464648</v>
      </c>
      <c r="BE1119" s="86">
        <v>1268.1035989583334</v>
      </c>
    </row>
    <row r="1120" spans="4:57" x14ac:dyDescent="0.3">
      <c r="D1120" s="2" t="s">
        <v>7388</v>
      </c>
      <c r="E1120" s="2" t="s">
        <v>4868</v>
      </c>
      <c r="G1120" s="2" t="s">
        <v>99</v>
      </c>
      <c r="H1120" s="2">
        <v>13827</v>
      </c>
      <c r="N1120" s="2" t="s">
        <v>7388</v>
      </c>
      <c r="O1120" s="86">
        <v>1507.2906404671719</v>
      </c>
      <c r="P1120" s="86">
        <v>461.2497485795455</v>
      </c>
      <c r="Q1120" s="86">
        <v>244.24064330808082</v>
      </c>
      <c r="R1120" s="86">
        <v>1408.6313839962122</v>
      </c>
      <c r="S1120" s="86">
        <v>1317.6715225694445</v>
      </c>
      <c r="T1120" s="86">
        <v>1620.9851856060607</v>
      </c>
      <c r="U1120" s="86">
        <v>1947.977393308081</v>
      </c>
      <c r="V1120" s="86">
        <v>1245.9772364267678</v>
      </c>
      <c r="W1120" s="86">
        <v>1320.071253314394</v>
      </c>
      <c r="X1120" s="86">
        <v>2094.0453128156569</v>
      </c>
      <c r="Y1120" s="86">
        <v>1269.0462171717172</v>
      </c>
      <c r="Z1120" s="86">
        <v>1202.6248764204547</v>
      </c>
      <c r="AA1120" s="86">
        <v>2746.210357007576</v>
      </c>
      <c r="AB1120" s="86">
        <v>1551.914944760101</v>
      </c>
      <c r="AC1120" s="86">
        <v>1397.3566262626264</v>
      </c>
      <c r="AD1120" s="86">
        <v>1368.3386496212122</v>
      </c>
      <c r="AE1120" s="86">
        <v>1589.3512414772729</v>
      </c>
      <c r="AF1120" s="86">
        <v>1838.0545637626265</v>
      </c>
      <c r="AG1120" s="86">
        <v>1458.6883257575757</v>
      </c>
      <c r="AH1120" s="86">
        <v>1686.6030950126265</v>
      </c>
      <c r="AI1120" s="86">
        <v>1905.0587495265152</v>
      </c>
      <c r="AJ1120" s="86">
        <v>2682.5665399305558</v>
      </c>
      <c r="AK1120" s="86">
        <v>587.48664614898996</v>
      </c>
      <c r="AL1120" s="86">
        <v>1235.7146903409091</v>
      </c>
      <c r="AM1120" s="86">
        <v>1656.9177670454546</v>
      </c>
      <c r="AN1120" s="86">
        <v>1283.2625402462122</v>
      </c>
      <c r="AO1120" s="86">
        <v>1666.0102735164141</v>
      </c>
      <c r="AP1120" s="86">
        <v>2077.1036611426771</v>
      </c>
      <c r="AQ1120" s="86">
        <v>1843.1758948863637</v>
      </c>
      <c r="AR1120" s="86">
        <v>1899.5329065656567</v>
      </c>
      <c r="AS1120" s="86">
        <v>1795.9269239267678</v>
      </c>
      <c r="AT1120" s="86">
        <v>2698.8712874053031</v>
      </c>
      <c r="AU1120" s="86">
        <v>2834.2062837752528</v>
      </c>
      <c r="AV1120" s="86">
        <v>2031.5292821969699</v>
      </c>
      <c r="AW1120" s="86">
        <v>2833.6582354797983</v>
      </c>
      <c r="AX1120" s="86">
        <v>1329.9355012626263</v>
      </c>
      <c r="AY1120" s="86">
        <v>1488.3152449494951</v>
      </c>
      <c r="AZ1120" s="86">
        <v>1586.7141474116163</v>
      </c>
      <c r="BA1120" s="86">
        <v>1994.8970381944446</v>
      </c>
      <c r="BB1120" s="86">
        <v>2745.2186505681821</v>
      </c>
      <c r="BC1120" s="86">
        <v>2741.7806106376265</v>
      </c>
      <c r="BD1120" s="86">
        <v>1713.7606900252526</v>
      </c>
      <c r="BE1120" s="86">
        <v>1917.7552017045455</v>
      </c>
    </row>
    <row r="1121" spans="4:57" x14ac:dyDescent="0.3">
      <c r="D1121" s="2" t="s">
        <v>7389</v>
      </c>
      <c r="E1121" s="2" t="s">
        <v>4868</v>
      </c>
      <c r="G1121" s="2" t="s">
        <v>105</v>
      </c>
      <c r="H1121" s="2">
        <v>18848</v>
      </c>
      <c r="N1121" s="2" t="s">
        <v>7389</v>
      </c>
      <c r="O1121" s="86">
        <v>1477.1448773674242</v>
      </c>
      <c r="P1121" s="86">
        <v>424.46402619949498</v>
      </c>
      <c r="Q1121" s="86">
        <v>207.4549209280303</v>
      </c>
      <c r="R1121" s="86">
        <v>1378.4856208964648</v>
      </c>
      <c r="S1121" s="86">
        <v>1287.5257594696971</v>
      </c>
      <c r="T1121" s="86">
        <v>1590.8394225063132</v>
      </c>
      <c r="U1121" s="86">
        <v>1947.0142698863638</v>
      </c>
      <c r="V1121" s="86">
        <v>1177.2518559027778</v>
      </c>
      <c r="W1121" s="86">
        <v>1289.9248688446971</v>
      </c>
      <c r="X1121" s="86">
        <v>2093.0821893939396</v>
      </c>
      <c r="Y1121" s="86">
        <v>1238.9004540719698</v>
      </c>
      <c r="Z1121" s="86">
        <v>1173.9449250315656</v>
      </c>
      <c r="AA1121" s="86">
        <v>2745.2466122159094</v>
      </c>
      <c r="AB1121" s="86">
        <v>1550.9511999684344</v>
      </c>
      <c r="AC1121" s="86">
        <v>1368.6760535037879</v>
      </c>
      <c r="AD1121" s="86">
        <v>1298.852090909091</v>
      </c>
      <c r="AE1121" s="86">
        <v>1560.6706687184344</v>
      </c>
      <c r="AF1121" s="86">
        <v>1837.0908189709596</v>
      </c>
      <c r="AG1121" s="86">
        <v>1389.9660520833334</v>
      </c>
      <c r="AH1121" s="86">
        <v>1657.922522253788</v>
      </c>
      <c r="AI1121" s="86">
        <v>1904.0950047348485</v>
      </c>
      <c r="AJ1121" s="86">
        <v>2681.6034165088386</v>
      </c>
      <c r="AK1121" s="86">
        <v>586.52290135732324</v>
      </c>
      <c r="AL1121" s="86">
        <v>1166.9924166666667</v>
      </c>
      <c r="AM1121" s="86">
        <v>1655.9546436237374</v>
      </c>
      <c r="AN1121" s="86">
        <v>1254.5819674873737</v>
      </c>
      <c r="AO1121" s="86">
        <v>1637.3297007575759</v>
      </c>
      <c r="AP1121" s="86">
        <v>2076.13991635101</v>
      </c>
      <c r="AQ1121" s="86">
        <v>1814.4959434974749</v>
      </c>
      <c r="AR1121" s="86">
        <v>1898.5691617739899</v>
      </c>
      <c r="AS1121" s="86">
        <v>1794.9631791351012</v>
      </c>
      <c r="AT1121" s="86">
        <v>2697.9075426136365</v>
      </c>
      <c r="AU1121" s="86">
        <v>2833.2431603535356</v>
      </c>
      <c r="AV1121" s="86">
        <v>2002.8493308080808</v>
      </c>
      <c r="AW1121" s="86">
        <v>2832.6944906881313</v>
      </c>
      <c r="AX1121" s="86">
        <v>1301.2549285037881</v>
      </c>
      <c r="AY1121" s="86">
        <v>1459.6346721906566</v>
      </c>
      <c r="AZ1121" s="86">
        <v>1558.0341960227274</v>
      </c>
      <c r="BA1121" s="86">
        <v>1993.933293402778</v>
      </c>
      <c r="BB1121" s="86">
        <v>2744.2549057765154</v>
      </c>
      <c r="BC1121" s="86">
        <v>2740.8168658459599</v>
      </c>
      <c r="BD1121" s="86">
        <v>1712.796945233586</v>
      </c>
      <c r="BE1121" s="86">
        <v>1916.7914569128789</v>
      </c>
    </row>
    <row r="1122" spans="4:57" x14ac:dyDescent="0.3">
      <c r="D1122" s="2" t="s">
        <v>1154</v>
      </c>
      <c r="E1122" s="2" t="s">
        <v>1154</v>
      </c>
      <c r="F1122" s="2" t="s">
        <v>2414</v>
      </c>
      <c r="G1122" s="2" t="s">
        <v>84</v>
      </c>
      <c r="H1122" s="2">
        <v>40146</v>
      </c>
      <c r="I1122" s="2">
        <v>37.828499999999998</v>
      </c>
      <c r="J1122" s="2">
        <v>-86.277900000000002</v>
      </c>
      <c r="K1122" s="2" t="s">
        <v>1323</v>
      </c>
      <c r="L1122" s="5">
        <v>585.19102014583802</v>
      </c>
      <c r="N1122" s="2" t="s">
        <v>1154</v>
      </c>
      <c r="O1122" s="86">
        <v>875.63080460858589</v>
      </c>
      <c r="P1122" s="86">
        <v>344.63041508838387</v>
      </c>
      <c r="Q1122" s="86">
        <v>507.22242566287883</v>
      </c>
      <c r="R1122" s="86">
        <v>680.30378235479805</v>
      </c>
      <c r="S1122" s="86">
        <v>604.70480744949498</v>
      </c>
      <c r="T1122" s="86">
        <v>923.66891540404049</v>
      </c>
      <c r="U1122" s="86">
        <v>1486.1261586174244</v>
      </c>
      <c r="V1122" s="86">
        <v>579.47780886994951</v>
      </c>
      <c r="W1122" s="86">
        <v>692.2471341540404</v>
      </c>
      <c r="X1122" s="86">
        <v>1703.4515411931818</v>
      </c>
      <c r="Y1122" s="86">
        <v>637.38638131313132</v>
      </c>
      <c r="Z1122" s="86">
        <v>570.9656619318182</v>
      </c>
      <c r="AA1122" s="86">
        <v>2148.1119548611114</v>
      </c>
      <c r="AB1122" s="86">
        <v>1061.4875274621213</v>
      </c>
      <c r="AC1122" s="86">
        <v>669.0290246212121</v>
      </c>
      <c r="AD1122" s="86">
        <v>1043.2577758838383</v>
      </c>
      <c r="AE1122" s="86">
        <v>861.0236398358586</v>
      </c>
      <c r="AF1122" s="86">
        <v>1347.6271464646466</v>
      </c>
      <c r="AG1122" s="86">
        <v>784.79148895202025</v>
      </c>
      <c r="AH1122" s="86">
        <v>1058.7795972222223</v>
      </c>
      <c r="AI1122" s="86">
        <v>1341.842813604798</v>
      </c>
      <c r="AJ1122" s="86">
        <v>2084.4681377840911</v>
      </c>
      <c r="AK1122" s="86">
        <v>390.19298800505055</v>
      </c>
      <c r="AL1122" s="86">
        <v>561.81785353535361</v>
      </c>
      <c r="AM1122" s="86">
        <v>1180.3176952335859</v>
      </c>
      <c r="AN1122" s="86">
        <v>527.96437594696977</v>
      </c>
      <c r="AO1122" s="86">
        <v>1034.3504376578283</v>
      </c>
      <c r="AP1122" s="86">
        <v>1513.8877252209597</v>
      </c>
      <c r="AQ1122" s="86">
        <v>1153.6913715277778</v>
      </c>
      <c r="AR1122" s="86">
        <v>1336.3169706439394</v>
      </c>
      <c r="AS1122" s="86">
        <v>1411.2175257260101</v>
      </c>
      <c r="AT1122" s="86">
        <v>2208.4438701073232</v>
      </c>
      <c r="AU1122" s="86">
        <v>2236.1078816287882</v>
      </c>
      <c r="AV1122" s="86">
        <v>1403.7057844065657</v>
      </c>
      <c r="AW1122" s="86">
        <v>2235.5598333333332</v>
      </c>
      <c r="AX1122" s="86">
        <v>702.11138210227273</v>
      </c>
      <c r="AY1122" s="86">
        <v>856.65540909090919</v>
      </c>
      <c r="AZ1122" s="86">
        <v>858.38654577020202</v>
      </c>
      <c r="BA1122" s="86">
        <v>1434.6065119949496</v>
      </c>
      <c r="BB1122" s="86">
        <v>2147.1196270517676</v>
      </c>
      <c r="BC1122" s="86">
        <v>2403.7621931818185</v>
      </c>
      <c r="BD1122" s="86">
        <v>1375.7422725694446</v>
      </c>
      <c r="BE1122" s="86">
        <v>1427.3277844065658</v>
      </c>
    </row>
    <row r="1123" spans="4:57" x14ac:dyDescent="0.3">
      <c r="D1123" s="2" t="s">
        <v>1155</v>
      </c>
      <c r="E1123" s="2" t="s">
        <v>1924</v>
      </c>
      <c r="F1123" s="2" t="s">
        <v>1950</v>
      </c>
      <c r="G1123" s="2" t="s">
        <v>81</v>
      </c>
      <c r="H1123" s="2">
        <v>47025</v>
      </c>
      <c r="I1123" s="2">
        <v>39.162300000000002</v>
      </c>
      <c r="J1123" s="2">
        <v>-84.891099999999994</v>
      </c>
      <c r="K1123" s="2" t="s">
        <v>1323</v>
      </c>
      <c r="L1123" s="5">
        <v>4.5232326037336703</v>
      </c>
      <c r="N1123" s="2" t="s">
        <v>1155</v>
      </c>
      <c r="O1123" s="86">
        <v>943.37814883207079</v>
      </c>
      <c r="P1123" s="86">
        <v>225.71884785353538</v>
      </c>
      <c r="Q1123" s="86">
        <v>375.00049273989902</v>
      </c>
      <c r="R1123" s="86">
        <v>839.20796227904043</v>
      </c>
      <c r="S1123" s="86">
        <v>753.75903093434351</v>
      </c>
      <c r="T1123" s="86">
        <v>1057.0720726010102</v>
      </c>
      <c r="U1123" s="86">
        <v>1525.1401136363638</v>
      </c>
      <c r="V1123" s="86">
        <v>730.26938273358587</v>
      </c>
      <c r="W1123" s="86">
        <v>756.15814030934348</v>
      </c>
      <c r="X1123" s="86">
        <v>1671.2080331439395</v>
      </c>
      <c r="Y1123" s="86">
        <v>705.13372553661623</v>
      </c>
      <c r="Z1123" s="86">
        <v>638.71238478535361</v>
      </c>
      <c r="AA1123" s="86">
        <v>2215.8586777146465</v>
      </c>
      <c r="AB1123" s="86">
        <v>1093.8006289457071</v>
      </c>
      <c r="AC1123" s="86">
        <v>827.9338259154041</v>
      </c>
      <c r="AD1123" s="86">
        <v>1136.6198535353535</v>
      </c>
      <c r="AE1123" s="86">
        <v>1019.9284411300506</v>
      </c>
      <c r="AF1123" s="86">
        <v>1379.9402479482324</v>
      </c>
      <c r="AG1123" s="86">
        <v>935.5830628156566</v>
      </c>
      <c r="AH1123" s="86">
        <v>1122.6906033775253</v>
      </c>
      <c r="AI1123" s="86">
        <v>1405.7538197601011</v>
      </c>
      <c r="AJ1123" s="86">
        <v>2152.2148606376263</v>
      </c>
      <c r="AK1123" s="86">
        <v>262.84880918560606</v>
      </c>
      <c r="AL1123" s="86">
        <v>712.60942739898996</v>
      </c>
      <c r="AM1123" s="86">
        <v>1198.8040726010101</v>
      </c>
      <c r="AN1123" s="86">
        <v>713.83911852904043</v>
      </c>
      <c r="AO1123" s="86">
        <v>1102.0977818813133</v>
      </c>
      <c r="AP1123" s="86">
        <v>1577.7987313762628</v>
      </c>
      <c r="AQ1123" s="86">
        <v>1279.2634032512626</v>
      </c>
      <c r="AR1123" s="86">
        <v>1400.2279767992425</v>
      </c>
      <c r="AS1123" s="86">
        <v>1374.6623315972222</v>
      </c>
      <c r="AT1123" s="86">
        <v>2240.7569715909094</v>
      </c>
      <c r="AU1123" s="86">
        <v>2303.8546044823233</v>
      </c>
      <c r="AV1123" s="86">
        <v>1467.6167905618688</v>
      </c>
      <c r="AW1123" s="86">
        <v>2303.3065561868689</v>
      </c>
      <c r="AX1123" s="86">
        <v>766.02238825757581</v>
      </c>
      <c r="AY1123" s="86">
        <v>924.40275331439398</v>
      </c>
      <c r="AZ1123" s="86">
        <v>1017.291347064394</v>
      </c>
      <c r="BA1123" s="86">
        <v>1498.5175181502525</v>
      </c>
      <c r="BB1123" s="86">
        <v>2214.8669712752526</v>
      </c>
      <c r="BC1123" s="86">
        <v>2334.266935290404</v>
      </c>
      <c r="BD1123" s="86">
        <v>1306.2476360479798</v>
      </c>
      <c r="BE1123" s="86">
        <v>1459.6408858901516</v>
      </c>
    </row>
    <row r="1124" spans="4:57" x14ac:dyDescent="0.3">
      <c r="D1124" s="2" t="s">
        <v>1156</v>
      </c>
      <c r="E1124" s="2" t="s">
        <v>1156</v>
      </c>
      <c r="F1124" s="2" t="s">
        <v>2415</v>
      </c>
      <c r="G1124" s="2" t="s">
        <v>84</v>
      </c>
      <c r="H1124" s="2">
        <v>40146</v>
      </c>
      <c r="I1124" s="2">
        <v>38.508400000000002</v>
      </c>
      <c r="J1124" s="2">
        <v>-83.410600000000002</v>
      </c>
      <c r="K1124" s="2" t="s">
        <v>1323</v>
      </c>
      <c r="L1124" s="5">
        <v>3.7548758978566501</v>
      </c>
      <c r="N1124" s="2" t="s">
        <v>1156</v>
      </c>
      <c r="O1124" s="86">
        <v>875.63080460858589</v>
      </c>
      <c r="P1124" s="86">
        <v>344.63041508838387</v>
      </c>
      <c r="Q1124" s="86">
        <v>507.22242566287883</v>
      </c>
      <c r="R1124" s="86">
        <v>680.30378235479805</v>
      </c>
      <c r="S1124" s="86">
        <v>604.70480744949498</v>
      </c>
      <c r="T1124" s="86">
        <v>923.66891540404049</v>
      </c>
      <c r="U1124" s="86">
        <v>1486.1261586174244</v>
      </c>
      <c r="V1124" s="86">
        <v>579.47780886994951</v>
      </c>
      <c r="W1124" s="86">
        <v>692.2471341540404</v>
      </c>
      <c r="X1124" s="86">
        <v>1703.4515411931818</v>
      </c>
      <c r="Y1124" s="86">
        <v>637.38638131313132</v>
      </c>
      <c r="Z1124" s="86">
        <v>570.9656619318182</v>
      </c>
      <c r="AA1124" s="86">
        <v>2148.1119548611114</v>
      </c>
      <c r="AB1124" s="86">
        <v>1061.4875274621213</v>
      </c>
      <c r="AC1124" s="86">
        <v>669.0290246212121</v>
      </c>
      <c r="AD1124" s="86">
        <v>1043.2577758838383</v>
      </c>
      <c r="AE1124" s="86">
        <v>861.0236398358586</v>
      </c>
      <c r="AF1124" s="86">
        <v>1347.6271464646466</v>
      </c>
      <c r="AG1124" s="86">
        <v>784.79148895202025</v>
      </c>
      <c r="AH1124" s="86">
        <v>1058.7795972222223</v>
      </c>
      <c r="AI1124" s="86">
        <v>1341.842813604798</v>
      </c>
      <c r="AJ1124" s="86">
        <v>2084.4681377840911</v>
      </c>
      <c r="AK1124" s="86">
        <v>390.19298800505055</v>
      </c>
      <c r="AL1124" s="86">
        <v>561.81785353535361</v>
      </c>
      <c r="AM1124" s="86">
        <v>1180.3176952335859</v>
      </c>
      <c r="AN1124" s="86">
        <v>527.96437594696977</v>
      </c>
      <c r="AO1124" s="86">
        <v>1034.3504376578283</v>
      </c>
      <c r="AP1124" s="86">
        <v>1513.8877252209597</v>
      </c>
      <c r="AQ1124" s="86">
        <v>1153.6913715277778</v>
      </c>
      <c r="AR1124" s="86">
        <v>1336.3169706439394</v>
      </c>
      <c r="AS1124" s="86">
        <v>1411.2175257260101</v>
      </c>
      <c r="AT1124" s="86">
        <v>2208.4438701073232</v>
      </c>
      <c r="AU1124" s="86">
        <v>2236.1078816287882</v>
      </c>
      <c r="AV1124" s="86">
        <v>1403.7057844065657</v>
      </c>
      <c r="AW1124" s="86">
        <v>2235.5598333333332</v>
      </c>
      <c r="AX1124" s="86">
        <v>702.11138210227273</v>
      </c>
      <c r="AY1124" s="86">
        <v>856.65540909090919</v>
      </c>
      <c r="AZ1124" s="86">
        <v>858.38654577020202</v>
      </c>
      <c r="BA1124" s="86">
        <v>1434.6065119949496</v>
      </c>
      <c r="BB1124" s="86">
        <v>2147.1196270517676</v>
      </c>
      <c r="BC1124" s="86">
        <v>2403.7621931818185</v>
      </c>
      <c r="BD1124" s="86">
        <v>1375.7422725694446</v>
      </c>
      <c r="BE1124" s="86">
        <v>1427.3277844065658</v>
      </c>
    </row>
    <row r="1125" spans="4:57" x14ac:dyDescent="0.3">
      <c r="D1125" s="2" t="s">
        <v>1157</v>
      </c>
      <c r="E1125" s="2" t="s">
        <v>1890</v>
      </c>
      <c r="F1125" s="2" t="s">
        <v>2416</v>
      </c>
      <c r="G1125" s="2" t="s">
        <v>102</v>
      </c>
      <c r="H1125" s="2">
        <v>45414</v>
      </c>
      <c r="I1125" s="2">
        <v>39.832999999999998</v>
      </c>
      <c r="J1125" s="2">
        <v>-84.217699999999994</v>
      </c>
      <c r="K1125" s="2" t="s">
        <v>1323</v>
      </c>
      <c r="L1125" s="5">
        <v>4536.8552657333203</v>
      </c>
      <c r="N1125" s="2" t="s">
        <v>1157</v>
      </c>
      <c r="O1125" s="86">
        <v>963.38688257575768</v>
      </c>
      <c r="P1125" s="86">
        <v>170.65304292929295</v>
      </c>
      <c r="Q1125" s="86">
        <v>313.83532039141414</v>
      </c>
      <c r="R1125" s="86">
        <v>884.32749842171722</v>
      </c>
      <c r="S1125" s="86">
        <v>773.76776467803029</v>
      </c>
      <c r="T1125" s="86">
        <v>1077.0808063446971</v>
      </c>
      <c r="U1125" s="86">
        <v>1547.1515227272728</v>
      </c>
      <c r="V1125" s="86">
        <v>775.38891887626266</v>
      </c>
      <c r="W1125" s="86">
        <v>776.16687405303037</v>
      </c>
      <c r="X1125" s="86">
        <v>1693.2194422348487</v>
      </c>
      <c r="Y1125" s="86">
        <v>725.14245928030311</v>
      </c>
      <c r="Z1125" s="86">
        <v>658.72111852904038</v>
      </c>
      <c r="AA1125" s="86">
        <v>2235.8674114583337</v>
      </c>
      <c r="AB1125" s="86">
        <v>1108.4314057765152</v>
      </c>
      <c r="AC1125" s="86">
        <v>873.04342013888891</v>
      </c>
      <c r="AD1125" s="86">
        <v>1181.730069128788</v>
      </c>
      <c r="AE1125" s="86">
        <v>1065.0380353535354</v>
      </c>
      <c r="AF1125" s="86">
        <v>1394.5710247790405</v>
      </c>
      <c r="AG1125" s="86">
        <v>980.69327840909091</v>
      </c>
      <c r="AH1125" s="86">
        <v>1142.6993371212122</v>
      </c>
      <c r="AI1125" s="86">
        <v>1425.762553503788</v>
      </c>
      <c r="AJ1125" s="86">
        <v>2172.2235943813134</v>
      </c>
      <c r="AK1125" s="86">
        <v>231.75297143308083</v>
      </c>
      <c r="AL1125" s="86">
        <v>757.71902162247477</v>
      </c>
      <c r="AM1125" s="86">
        <v>1213.4348494318183</v>
      </c>
      <c r="AN1125" s="86">
        <v>704.83919618055563</v>
      </c>
      <c r="AO1125" s="86">
        <v>1122.1065156250002</v>
      </c>
      <c r="AP1125" s="86">
        <v>1597.8074651199495</v>
      </c>
      <c r="AQ1125" s="86">
        <v>1299.2721369949495</v>
      </c>
      <c r="AR1125" s="86">
        <v>1420.2367105429294</v>
      </c>
      <c r="AS1125" s="86">
        <v>1400.9854267676769</v>
      </c>
      <c r="AT1125" s="86">
        <v>2255.3877484217173</v>
      </c>
      <c r="AU1125" s="86">
        <v>2323.86333822601</v>
      </c>
      <c r="AV1125" s="86">
        <v>1487.6255243055557</v>
      </c>
      <c r="AW1125" s="86">
        <v>2323.3152899305555</v>
      </c>
      <c r="AX1125" s="86">
        <v>786.0311220012627</v>
      </c>
      <c r="AY1125" s="86">
        <v>944.41148705808087</v>
      </c>
      <c r="AZ1125" s="86">
        <v>1062.4015626578284</v>
      </c>
      <c r="BA1125" s="86">
        <v>1518.5262518939394</v>
      </c>
      <c r="BB1125" s="86">
        <v>2234.8750836489899</v>
      </c>
      <c r="BC1125" s="86">
        <v>2346.8384921085858</v>
      </c>
      <c r="BD1125" s="86">
        <v>1318.8185714962121</v>
      </c>
      <c r="BE1125" s="86">
        <v>1474.2716627209597</v>
      </c>
    </row>
    <row r="1126" spans="4:57" x14ac:dyDescent="0.3">
      <c r="D1126" s="2" t="s">
        <v>1158</v>
      </c>
      <c r="E1126" s="2" t="s">
        <v>1786</v>
      </c>
      <c r="F1126" s="2" t="s">
        <v>2417</v>
      </c>
      <c r="G1126" s="2" t="s">
        <v>111</v>
      </c>
      <c r="H1126" s="242" t="s">
        <v>7521</v>
      </c>
      <c r="I1126" s="2">
        <v>44.452399999999997</v>
      </c>
      <c r="J1126" s="2">
        <v>-73.184100000000001</v>
      </c>
      <c r="K1126" s="2" t="s">
        <v>1323</v>
      </c>
      <c r="L1126" s="5">
        <v>487.16357421825802</v>
      </c>
      <c r="N1126" s="2" t="s">
        <v>1158</v>
      </c>
      <c r="O1126" s="86">
        <v>1721.7111185290405</v>
      </c>
      <c r="P1126" s="86">
        <v>719.62345138888895</v>
      </c>
      <c r="Q1126" s="86">
        <v>558.71286789772728</v>
      </c>
      <c r="R1126" s="86">
        <v>1623.0518620580808</v>
      </c>
      <c r="S1126" s="86">
        <v>1532.0789518623737</v>
      </c>
      <c r="T1126" s="86">
        <v>1835.4056636679295</v>
      </c>
      <c r="U1126" s="86">
        <v>2156.5134979482323</v>
      </c>
      <c r="V1126" s="86">
        <v>1483.5505801767677</v>
      </c>
      <c r="W1126" s="86">
        <v>1534.4911100063132</v>
      </c>
      <c r="X1126" s="86">
        <v>2323.8826006944446</v>
      </c>
      <c r="Y1126" s="86">
        <v>1483.4666952335858</v>
      </c>
      <c r="Z1126" s="86">
        <v>1417.0453544823233</v>
      </c>
      <c r="AA1126" s="86">
        <v>2960.6308350694444</v>
      </c>
      <c r="AB1126" s="86">
        <v>1766.3354228219698</v>
      </c>
      <c r="AC1126" s="86">
        <v>1611.777104324495</v>
      </c>
      <c r="AD1126" s="86">
        <v>1562.8634832702021</v>
      </c>
      <c r="AE1126" s="86">
        <v>1803.7717195391415</v>
      </c>
      <c r="AF1126" s="86">
        <v>2052.4750418244948</v>
      </c>
      <c r="AG1126" s="86">
        <v>1696.2653977272728</v>
      </c>
      <c r="AH1126" s="86">
        <v>1901.0235730744951</v>
      </c>
      <c r="AI1126" s="86">
        <v>2119.4792275883838</v>
      </c>
      <c r="AJ1126" s="86">
        <v>2896.9870179924242</v>
      </c>
      <c r="AK1126" s="86">
        <v>790.78025252525254</v>
      </c>
      <c r="AL1126" s="86">
        <v>1473.2911409406565</v>
      </c>
      <c r="AM1126" s="86">
        <v>1871.3382451073232</v>
      </c>
      <c r="AN1126" s="86">
        <v>1497.6823969381314</v>
      </c>
      <c r="AO1126" s="86">
        <v>1880.430751578283</v>
      </c>
      <c r="AP1126" s="86">
        <v>2291.5241392045455</v>
      </c>
      <c r="AQ1126" s="86">
        <v>2057.5963729482323</v>
      </c>
      <c r="AR1126" s="86">
        <v>2113.9533846275253</v>
      </c>
      <c r="AS1126" s="86">
        <v>2010.3474019886364</v>
      </c>
      <c r="AT1126" s="86">
        <v>2913.2917654671719</v>
      </c>
      <c r="AU1126" s="86">
        <v>3048.6267618371212</v>
      </c>
      <c r="AV1126" s="86">
        <v>2245.9497602588385</v>
      </c>
      <c r="AW1126" s="86">
        <v>3048.0787135416667</v>
      </c>
      <c r="AX1126" s="86">
        <v>1544.3559793244951</v>
      </c>
      <c r="AY1126" s="86">
        <v>1702.7357230113637</v>
      </c>
      <c r="AZ1126" s="86">
        <v>1801.1346254734849</v>
      </c>
      <c r="BA1126" s="86">
        <v>2209.3175162563134</v>
      </c>
      <c r="BB1126" s="86">
        <v>2959.6385072601011</v>
      </c>
      <c r="BC1126" s="86">
        <v>2738.7644809027779</v>
      </c>
      <c r="BD1126" s="86">
        <v>1721.0686220012626</v>
      </c>
      <c r="BE1126" s="86">
        <v>2132.1756797664143</v>
      </c>
    </row>
    <row r="1127" spans="4:57" x14ac:dyDescent="0.3">
      <c r="D1127" s="2" t="s">
        <v>1159</v>
      </c>
      <c r="E1127" s="2" t="s">
        <v>1159</v>
      </c>
      <c r="F1127" s="2" t="s">
        <v>2149</v>
      </c>
      <c r="G1127" s="2" t="s">
        <v>102</v>
      </c>
      <c r="H1127" s="2">
        <v>45056</v>
      </c>
      <c r="I1127" s="2">
        <v>39.479199999999999</v>
      </c>
      <c r="J1127" s="2">
        <v>-84.712999999999994</v>
      </c>
      <c r="K1127" s="2" t="s">
        <v>1323</v>
      </c>
      <c r="L1127" s="5">
        <v>0.170234577835634</v>
      </c>
      <c r="N1127" s="2" t="s">
        <v>1159</v>
      </c>
      <c r="O1127" s="86">
        <v>941.81167518939401</v>
      </c>
      <c r="P1127" s="86">
        <v>219.57039220328284</v>
      </c>
      <c r="Q1127" s="86">
        <v>368.8520370896465</v>
      </c>
      <c r="R1127" s="86">
        <v>861.91965530303037</v>
      </c>
      <c r="S1127" s="86">
        <v>752.19255729166673</v>
      </c>
      <c r="T1127" s="86">
        <v>1055.5062203282828</v>
      </c>
      <c r="U1127" s="86">
        <v>1523.5742613636364</v>
      </c>
      <c r="V1127" s="86">
        <v>752.98045438762631</v>
      </c>
      <c r="W1127" s="86">
        <v>754.5922880366162</v>
      </c>
      <c r="X1127" s="86">
        <v>1669.6421808712123</v>
      </c>
      <c r="Y1127" s="86">
        <v>703.56725189393944</v>
      </c>
      <c r="Z1127" s="86">
        <v>637.14591114267682</v>
      </c>
      <c r="AA1127" s="86">
        <v>2214.2928254419194</v>
      </c>
      <c r="AB1127" s="86">
        <v>1092.2347766729799</v>
      </c>
      <c r="AC1127" s="86">
        <v>850.64489756944454</v>
      </c>
      <c r="AD1127" s="86">
        <v>1159.3309251893941</v>
      </c>
      <c r="AE1127" s="86">
        <v>1042.639512784091</v>
      </c>
      <c r="AF1127" s="86">
        <v>1378.3743956755052</v>
      </c>
      <c r="AG1127" s="86">
        <v>958.29413446969704</v>
      </c>
      <c r="AH1127" s="86">
        <v>1121.1241297348486</v>
      </c>
      <c r="AI1127" s="86">
        <v>1404.1879674873737</v>
      </c>
      <c r="AJ1127" s="86">
        <v>2150.6490083648991</v>
      </c>
      <c r="AK1127" s="86">
        <v>233.42694207702021</v>
      </c>
      <c r="AL1127" s="86">
        <v>735.32049905303029</v>
      </c>
      <c r="AM1127" s="86">
        <v>1197.2375989583334</v>
      </c>
      <c r="AN1127" s="86">
        <v>683.26461016414146</v>
      </c>
      <c r="AO1127" s="86">
        <v>1100.5313082386365</v>
      </c>
      <c r="AP1127" s="86">
        <v>1576.2328791035354</v>
      </c>
      <c r="AQ1127" s="86">
        <v>1277.6969296085858</v>
      </c>
      <c r="AR1127" s="86">
        <v>1398.6615031565657</v>
      </c>
      <c r="AS1127" s="86">
        <v>1373.0958579545456</v>
      </c>
      <c r="AT1127" s="86">
        <v>2239.1911193181818</v>
      </c>
      <c r="AU1127" s="86">
        <v>2302.2887522095962</v>
      </c>
      <c r="AV1127" s="86">
        <v>1466.050316919192</v>
      </c>
      <c r="AW1127" s="86">
        <v>2301.7407039141417</v>
      </c>
      <c r="AX1127" s="86">
        <v>764.45653598484853</v>
      </c>
      <c r="AY1127" s="86">
        <v>922.83627967171719</v>
      </c>
      <c r="AZ1127" s="86">
        <v>1040.0024187184345</v>
      </c>
      <c r="BA1127" s="86">
        <v>1496.9516658775253</v>
      </c>
      <c r="BB1127" s="86">
        <v>2213.300497632576</v>
      </c>
      <c r="BC1127" s="86">
        <v>2332.7010830176769</v>
      </c>
      <c r="BD1127" s="86">
        <v>1304.6811624053032</v>
      </c>
      <c r="BE1127" s="86">
        <v>1458.0750336174244</v>
      </c>
    </row>
    <row r="1128" spans="4:57" x14ac:dyDescent="0.3">
      <c r="D1128" s="2" t="s">
        <v>1160</v>
      </c>
      <c r="E1128" s="2" t="s">
        <v>1160</v>
      </c>
      <c r="F1128" s="2" t="s">
        <v>2418</v>
      </c>
      <c r="G1128" s="2" t="s">
        <v>103</v>
      </c>
      <c r="H1128" s="2">
        <v>73859</v>
      </c>
      <c r="I1128" s="2">
        <v>36.116</v>
      </c>
      <c r="J1128" s="2">
        <v>-99.279700000000005</v>
      </c>
      <c r="K1128" s="2" t="s">
        <v>1323</v>
      </c>
      <c r="L1128" s="5">
        <v>0.374790330354975</v>
      </c>
      <c r="N1128" s="2" t="s">
        <v>1160</v>
      </c>
      <c r="O1128" s="86">
        <v>41.305567392676771</v>
      </c>
      <c r="P1128" s="86">
        <v>1106.8226789772727</v>
      </c>
      <c r="Q1128" s="86">
        <v>1250.0049564393939</v>
      </c>
      <c r="R1128" s="86">
        <v>475.74382402146466</v>
      </c>
      <c r="S1128" s="86">
        <v>310.11642124368689</v>
      </c>
      <c r="T1128" s="86">
        <v>261.06609880050507</v>
      </c>
      <c r="U1128" s="86">
        <v>1005.417588699495</v>
      </c>
      <c r="V1128" s="86">
        <v>904.60093576388897</v>
      </c>
      <c r="W1128" s="86">
        <v>227.30520533459597</v>
      </c>
      <c r="X1128" s="86">
        <v>1245.9088857323234</v>
      </c>
      <c r="Y1128" s="86">
        <v>227.35615767045456</v>
      </c>
      <c r="Z1128" s="86">
        <v>306.4832711489899</v>
      </c>
      <c r="AA1128" s="86">
        <v>1302.855577493687</v>
      </c>
      <c r="AB1128" s="86">
        <v>489.77808570075763</v>
      </c>
      <c r="AC1128" s="86">
        <v>446.40770596590909</v>
      </c>
      <c r="AD1128" s="86">
        <v>1639.1652275883839</v>
      </c>
      <c r="AE1128" s="86">
        <v>287.73156881313133</v>
      </c>
      <c r="AF1128" s="86">
        <v>801.66665404040407</v>
      </c>
      <c r="AG1128" s="86">
        <v>723.51384864267686</v>
      </c>
      <c r="AH1128" s="86">
        <v>323.01544002525253</v>
      </c>
      <c r="AI1128" s="86">
        <v>758.30683759469696</v>
      </c>
      <c r="AJ1128" s="86">
        <v>1239.2117604166667</v>
      </c>
      <c r="AK1128" s="86">
        <v>1017.346648989899</v>
      </c>
      <c r="AL1128" s="86">
        <v>817.90056534090911</v>
      </c>
      <c r="AM1128" s="86">
        <v>596.78109785353536</v>
      </c>
      <c r="AN1128" s="86">
        <v>387.94114330808083</v>
      </c>
      <c r="AO1128" s="86">
        <v>197.24581265782828</v>
      </c>
      <c r="AP1128" s="86">
        <v>778.48147711489901</v>
      </c>
      <c r="AQ1128" s="86">
        <v>434.24066098484849</v>
      </c>
      <c r="AR1128" s="86">
        <v>752.78099463383842</v>
      </c>
      <c r="AS1128" s="86">
        <v>920.95601420454545</v>
      </c>
      <c r="AT1128" s="86">
        <v>1527.5566213699497</v>
      </c>
      <c r="AU1128" s="86">
        <v>1390.8515042613637</v>
      </c>
      <c r="AV1128" s="86">
        <v>707.17989678030301</v>
      </c>
      <c r="AW1128" s="86">
        <v>1390.3034559659091</v>
      </c>
      <c r="AX1128" s="86">
        <v>195.78994286616162</v>
      </c>
      <c r="AY1128" s="86">
        <v>222.39762547348485</v>
      </c>
      <c r="AZ1128" s="86">
        <v>308.85379750631313</v>
      </c>
      <c r="BA1128" s="86">
        <v>851.07053598484856</v>
      </c>
      <c r="BB1128" s="86">
        <v>1301.8632496843436</v>
      </c>
      <c r="BC1128" s="86">
        <v>2182.1269886363639</v>
      </c>
      <c r="BD1128" s="86">
        <v>1028.9370626578284</v>
      </c>
      <c r="BE1128" s="86">
        <v>881.36729198232331</v>
      </c>
    </row>
    <row r="1129" spans="4:57" x14ac:dyDescent="0.3">
      <c r="D1129" s="2" t="s">
        <v>1161</v>
      </c>
      <c r="E1129" s="2" t="s">
        <v>1161</v>
      </c>
      <c r="F1129" s="2" t="s">
        <v>2419</v>
      </c>
      <c r="G1129" s="2" t="s">
        <v>91</v>
      </c>
      <c r="H1129" s="2">
        <v>39189</v>
      </c>
      <c r="I1129" s="2">
        <v>32.352600000000002</v>
      </c>
      <c r="J1129" s="2">
        <v>-90.877899999999997</v>
      </c>
      <c r="K1129" s="2" t="s">
        <v>1323</v>
      </c>
      <c r="L1129" s="5">
        <v>66.986462612770794</v>
      </c>
      <c r="N1129" s="2" t="s">
        <v>1161</v>
      </c>
      <c r="O1129" s="86">
        <v>779.98892061237382</v>
      </c>
      <c r="P1129" s="86">
        <v>827.47339078282835</v>
      </c>
      <c r="Q1129" s="86">
        <v>1012.7497541035355</v>
      </c>
      <c r="R1129" s="86">
        <v>304.03631628787878</v>
      </c>
      <c r="S1129" s="86">
        <v>452.90909974747478</v>
      </c>
      <c r="T1129" s="86">
        <v>604.43451152146463</v>
      </c>
      <c r="U1129" s="86">
        <v>1623.8789054608587</v>
      </c>
      <c r="V1129" s="86">
        <v>177.71801925505051</v>
      </c>
      <c r="W1129" s="86">
        <v>770.40863873106059</v>
      </c>
      <c r="X1129" s="86">
        <v>1841.2049094065658</v>
      </c>
      <c r="Y1129" s="86">
        <v>577.6851565656566</v>
      </c>
      <c r="Z1129" s="86">
        <v>568.5367267992425</v>
      </c>
      <c r="AA1129" s="86">
        <v>1973.3765113636364</v>
      </c>
      <c r="AB1129" s="86">
        <v>1199.2402743055557</v>
      </c>
      <c r="AC1129" s="86">
        <v>336.52650820707072</v>
      </c>
      <c r="AD1129" s="86">
        <v>907.8954392361112</v>
      </c>
      <c r="AE1129" s="86">
        <v>541.78985732323235</v>
      </c>
      <c r="AF1129" s="86">
        <v>1485.3798933080809</v>
      </c>
      <c r="AG1129" s="86">
        <v>300.10987957702019</v>
      </c>
      <c r="AH1129" s="86">
        <v>1057.2572408459596</v>
      </c>
      <c r="AI1129" s="86">
        <v>1485.5619547032829</v>
      </c>
      <c r="AJ1129" s="86">
        <v>1890.334767203283</v>
      </c>
      <c r="AK1129" s="86">
        <v>850.43238904671716</v>
      </c>
      <c r="AL1129" s="86">
        <v>108.77826609848485</v>
      </c>
      <c r="AM1129" s="86">
        <v>1324.0362149621212</v>
      </c>
      <c r="AN1129" s="86">
        <v>376.16804687500002</v>
      </c>
      <c r="AO1129" s="86">
        <v>838.51513478535355</v>
      </c>
      <c r="AP1129" s="86">
        <v>1438.135893308081</v>
      </c>
      <c r="AQ1129" s="86">
        <v>834.4575890151516</v>
      </c>
      <c r="AR1129" s="86">
        <v>1480.0354903724749</v>
      </c>
      <c r="AS1129" s="86">
        <v>1548.970893939394</v>
      </c>
      <c r="AT1129" s="86">
        <v>2187.2110375631314</v>
      </c>
      <c r="AU1129" s="86">
        <v>2050.5059204545455</v>
      </c>
      <c r="AV1129" s="86">
        <v>1366.8343129734849</v>
      </c>
      <c r="AW1129" s="86">
        <v>2060.8243898358587</v>
      </c>
      <c r="AX1129" s="86">
        <v>733.53903140782836</v>
      </c>
      <c r="AY1129" s="86">
        <v>576.22990814393938</v>
      </c>
      <c r="AZ1129" s="86">
        <v>539.15276325757577</v>
      </c>
      <c r="BA1129" s="86">
        <v>1578.3256530934345</v>
      </c>
      <c r="BB1129" s="86">
        <v>1972.384183554293</v>
      </c>
      <c r="BC1129" s="86">
        <v>2631.5408824179294</v>
      </c>
      <c r="BD1129" s="86">
        <v>1603.5209618055555</v>
      </c>
      <c r="BE1129" s="86">
        <v>1565.0805312500001</v>
      </c>
    </row>
    <row r="1130" spans="4:57" x14ac:dyDescent="0.3">
      <c r="D1130" s="2" t="s">
        <v>1162</v>
      </c>
      <c r="E1130" s="2" t="s">
        <v>1162</v>
      </c>
      <c r="F1130" s="2" t="s">
        <v>2420</v>
      </c>
      <c r="G1130" s="2" t="s">
        <v>85</v>
      </c>
      <c r="H1130" s="2">
        <v>71373</v>
      </c>
      <c r="I1130" s="2">
        <v>31.336400000000001</v>
      </c>
      <c r="J1130" s="2">
        <v>-91.562700000000007</v>
      </c>
      <c r="K1130" s="2" t="s">
        <v>1323</v>
      </c>
      <c r="L1130" s="5">
        <v>2.3620715660875198</v>
      </c>
      <c r="N1130" s="2" t="s">
        <v>1162</v>
      </c>
      <c r="O1130" s="86">
        <v>742.85274558080812</v>
      </c>
      <c r="P1130" s="86">
        <v>971.64053961489901</v>
      </c>
      <c r="Q1130" s="86">
        <v>1156.9169029356062</v>
      </c>
      <c r="R1130" s="86">
        <v>228.3230093118687</v>
      </c>
      <c r="S1130" s="86">
        <v>430.84549558080812</v>
      </c>
      <c r="T1130" s="86">
        <v>519.15397143308087</v>
      </c>
      <c r="U1130" s="86">
        <v>1663.3806358901516</v>
      </c>
      <c r="V1130" s="86">
        <v>252.522883364899</v>
      </c>
      <c r="W1130" s="86">
        <v>779.45578519570711</v>
      </c>
      <c r="X1130" s="86">
        <v>1903.8725542929294</v>
      </c>
      <c r="Y1130" s="86">
        <v>555.62155239898993</v>
      </c>
      <c r="Z1130" s="86">
        <v>569.7515050505051</v>
      </c>
      <c r="AA1130" s="86">
        <v>1888.0953499053032</v>
      </c>
      <c r="AB1130" s="86">
        <v>1226.0803492739899</v>
      </c>
      <c r="AC1130" s="86">
        <v>251.24534674873738</v>
      </c>
      <c r="AD1130" s="86">
        <v>1010.1493208648991</v>
      </c>
      <c r="AE1130" s="86">
        <v>456.50869586489904</v>
      </c>
      <c r="AF1130" s="86">
        <v>1465.7880988005052</v>
      </c>
      <c r="AG1130" s="86">
        <v>115.66118102904041</v>
      </c>
      <c r="AH1130" s="86">
        <v>971.97670075757583</v>
      </c>
      <c r="AI1130" s="86">
        <v>1351.2329562815657</v>
      </c>
      <c r="AJ1130" s="86">
        <v>1805.0536057449497</v>
      </c>
      <c r="AK1130" s="86">
        <v>985.47037058080809</v>
      </c>
      <c r="AL1130" s="86">
        <v>158.58231029040405</v>
      </c>
      <c r="AM1130" s="86">
        <v>1260.9025426136363</v>
      </c>
      <c r="AN1130" s="86">
        <v>354.10506407828285</v>
      </c>
      <c r="AO1130" s="86">
        <v>753.23459469696968</v>
      </c>
      <c r="AP1130" s="86">
        <v>1352.855353219697</v>
      </c>
      <c r="AQ1130" s="86">
        <v>749.17642755681823</v>
      </c>
      <c r="AR1130" s="86">
        <v>1325.7953132891414</v>
      </c>
      <c r="AS1130" s="86">
        <v>1591.1209030934344</v>
      </c>
      <c r="AT1130" s="86">
        <v>2101.929876104798</v>
      </c>
      <c r="AU1130" s="86">
        <v>1965.2247589962121</v>
      </c>
      <c r="AV1130" s="86">
        <v>1281.5537728851011</v>
      </c>
      <c r="AW1130" s="86">
        <v>1975.5432283775253</v>
      </c>
      <c r="AX1130" s="86">
        <v>742.58617787247476</v>
      </c>
      <c r="AY1130" s="86">
        <v>490.94874668560607</v>
      </c>
      <c r="AZ1130" s="86">
        <v>453.87222316919195</v>
      </c>
      <c r="BA1130" s="86">
        <v>1443.9966546717174</v>
      </c>
      <c r="BB1130" s="86">
        <v>1887.1036434659093</v>
      </c>
      <c r="BC1130" s="86">
        <v>2673.69089157197</v>
      </c>
      <c r="BD1130" s="86">
        <v>1645.6709709595959</v>
      </c>
      <c r="BE1130" s="86">
        <v>1545.4887367424244</v>
      </c>
    </row>
    <row r="1131" spans="4:57" x14ac:dyDescent="0.3">
      <c r="D1131" s="2" t="s">
        <v>1163</v>
      </c>
      <c r="E1131" s="2" t="s">
        <v>2421</v>
      </c>
      <c r="F1131" s="2" t="s">
        <v>2422</v>
      </c>
      <c r="G1131" s="2" t="s">
        <v>77</v>
      </c>
      <c r="H1131" s="2">
        <v>31092</v>
      </c>
      <c r="I1131" s="2">
        <v>32.090000000000003</v>
      </c>
      <c r="J1131" s="2">
        <v>-83.793899999999994</v>
      </c>
      <c r="K1131" s="2" t="s">
        <v>1323</v>
      </c>
      <c r="L1131" s="5">
        <v>5.2401548165707901</v>
      </c>
      <c r="N1131" s="2" t="s">
        <v>1163</v>
      </c>
      <c r="O1131" s="86">
        <v>1133.8137468434345</v>
      </c>
      <c r="P1131" s="86">
        <v>672.78396322601009</v>
      </c>
      <c r="Q1131" s="86">
        <v>837.9099204545455</v>
      </c>
      <c r="R1131" s="86">
        <v>651.56666493055559</v>
      </c>
      <c r="S1131" s="86">
        <v>806.73392597853535</v>
      </c>
      <c r="T1131" s="86">
        <v>951.96486016414144</v>
      </c>
      <c r="U1131" s="86">
        <v>1910.688982638889</v>
      </c>
      <c r="V1131" s="86">
        <v>333.86828756313133</v>
      </c>
      <c r="W1131" s="86">
        <v>1116.809958175505</v>
      </c>
      <c r="X1131" s="86">
        <v>2128.0143652146467</v>
      </c>
      <c r="Y1131" s="86">
        <v>931.50998279671717</v>
      </c>
      <c r="Z1131" s="86">
        <v>887.1597026515152</v>
      </c>
      <c r="AA1131" s="86">
        <v>2320.9062386363639</v>
      </c>
      <c r="AB1131" s="86">
        <v>1487.8976843434343</v>
      </c>
      <c r="AC1131" s="86">
        <v>684.05623547979803</v>
      </c>
      <c r="AD1131" s="86">
        <v>530.29513462752527</v>
      </c>
      <c r="AE1131" s="86">
        <v>889.31958459595967</v>
      </c>
      <c r="AF1131" s="86">
        <v>1774.0373033459598</v>
      </c>
      <c r="AG1131" s="86">
        <v>595.0083293876263</v>
      </c>
      <c r="AH1131" s="86">
        <v>1409.8138510101012</v>
      </c>
      <c r="AI1131" s="86">
        <v>1768.2529704861113</v>
      </c>
      <c r="AJ1131" s="86">
        <v>2237.8644944760103</v>
      </c>
      <c r="AK1131" s="86">
        <v>891.75349068813136</v>
      </c>
      <c r="AL1131" s="86">
        <v>427.76350063131315</v>
      </c>
      <c r="AM1131" s="86">
        <v>1606.7272307449496</v>
      </c>
      <c r="AN1131" s="86">
        <v>729.99163036616164</v>
      </c>
      <c r="AO1131" s="86">
        <v>1186.0454834280304</v>
      </c>
      <c r="AP1131" s="86">
        <v>1840.3269136679294</v>
      </c>
      <c r="AQ1131" s="86">
        <v>1181.9873162878789</v>
      </c>
      <c r="AR1131" s="86">
        <v>1762.7271275252526</v>
      </c>
      <c r="AS1131" s="86">
        <v>1837.6276826073233</v>
      </c>
      <c r="AT1131" s="86">
        <v>2589.4014365530306</v>
      </c>
      <c r="AU1131" s="86">
        <v>2452.6969408143941</v>
      </c>
      <c r="AV1131" s="86">
        <v>1769.0253333333335</v>
      </c>
      <c r="AW1131" s="86">
        <v>2408.3541171085858</v>
      </c>
      <c r="AX1131" s="86">
        <v>1087.3619935290405</v>
      </c>
      <c r="AY1131" s="86">
        <v>923.7596354166667</v>
      </c>
      <c r="AZ1131" s="86">
        <v>886.68311190025258</v>
      </c>
      <c r="BA1131" s="86">
        <v>1861.0166688762627</v>
      </c>
      <c r="BB1131" s="86">
        <v>2319.91453219697</v>
      </c>
      <c r="BC1131" s="86">
        <v>2910.1675173611111</v>
      </c>
      <c r="BD1131" s="86">
        <v>1882.1475967487374</v>
      </c>
      <c r="BE1131" s="86">
        <v>1853.7379412878788</v>
      </c>
    </row>
    <row r="1132" spans="4:57" x14ac:dyDescent="0.3">
      <c r="D1132" s="2" t="s">
        <v>1164</v>
      </c>
      <c r="E1132" s="2" t="s">
        <v>1164</v>
      </c>
      <c r="F1132" s="2" t="s">
        <v>2422</v>
      </c>
      <c r="G1132" s="2" t="s">
        <v>80</v>
      </c>
      <c r="H1132" s="2">
        <v>62995</v>
      </c>
      <c r="I1132" s="2">
        <v>37.424500000000002</v>
      </c>
      <c r="J1132" s="2">
        <v>-88.886200000000002</v>
      </c>
      <c r="K1132" s="2" t="s">
        <v>1323</v>
      </c>
      <c r="L1132" s="5">
        <v>2.33944925880972</v>
      </c>
      <c r="N1132" s="2" t="s">
        <v>1164</v>
      </c>
      <c r="O1132" s="86">
        <v>692.89708712121217</v>
      </c>
      <c r="P1132" s="86">
        <v>511.45954734848488</v>
      </c>
      <c r="Q1132" s="86">
        <v>658.82302320075758</v>
      </c>
      <c r="R1132" s="86">
        <v>525.73676467803034</v>
      </c>
      <c r="S1132" s="86">
        <v>444.99098248106066</v>
      </c>
      <c r="T1132" s="86">
        <v>769.10189772727279</v>
      </c>
      <c r="U1132" s="86">
        <v>1368.6493345959598</v>
      </c>
      <c r="V1132" s="86">
        <v>511.32595280934345</v>
      </c>
      <c r="W1132" s="86">
        <v>574.77031013257579</v>
      </c>
      <c r="X1132" s="86">
        <v>1585.9753385416668</v>
      </c>
      <c r="Y1132" s="86">
        <v>454.6526638257576</v>
      </c>
      <c r="Z1132" s="86">
        <v>388.23194444444448</v>
      </c>
      <c r="AA1132" s="86">
        <v>1965.3782373737374</v>
      </c>
      <c r="AB1132" s="86">
        <v>944.01070344065658</v>
      </c>
      <c r="AC1132" s="86">
        <v>514.46200694444451</v>
      </c>
      <c r="AD1132" s="86">
        <v>1075.2210460858587</v>
      </c>
      <c r="AE1132" s="86">
        <v>706.4566221590909</v>
      </c>
      <c r="AF1132" s="86">
        <v>1230.1503224431819</v>
      </c>
      <c r="AG1132" s="86">
        <v>642.78235795454543</v>
      </c>
      <c r="AH1132" s="86">
        <v>941.30277320075766</v>
      </c>
      <c r="AI1132" s="86">
        <v>1224.3666109532828</v>
      </c>
      <c r="AJ1132" s="86">
        <v>1901.7344202967172</v>
      </c>
      <c r="AK1132" s="86">
        <v>467.03221732954546</v>
      </c>
      <c r="AL1132" s="86">
        <v>497.90746875000002</v>
      </c>
      <c r="AM1132" s="86">
        <v>1062.8408712121213</v>
      </c>
      <c r="AN1132" s="86">
        <v>368.24992960858589</v>
      </c>
      <c r="AO1132" s="86">
        <v>851.61672017045464</v>
      </c>
      <c r="AP1132" s="86">
        <v>1396.4115225694445</v>
      </c>
      <c r="AQ1132" s="86">
        <v>999.12435385101014</v>
      </c>
      <c r="AR1132" s="86">
        <v>1218.8401466224748</v>
      </c>
      <c r="AS1132" s="86">
        <v>1293.7413230744951</v>
      </c>
      <c r="AT1132" s="86">
        <v>2090.9670460858588</v>
      </c>
      <c r="AU1132" s="86">
        <v>2053.3741641414144</v>
      </c>
      <c r="AV1132" s="86">
        <v>1286.2289603851011</v>
      </c>
      <c r="AW1132" s="86">
        <v>2052.8261158459595</v>
      </c>
      <c r="AX1132" s="86">
        <v>538.98685748106061</v>
      </c>
      <c r="AY1132" s="86">
        <v>673.92169160353535</v>
      </c>
      <c r="AZ1132" s="86">
        <v>703.82014946338393</v>
      </c>
      <c r="BA1132" s="86">
        <v>1317.1303093434344</v>
      </c>
      <c r="BB1132" s="86">
        <v>1964.3859095643941</v>
      </c>
      <c r="BC1132" s="86">
        <v>2366.2811578282831</v>
      </c>
      <c r="BD1132" s="86">
        <v>1338.2612372159092</v>
      </c>
      <c r="BE1132" s="86">
        <v>1309.8509603851012</v>
      </c>
    </row>
    <row r="1133" spans="4:57" x14ac:dyDescent="0.3">
      <c r="D1133" s="2" t="s">
        <v>1165</v>
      </c>
      <c r="E1133" s="2" t="s">
        <v>1165</v>
      </c>
      <c r="F1133" s="2" t="s">
        <v>1719</v>
      </c>
      <c r="G1133" s="2" t="s">
        <v>85</v>
      </c>
      <c r="H1133" s="2">
        <v>70586</v>
      </c>
      <c r="I1133" s="2">
        <v>30.7409</v>
      </c>
      <c r="J1133" s="2">
        <v>-92.345500000000001</v>
      </c>
      <c r="K1133" s="2" t="s">
        <v>1323</v>
      </c>
      <c r="L1133" s="5">
        <v>3.00898483822411</v>
      </c>
      <c r="N1133" s="2" t="s">
        <v>1165</v>
      </c>
      <c r="O1133" s="86">
        <v>711.59286616161614</v>
      </c>
      <c r="P1133" s="86">
        <v>1108.4003372790405</v>
      </c>
      <c r="Q1133" s="86">
        <v>1293.676079229798</v>
      </c>
      <c r="R1133" s="86">
        <v>197.06312989267678</v>
      </c>
      <c r="S1133" s="86">
        <v>435.40262279040405</v>
      </c>
      <c r="T1133" s="86">
        <v>487.89409201388889</v>
      </c>
      <c r="U1133" s="86">
        <v>1632.1207564709596</v>
      </c>
      <c r="V1133" s="86">
        <v>294.53059880050506</v>
      </c>
      <c r="W1133" s="86">
        <v>748.19590577651525</v>
      </c>
      <c r="X1133" s="86">
        <v>1872.612053503788</v>
      </c>
      <c r="Y1133" s="86">
        <v>530.83945470328285</v>
      </c>
      <c r="Z1133" s="86">
        <v>589.96031991792927</v>
      </c>
      <c r="AA1133" s="86">
        <v>1834.4114717487375</v>
      </c>
      <c r="AB1133" s="86">
        <v>1194.8204698547981</v>
      </c>
      <c r="AC1133" s="86">
        <v>219.98546732954546</v>
      </c>
      <c r="AD1133" s="86">
        <v>1001.0095902777779</v>
      </c>
      <c r="AE1133" s="86">
        <v>425.24881644570712</v>
      </c>
      <c r="AF1133" s="86">
        <v>1434.5282193813132</v>
      </c>
      <c r="AG1133" s="86">
        <v>55.213069602272732</v>
      </c>
      <c r="AH1133" s="86">
        <v>940.71682133838385</v>
      </c>
      <c r="AI1133" s="86">
        <v>1319.9730768623738</v>
      </c>
      <c r="AJ1133" s="86">
        <v>1751.369727588384</v>
      </c>
      <c r="AK1133" s="86">
        <v>1046.7076218434345</v>
      </c>
      <c r="AL1133" s="86">
        <v>236.36975015782829</v>
      </c>
      <c r="AM1133" s="86">
        <v>1229.6426631944446</v>
      </c>
      <c r="AN1133" s="86">
        <v>401.37516161616162</v>
      </c>
      <c r="AO1133" s="86">
        <v>721.97409390782832</v>
      </c>
      <c r="AP1133" s="86">
        <v>1321.595473800505</v>
      </c>
      <c r="AQ1133" s="86">
        <v>717.91654813762625</v>
      </c>
      <c r="AR1133" s="86">
        <v>1294.5354338699497</v>
      </c>
      <c r="AS1133" s="86">
        <v>1553.8175795454547</v>
      </c>
      <c r="AT1133" s="86">
        <v>2070.6699966856063</v>
      </c>
      <c r="AU1133" s="86">
        <v>1933.9648795770204</v>
      </c>
      <c r="AV1133" s="86">
        <v>1250.2938934659092</v>
      </c>
      <c r="AW1133" s="86">
        <v>1921.8593502209596</v>
      </c>
      <c r="AX1133" s="86">
        <v>711.3262984532829</v>
      </c>
      <c r="AY1133" s="86">
        <v>459.68886726641415</v>
      </c>
      <c r="AZ1133" s="86">
        <v>422.61234375000004</v>
      </c>
      <c r="BA1133" s="86">
        <v>1412.7367752525254</v>
      </c>
      <c r="BB1133" s="86">
        <v>1833.419143939394</v>
      </c>
      <c r="BC1133" s="86">
        <v>2706.8310364583335</v>
      </c>
      <c r="BD1133" s="86">
        <v>1700.8355737058082</v>
      </c>
      <c r="BE1133" s="86">
        <v>1514.2288573232324</v>
      </c>
    </row>
    <row r="1134" spans="4:57" x14ac:dyDescent="0.3">
      <c r="D1134" s="2" t="s">
        <v>1166</v>
      </c>
      <c r="E1134" s="2" t="s">
        <v>1166</v>
      </c>
      <c r="F1134" s="2" t="s">
        <v>2423</v>
      </c>
      <c r="G1134" s="2" t="s">
        <v>68</v>
      </c>
      <c r="H1134" s="2">
        <v>35593</v>
      </c>
      <c r="I1134" s="2">
        <v>34.346600000000002</v>
      </c>
      <c r="J1134" s="2">
        <v>-88.063400000000001</v>
      </c>
      <c r="K1134" s="2" t="s">
        <v>1323</v>
      </c>
      <c r="L1134" s="5">
        <v>3.9968182884444499</v>
      </c>
      <c r="N1134" s="2" t="s">
        <v>1166</v>
      </c>
      <c r="O1134" s="86">
        <v>771.03125142045462</v>
      </c>
      <c r="P1134" s="86">
        <v>629.39929198232323</v>
      </c>
      <c r="Q1134" s="86">
        <v>814.67565530303034</v>
      </c>
      <c r="R1134" s="86">
        <v>471.92115609217171</v>
      </c>
      <c r="S1134" s="86">
        <v>443.95143055555559</v>
      </c>
      <c r="T1134" s="86">
        <v>735.94497585227282</v>
      </c>
      <c r="U1134" s="86">
        <v>1594.1749363952022</v>
      </c>
      <c r="V1134" s="86">
        <v>288.91217171717176</v>
      </c>
      <c r="W1134" s="86">
        <v>761.45096953914151</v>
      </c>
      <c r="X1134" s="86">
        <v>1811.5009403409092</v>
      </c>
      <c r="Y1134" s="86">
        <v>568.7274873737374</v>
      </c>
      <c r="Z1134" s="86">
        <v>524.37907133838382</v>
      </c>
      <c r="AA1134" s="86">
        <v>2001.9197613636366</v>
      </c>
      <c r="AB1134" s="86">
        <v>1169.5363052398991</v>
      </c>
      <c r="AC1134" s="86">
        <v>481.30508506944449</v>
      </c>
      <c r="AD1134" s="86">
        <v>912.26864094065661</v>
      </c>
      <c r="AE1134" s="86">
        <v>673.29970028409093</v>
      </c>
      <c r="AF1134" s="86">
        <v>1455.6759242424243</v>
      </c>
      <c r="AG1134" s="86">
        <v>471.29108696338386</v>
      </c>
      <c r="AH1134" s="86">
        <v>1047.0332196969698</v>
      </c>
      <c r="AI1134" s="86">
        <v>1429.1689035669192</v>
      </c>
      <c r="AJ1134" s="86">
        <v>1938.2759442866163</v>
      </c>
      <c r="AK1134" s="86">
        <v>705.95641934974753</v>
      </c>
      <c r="AL1134" s="86">
        <v>260.79953109217172</v>
      </c>
      <c r="AM1134" s="86">
        <v>1267.6431638257577</v>
      </c>
      <c r="AN1134" s="86">
        <v>367.21099905303032</v>
      </c>
      <c r="AO1134" s="86">
        <v>888.15886553030305</v>
      </c>
      <c r="AP1134" s="86">
        <v>1477.546282354798</v>
      </c>
      <c r="AQ1134" s="86">
        <v>965.96743197601018</v>
      </c>
      <c r="AR1134" s="86">
        <v>1423.6424392361112</v>
      </c>
      <c r="AS1134" s="86">
        <v>1519.2669248737375</v>
      </c>
      <c r="AT1134" s="86">
        <v>2226.6208052398993</v>
      </c>
      <c r="AU1134" s="86">
        <v>2089.9156881313133</v>
      </c>
      <c r="AV1134" s="86">
        <v>1406.2447020202021</v>
      </c>
      <c r="AW1134" s="86">
        <v>2089.3676398358589</v>
      </c>
      <c r="AX1134" s="86">
        <v>724.58136221590917</v>
      </c>
      <c r="AY1134" s="86">
        <v>606.99952667297987</v>
      </c>
      <c r="AZ1134" s="86">
        <v>670.66322758838385</v>
      </c>
      <c r="BA1134" s="86">
        <v>1521.9326019570708</v>
      </c>
      <c r="BB1134" s="86">
        <v>2000.9280549242426</v>
      </c>
      <c r="BC1134" s="86">
        <v>2574.7880580808082</v>
      </c>
      <c r="BD1134" s="86">
        <v>1546.768758838384</v>
      </c>
      <c r="BE1134" s="86">
        <v>1535.3765621843436</v>
      </c>
    </row>
    <row r="1135" spans="4:57" x14ac:dyDescent="0.3">
      <c r="D1135" s="2" t="s">
        <v>1167</v>
      </c>
      <c r="E1135" s="2" t="s">
        <v>1167</v>
      </c>
      <c r="F1135" s="2" t="s">
        <v>2424</v>
      </c>
      <c r="G1135" s="2" t="s">
        <v>90</v>
      </c>
      <c r="H1135" s="2">
        <v>55792</v>
      </c>
      <c r="I1135" s="2">
        <v>47.593600000000002</v>
      </c>
      <c r="J1135" s="2">
        <v>-92.495699999999999</v>
      </c>
      <c r="K1135" s="2" t="s">
        <v>1323</v>
      </c>
      <c r="L1135" s="5">
        <v>1.5416602935535499</v>
      </c>
      <c r="N1135" s="2" t="s">
        <v>1167</v>
      </c>
      <c r="O1135" s="86">
        <v>1033.6172211174244</v>
      </c>
      <c r="P1135" s="86">
        <v>996.23498358585869</v>
      </c>
      <c r="Q1135" s="86">
        <v>1018.6347488952021</v>
      </c>
      <c r="R1135" s="86">
        <v>1175.2317821969698</v>
      </c>
      <c r="S1135" s="86">
        <v>935.28107702020202</v>
      </c>
      <c r="T1135" s="86">
        <v>1216.2036739267678</v>
      </c>
      <c r="U1135" s="86">
        <v>982.77921732954553</v>
      </c>
      <c r="V1135" s="86">
        <v>1348.5852989267678</v>
      </c>
      <c r="W1135" s="86">
        <v>826.36735227272732</v>
      </c>
      <c r="X1135" s="86">
        <v>1022.3300359848486</v>
      </c>
      <c r="Y1135" s="86">
        <v>852.44065672348495</v>
      </c>
      <c r="Z1135" s="86">
        <v>790.61434674873738</v>
      </c>
      <c r="AA1135" s="86">
        <v>2078.0319878472224</v>
      </c>
      <c r="AB1135" s="86">
        <v>993.89552572601019</v>
      </c>
      <c r="AC1135" s="86">
        <v>1161.4112717803032</v>
      </c>
      <c r="AD1135" s="86">
        <v>1922.1650642361112</v>
      </c>
      <c r="AE1135" s="86">
        <v>1204.7536898674243</v>
      </c>
      <c r="AF1135" s="86">
        <v>1120.6369756944446</v>
      </c>
      <c r="AG1135" s="86">
        <v>1395.8759016729798</v>
      </c>
      <c r="AH1135" s="86">
        <v>1135.3392100694446</v>
      </c>
      <c r="AI1135" s="86">
        <v>1233.9183098169192</v>
      </c>
      <c r="AJ1135" s="86">
        <v>2014.3881707702021</v>
      </c>
      <c r="AK1135" s="86">
        <v>706.23976404671726</v>
      </c>
      <c r="AL1135" s="86">
        <v>1297.0252632575757</v>
      </c>
      <c r="AM1135" s="86">
        <v>1038.9044580176769</v>
      </c>
      <c r="AN1135" s="86">
        <v>948.5790153093435</v>
      </c>
      <c r="AO1135" s="86">
        <v>1263.8173890467172</v>
      </c>
      <c r="AP1135" s="86">
        <v>1519.0848634785355</v>
      </c>
      <c r="AQ1135" s="86">
        <v>1440.9836317866163</v>
      </c>
      <c r="AR1135" s="86">
        <v>1341.5134875315657</v>
      </c>
      <c r="AS1135" s="86">
        <v>882.61997380050514</v>
      </c>
      <c r="AT1135" s="86">
        <v>1907.5678413825758</v>
      </c>
      <c r="AU1135" s="86">
        <v>2077.5063088699494</v>
      </c>
      <c r="AV1135" s="86">
        <v>1504.8641908143941</v>
      </c>
      <c r="AW1135" s="86">
        <v>2165.4798663194447</v>
      </c>
      <c r="AX1135" s="86">
        <v>838.81960606060613</v>
      </c>
      <c r="AY1135" s="86">
        <v>1086.1223604797981</v>
      </c>
      <c r="AZ1135" s="86">
        <v>1223.0629767992425</v>
      </c>
      <c r="BA1135" s="86">
        <v>1277.4794501262627</v>
      </c>
      <c r="BB1135" s="86">
        <v>2077.039660037879</v>
      </c>
      <c r="BC1135" s="86">
        <v>1561.4287400568182</v>
      </c>
      <c r="BD1135" s="86">
        <v>582.17579719065657</v>
      </c>
      <c r="BE1135" s="86">
        <v>1113.6484278724747</v>
      </c>
    </row>
    <row r="1136" spans="4:57" x14ac:dyDescent="0.3">
      <c r="D1136" s="2" t="s">
        <v>1168</v>
      </c>
      <c r="E1136" s="2" t="s">
        <v>1376</v>
      </c>
      <c r="F1136" s="2" t="s">
        <v>2425</v>
      </c>
      <c r="G1136" s="2" t="s">
        <v>112</v>
      </c>
      <c r="H1136" s="2">
        <v>23510</v>
      </c>
      <c r="I1136" s="2">
        <v>36.853000000000002</v>
      </c>
      <c r="J1136" s="2">
        <v>-76.288200000000003</v>
      </c>
      <c r="K1136" s="2" t="s">
        <v>1351</v>
      </c>
      <c r="L1136" s="5">
        <v>3654.8195683716599</v>
      </c>
      <c r="N1136" s="2" t="s">
        <v>1168</v>
      </c>
      <c r="O1136" s="86">
        <v>1528.9180429292931</v>
      </c>
      <c r="P1136" s="86">
        <v>501.30263415404045</v>
      </c>
      <c r="Q1136" s="86">
        <v>457.62778314393944</v>
      </c>
      <c r="R1136" s="86">
        <v>1211.0649444444446</v>
      </c>
      <c r="S1136" s="86">
        <v>1211.4066979166666</v>
      </c>
      <c r="T1136" s="86">
        <v>1511.4631396780303</v>
      </c>
      <c r="U1136" s="86">
        <v>2147.2948533775252</v>
      </c>
      <c r="V1136" s="86">
        <v>914.35271575126262</v>
      </c>
      <c r="W1136" s="86">
        <v>1345.5343724747474</v>
      </c>
      <c r="X1136" s="86">
        <v>2293.3627728851011</v>
      </c>
      <c r="Y1136" s="86">
        <v>1290.6736196338384</v>
      </c>
      <c r="Z1136" s="86">
        <v>1224.2529002525253</v>
      </c>
      <c r="AA1136" s="86">
        <v>2769.3750287247476</v>
      </c>
      <c r="AB1136" s="86">
        <v>1714.7747657828284</v>
      </c>
      <c r="AC1136" s="86">
        <v>1243.5551363636364</v>
      </c>
      <c r="AD1136" s="86">
        <v>957.3931480429294</v>
      </c>
      <c r="AE1136" s="86">
        <v>1448.818485479798</v>
      </c>
      <c r="AF1136" s="86">
        <v>2000.9143847853536</v>
      </c>
      <c r="AG1136" s="86">
        <v>1175.4927575757577</v>
      </c>
      <c r="AH1136" s="86">
        <v>1712.0668355429293</v>
      </c>
      <c r="AI1136" s="86">
        <v>1995.1300519255051</v>
      </c>
      <c r="AJ1136" s="86">
        <v>2705.7312116477274</v>
      </c>
      <c r="AK1136" s="86">
        <v>786.80348484848491</v>
      </c>
      <c r="AL1136" s="86">
        <v>976.21879340277781</v>
      </c>
      <c r="AM1136" s="86">
        <v>1833.604933554293</v>
      </c>
      <c r="AN1136" s="86">
        <v>1134.6662664141415</v>
      </c>
      <c r="AO1136" s="86">
        <v>1655.6141328914143</v>
      </c>
      <c r="AP1136" s="86">
        <v>2167.1749635416668</v>
      </c>
      <c r="AQ1136" s="86">
        <v>1741.4855958017677</v>
      </c>
      <c r="AR1136" s="86">
        <v>1989.6042089646467</v>
      </c>
      <c r="AS1136" s="86">
        <v>1995.2443839962123</v>
      </c>
      <c r="AT1136" s="86">
        <v>2861.7311084280304</v>
      </c>
      <c r="AU1136" s="86">
        <v>2857.3709554924244</v>
      </c>
      <c r="AV1136" s="86">
        <v>2056.993022727273</v>
      </c>
      <c r="AW1136" s="86">
        <v>2856.8229071969699</v>
      </c>
      <c r="AX1136" s="86">
        <v>1355.3986204229798</v>
      </c>
      <c r="AY1136" s="86">
        <v>1374.454794034091</v>
      </c>
      <c r="AZ1136" s="86">
        <v>1446.1813914141414</v>
      </c>
      <c r="BA1136" s="86">
        <v>2087.8937503156567</v>
      </c>
      <c r="BB1136" s="86">
        <v>2768.3827009154043</v>
      </c>
      <c r="BC1136" s="86">
        <v>2941.0974493371214</v>
      </c>
      <c r="BD1136" s="86">
        <v>1913.0775287247475</v>
      </c>
      <c r="BE1136" s="86">
        <v>2080.6150227272728</v>
      </c>
    </row>
    <row r="1137" spans="4:57" x14ac:dyDescent="0.3">
      <c r="D1137" s="2" t="s">
        <v>1169</v>
      </c>
      <c r="E1137" s="2" t="s">
        <v>1169</v>
      </c>
      <c r="F1137" s="2" t="s">
        <v>2426</v>
      </c>
      <c r="G1137" s="2" t="s">
        <v>68</v>
      </c>
      <c r="H1137" s="2">
        <v>36276</v>
      </c>
      <c r="I1137" s="2">
        <v>33.141199999999998</v>
      </c>
      <c r="J1137" s="2">
        <v>-85.527299999999997</v>
      </c>
      <c r="K1137" s="2" t="s">
        <v>1351</v>
      </c>
      <c r="L1137" s="5">
        <v>1.4397756076632799</v>
      </c>
      <c r="N1137" s="2" t="s">
        <v>1169</v>
      </c>
      <c r="O1137" s="86">
        <v>954.87659974747476</v>
      </c>
      <c r="P1137" s="86">
        <v>634.73872395833337</v>
      </c>
      <c r="Q1137" s="86">
        <v>863.9490495580809</v>
      </c>
      <c r="R1137" s="86">
        <v>568.54791145833337</v>
      </c>
      <c r="S1137" s="86">
        <v>627.79677888257584</v>
      </c>
      <c r="T1137" s="86">
        <v>868.94610669191923</v>
      </c>
      <c r="U1137" s="86">
        <v>1819.8950269886363</v>
      </c>
      <c r="V1137" s="86">
        <v>247.69297474747475</v>
      </c>
      <c r="W1137" s="86">
        <v>945.29631786616164</v>
      </c>
      <c r="X1137" s="86">
        <v>2037.2210309343436</v>
      </c>
      <c r="Y1137" s="86">
        <v>752.57283570075765</v>
      </c>
      <c r="Z1137" s="86">
        <v>708.22441966540407</v>
      </c>
      <c r="AA1137" s="86">
        <v>2185.7651096906566</v>
      </c>
      <c r="AB1137" s="86">
        <v>1338.9279671717172</v>
      </c>
      <c r="AC1137" s="86">
        <v>601.03748200757582</v>
      </c>
      <c r="AD1137" s="86">
        <v>677.63313431186873</v>
      </c>
      <c r="AE1137" s="86">
        <v>806.30145249368695</v>
      </c>
      <c r="AF1137" s="86">
        <v>1625.0675861742425</v>
      </c>
      <c r="AG1137" s="86">
        <v>508.83301657196972</v>
      </c>
      <c r="AH1137" s="86">
        <v>1230.8779466540404</v>
      </c>
      <c r="AI1137" s="86">
        <v>1613.0136305239901</v>
      </c>
      <c r="AJ1137" s="86">
        <v>2122.1212926136363</v>
      </c>
      <c r="AK1137" s="86">
        <v>800.96139914772732</v>
      </c>
      <c r="AL1137" s="86">
        <v>333.70113904671717</v>
      </c>
      <c r="AM1137" s="86">
        <v>1451.4878907828283</v>
      </c>
      <c r="AN1137" s="86">
        <v>551.05572601010101</v>
      </c>
      <c r="AO1137" s="86">
        <v>1072.0035924873737</v>
      </c>
      <c r="AP1137" s="86">
        <v>1661.3910093118689</v>
      </c>
      <c r="AQ1137" s="86">
        <v>1098.9685628156567</v>
      </c>
      <c r="AR1137" s="86">
        <v>1607.4877875631314</v>
      </c>
      <c r="AS1137" s="86">
        <v>1688.6585868055556</v>
      </c>
      <c r="AT1137" s="86">
        <v>2410.4661535669193</v>
      </c>
      <c r="AU1137" s="86">
        <v>2273.7610364583334</v>
      </c>
      <c r="AV1137" s="86">
        <v>1590.0894289772727</v>
      </c>
      <c r="AW1137" s="86">
        <v>2273.2129881628789</v>
      </c>
      <c r="AX1137" s="86">
        <v>908.4267105429293</v>
      </c>
      <c r="AY1137" s="86">
        <v>840.74150331439398</v>
      </c>
      <c r="AZ1137" s="86">
        <v>803.66435842803037</v>
      </c>
      <c r="BA1137" s="86">
        <v>1705.7773289141414</v>
      </c>
      <c r="BB1137" s="86">
        <v>2184.7727818813132</v>
      </c>
      <c r="BC1137" s="86">
        <v>2819.3754258207073</v>
      </c>
      <c r="BD1137" s="86">
        <v>1791.3555052083334</v>
      </c>
      <c r="BE1137" s="86">
        <v>1704.7682241161617</v>
      </c>
    </row>
    <row r="1138" spans="4:57" x14ac:dyDescent="0.3">
      <c r="D1138" s="2" t="s">
        <v>1170</v>
      </c>
      <c r="E1138" s="2" t="s">
        <v>1170</v>
      </c>
      <c r="F1138" s="2" t="s">
        <v>2427</v>
      </c>
      <c r="G1138" s="2" t="s">
        <v>98</v>
      </c>
      <c r="H1138" s="2">
        <v>87752</v>
      </c>
      <c r="I1138" s="2">
        <v>36.0199</v>
      </c>
      <c r="J1138" s="2">
        <v>-104.6765</v>
      </c>
      <c r="K1138" s="2" t="s">
        <v>1323</v>
      </c>
      <c r="L1138" s="5">
        <v>1.03806567359946</v>
      </c>
      <c r="N1138" s="2" t="s">
        <v>1170</v>
      </c>
      <c r="O1138" s="86">
        <v>331.95943907828286</v>
      </c>
      <c r="P1138" s="86">
        <v>1419.2835290404041</v>
      </c>
      <c r="Q1138" s="86">
        <v>1562.4658065025253</v>
      </c>
      <c r="R1138" s="86">
        <v>759.7055413510102</v>
      </c>
      <c r="S1138" s="86">
        <v>661.12022790404046</v>
      </c>
      <c r="T1138" s="86">
        <v>497.84781723484849</v>
      </c>
      <c r="U1138" s="86">
        <v>785.59926988636369</v>
      </c>
      <c r="V1138" s="86">
        <v>1158.9425689709597</v>
      </c>
      <c r="W1138" s="86">
        <v>478.85502335858587</v>
      </c>
      <c r="X1138" s="86">
        <v>1026.090566919192</v>
      </c>
      <c r="Y1138" s="86">
        <v>581.0399329229798</v>
      </c>
      <c r="Z1138" s="86">
        <v>628.25845675505059</v>
      </c>
      <c r="AA1138" s="86">
        <v>1020.6641431502526</v>
      </c>
      <c r="AB1138" s="86">
        <v>385.3748854166667</v>
      </c>
      <c r="AC1138" s="86">
        <v>744.73549652777785</v>
      </c>
      <c r="AD1138" s="86">
        <v>1885.2619029356063</v>
      </c>
      <c r="AE1138" s="86">
        <v>533.11926104797988</v>
      </c>
      <c r="AF1138" s="86">
        <v>581.84833522727274</v>
      </c>
      <c r="AG1138" s="86">
        <v>975.11337626262628</v>
      </c>
      <c r="AH1138" s="86">
        <v>219.30817408459598</v>
      </c>
      <c r="AI1138" s="86">
        <v>467.29319270833338</v>
      </c>
      <c r="AJ1138" s="86">
        <v>957.02032607323235</v>
      </c>
      <c r="AK1138" s="86">
        <v>1298.1020973800505</v>
      </c>
      <c r="AL1138" s="86">
        <v>1069.5000929608586</v>
      </c>
      <c r="AM1138" s="86">
        <v>376.96277904040409</v>
      </c>
      <c r="AN1138" s="86">
        <v>738.94494996843434</v>
      </c>
      <c r="AO1138" s="86">
        <v>283.64171180555559</v>
      </c>
      <c r="AP1138" s="86">
        <v>464.00738841540408</v>
      </c>
      <c r="AQ1138" s="86">
        <v>420.83957528409093</v>
      </c>
      <c r="AR1138" s="86">
        <v>441.85554971590909</v>
      </c>
      <c r="AS1138" s="86">
        <v>701.13769539141413</v>
      </c>
      <c r="AT1138" s="86">
        <v>1245.3651870265153</v>
      </c>
      <c r="AU1138" s="86">
        <v>1108.6600699179294</v>
      </c>
      <c r="AV1138" s="86">
        <v>392.70580808080808</v>
      </c>
      <c r="AW1138" s="86">
        <v>1108.1120216224749</v>
      </c>
      <c r="AX1138" s="86">
        <v>481.99853393308081</v>
      </c>
      <c r="AY1138" s="86">
        <v>521.77801672979797</v>
      </c>
      <c r="AZ1138" s="86">
        <v>554.24148974116167</v>
      </c>
      <c r="BA1138" s="86">
        <v>560.05689109848493</v>
      </c>
      <c r="BB1138" s="86">
        <v>1019.6724367108586</v>
      </c>
      <c r="BC1138" s="86">
        <v>1962.3086698232323</v>
      </c>
      <c r="BD1138" s="86">
        <v>987.68866130050515</v>
      </c>
      <c r="BE1138" s="86">
        <v>661.54897316919198</v>
      </c>
    </row>
    <row r="1139" spans="4:57" x14ac:dyDescent="0.3">
      <c r="D1139" s="2" t="s">
        <v>1171</v>
      </c>
      <c r="E1139" s="2" t="s">
        <v>1171</v>
      </c>
      <c r="F1139" s="2" t="s">
        <v>2428</v>
      </c>
      <c r="G1139" s="2" t="s">
        <v>94</v>
      </c>
      <c r="H1139" s="2">
        <v>68066</v>
      </c>
      <c r="I1139" s="2">
        <v>41.183599999999998</v>
      </c>
      <c r="J1139" s="2">
        <v>-96.619500000000002</v>
      </c>
      <c r="K1139" s="2" t="s">
        <v>1323</v>
      </c>
      <c r="L1139" s="5">
        <v>2.18152631069924</v>
      </c>
      <c r="N1139" s="2" t="s">
        <v>1171</v>
      </c>
      <c r="O1139" s="86">
        <v>454.61165340909093</v>
      </c>
      <c r="P1139" s="86">
        <v>924.85635337752535</v>
      </c>
      <c r="Q1139" s="86">
        <v>967.98253472222223</v>
      </c>
      <c r="R1139" s="86">
        <v>725.26486916035356</v>
      </c>
      <c r="S1139" s="86">
        <v>519.17323390151523</v>
      </c>
      <c r="T1139" s="86">
        <v>689.08001152146471</v>
      </c>
      <c r="U1139" s="86">
        <v>813.44658554292937</v>
      </c>
      <c r="V1139" s="86">
        <v>1049.3403663194445</v>
      </c>
      <c r="W1139" s="86">
        <v>269.54282765151515</v>
      </c>
      <c r="X1139" s="86">
        <v>988.84068118686878</v>
      </c>
      <c r="Y1139" s="86">
        <v>391.69732465277781</v>
      </c>
      <c r="Z1139" s="86">
        <v>368.7290058396465</v>
      </c>
      <c r="AA1139" s="86">
        <v>1583.1039880050505</v>
      </c>
      <c r="AB1139" s="86">
        <v>388.8085757575758</v>
      </c>
      <c r="AC1139" s="86">
        <v>695.92875110479804</v>
      </c>
      <c r="AD1139" s="86">
        <v>1681.4488312815658</v>
      </c>
      <c r="AE1139" s="86">
        <v>675.04140025252525</v>
      </c>
      <c r="AF1139" s="86">
        <v>674.94819476010105</v>
      </c>
      <c r="AG1139" s="86">
        <v>1057.5269154040404</v>
      </c>
      <c r="AH1139" s="86">
        <v>530.25163873106067</v>
      </c>
      <c r="AI1139" s="86">
        <v>741.95238052398997</v>
      </c>
      <c r="AJ1139" s="86">
        <v>1519.4601709280305</v>
      </c>
      <c r="AK1139" s="86">
        <v>653.03993308080817</v>
      </c>
      <c r="AL1139" s="86">
        <v>969.24702256944454</v>
      </c>
      <c r="AM1139" s="86">
        <v>493.81139804292934</v>
      </c>
      <c r="AN1139" s="86">
        <v>532.4717935606061</v>
      </c>
      <c r="AO1139" s="86">
        <v>642.95882702020208</v>
      </c>
      <c r="AP1139" s="86">
        <v>913.99729214015156</v>
      </c>
      <c r="AQ1139" s="86">
        <v>911.27134217171727</v>
      </c>
      <c r="AR1139" s="86">
        <v>736.42653756313132</v>
      </c>
      <c r="AS1139" s="86">
        <v>696.60666571969705</v>
      </c>
      <c r="AT1139" s="86">
        <v>1535.7649184027778</v>
      </c>
      <c r="AU1139" s="86">
        <v>1671.0999147727273</v>
      </c>
      <c r="AV1139" s="86">
        <v>899.77724084595968</v>
      </c>
      <c r="AW1139" s="86">
        <v>1670.5518664772728</v>
      </c>
      <c r="AX1139" s="86">
        <v>313.93846780303033</v>
      </c>
      <c r="AY1139" s="86">
        <v>556.41069223484851</v>
      </c>
      <c r="AZ1139" s="86">
        <v>693.35068718434343</v>
      </c>
      <c r="BA1139" s="86">
        <v>831.79066919191928</v>
      </c>
      <c r="BB1139" s="86">
        <v>1582.1116601957071</v>
      </c>
      <c r="BC1139" s="86">
        <v>1808.9632654671718</v>
      </c>
      <c r="BD1139" s="86">
        <v>780.94396622474756</v>
      </c>
      <c r="BE1139" s="86">
        <v>754.64883270202029</v>
      </c>
    </row>
    <row r="1140" spans="4:57" x14ac:dyDescent="0.3">
      <c r="D1140" s="2" t="s">
        <v>2429</v>
      </c>
      <c r="E1140" s="2" t="s">
        <v>2429</v>
      </c>
      <c r="F1140" s="2" t="s">
        <v>2430</v>
      </c>
      <c r="G1140" s="2" t="s">
        <v>1699</v>
      </c>
      <c r="H1140" s="2" t="s">
        <v>5499</v>
      </c>
      <c r="I1140" s="2" t="e">
        <v>#N/A</v>
      </c>
      <c r="J1140" s="2" t="e">
        <v>#N/A</v>
      </c>
      <c r="K1140" s="2" t="s">
        <v>1323</v>
      </c>
      <c r="L1140" s="5">
        <v>3.5015145718807599</v>
      </c>
      <c r="N1140" s="2" t="s">
        <v>2429</v>
      </c>
      <c r="O1140" s="86">
        <v>1624.504625</v>
      </c>
      <c r="P1140" s="86">
        <v>1961.9544889520203</v>
      </c>
      <c r="Q1140" s="86">
        <v>1984.3548756313132</v>
      </c>
      <c r="R1140" s="86">
        <v>1975.1356096906566</v>
      </c>
      <c r="S1140" s="86">
        <v>1735.1842831439394</v>
      </c>
      <c r="T1140" s="86">
        <v>1857.9222465277778</v>
      </c>
      <c r="U1140" s="86">
        <v>744.30923674242433</v>
      </c>
      <c r="V1140" s="86">
        <v>2265.3514155618686</v>
      </c>
      <c r="W1140" s="86">
        <v>1429.6771841856062</v>
      </c>
      <c r="X1140" s="86">
        <v>677.81146748737376</v>
      </c>
      <c r="Y1140" s="86">
        <v>1616.2118216540405</v>
      </c>
      <c r="Z1140" s="86">
        <v>1584.7400550820707</v>
      </c>
      <c r="AA1140" s="86">
        <v>1757.4262204861111</v>
      </c>
      <c r="AB1140" s="86">
        <v>1169.7612411616162</v>
      </c>
      <c r="AC1140" s="86">
        <v>1920.4432481060608</v>
      </c>
      <c r="AD1140" s="86">
        <v>2887.8845696022727</v>
      </c>
      <c r="AE1140" s="86">
        <v>1893.1930689709598</v>
      </c>
      <c r="AF1140" s="86">
        <v>1047.924885574495</v>
      </c>
      <c r="AG1140" s="86">
        <v>2195.7797291666666</v>
      </c>
      <c r="AH1140" s="86">
        <v>1362.0808328598487</v>
      </c>
      <c r="AI1140" s="86">
        <v>1161.2062196969698</v>
      </c>
      <c r="AJ1140" s="86">
        <v>1693.7824034090911</v>
      </c>
      <c r="AK1140" s="86">
        <v>1671.9598907828283</v>
      </c>
      <c r="AL1140" s="86">
        <v>2185.2580718118688</v>
      </c>
      <c r="AM1140" s="86">
        <v>1075.2222888257577</v>
      </c>
      <c r="AN1140" s="86">
        <v>1748.4828428030305</v>
      </c>
      <c r="AO1140" s="86">
        <v>1643.7155197285354</v>
      </c>
      <c r="AP1140" s="86">
        <v>1295.5532378472224</v>
      </c>
      <c r="AQ1140" s="86">
        <v>1813.921176294192</v>
      </c>
      <c r="AR1140" s="86">
        <v>1242.5528666351011</v>
      </c>
      <c r="AS1140" s="86">
        <v>791.55447948232325</v>
      </c>
      <c r="AT1140" s="86">
        <v>1526.3176096906566</v>
      </c>
      <c r="AU1140" s="86">
        <v>1696.2560771780304</v>
      </c>
      <c r="AV1140" s="86">
        <v>1367.9111470959597</v>
      </c>
      <c r="AW1140" s="86">
        <v>1844.8740989583334</v>
      </c>
      <c r="AX1140" s="86">
        <v>1474.0728243371213</v>
      </c>
      <c r="AY1140" s="86">
        <v>1716.5450487689395</v>
      </c>
      <c r="AZ1140" s="86">
        <v>1914.3152976641416</v>
      </c>
      <c r="BA1140" s="86">
        <v>1094.123119949495</v>
      </c>
      <c r="BB1140" s="86">
        <v>1756.4338926767678</v>
      </c>
      <c r="BC1140" s="86">
        <v>554.17127493686871</v>
      </c>
      <c r="BD1140" s="86">
        <v>541.60220359848483</v>
      </c>
      <c r="BE1140" s="86">
        <v>904.63014015151521</v>
      </c>
    </row>
    <row r="1141" spans="4:57" x14ac:dyDescent="0.3">
      <c r="D1141" s="2" t="s">
        <v>1172</v>
      </c>
      <c r="E1141" s="2" t="s">
        <v>1172</v>
      </c>
      <c r="F1141" s="2" t="s">
        <v>2431</v>
      </c>
      <c r="G1141" s="2" t="s">
        <v>88</v>
      </c>
      <c r="H1141" s="242" t="s">
        <v>7520</v>
      </c>
      <c r="I1141" s="2">
        <v>42.501300000000001</v>
      </c>
      <c r="J1141" s="2">
        <v>-71.068899999999999</v>
      </c>
      <c r="K1141" s="2" t="s">
        <v>1323</v>
      </c>
      <c r="L1141" s="5">
        <v>7.9647237147810701</v>
      </c>
      <c r="N1141" s="2" t="s">
        <v>1172</v>
      </c>
      <c r="O1141" s="86">
        <v>1812.9916068497475</v>
      </c>
      <c r="P1141" s="86">
        <v>730.42099700126266</v>
      </c>
      <c r="Q1141" s="86">
        <v>530.34857244318187</v>
      </c>
      <c r="R1141" s="86">
        <v>1664.1666688762627</v>
      </c>
      <c r="S1141" s="86">
        <v>1619.3081081123739</v>
      </c>
      <c r="T1141" s="86">
        <v>1926.6855306186869</v>
      </c>
      <c r="U1141" s="86">
        <v>2247.7939862689395</v>
      </c>
      <c r="V1141" s="86">
        <v>1407.9342069128788</v>
      </c>
      <c r="W1141" s="86">
        <v>1625.7715983270202</v>
      </c>
      <c r="X1141" s="86">
        <v>2415.1630890151519</v>
      </c>
      <c r="Y1141" s="86">
        <v>1574.7471835542931</v>
      </c>
      <c r="Z1141" s="86">
        <v>1508.3258428030304</v>
      </c>
      <c r="AA1141" s="86">
        <v>3051.9113233901517</v>
      </c>
      <c r="AB1141" s="86">
        <v>1857.6152897727275</v>
      </c>
      <c r="AC1141" s="86">
        <v>1656.6754327651515</v>
      </c>
      <c r="AD1141" s="86">
        <v>1496.0898257575759</v>
      </c>
      <c r="AE1141" s="86">
        <v>1848.670047979798</v>
      </c>
      <c r="AF1141" s="86">
        <v>2143.7549087752527</v>
      </c>
      <c r="AG1141" s="86">
        <v>1652.2935318813131</v>
      </c>
      <c r="AH1141" s="86">
        <v>1992.3040613952021</v>
      </c>
      <c r="AI1141" s="86">
        <v>2210.759715909091</v>
      </c>
      <c r="AJ1141" s="86">
        <v>2988.2675063131314</v>
      </c>
      <c r="AK1141" s="86">
        <v>893.18699116161622</v>
      </c>
      <c r="AL1141" s="86">
        <v>1429.3198964646465</v>
      </c>
      <c r="AM1141" s="86">
        <v>1962.6187334280305</v>
      </c>
      <c r="AN1141" s="86">
        <v>1542.580725378788</v>
      </c>
      <c r="AO1141" s="86">
        <v>1971.71123989899</v>
      </c>
      <c r="AP1141" s="86">
        <v>2382.8046275252527</v>
      </c>
      <c r="AQ1141" s="86">
        <v>2141.3371583017679</v>
      </c>
      <c r="AR1141" s="86">
        <v>2205.2332515782828</v>
      </c>
      <c r="AS1141" s="86">
        <v>2101.6278903093435</v>
      </c>
      <c r="AT1141" s="86">
        <v>3004.5716324179293</v>
      </c>
      <c r="AU1141" s="86">
        <v>3139.9072501578285</v>
      </c>
      <c r="AV1141" s="86">
        <v>2337.2302485795458</v>
      </c>
      <c r="AW1141" s="86">
        <v>3139.3585804924246</v>
      </c>
      <c r="AX1141" s="86">
        <v>1635.6358462752526</v>
      </c>
      <c r="AY1141" s="86">
        <v>1794.0162113320707</v>
      </c>
      <c r="AZ1141" s="86">
        <v>1846.0329539141414</v>
      </c>
      <c r="BA1141" s="86">
        <v>2300.5973832070708</v>
      </c>
      <c r="BB1141" s="86">
        <v>3050.9189955808083</v>
      </c>
      <c r="BC1141" s="86">
        <v>3047.4809556502528</v>
      </c>
      <c r="BD1141" s="86">
        <v>2019.4610350378789</v>
      </c>
      <c r="BE1141" s="86">
        <v>2223.4555467171717</v>
      </c>
    </row>
    <row r="1142" spans="4:57" x14ac:dyDescent="0.3">
      <c r="D1142" s="2" t="s">
        <v>1173</v>
      </c>
      <c r="E1142" s="2" t="s">
        <v>1173</v>
      </c>
      <c r="F1142" s="2" t="s">
        <v>2432</v>
      </c>
      <c r="G1142" s="2" t="s">
        <v>103</v>
      </c>
      <c r="H1142" s="2">
        <v>73771</v>
      </c>
      <c r="I1142" s="2">
        <v>36.868600000000001</v>
      </c>
      <c r="J1142" s="2">
        <v>-97.974900000000005</v>
      </c>
      <c r="K1142" s="2" t="s">
        <v>1351</v>
      </c>
      <c r="L1142" s="5">
        <v>0.34472346714892899</v>
      </c>
      <c r="N1142" s="2" t="s">
        <v>1173</v>
      </c>
      <c r="O1142" s="86">
        <v>124.37340909090909</v>
      </c>
      <c r="P1142" s="86">
        <v>1030.0499362373737</v>
      </c>
      <c r="Q1142" s="86">
        <v>1173.2328350694445</v>
      </c>
      <c r="R1142" s="86">
        <v>465.68633001893943</v>
      </c>
      <c r="S1142" s="86">
        <v>275.09103993055555</v>
      </c>
      <c r="T1142" s="86">
        <v>346.27145312499999</v>
      </c>
      <c r="U1142" s="86">
        <v>1031.264093118687</v>
      </c>
      <c r="V1142" s="86">
        <v>862.45216934974746</v>
      </c>
      <c r="W1142" s="86">
        <v>122.04948547979798</v>
      </c>
      <c r="X1142" s="86">
        <v>1271.7560115214646</v>
      </c>
      <c r="Y1142" s="86">
        <v>152.5469439709596</v>
      </c>
      <c r="Z1142" s="86">
        <v>191.93123547979798</v>
      </c>
      <c r="AA1142" s="86">
        <v>1404.2221428345961</v>
      </c>
      <c r="AB1142" s="86">
        <v>515.62459011994952</v>
      </c>
      <c r="AC1142" s="86">
        <v>436.35021196338386</v>
      </c>
      <c r="AD1142" s="86">
        <v>1604.1398462752527</v>
      </c>
      <c r="AE1142" s="86">
        <v>352.35715041035354</v>
      </c>
      <c r="AF1142" s="86">
        <v>827.51315845959596</v>
      </c>
      <c r="AG1142" s="86">
        <v>734.84266556186867</v>
      </c>
      <c r="AH1142" s="86">
        <v>365.13562342171718</v>
      </c>
      <c r="AI1142" s="86">
        <v>784.15334201388896</v>
      </c>
      <c r="AJ1142" s="86">
        <v>1340.5783257575758</v>
      </c>
      <c r="AK1142" s="86">
        <v>918.1095184659091</v>
      </c>
      <c r="AL1142" s="86">
        <v>772.50389820075759</v>
      </c>
      <c r="AM1142" s="86">
        <v>622.62760227272736</v>
      </c>
      <c r="AN1142" s="86">
        <v>352.91576199494949</v>
      </c>
      <c r="AO1142" s="86">
        <v>313.48983869949495</v>
      </c>
      <c r="AP1142" s="86">
        <v>799.94297380050511</v>
      </c>
      <c r="AQ1142" s="86">
        <v>550.48468702651519</v>
      </c>
      <c r="AR1142" s="86">
        <v>778.62749905303031</v>
      </c>
      <c r="AS1142" s="86">
        <v>946.80251862373746</v>
      </c>
      <c r="AT1142" s="86">
        <v>1628.9231867108588</v>
      </c>
      <c r="AU1142" s="86">
        <v>1492.2180696022729</v>
      </c>
      <c r="AV1142" s="86">
        <v>739.62286458333335</v>
      </c>
      <c r="AW1142" s="86">
        <v>1491.6700213068182</v>
      </c>
      <c r="AX1142" s="86">
        <v>85.180499526515149</v>
      </c>
      <c r="AY1142" s="86">
        <v>233.72644239267677</v>
      </c>
      <c r="AZ1142" s="86">
        <v>370.66643734217172</v>
      </c>
      <c r="BA1142" s="86">
        <v>876.91704040404045</v>
      </c>
      <c r="BB1142" s="86">
        <v>1403.2298150252525</v>
      </c>
      <c r="BC1142" s="86">
        <v>2098.952892676768</v>
      </c>
      <c r="BD1142" s="86">
        <v>1033.4929471275252</v>
      </c>
      <c r="BE1142" s="86">
        <v>907.2137964015152</v>
      </c>
    </row>
    <row r="1143" spans="4:57" x14ac:dyDescent="0.3">
      <c r="D1143" s="2" t="s">
        <v>1174</v>
      </c>
      <c r="E1143" s="2" t="s">
        <v>1174</v>
      </c>
      <c r="F1143" s="2" t="s">
        <v>2434</v>
      </c>
      <c r="G1143" s="2" t="s">
        <v>82</v>
      </c>
      <c r="H1143" s="2">
        <v>51466</v>
      </c>
      <c r="I1143" s="2">
        <v>42.261200000000002</v>
      </c>
      <c r="J1143" s="2">
        <v>-95.093400000000003</v>
      </c>
      <c r="K1143" s="2" t="s">
        <v>1323</v>
      </c>
      <c r="L1143" s="5">
        <v>1.07803779567302</v>
      </c>
      <c r="N1143" s="2" t="s">
        <v>1174</v>
      </c>
      <c r="O1143" s="86">
        <v>578.10582402146463</v>
      </c>
      <c r="P1143" s="86">
        <v>870.67848611111117</v>
      </c>
      <c r="Q1143" s="86">
        <v>913.80528882575766</v>
      </c>
      <c r="R1143" s="86">
        <v>789.91841240530312</v>
      </c>
      <c r="S1143" s="86">
        <v>549.96708585858585</v>
      </c>
      <c r="T1143" s="86">
        <v>777.59167534722224</v>
      </c>
      <c r="U1143" s="86">
        <v>858.15601751893939</v>
      </c>
      <c r="V1143" s="86">
        <v>1076.8185882260102</v>
      </c>
      <c r="W1143" s="86">
        <v>393.0369982638889</v>
      </c>
      <c r="X1143" s="86">
        <v>1004.2239370265152</v>
      </c>
      <c r="Y1143" s="86">
        <v>454.81173453282832</v>
      </c>
      <c r="Z1143" s="86">
        <v>399.52285779671718</v>
      </c>
      <c r="AA1143" s="86">
        <v>1706.5981586174244</v>
      </c>
      <c r="AB1143" s="86">
        <v>512.30274636994955</v>
      </c>
      <c r="AC1143" s="86">
        <v>757.9476857638889</v>
      </c>
      <c r="AD1143" s="86">
        <v>1672.7595939078283</v>
      </c>
      <c r="AE1143" s="86">
        <v>762.45821022727273</v>
      </c>
      <c r="AF1143" s="86">
        <v>798.4423653724748</v>
      </c>
      <c r="AG1143" s="86">
        <v>1010.5625318813131</v>
      </c>
      <c r="AH1143" s="86">
        <v>653.74580934343442</v>
      </c>
      <c r="AI1143" s="86">
        <v>865.44655113636372</v>
      </c>
      <c r="AJ1143" s="86">
        <v>1642.9543415404041</v>
      </c>
      <c r="AK1143" s="86">
        <v>598.86268718434349</v>
      </c>
      <c r="AL1143" s="86">
        <v>1025.2579311868687</v>
      </c>
      <c r="AM1143" s="86">
        <v>617.30619002525259</v>
      </c>
      <c r="AN1143" s="86">
        <v>563.26564551767683</v>
      </c>
      <c r="AO1143" s="86">
        <v>766.45299763257583</v>
      </c>
      <c r="AP1143" s="86">
        <v>1037.4914627525252</v>
      </c>
      <c r="AQ1143" s="86">
        <v>998.68753077651525</v>
      </c>
      <c r="AR1143" s="86">
        <v>859.92070817550507</v>
      </c>
      <c r="AS1143" s="86">
        <v>711.98930018939393</v>
      </c>
      <c r="AT1143" s="86">
        <v>1659.2590890151516</v>
      </c>
      <c r="AU1143" s="86">
        <v>1794.5947067550505</v>
      </c>
      <c r="AV1143" s="86">
        <v>1023.2714114583334</v>
      </c>
      <c r="AW1143" s="86">
        <v>1794.0460370896465</v>
      </c>
      <c r="AX1143" s="86">
        <v>396.52412642045459</v>
      </c>
      <c r="AY1143" s="86">
        <v>643.82688083964649</v>
      </c>
      <c r="AZ1143" s="86">
        <v>780.76687578914141</v>
      </c>
      <c r="BA1143" s="86">
        <v>955.28483980429303</v>
      </c>
      <c r="BB1143" s="86">
        <v>1705.6064521780304</v>
      </c>
      <c r="BC1143" s="86">
        <v>1794.5592886679294</v>
      </c>
      <c r="BD1143" s="86">
        <v>766.53998942550504</v>
      </c>
      <c r="BE1143" s="86">
        <v>809.02243150252525</v>
      </c>
    </row>
    <row r="1144" spans="4:57" x14ac:dyDescent="0.3">
      <c r="D1144" s="2" t="s">
        <v>1175</v>
      </c>
      <c r="E1144" s="2" t="s">
        <v>1175</v>
      </c>
      <c r="F1144" s="2" t="s">
        <v>1502</v>
      </c>
      <c r="G1144" s="2" t="s">
        <v>109</v>
      </c>
      <c r="H1144" s="2">
        <v>77484</v>
      </c>
      <c r="I1144" s="2">
        <v>30.089400000000001</v>
      </c>
      <c r="J1144" s="2">
        <v>-95.9285</v>
      </c>
      <c r="K1144" s="2" t="s">
        <v>1323</v>
      </c>
      <c r="L1144" s="5">
        <v>1.4510964065982801</v>
      </c>
      <c r="N1144" s="2" t="s">
        <v>1175</v>
      </c>
      <c r="O1144" s="86">
        <v>581.41586174242423</v>
      </c>
      <c r="P1144" s="86">
        <v>1234.6627110164143</v>
      </c>
      <c r="Q1144" s="86">
        <v>1419.9384529671718</v>
      </c>
      <c r="R1144" s="86">
        <v>257.59326215277781</v>
      </c>
      <c r="S1144" s="86">
        <v>477.48552398989904</v>
      </c>
      <c r="T1144" s="86">
        <v>307.64647569444446</v>
      </c>
      <c r="U1144" s="86">
        <v>1481.8834446022729</v>
      </c>
      <c r="V1144" s="86">
        <v>519.81510905934351</v>
      </c>
      <c r="W1144" s="86">
        <v>618.01890135732322</v>
      </c>
      <c r="X1144" s="86">
        <v>1722.3753630050505</v>
      </c>
      <c r="Y1144" s="86">
        <v>502.64852146464648</v>
      </c>
      <c r="Z1144" s="86">
        <v>561.66872474747481</v>
      </c>
      <c r="AA1144" s="86">
        <v>1564.8692654671718</v>
      </c>
      <c r="AB1144" s="86">
        <v>987.32888809974747</v>
      </c>
      <c r="AC1144" s="86">
        <v>254.8610984848485</v>
      </c>
      <c r="AD1144" s="86">
        <v>1226.2928577967173</v>
      </c>
      <c r="AE1144" s="86">
        <v>262.27342061237374</v>
      </c>
      <c r="AF1144" s="86">
        <v>1281.8377389520203</v>
      </c>
      <c r="AG1144" s="86">
        <v>261.3730555555556</v>
      </c>
      <c r="AH1144" s="86">
        <v>788.02571953914151</v>
      </c>
      <c r="AI1144" s="86">
        <v>1167.2819750631313</v>
      </c>
      <c r="AJ1144" s="86">
        <v>1481.8275213068182</v>
      </c>
      <c r="AK1144" s="86">
        <v>1227.4144305555556</v>
      </c>
      <c r="AL1144" s="86">
        <v>461.65301767676772</v>
      </c>
      <c r="AM1144" s="86">
        <v>1076.9521827651515</v>
      </c>
      <c r="AN1144" s="86">
        <v>534.60682070707071</v>
      </c>
      <c r="AO1144" s="86">
        <v>569.28361347853536</v>
      </c>
      <c r="AP1144" s="86">
        <v>1135.0608363320707</v>
      </c>
      <c r="AQ1144" s="86">
        <v>472.1019747474748</v>
      </c>
      <c r="AR1144" s="86">
        <v>1141.8443320707072</v>
      </c>
      <c r="AS1144" s="86">
        <v>1401.1264777462122</v>
      </c>
      <c r="AT1144" s="86">
        <v>1903.4096336805555</v>
      </c>
      <c r="AU1144" s="86">
        <v>1737.7318999368688</v>
      </c>
      <c r="AV1144" s="86">
        <v>1063.7592559974748</v>
      </c>
      <c r="AW1144" s="86">
        <v>1652.3171439393941</v>
      </c>
      <c r="AX1144" s="86">
        <v>581.14742992424249</v>
      </c>
      <c r="AY1144" s="86">
        <v>329.50999873737373</v>
      </c>
      <c r="AZ1144" s="86">
        <v>259.63632654671716</v>
      </c>
      <c r="BA1144" s="86">
        <v>1260.0456734532829</v>
      </c>
      <c r="BB1144" s="86">
        <v>1563.8769376578284</v>
      </c>
      <c r="BC1144" s="86">
        <v>2594.9204444444445</v>
      </c>
      <c r="BD1144" s="86">
        <v>1570.6560838068183</v>
      </c>
      <c r="BE1144" s="86">
        <v>1361.5383768939394</v>
      </c>
    </row>
    <row r="1145" spans="4:57" x14ac:dyDescent="0.3">
      <c r="D1145" s="2" t="s">
        <v>1176</v>
      </c>
      <c r="E1145" s="2" t="s">
        <v>1176</v>
      </c>
      <c r="F1145" s="2" t="s">
        <v>2435</v>
      </c>
      <c r="G1145" s="2" t="s">
        <v>91</v>
      </c>
      <c r="H1145" s="2">
        <v>39189</v>
      </c>
      <c r="I1145" s="2">
        <v>32.595599999999997</v>
      </c>
      <c r="J1145" s="2">
        <v>-89.411900000000003</v>
      </c>
      <c r="K1145" s="2" t="s">
        <v>1351</v>
      </c>
      <c r="L1145" s="5">
        <v>91.349170956681107</v>
      </c>
      <c r="N1145" s="2" t="s">
        <v>1176</v>
      </c>
      <c r="O1145" s="86">
        <v>779.98892061237382</v>
      </c>
      <c r="P1145" s="86">
        <v>827.47339078282835</v>
      </c>
      <c r="Q1145" s="86">
        <v>1012.7497541035355</v>
      </c>
      <c r="R1145" s="86">
        <v>304.03631628787878</v>
      </c>
      <c r="S1145" s="86">
        <v>452.90909974747478</v>
      </c>
      <c r="T1145" s="86">
        <v>604.43451152146463</v>
      </c>
      <c r="U1145" s="86">
        <v>1623.8789054608587</v>
      </c>
      <c r="V1145" s="86">
        <v>177.71801925505051</v>
      </c>
      <c r="W1145" s="86">
        <v>770.40863873106059</v>
      </c>
      <c r="X1145" s="86">
        <v>1841.2049094065658</v>
      </c>
      <c r="Y1145" s="86">
        <v>577.6851565656566</v>
      </c>
      <c r="Z1145" s="86">
        <v>568.5367267992425</v>
      </c>
      <c r="AA1145" s="86">
        <v>1973.3765113636364</v>
      </c>
      <c r="AB1145" s="86">
        <v>1199.2402743055557</v>
      </c>
      <c r="AC1145" s="86">
        <v>336.52650820707072</v>
      </c>
      <c r="AD1145" s="86">
        <v>907.8954392361112</v>
      </c>
      <c r="AE1145" s="86">
        <v>541.78985732323235</v>
      </c>
      <c r="AF1145" s="86">
        <v>1485.3798933080809</v>
      </c>
      <c r="AG1145" s="86">
        <v>300.10987957702019</v>
      </c>
      <c r="AH1145" s="86">
        <v>1057.2572408459596</v>
      </c>
      <c r="AI1145" s="86">
        <v>1485.5619547032829</v>
      </c>
      <c r="AJ1145" s="86">
        <v>1890.334767203283</v>
      </c>
      <c r="AK1145" s="86">
        <v>850.43238904671716</v>
      </c>
      <c r="AL1145" s="86">
        <v>108.77826609848485</v>
      </c>
      <c r="AM1145" s="86">
        <v>1324.0362149621212</v>
      </c>
      <c r="AN1145" s="86">
        <v>376.16804687500002</v>
      </c>
      <c r="AO1145" s="86">
        <v>838.51513478535355</v>
      </c>
      <c r="AP1145" s="86">
        <v>1438.135893308081</v>
      </c>
      <c r="AQ1145" s="86">
        <v>834.4575890151516</v>
      </c>
      <c r="AR1145" s="86">
        <v>1480.0354903724749</v>
      </c>
      <c r="AS1145" s="86">
        <v>1548.970893939394</v>
      </c>
      <c r="AT1145" s="86">
        <v>2187.2110375631314</v>
      </c>
      <c r="AU1145" s="86">
        <v>2050.5059204545455</v>
      </c>
      <c r="AV1145" s="86">
        <v>1366.8343129734849</v>
      </c>
      <c r="AW1145" s="86">
        <v>2060.8243898358587</v>
      </c>
      <c r="AX1145" s="86">
        <v>733.53903140782836</v>
      </c>
      <c r="AY1145" s="86">
        <v>576.22990814393938</v>
      </c>
      <c r="AZ1145" s="86">
        <v>539.15276325757577</v>
      </c>
      <c r="BA1145" s="86">
        <v>1578.3256530934345</v>
      </c>
      <c r="BB1145" s="86">
        <v>1972.384183554293</v>
      </c>
      <c r="BC1145" s="86">
        <v>2631.5408824179294</v>
      </c>
      <c r="BD1145" s="86">
        <v>1603.5209618055555</v>
      </c>
      <c r="BE1145" s="86">
        <v>1565.0805312500001</v>
      </c>
    </row>
    <row r="1146" spans="4:57" x14ac:dyDescent="0.3">
      <c r="D1146" s="2" t="s">
        <v>1177</v>
      </c>
      <c r="E1146" s="2" t="s">
        <v>1177</v>
      </c>
      <c r="F1146" s="2" t="s">
        <v>2436</v>
      </c>
      <c r="G1146" s="2" t="s">
        <v>91</v>
      </c>
      <c r="H1146" s="2">
        <v>38683</v>
      </c>
      <c r="I1146" s="2">
        <v>34.890900000000002</v>
      </c>
      <c r="J1146" s="2">
        <v>-88.8506</v>
      </c>
      <c r="K1146" s="2" t="s">
        <v>1323</v>
      </c>
      <c r="L1146" s="5">
        <v>5.4119669454082402</v>
      </c>
      <c r="N1146" s="2" t="s">
        <v>1177</v>
      </c>
      <c r="O1146" s="86">
        <v>698.73485779671717</v>
      </c>
      <c r="P1146" s="86">
        <v>618.28360495580807</v>
      </c>
      <c r="Q1146" s="86">
        <v>803.55996827651518</v>
      </c>
      <c r="R1146" s="86">
        <v>420.28282780934347</v>
      </c>
      <c r="S1146" s="86">
        <v>371.65503693181819</v>
      </c>
      <c r="T1146" s="86">
        <v>663.64796085858586</v>
      </c>
      <c r="U1146" s="86">
        <v>1533.5404139835859</v>
      </c>
      <c r="V1146" s="86">
        <v>327.89630097853535</v>
      </c>
      <c r="W1146" s="86">
        <v>689.15395454545455</v>
      </c>
      <c r="X1146" s="86">
        <v>1750.866417929293</v>
      </c>
      <c r="Y1146" s="86">
        <v>496.43109375</v>
      </c>
      <c r="Z1146" s="86">
        <v>452.08267771464648</v>
      </c>
      <c r="AA1146" s="86">
        <v>1929.6233677398991</v>
      </c>
      <c r="AB1146" s="86">
        <v>1108.9017828282829</v>
      </c>
      <c r="AC1146" s="86">
        <v>409.00869144570709</v>
      </c>
      <c r="AD1146" s="86">
        <v>1004.806160669192</v>
      </c>
      <c r="AE1146" s="86">
        <v>601.00330666035359</v>
      </c>
      <c r="AF1146" s="86">
        <v>1395.0414018308081</v>
      </c>
      <c r="AG1146" s="86">
        <v>466.5015673926768</v>
      </c>
      <c r="AH1146" s="86">
        <v>974.73620470328285</v>
      </c>
      <c r="AI1146" s="86">
        <v>1356.8718885732324</v>
      </c>
      <c r="AJ1146" s="86">
        <v>1865.9795506628789</v>
      </c>
      <c r="AK1146" s="86">
        <v>666.04085653409095</v>
      </c>
      <c r="AL1146" s="86">
        <v>305.05412026515154</v>
      </c>
      <c r="AM1146" s="86">
        <v>1195.3461488320709</v>
      </c>
      <c r="AN1146" s="86">
        <v>294.91398405934348</v>
      </c>
      <c r="AO1146" s="86">
        <v>815.8618505366162</v>
      </c>
      <c r="AP1146" s="86">
        <v>1405.2492673611112</v>
      </c>
      <c r="AQ1146" s="86">
        <v>893.67103835227283</v>
      </c>
      <c r="AR1146" s="86">
        <v>1351.3460456123737</v>
      </c>
      <c r="AS1146" s="86">
        <v>1458.6324024621213</v>
      </c>
      <c r="AT1146" s="86">
        <v>2154.3244116161618</v>
      </c>
      <c r="AU1146" s="86">
        <v>2017.6192945075759</v>
      </c>
      <c r="AV1146" s="86">
        <v>1333.9476870265153</v>
      </c>
      <c r="AW1146" s="86">
        <v>2017.0706248421718</v>
      </c>
      <c r="AX1146" s="86">
        <v>652.28496859217171</v>
      </c>
      <c r="AY1146" s="86">
        <v>534.70313304924241</v>
      </c>
      <c r="AZ1146" s="86">
        <v>598.366212594697</v>
      </c>
      <c r="BA1146" s="86">
        <v>1449.635586963384</v>
      </c>
      <c r="BB1146" s="86">
        <v>1928.6310399305557</v>
      </c>
      <c r="BC1146" s="86">
        <v>2514.1541570391414</v>
      </c>
      <c r="BD1146" s="86">
        <v>1486.1342364267678</v>
      </c>
      <c r="BE1146" s="86">
        <v>1474.7420397727274</v>
      </c>
    </row>
    <row r="1147" spans="4:57" x14ac:dyDescent="0.3">
      <c r="D1147" s="2" t="s">
        <v>1178</v>
      </c>
      <c r="E1147" s="2" t="s">
        <v>1178</v>
      </c>
      <c r="F1147" s="2" t="s">
        <v>2437</v>
      </c>
      <c r="G1147" s="2" t="s">
        <v>73</v>
      </c>
      <c r="H1147" s="2">
        <v>81089</v>
      </c>
      <c r="I1147" s="2">
        <v>37.6432</v>
      </c>
      <c r="J1147" s="2">
        <v>-104.6241</v>
      </c>
      <c r="K1147" s="2" t="s">
        <v>1323</v>
      </c>
      <c r="L1147" s="5">
        <v>2.3052239003137198</v>
      </c>
      <c r="N1147" s="2" t="s">
        <v>1178</v>
      </c>
      <c r="O1147" s="86">
        <v>353.00151104797982</v>
      </c>
      <c r="P1147" s="86">
        <v>1371.9028276515153</v>
      </c>
      <c r="Q1147" s="86">
        <v>1515.0851051136365</v>
      </c>
      <c r="R1147" s="86">
        <v>812.57480350378796</v>
      </c>
      <c r="S1147" s="86">
        <v>686.63616351010103</v>
      </c>
      <c r="T1147" s="86">
        <v>550.71645801767681</v>
      </c>
      <c r="U1147" s="86">
        <v>652.16504419191926</v>
      </c>
      <c r="V1147" s="86">
        <v>1211.811209753788</v>
      </c>
      <c r="W1147" s="86">
        <v>424.17198232323233</v>
      </c>
      <c r="X1147" s="86">
        <v>892.65634122474751</v>
      </c>
      <c r="Y1147" s="86">
        <v>602.08200489267676</v>
      </c>
      <c r="Z1147" s="86">
        <v>603.27565656565662</v>
      </c>
      <c r="AA1147" s="86">
        <v>1132.5380743371213</v>
      </c>
      <c r="AB1147" s="86">
        <v>263.50435448232327</v>
      </c>
      <c r="AC1147" s="86">
        <v>797.60413731060612</v>
      </c>
      <c r="AD1147" s="86">
        <v>1938.1305437184344</v>
      </c>
      <c r="AE1147" s="86">
        <v>585.98790183080814</v>
      </c>
      <c r="AF1147" s="86">
        <v>448.41410953282832</v>
      </c>
      <c r="AG1147" s="86">
        <v>1027.9820170454545</v>
      </c>
      <c r="AH1147" s="86">
        <v>112.22562657828283</v>
      </c>
      <c r="AI1147" s="86">
        <v>333.8589670138889</v>
      </c>
      <c r="AJ1147" s="86">
        <v>1068.8942572601011</v>
      </c>
      <c r="AK1147" s="86">
        <v>1230.0807290088385</v>
      </c>
      <c r="AL1147" s="86">
        <v>1122.368733743687</v>
      </c>
      <c r="AM1147" s="86">
        <v>243.52855334595961</v>
      </c>
      <c r="AN1147" s="86">
        <v>764.46088557449502</v>
      </c>
      <c r="AO1147" s="86">
        <v>336.51035258838385</v>
      </c>
      <c r="AP1147" s="86">
        <v>340.2820681818182</v>
      </c>
      <c r="AQ1147" s="86">
        <v>506.71600915404042</v>
      </c>
      <c r="AR1147" s="86">
        <v>308.42132402146467</v>
      </c>
      <c r="AS1147" s="86">
        <v>567.70284832702021</v>
      </c>
      <c r="AT1147" s="86">
        <v>1133.3545544507576</v>
      </c>
      <c r="AU1147" s="86">
        <v>1220.5340011047981</v>
      </c>
      <c r="AV1147" s="86">
        <v>279.9619589646465</v>
      </c>
      <c r="AW1147" s="86">
        <v>1219.9859528093434</v>
      </c>
      <c r="AX1147" s="86">
        <v>459.1029154040404</v>
      </c>
      <c r="AY1147" s="86">
        <v>574.64665751262635</v>
      </c>
      <c r="AZ1147" s="86">
        <v>607.11013052398994</v>
      </c>
      <c r="BA1147" s="86">
        <v>426.62204403409095</v>
      </c>
      <c r="BB1147" s="86">
        <v>1131.5457465277777</v>
      </c>
      <c r="BC1147" s="86">
        <v>1828.8744441287879</v>
      </c>
      <c r="BD1147" s="86">
        <v>854.25381423611111</v>
      </c>
      <c r="BE1147" s="86">
        <v>528.11474747474745</v>
      </c>
    </row>
    <row r="1148" spans="4:57" x14ac:dyDescent="0.3">
      <c r="D1148" s="2" t="s">
        <v>1179</v>
      </c>
      <c r="E1148" s="2" t="s">
        <v>1179</v>
      </c>
      <c r="F1148" s="2" t="s">
        <v>2438</v>
      </c>
      <c r="G1148" s="2" t="s">
        <v>83</v>
      </c>
      <c r="H1148" s="2">
        <v>67151</v>
      </c>
      <c r="I1148" s="2">
        <v>38.145200000000003</v>
      </c>
      <c r="J1148" s="2">
        <v>-97.242000000000004</v>
      </c>
      <c r="K1148" s="2" t="s">
        <v>1323</v>
      </c>
      <c r="L1148" s="5">
        <v>0.25839840859705998</v>
      </c>
      <c r="N1148" s="2" t="s">
        <v>1179</v>
      </c>
      <c r="O1148" s="86">
        <v>217.41237436868687</v>
      </c>
      <c r="P1148" s="86">
        <v>928.26643166035353</v>
      </c>
      <c r="Q1148" s="86">
        <v>1071.4493304924242</v>
      </c>
      <c r="R1148" s="86">
        <v>521.11687910353533</v>
      </c>
      <c r="S1148" s="86">
        <v>330.522210385101</v>
      </c>
      <c r="T1148" s="86">
        <v>421.8269321338384</v>
      </c>
      <c r="U1148" s="86">
        <v>973.47109548611115</v>
      </c>
      <c r="V1148" s="86">
        <v>917.88333980429297</v>
      </c>
      <c r="W1148" s="86">
        <v>11.195222380050506</v>
      </c>
      <c r="X1148" s="86">
        <v>1213.963013888889</v>
      </c>
      <c r="Y1148" s="86">
        <v>207.97811442550505</v>
      </c>
      <c r="Z1148" s="86">
        <v>190.85750820707071</v>
      </c>
      <c r="AA1148" s="86">
        <v>1456.6079791666668</v>
      </c>
      <c r="AB1148" s="86">
        <v>457.83159248737377</v>
      </c>
      <c r="AC1148" s="86">
        <v>491.78076104797981</v>
      </c>
      <c r="AD1148" s="86">
        <v>1633.9233506944445</v>
      </c>
      <c r="AE1148" s="86">
        <v>407.78832086489899</v>
      </c>
      <c r="AF1148" s="86">
        <v>769.72078219696971</v>
      </c>
      <c r="AG1148" s="86">
        <v>790.27321464646468</v>
      </c>
      <c r="AH1148" s="86">
        <v>372.89839820075758</v>
      </c>
      <c r="AI1148" s="86">
        <v>726.36034438131321</v>
      </c>
      <c r="AJ1148" s="86">
        <v>1392.9641620896466</v>
      </c>
      <c r="AK1148" s="86">
        <v>814.17358838383848</v>
      </c>
      <c r="AL1148" s="86">
        <v>827.9344472853536</v>
      </c>
      <c r="AM1148" s="86">
        <v>564.835226010101</v>
      </c>
      <c r="AN1148" s="86">
        <v>408.34693244949494</v>
      </c>
      <c r="AO1148" s="86">
        <v>418.247219854798</v>
      </c>
      <c r="AP1148" s="86">
        <v>898.4052559974748</v>
      </c>
      <c r="AQ1148" s="86">
        <v>644.01764141414139</v>
      </c>
      <c r="AR1148" s="86">
        <v>720.83450142045456</v>
      </c>
      <c r="AS1148" s="86">
        <v>889.00952099116171</v>
      </c>
      <c r="AT1148" s="86">
        <v>1569.1853011363637</v>
      </c>
      <c r="AU1148" s="86">
        <v>1544.604527304293</v>
      </c>
      <c r="AV1148" s="86">
        <v>722.70420359848492</v>
      </c>
      <c r="AW1148" s="86">
        <v>1544.0558576388889</v>
      </c>
      <c r="AX1148" s="86">
        <v>46.684767045454549</v>
      </c>
      <c r="AY1148" s="86">
        <v>289.15699147727275</v>
      </c>
      <c r="AZ1148" s="86">
        <v>426.09760779671717</v>
      </c>
      <c r="BA1148" s="86">
        <v>819.1240427714647</v>
      </c>
      <c r="BB1148" s="86">
        <v>1455.6162727272729</v>
      </c>
      <c r="BC1148" s="86">
        <v>1988.1104356060607</v>
      </c>
      <c r="BD1148" s="86">
        <v>963.84669633838394</v>
      </c>
      <c r="BE1148" s="86">
        <v>849.42142013888895</v>
      </c>
    </row>
    <row r="1149" spans="4:57" x14ac:dyDescent="0.3">
      <c r="D1149" s="2" t="s">
        <v>1180</v>
      </c>
      <c r="E1149" s="2" t="s">
        <v>1180</v>
      </c>
      <c r="F1149" s="2" t="s">
        <v>2439</v>
      </c>
      <c r="G1149" s="2" t="s">
        <v>103</v>
      </c>
      <c r="H1149" s="2">
        <v>74083</v>
      </c>
      <c r="I1149" s="2">
        <v>36.920999999999999</v>
      </c>
      <c r="J1149" s="2">
        <v>-95.773799999999994</v>
      </c>
      <c r="K1149" s="2" t="s">
        <v>1323</v>
      </c>
      <c r="L1149" s="5">
        <v>0.17472153637790999</v>
      </c>
      <c r="N1149" s="2" t="s">
        <v>1180</v>
      </c>
      <c r="O1149" s="86">
        <v>253.27846922348485</v>
      </c>
      <c r="P1149" s="86">
        <v>879.02907686237381</v>
      </c>
      <c r="Q1149" s="86">
        <v>1022.2119756944445</v>
      </c>
      <c r="R1149" s="86">
        <v>378.47270801767678</v>
      </c>
      <c r="S1149" s="86">
        <v>181.02184327651517</v>
      </c>
      <c r="T1149" s="86">
        <v>399.03570375631313</v>
      </c>
      <c r="U1149" s="86">
        <v>1131.5600380366163</v>
      </c>
      <c r="V1149" s="86">
        <v>768.38297269570717</v>
      </c>
      <c r="W1149" s="86">
        <v>169.29597095959596</v>
      </c>
      <c r="X1149" s="86">
        <v>1372.051956439394</v>
      </c>
      <c r="Y1149" s="86">
        <v>42.173621212121212</v>
      </c>
      <c r="Z1149" s="86">
        <v>63.83892724116162</v>
      </c>
      <c r="AA1149" s="86">
        <v>1557.8223088699497</v>
      </c>
      <c r="AB1149" s="86">
        <v>615.92053503787884</v>
      </c>
      <c r="AC1149" s="86">
        <v>349.13596859217171</v>
      </c>
      <c r="AD1149" s="86">
        <v>1510.0712709911618</v>
      </c>
      <c r="AE1149" s="86">
        <v>384.99709248737378</v>
      </c>
      <c r="AF1149" s="86">
        <v>927.80910337752528</v>
      </c>
      <c r="AG1149" s="86">
        <v>611.7542495265152</v>
      </c>
      <c r="AH1149" s="86">
        <v>476.86291130050506</v>
      </c>
      <c r="AI1149" s="86">
        <v>884.44928693181828</v>
      </c>
      <c r="AJ1149" s="86">
        <v>1494.1784917929294</v>
      </c>
      <c r="AK1149" s="86">
        <v>789.6288540088384</v>
      </c>
      <c r="AL1149" s="86">
        <v>678.43470154671718</v>
      </c>
      <c r="AM1149" s="86">
        <v>722.92354719065656</v>
      </c>
      <c r="AN1149" s="86">
        <v>258.84656534090908</v>
      </c>
      <c r="AO1149" s="86">
        <v>444.06141303661616</v>
      </c>
      <c r="AP1149" s="86">
        <v>918.86945391414145</v>
      </c>
      <c r="AQ1149" s="86">
        <v>621.22703440656574</v>
      </c>
      <c r="AR1149" s="86">
        <v>878.92344397095962</v>
      </c>
      <c r="AS1149" s="86">
        <v>1047.0984635416667</v>
      </c>
      <c r="AT1149" s="86">
        <v>1727.2742436868689</v>
      </c>
      <c r="AU1149" s="86">
        <v>1645.8182356376265</v>
      </c>
      <c r="AV1149" s="86">
        <v>962.14724952651522</v>
      </c>
      <c r="AW1149" s="86">
        <v>1645.2701873421718</v>
      </c>
      <c r="AX1149" s="86">
        <v>123.17665056818183</v>
      </c>
      <c r="AY1149" s="86">
        <v>266.36638446969698</v>
      </c>
      <c r="AZ1149" s="86">
        <v>403.30637941919196</v>
      </c>
      <c r="BA1149" s="86">
        <v>977.21298532196977</v>
      </c>
      <c r="BB1149" s="86">
        <v>1556.8299810606061</v>
      </c>
      <c r="BC1149" s="86">
        <v>2139.6265268308084</v>
      </c>
      <c r="BD1149" s="86">
        <v>1111.6066062184343</v>
      </c>
      <c r="BE1149" s="86">
        <v>1007.5097413194445</v>
      </c>
    </row>
    <row r="1150" spans="4:57" x14ac:dyDescent="0.3">
      <c r="D1150" s="2" t="s">
        <v>1181</v>
      </c>
      <c r="E1150" s="2" t="s">
        <v>1181</v>
      </c>
      <c r="F1150" s="2" t="s">
        <v>2440</v>
      </c>
      <c r="G1150" s="2" t="s">
        <v>77</v>
      </c>
      <c r="H1150" s="2">
        <v>31088</v>
      </c>
      <c r="I1150" s="2">
        <v>32.581400000000002</v>
      </c>
      <c r="J1150" s="2">
        <v>-83.628600000000006</v>
      </c>
      <c r="K1150" s="2" t="s">
        <v>1323</v>
      </c>
      <c r="L1150" s="5">
        <v>23.243103106327698</v>
      </c>
      <c r="N1150" s="2" t="s">
        <v>1181</v>
      </c>
      <c r="O1150" s="86">
        <v>1106.5971216856062</v>
      </c>
      <c r="P1150" s="86">
        <v>648.84941414141417</v>
      </c>
      <c r="Q1150" s="86">
        <v>813.97599273989908</v>
      </c>
      <c r="R1150" s="86">
        <v>659.03801720328283</v>
      </c>
      <c r="S1150" s="86">
        <v>779.51730082070708</v>
      </c>
      <c r="T1150" s="86">
        <v>959.43621243686869</v>
      </c>
      <c r="U1150" s="86">
        <v>1883.4723574810607</v>
      </c>
      <c r="V1150" s="86">
        <v>341.33963983585858</v>
      </c>
      <c r="W1150" s="86">
        <v>1089.5933330176767</v>
      </c>
      <c r="X1150" s="86">
        <v>2100.7983614267678</v>
      </c>
      <c r="Y1150" s="86">
        <v>904.29335763888889</v>
      </c>
      <c r="Z1150" s="86">
        <v>859.94494160353543</v>
      </c>
      <c r="AA1150" s="86">
        <v>2337.4856316287878</v>
      </c>
      <c r="AB1150" s="86">
        <v>1460.6829232954547</v>
      </c>
      <c r="AC1150" s="86">
        <v>691.52758775252528</v>
      </c>
      <c r="AD1150" s="86">
        <v>571.00729371843443</v>
      </c>
      <c r="AE1150" s="86">
        <v>896.79093686868691</v>
      </c>
      <c r="AF1150" s="86">
        <v>1746.8225422979799</v>
      </c>
      <c r="AG1150" s="86">
        <v>602.47968166035355</v>
      </c>
      <c r="AH1150" s="86">
        <v>1382.5990899621213</v>
      </c>
      <c r="AI1150" s="86">
        <v>1741.0382094381314</v>
      </c>
      <c r="AJ1150" s="86">
        <v>2245.3358467487374</v>
      </c>
      <c r="AK1150" s="86">
        <v>864.53872964015159</v>
      </c>
      <c r="AL1150" s="86">
        <v>435.23423153409095</v>
      </c>
      <c r="AM1150" s="86">
        <v>1579.5124696969697</v>
      </c>
      <c r="AN1150" s="86">
        <v>702.77686931818187</v>
      </c>
      <c r="AO1150" s="86">
        <v>1223.7247357954545</v>
      </c>
      <c r="AP1150" s="86">
        <v>1813.1121526199495</v>
      </c>
      <c r="AQ1150" s="86">
        <v>1189.4586685606062</v>
      </c>
      <c r="AR1150" s="86">
        <v>1735.5123664772727</v>
      </c>
      <c r="AS1150" s="86">
        <v>1810.4129215593434</v>
      </c>
      <c r="AT1150" s="86">
        <v>2562.1866755050505</v>
      </c>
      <c r="AU1150" s="86">
        <v>2425.4821797664144</v>
      </c>
      <c r="AV1150" s="86">
        <v>1741.8105722853536</v>
      </c>
      <c r="AW1150" s="86">
        <v>2424.9335101010101</v>
      </c>
      <c r="AX1150" s="86">
        <v>1060.1472324810607</v>
      </c>
      <c r="AY1150" s="86">
        <v>931.23098768939394</v>
      </c>
      <c r="AZ1150" s="86">
        <v>894.15384280303033</v>
      </c>
      <c r="BA1150" s="86">
        <v>1833.801907828283</v>
      </c>
      <c r="BB1150" s="86">
        <v>2336.4939251893938</v>
      </c>
      <c r="BC1150" s="86">
        <v>2882.9527563131314</v>
      </c>
      <c r="BD1150" s="86">
        <v>1854.9328357007578</v>
      </c>
      <c r="BE1150" s="86">
        <v>1826.5231802398991</v>
      </c>
    </row>
    <row r="1151" spans="4:57" x14ac:dyDescent="0.3">
      <c r="D1151" s="2" t="s">
        <v>1182</v>
      </c>
      <c r="E1151" s="2" t="s">
        <v>1182</v>
      </c>
      <c r="F1151" s="2" t="s">
        <v>2441</v>
      </c>
      <c r="G1151" s="2" t="s">
        <v>90</v>
      </c>
      <c r="H1151" s="2">
        <v>56762</v>
      </c>
      <c r="I1151" s="2">
        <v>48.195300000000003</v>
      </c>
      <c r="J1151" s="2">
        <v>-96.7393</v>
      </c>
      <c r="K1151" s="2" t="s">
        <v>1323</v>
      </c>
      <c r="L1151" s="5">
        <v>1.4282383269718799</v>
      </c>
      <c r="N1151" s="2" t="s">
        <v>1182</v>
      </c>
      <c r="O1151" s="86">
        <v>961.36618750000002</v>
      </c>
      <c r="P1151" s="86">
        <v>1180.9322301136365</v>
      </c>
      <c r="Q1151" s="86">
        <v>1203.3319954229798</v>
      </c>
      <c r="R1151" s="86">
        <v>1244.3660241477273</v>
      </c>
      <c r="S1151" s="86">
        <v>1004.4146976010102</v>
      </c>
      <c r="T1151" s="86">
        <v>1208.2221769255052</v>
      </c>
      <c r="U1151" s="86">
        <v>843.25245928030313</v>
      </c>
      <c r="V1151" s="86">
        <v>1494.763200915404</v>
      </c>
      <c r="W1151" s="86">
        <v>776.2973617424243</v>
      </c>
      <c r="X1151" s="86">
        <v>882.80265656565666</v>
      </c>
      <c r="Y1151" s="86">
        <v>885.44223611111113</v>
      </c>
      <c r="Z1151" s="86">
        <v>853.96984816919201</v>
      </c>
      <c r="AA1151" s="86">
        <v>1938.5052297979798</v>
      </c>
      <c r="AB1151" s="86">
        <v>863.49172127525253</v>
      </c>
      <c r="AC1151" s="86">
        <v>1189.6736625631313</v>
      </c>
      <c r="AD1151" s="86">
        <v>2106.8623107638891</v>
      </c>
      <c r="AE1151" s="86">
        <v>1194.1835656565656</v>
      </c>
      <c r="AF1151" s="86">
        <v>981.11021764520206</v>
      </c>
      <c r="AG1151" s="86">
        <v>1465.0101436237373</v>
      </c>
      <c r="AH1151" s="86">
        <v>1011.9301671401515</v>
      </c>
      <c r="AI1151" s="86">
        <v>1094.3909303977273</v>
      </c>
      <c r="AJ1151" s="86">
        <v>1874.8614127209596</v>
      </c>
      <c r="AK1151" s="86">
        <v>890.93701057449505</v>
      </c>
      <c r="AL1151" s="86">
        <v>1443.2025438762628</v>
      </c>
      <c r="AM1151" s="86">
        <v>891.8330260416667</v>
      </c>
      <c r="AN1151" s="86">
        <v>1017.713257260101</v>
      </c>
      <c r="AO1151" s="86">
        <v>1149.7133611111112</v>
      </c>
      <c r="AP1151" s="86">
        <v>1388.6804376578284</v>
      </c>
      <c r="AQ1151" s="86">
        <v>1430.4128862058083</v>
      </c>
      <c r="AR1151" s="86">
        <v>1211.1096830808081</v>
      </c>
      <c r="AS1151" s="86">
        <v>743.09321575126262</v>
      </c>
      <c r="AT1151" s="86">
        <v>1768.0410833333335</v>
      </c>
      <c r="AU1151" s="86">
        <v>1937.9795508207071</v>
      </c>
      <c r="AV1151" s="86">
        <v>1374.459764993687</v>
      </c>
      <c r="AW1151" s="86">
        <v>2025.9531082702022</v>
      </c>
      <c r="AX1151" s="86">
        <v>828.24948184974755</v>
      </c>
      <c r="AY1151" s="86">
        <v>1075.5522362689394</v>
      </c>
      <c r="AZ1151" s="86">
        <v>1212.4928525883838</v>
      </c>
      <c r="BA1151" s="86">
        <v>1137.9526920770202</v>
      </c>
      <c r="BB1151" s="86">
        <v>1937.5129019886365</v>
      </c>
      <c r="BC1151" s="86">
        <v>1370.0517665719697</v>
      </c>
      <c r="BD1151" s="86">
        <v>362.3525074179293</v>
      </c>
      <c r="BE1151" s="86">
        <v>974.12166982323242</v>
      </c>
    </row>
    <row r="1152" spans="4:57" x14ac:dyDescent="0.3">
      <c r="D1152" s="2" t="s">
        <v>7390</v>
      </c>
      <c r="E1152" s="2" t="s">
        <v>2442</v>
      </c>
      <c r="F1152" s="2" t="s">
        <v>2443</v>
      </c>
      <c r="G1152" s="2" t="s">
        <v>117</v>
      </c>
      <c r="H1152" s="2">
        <v>20024</v>
      </c>
      <c r="I1152" s="2">
        <v>38.874899999999997</v>
      </c>
      <c r="J1152" s="2">
        <v>-77.032499999999999</v>
      </c>
      <c r="K1152" s="2" t="s">
        <v>1323</v>
      </c>
      <c r="L1152" s="5">
        <v>6000.2311799705003</v>
      </c>
      <c r="N1152" s="2" t="s">
        <v>7390</v>
      </c>
      <c r="O1152" s="86">
        <v>1432.7113336489899</v>
      </c>
      <c r="P1152" s="86">
        <v>334.49524984217175</v>
      </c>
      <c r="Q1152" s="86">
        <v>274.82012263257576</v>
      </c>
      <c r="R1152" s="86">
        <v>1217.9696073232324</v>
      </c>
      <c r="S1152" s="86">
        <v>1173.1247166982323</v>
      </c>
      <c r="T1152" s="86">
        <v>1465.1182619949495</v>
      </c>
      <c r="U1152" s="86">
        <v>1964.4871928661616</v>
      </c>
      <c r="V1152" s="86">
        <v>961.34257544191928</v>
      </c>
      <c r="W1152" s="86">
        <v>1245.4913251262626</v>
      </c>
      <c r="X1152" s="86">
        <v>2110.5551123737373</v>
      </c>
      <c r="Y1152" s="86">
        <v>1194.4669103535355</v>
      </c>
      <c r="Z1152" s="86">
        <v>1128.0455696022727</v>
      </c>
      <c r="AA1152" s="86">
        <v>2731.0930475063133</v>
      </c>
      <c r="AB1152" s="86">
        <v>1568.4241229482325</v>
      </c>
      <c r="AC1152" s="86">
        <v>1210.4783712121214</v>
      </c>
      <c r="AD1152" s="86">
        <v>1049.4975729166667</v>
      </c>
      <c r="AE1152" s="86">
        <v>1402.4729864267676</v>
      </c>
      <c r="AF1152" s="86">
        <v>1854.5637419507577</v>
      </c>
      <c r="AG1152" s="86">
        <v>1206.0970916982324</v>
      </c>
      <c r="AH1152" s="86">
        <v>1612.0237881944445</v>
      </c>
      <c r="AI1152" s="86">
        <v>1895.0876259469699</v>
      </c>
      <c r="AJ1152" s="86">
        <v>2667.449230429293</v>
      </c>
      <c r="AK1152" s="86">
        <v>603.99582433712123</v>
      </c>
      <c r="AL1152" s="86">
        <v>983.12283491161622</v>
      </c>
      <c r="AM1152" s="86">
        <v>1673.4275666035355</v>
      </c>
      <c r="AN1152" s="86">
        <v>1096.3836638257576</v>
      </c>
      <c r="AO1152" s="86">
        <v>1617.3315303030304</v>
      </c>
      <c r="AP1152" s="86">
        <v>2067.1325375631313</v>
      </c>
      <c r="AQ1152" s="86">
        <v>1695.1407181186869</v>
      </c>
      <c r="AR1152" s="86">
        <v>1889.5611616161618</v>
      </c>
      <c r="AS1152" s="86">
        <v>1812.4367234848485</v>
      </c>
      <c r="AT1152" s="86">
        <v>2715.3804655934346</v>
      </c>
      <c r="AU1152" s="86">
        <v>2819.0889742739901</v>
      </c>
      <c r="AV1152" s="86">
        <v>1956.9499753787879</v>
      </c>
      <c r="AW1152" s="86">
        <v>2818.5403046085862</v>
      </c>
      <c r="AX1152" s="86">
        <v>1255.3561944444446</v>
      </c>
      <c r="AY1152" s="86">
        <v>1336.1728128156567</v>
      </c>
      <c r="AZ1152" s="86">
        <v>1399.8358923611113</v>
      </c>
      <c r="BA1152" s="86">
        <v>1987.8513243371212</v>
      </c>
      <c r="BB1152" s="86">
        <v>2730.1007196969699</v>
      </c>
      <c r="BC1152" s="86">
        <v>2758.2897888257576</v>
      </c>
      <c r="BD1152" s="86">
        <v>1730.2698682133839</v>
      </c>
      <c r="BE1152" s="86">
        <v>1934.264379892677</v>
      </c>
    </row>
    <row r="1153" spans="4:57" x14ac:dyDescent="0.3">
      <c r="D1153" s="2" t="s">
        <v>3838</v>
      </c>
      <c r="E1153" s="2" t="s">
        <v>2442</v>
      </c>
      <c r="G1153" s="2" t="s">
        <v>87</v>
      </c>
      <c r="H1153" s="2">
        <v>20850</v>
      </c>
      <c r="N1153" s="2" t="s">
        <v>3838</v>
      </c>
      <c r="O1153" s="86">
        <v>1410.5439607007577</v>
      </c>
      <c r="P1153" s="86">
        <v>312.32787689393939</v>
      </c>
      <c r="Q1153" s="86">
        <v>252.65274968434343</v>
      </c>
      <c r="R1153" s="86">
        <v>1219.2285028409092</v>
      </c>
      <c r="S1153" s="86">
        <v>1174.3836122159091</v>
      </c>
      <c r="T1153" s="86">
        <v>1466.3771575126264</v>
      </c>
      <c r="U1153" s="86">
        <v>1942.3198199179294</v>
      </c>
      <c r="V1153" s="86">
        <v>973.92655965909091</v>
      </c>
      <c r="W1153" s="86">
        <v>1223.3239521780304</v>
      </c>
      <c r="X1153" s="86">
        <v>2088.3877394255051</v>
      </c>
      <c r="Y1153" s="86">
        <v>1172.299537405303</v>
      </c>
      <c r="Z1153" s="86">
        <v>1105.8781966540405</v>
      </c>
      <c r="AA1153" s="86">
        <v>2683.0251109532828</v>
      </c>
      <c r="AB1153" s="86">
        <v>1546.2573713699496</v>
      </c>
      <c r="AC1153" s="86">
        <v>1211.737266729798</v>
      </c>
      <c r="AD1153" s="86">
        <v>1062.0821785037879</v>
      </c>
      <c r="AE1153" s="86">
        <v>1403.7318819444445</v>
      </c>
      <c r="AF1153" s="86">
        <v>1832.3969903724749</v>
      </c>
      <c r="AG1153" s="86">
        <v>1207.3559872159092</v>
      </c>
      <c r="AH1153" s="86">
        <v>1589.8564152462122</v>
      </c>
      <c r="AI1153" s="86">
        <v>1872.9202529987374</v>
      </c>
      <c r="AJ1153" s="86">
        <v>2619.3812938762626</v>
      </c>
      <c r="AK1153" s="86">
        <v>581.82845138888888</v>
      </c>
      <c r="AL1153" s="86">
        <v>984.38235179924243</v>
      </c>
      <c r="AM1153" s="86">
        <v>1651.2601936553031</v>
      </c>
      <c r="AN1153" s="86">
        <v>1097.6431807133838</v>
      </c>
      <c r="AO1153" s="86">
        <v>1569.2635937500002</v>
      </c>
      <c r="AP1153" s="86">
        <v>2044.9651646148991</v>
      </c>
      <c r="AQ1153" s="86">
        <v>1696.3996136363637</v>
      </c>
      <c r="AR1153" s="86">
        <v>1867.3937886679294</v>
      </c>
      <c r="AS1153" s="86">
        <v>1790.2693505366162</v>
      </c>
      <c r="AT1153" s="86">
        <v>2693.2130926452023</v>
      </c>
      <c r="AU1153" s="86">
        <v>2771.0210377209596</v>
      </c>
      <c r="AV1153" s="86">
        <v>1934.7826024305557</v>
      </c>
      <c r="AW1153" s="86">
        <v>2770.4723680555558</v>
      </c>
      <c r="AX1153" s="86">
        <v>1233.1888214962121</v>
      </c>
      <c r="AY1153" s="86">
        <v>1337.4317083333333</v>
      </c>
      <c r="AZ1153" s="86">
        <v>1401.0954092487375</v>
      </c>
      <c r="BA1153" s="86">
        <v>1965.683951388889</v>
      </c>
      <c r="BB1153" s="86">
        <v>2682.0327831439395</v>
      </c>
      <c r="BC1153" s="86">
        <v>2736.1224158775253</v>
      </c>
      <c r="BD1153" s="86">
        <v>1708.1031166351011</v>
      </c>
      <c r="BE1153" s="86">
        <v>1912.0970069444445</v>
      </c>
    </row>
    <row r="1154" spans="4:57" x14ac:dyDescent="0.3">
      <c r="D1154" s="2" t="s">
        <v>3839</v>
      </c>
      <c r="E1154" s="2" t="s">
        <v>2442</v>
      </c>
      <c r="G1154" s="2" t="s">
        <v>112</v>
      </c>
      <c r="H1154" s="2">
        <v>22151</v>
      </c>
      <c r="N1154" s="2" t="s">
        <v>3839</v>
      </c>
      <c r="O1154" s="86">
        <v>1432.1663922032828</v>
      </c>
      <c r="P1154" s="86">
        <v>333.94968702651516</v>
      </c>
      <c r="Q1154" s="86">
        <v>274.27455981691918</v>
      </c>
      <c r="R1154" s="86">
        <v>1209.779951388889</v>
      </c>
      <c r="S1154" s="86">
        <v>1164.9350607638889</v>
      </c>
      <c r="T1154" s="86">
        <v>1456.9286060606062</v>
      </c>
      <c r="U1154" s="86">
        <v>1963.9416300505052</v>
      </c>
      <c r="V1154" s="86">
        <v>954.32793008207079</v>
      </c>
      <c r="W1154" s="86">
        <v>1244.9463836805555</v>
      </c>
      <c r="X1154" s="86">
        <v>2110.0095495580808</v>
      </c>
      <c r="Y1154" s="86">
        <v>1193.9219689078284</v>
      </c>
      <c r="Z1154" s="86">
        <v>1127.5006281565657</v>
      </c>
      <c r="AA1154" s="86">
        <v>2722.9033915719697</v>
      </c>
      <c r="AB1154" s="86">
        <v>1567.8791815025254</v>
      </c>
      <c r="AC1154" s="86">
        <v>1202.2887152777778</v>
      </c>
      <c r="AD1154" s="86">
        <v>1042.4829275568181</v>
      </c>
      <c r="AE1154" s="86">
        <v>1394.2839518623739</v>
      </c>
      <c r="AF1154" s="86">
        <v>1854.0188005050506</v>
      </c>
      <c r="AG1154" s="86">
        <v>1197.907435763889</v>
      </c>
      <c r="AH1154" s="86">
        <v>1611.478225378788</v>
      </c>
      <c r="AI1154" s="86">
        <v>1894.5420631313132</v>
      </c>
      <c r="AJ1154" s="86">
        <v>2659.2595744949494</v>
      </c>
      <c r="AK1154" s="86">
        <v>603.45088289141415</v>
      </c>
      <c r="AL1154" s="86">
        <v>974.93380034722225</v>
      </c>
      <c r="AM1154" s="86">
        <v>1672.8826251578284</v>
      </c>
      <c r="AN1154" s="86">
        <v>1088.1946292613636</v>
      </c>
      <c r="AO1154" s="86">
        <v>1609.1424957386364</v>
      </c>
      <c r="AP1154" s="86">
        <v>2066.5869747474749</v>
      </c>
      <c r="AQ1154" s="86">
        <v>1686.9510621843435</v>
      </c>
      <c r="AR1154" s="86">
        <v>1889.0162201704547</v>
      </c>
      <c r="AS1154" s="86">
        <v>1811.891160669192</v>
      </c>
      <c r="AT1154" s="86">
        <v>2714.8355241477275</v>
      </c>
      <c r="AU1154" s="86">
        <v>2810.8999397095963</v>
      </c>
      <c r="AV1154" s="86">
        <v>1956.4050339330809</v>
      </c>
      <c r="AW1154" s="86">
        <v>2810.351270044192</v>
      </c>
      <c r="AX1154" s="86">
        <v>1254.8106316287879</v>
      </c>
      <c r="AY1154" s="86">
        <v>1327.9831568813131</v>
      </c>
      <c r="AZ1154" s="86">
        <v>1391.6468577967173</v>
      </c>
      <c r="BA1154" s="86">
        <v>1987.3057615214648</v>
      </c>
      <c r="BB1154" s="86">
        <v>2721.9116851325757</v>
      </c>
      <c r="BC1154" s="86">
        <v>2757.7448473800505</v>
      </c>
      <c r="BD1154" s="86">
        <v>1729.7249267676768</v>
      </c>
      <c r="BE1154" s="86">
        <v>1933.7194384469699</v>
      </c>
    </row>
    <row r="1155" spans="4:57" x14ac:dyDescent="0.3">
      <c r="D1155" s="2" t="s">
        <v>1184</v>
      </c>
      <c r="E1155" s="2" t="s">
        <v>1184</v>
      </c>
      <c r="F1155" s="2" t="s">
        <v>2443</v>
      </c>
      <c r="G1155" s="2" t="s">
        <v>85</v>
      </c>
      <c r="H1155" s="2">
        <v>70669</v>
      </c>
      <c r="I1155" s="2">
        <v>30.6661</v>
      </c>
      <c r="J1155" s="2">
        <v>-92.042599999999993</v>
      </c>
      <c r="K1155" s="2" t="s">
        <v>1323</v>
      </c>
      <c r="L1155" s="5">
        <v>0.85582767743535904</v>
      </c>
      <c r="N1155" s="2" t="s">
        <v>1184</v>
      </c>
      <c r="O1155" s="86">
        <v>676.56189251893943</v>
      </c>
      <c r="P1155" s="86">
        <v>1155.6729202967172</v>
      </c>
      <c r="Q1155" s="86">
        <v>1340.9492836174243</v>
      </c>
      <c r="R1155" s="86">
        <v>209.47313052398991</v>
      </c>
      <c r="S1155" s="86">
        <v>447.81262342171721</v>
      </c>
      <c r="T1155" s="86">
        <v>439.89761300505052</v>
      </c>
      <c r="U1155" s="86">
        <v>1588.1053947285354</v>
      </c>
      <c r="V1155" s="86">
        <v>341.80318181818183</v>
      </c>
      <c r="W1155" s="86">
        <v>713.16493213383842</v>
      </c>
      <c r="X1155" s="86">
        <v>1828.5966917613637</v>
      </c>
      <c r="Y1155" s="86">
        <v>526.10647979797977</v>
      </c>
      <c r="Z1155" s="86">
        <v>584.33940735479803</v>
      </c>
      <c r="AA1155" s="86">
        <v>1751.5138854166667</v>
      </c>
      <c r="AB1155" s="86">
        <v>1093.5676152146466</v>
      </c>
      <c r="AC1155" s="86">
        <v>214.36455476641416</v>
      </c>
      <c r="AD1155" s="86">
        <v>1048.282794665404</v>
      </c>
      <c r="AE1155" s="86">
        <v>377.25295880681819</v>
      </c>
      <c r="AF1155" s="86">
        <v>1388.0758446969699</v>
      </c>
      <c r="AG1155" s="86">
        <v>83.362371054292936</v>
      </c>
      <c r="AH1155" s="86">
        <v>894.2644466540404</v>
      </c>
      <c r="AI1155" s="86">
        <v>1273.5207021780304</v>
      </c>
      <c r="AJ1155" s="86">
        <v>1668.4721412563133</v>
      </c>
      <c r="AK1155" s="86">
        <v>1167.5572419507575</v>
      </c>
      <c r="AL1155" s="86">
        <v>283.64233317550509</v>
      </c>
      <c r="AM1155" s="86">
        <v>1183.190288510101</v>
      </c>
      <c r="AN1155" s="86">
        <v>483.79118623737378</v>
      </c>
      <c r="AO1155" s="86">
        <v>675.52171922348487</v>
      </c>
      <c r="AP1155" s="86">
        <v>1275.1424777462121</v>
      </c>
      <c r="AQ1155" s="86">
        <v>692.50624542297987</v>
      </c>
      <c r="AR1155" s="86">
        <v>1248.0830591856061</v>
      </c>
      <c r="AS1155" s="86">
        <v>1507.3645834911617</v>
      </c>
      <c r="AT1155" s="86">
        <v>2090.0542536300504</v>
      </c>
      <c r="AU1155" s="86">
        <v>1924.3765198863637</v>
      </c>
      <c r="AV1155" s="86">
        <v>1203.8408974116162</v>
      </c>
      <c r="AW1155" s="86">
        <v>1838.9611425189396</v>
      </c>
      <c r="AX1155" s="86">
        <v>667.38985069444448</v>
      </c>
      <c r="AY1155" s="86">
        <v>415.75241950757578</v>
      </c>
      <c r="AZ1155" s="86">
        <v>374.61648611111116</v>
      </c>
      <c r="BA1155" s="86">
        <v>1366.2837791982324</v>
      </c>
      <c r="BB1155" s="86">
        <v>1750.5215576073233</v>
      </c>
      <c r="BC1155" s="86">
        <v>2681.1628652146464</v>
      </c>
      <c r="BD1155" s="86">
        <v>1656.8991259469699</v>
      </c>
      <c r="BE1155" s="86">
        <v>1467.7764826388889</v>
      </c>
    </row>
    <row r="1156" spans="4:57" x14ac:dyDescent="0.3">
      <c r="D1156" s="2" t="s">
        <v>1185</v>
      </c>
      <c r="E1156" s="2" t="s">
        <v>1185</v>
      </c>
      <c r="F1156" s="2" t="s">
        <v>2444</v>
      </c>
      <c r="G1156" s="2" t="s">
        <v>80</v>
      </c>
      <c r="H1156" s="2">
        <v>62298</v>
      </c>
      <c r="I1156" s="2">
        <v>38.311900000000001</v>
      </c>
      <c r="J1156" s="2">
        <v>-90.153499999999994</v>
      </c>
      <c r="K1156" s="2" t="s">
        <v>1323</v>
      </c>
      <c r="L1156" s="5">
        <v>5.6760458398977898</v>
      </c>
      <c r="N1156" s="2" t="s">
        <v>1185</v>
      </c>
      <c r="O1156" s="86">
        <v>625.64746022727275</v>
      </c>
      <c r="P1156" s="86">
        <v>539.82322143308079</v>
      </c>
      <c r="Q1156" s="86">
        <v>683.00612026515159</v>
      </c>
      <c r="R1156" s="86">
        <v>564.60096953914149</v>
      </c>
      <c r="S1156" s="86">
        <v>436.02772095959597</v>
      </c>
      <c r="T1156" s="86">
        <v>739.34138399621213</v>
      </c>
      <c r="U1156" s="86">
        <v>1247.5685648674244</v>
      </c>
      <c r="V1156" s="86">
        <v>606.3483309659091</v>
      </c>
      <c r="W1156" s="86">
        <v>453.68954040404043</v>
      </c>
      <c r="X1156" s="86">
        <v>1464.8945688131314</v>
      </c>
      <c r="Y1156" s="86">
        <v>387.40303693181818</v>
      </c>
      <c r="Z1156" s="86">
        <v>320.98169618055556</v>
      </c>
      <c r="AA1156" s="86">
        <v>1898.1279891098486</v>
      </c>
      <c r="AB1156" s="86">
        <v>822.92993371212128</v>
      </c>
      <c r="AC1156" s="86">
        <v>553.32683317550504</v>
      </c>
      <c r="AD1156" s="86">
        <v>1197.4327091224748</v>
      </c>
      <c r="AE1156" s="86">
        <v>725.30277272727278</v>
      </c>
      <c r="AF1156" s="86">
        <v>1109.0695527146465</v>
      </c>
      <c r="AG1156" s="86">
        <v>699.66256313131316</v>
      </c>
      <c r="AH1156" s="86">
        <v>820.22200347222224</v>
      </c>
      <c r="AI1156" s="86">
        <v>1103.2858412247476</v>
      </c>
      <c r="AJ1156" s="86">
        <v>1834.4841720328284</v>
      </c>
      <c r="AK1156" s="86">
        <v>450.42237720959599</v>
      </c>
      <c r="AL1156" s="86">
        <v>554.78767392676775</v>
      </c>
      <c r="AM1156" s="86">
        <v>941.76010148358591</v>
      </c>
      <c r="AN1156" s="86">
        <v>367.09977383207075</v>
      </c>
      <c r="AO1156" s="86">
        <v>784.36709327651522</v>
      </c>
      <c r="AP1156" s="86">
        <v>1275.3307528409091</v>
      </c>
      <c r="AQ1156" s="86">
        <v>961.53271464646468</v>
      </c>
      <c r="AR1156" s="86">
        <v>1097.7593768939394</v>
      </c>
      <c r="AS1156" s="86">
        <v>1172.6605533459597</v>
      </c>
      <c r="AT1156" s="86">
        <v>1969.8862763573234</v>
      </c>
      <c r="AU1156" s="86">
        <v>1986.1239158775254</v>
      </c>
      <c r="AV1156" s="86">
        <v>1165.1481906565657</v>
      </c>
      <c r="AW1156" s="86">
        <v>1985.5758675820707</v>
      </c>
      <c r="AX1156" s="86">
        <v>463.55440972222226</v>
      </c>
      <c r="AY1156" s="86">
        <v>606.67144333964654</v>
      </c>
      <c r="AZ1156" s="86">
        <v>706.90711537247478</v>
      </c>
      <c r="BA1156" s="86">
        <v>1196.0489182449496</v>
      </c>
      <c r="BB1156" s="86">
        <v>1897.1356613005053</v>
      </c>
      <c r="BC1156" s="86">
        <v>2228.1816865530304</v>
      </c>
      <c r="BD1156" s="86">
        <v>1200.1623873106062</v>
      </c>
      <c r="BE1156" s="86">
        <v>1188.7701906565658</v>
      </c>
    </row>
    <row r="1157" spans="4:57" x14ac:dyDescent="0.3">
      <c r="D1157" s="2" t="s">
        <v>1186</v>
      </c>
      <c r="E1157" s="2" t="s">
        <v>1186</v>
      </c>
      <c r="F1157" s="2" t="s">
        <v>2445</v>
      </c>
      <c r="G1157" s="2" t="s">
        <v>85</v>
      </c>
      <c r="H1157" s="2">
        <v>71375</v>
      </c>
      <c r="I1157" s="2">
        <v>31.899100000000001</v>
      </c>
      <c r="J1157" s="2">
        <v>-91.515100000000004</v>
      </c>
      <c r="K1157" s="2" t="s">
        <v>1323</v>
      </c>
      <c r="L1157" s="5">
        <v>0.710774641605744</v>
      </c>
      <c r="N1157" s="2" t="s">
        <v>1186</v>
      </c>
      <c r="O1157" s="86">
        <v>735.09866998106065</v>
      </c>
      <c r="P1157" s="86">
        <v>957.23221322601012</v>
      </c>
      <c r="Q1157" s="86">
        <v>1142.5079551767678</v>
      </c>
      <c r="R1157" s="86">
        <v>211.00170059974749</v>
      </c>
      <c r="S1157" s="86">
        <v>411.61036742424244</v>
      </c>
      <c r="T1157" s="86">
        <v>511.39989583333335</v>
      </c>
      <c r="U1157" s="86">
        <v>1691.3739734848486</v>
      </c>
      <c r="V1157" s="86">
        <v>263.93558522727272</v>
      </c>
      <c r="W1157" s="86">
        <v>729.10990640782836</v>
      </c>
      <c r="X1157" s="86">
        <v>1864.1197904040405</v>
      </c>
      <c r="Y1157" s="86">
        <v>536.38642424242425</v>
      </c>
      <c r="Z1157" s="86">
        <v>550.51637689393942</v>
      </c>
      <c r="AA1157" s="86">
        <v>1880.3412743055555</v>
      </c>
      <c r="AB1157" s="86">
        <v>1175.7344704861111</v>
      </c>
      <c r="AC1157" s="86">
        <v>243.49127114898991</v>
      </c>
      <c r="AD1157" s="86">
        <v>992.99640340909093</v>
      </c>
      <c r="AE1157" s="86">
        <v>448.75462026515152</v>
      </c>
      <c r="AF1157" s="86">
        <v>1487.6230388257577</v>
      </c>
      <c r="AG1157" s="86">
        <v>164.43375110479798</v>
      </c>
      <c r="AH1157" s="86">
        <v>964.22262515782836</v>
      </c>
      <c r="AI1157" s="86">
        <v>1343.4788806818183</v>
      </c>
      <c r="AJ1157" s="86">
        <v>1797.2995301452022</v>
      </c>
      <c r="AK1157" s="86">
        <v>971.0614228219697</v>
      </c>
      <c r="AL1157" s="86">
        <v>169.99501215277778</v>
      </c>
      <c r="AM1157" s="86">
        <v>1282.7374826388889</v>
      </c>
      <c r="AN1157" s="86">
        <v>334.86993592171717</v>
      </c>
      <c r="AO1157" s="86">
        <v>745.47989772727271</v>
      </c>
      <c r="AP1157" s="86">
        <v>1345.1012776199495</v>
      </c>
      <c r="AQ1157" s="86">
        <v>741.42235195707076</v>
      </c>
      <c r="AR1157" s="86">
        <v>1318.0412376893939</v>
      </c>
      <c r="AS1157" s="86">
        <v>1571.8851535669194</v>
      </c>
      <c r="AT1157" s="86">
        <v>2094.1758005050506</v>
      </c>
      <c r="AU1157" s="86">
        <v>1957.4706833964647</v>
      </c>
      <c r="AV1157" s="86">
        <v>1273.799075915404</v>
      </c>
      <c r="AW1157" s="86">
        <v>1967.7891527777779</v>
      </c>
      <c r="AX1157" s="86">
        <v>692.24029908459602</v>
      </c>
      <c r="AY1157" s="86">
        <v>483.1946710858586</v>
      </c>
      <c r="AZ1157" s="86">
        <v>446.11814756944449</v>
      </c>
      <c r="BA1157" s="86">
        <v>1436.2425790719699</v>
      </c>
      <c r="BB1157" s="86">
        <v>1879.3495678661618</v>
      </c>
      <c r="BC1157" s="86">
        <v>2654.4551420454545</v>
      </c>
      <c r="BD1157" s="86">
        <v>1626.4358428030305</v>
      </c>
      <c r="BE1157" s="86">
        <v>1567.3236767676769</v>
      </c>
    </row>
    <row r="1158" spans="4:57" x14ac:dyDescent="0.3">
      <c r="D1158" s="2" t="s">
        <v>1187</v>
      </c>
      <c r="E1158" s="2" t="s">
        <v>1187</v>
      </c>
      <c r="F1158" s="2" t="s">
        <v>2446</v>
      </c>
      <c r="G1158" s="2" t="s">
        <v>107</v>
      </c>
      <c r="H1158" s="2">
        <v>57201</v>
      </c>
      <c r="I1158" s="2">
        <v>44.9557</v>
      </c>
      <c r="J1158" s="2">
        <v>-97.105999999999995</v>
      </c>
      <c r="K1158" s="2" t="s">
        <v>1323</v>
      </c>
      <c r="L1158" s="5">
        <v>2.2844318855806902</v>
      </c>
      <c r="N1158" s="2" t="s">
        <v>1187</v>
      </c>
      <c r="O1158" s="86">
        <v>698.97967755681827</v>
      </c>
      <c r="P1158" s="86">
        <v>1072.7635279356061</v>
      </c>
      <c r="Q1158" s="86">
        <v>1095.1632932449495</v>
      </c>
      <c r="R1158" s="86">
        <v>1004.6104291351011</v>
      </c>
      <c r="S1158" s="86">
        <v>764.65910258838392</v>
      </c>
      <c r="T1158" s="86">
        <v>968.46658191287884</v>
      </c>
      <c r="U1158" s="86">
        <v>681.8789551767677</v>
      </c>
      <c r="V1158" s="86">
        <v>1294.8262350063133</v>
      </c>
      <c r="W1158" s="86">
        <v>513.91023042929294</v>
      </c>
      <c r="X1158" s="86">
        <v>807.16080713383838</v>
      </c>
      <c r="Y1158" s="86">
        <v>645.68726246843437</v>
      </c>
      <c r="Z1158" s="86">
        <v>615.31034974747479</v>
      </c>
      <c r="AA1158" s="86">
        <v>1731.124873263889</v>
      </c>
      <c r="AB1158" s="86">
        <v>591.47894807449495</v>
      </c>
      <c r="AC1158" s="86">
        <v>951.0135427714647</v>
      </c>
      <c r="AD1158" s="86">
        <v>1928.030175189394</v>
      </c>
      <c r="AE1158" s="86">
        <v>955.52406723484853</v>
      </c>
      <c r="AF1158" s="86">
        <v>773.72986111111118</v>
      </c>
      <c r="AG1158" s="86">
        <v>1226.3506452020204</v>
      </c>
      <c r="AH1158" s="86">
        <v>749.54365719696978</v>
      </c>
      <c r="AI1158" s="86">
        <v>887.01119523358591</v>
      </c>
      <c r="AJ1158" s="86">
        <v>1667.4810561868687</v>
      </c>
      <c r="AK1158" s="86">
        <v>783.86440498737375</v>
      </c>
      <c r="AL1158" s="86">
        <v>1215.8289878472224</v>
      </c>
      <c r="AM1158" s="86">
        <v>647.94594223484853</v>
      </c>
      <c r="AN1158" s="86">
        <v>779.05375883838383</v>
      </c>
      <c r="AO1158" s="86">
        <v>887.32622979797986</v>
      </c>
      <c r="AP1158" s="86">
        <v>1116.6676644570707</v>
      </c>
      <c r="AQ1158" s="86">
        <v>1191.753387784091</v>
      </c>
      <c r="AR1158" s="86">
        <v>939.09690988005059</v>
      </c>
      <c r="AS1158" s="86">
        <v>535.71285921717174</v>
      </c>
      <c r="AT1158" s="86">
        <v>1634.546584753788</v>
      </c>
      <c r="AU1158" s="86">
        <v>1804.4850522411616</v>
      </c>
      <c r="AV1158" s="86">
        <v>1102.447613162879</v>
      </c>
      <c r="AW1158" s="86">
        <v>1818.5727517361113</v>
      </c>
      <c r="AX1158" s="86">
        <v>589.58998342803034</v>
      </c>
      <c r="AY1158" s="86">
        <v>836.89273784722229</v>
      </c>
      <c r="AZ1158" s="86">
        <v>973.83335416666671</v>
      </c>
      <c r="BA1158" s="86">
        <v>930.5723355429293</v>
      </c>
      <c r="BB1158" s="86">
        <v>1730.133166824495</v>
      </c>
      <c r="BC1158" s="86">
        <v>1522.2712485795455</v>
      </c>
      <c r="BD1158" s="86">
        <v>494.25132796717173</v>
      </c>
      <c r="BE1158" s="86">
        <v>766.74131328914143</v>
      </c>
    </row>
    <row r="1159" spans="4:57" x14ac:dyDescent="0.3">
      <c r="D1159" s="2" t="s">
        <v>1188</v>
      </c>
      <c r="E1159" s="2" t="s">
        <v>1188</v>
      </c>
      <c r="F1159" s="2" t="s">
        <v>2447</v>
      </c>
      <c r="G1159" s="2" t="s">
        <v>102</v>
      </c>
      <c r="H1159" s="2">
        <v>43566</v>
      </c>
      <c r="I1159" s="2">
        <v>41.499299999999998</v>
      </c>
      <c r="J1159" s="2">
        <v>-83.760400000000004</v>
      </c>
      <c r="K1159" s="2" t="s">
        <v>1323</v>
      </c>
      <c r="L1159" s="5">
        <v>3.6115241640475002</v>
      </c>
      <c r="N1159" s="2" t="s">
        <v>1188</v>
      </c>
      <c r="O1159" s="86">
        <v>1062.8551627209597</v>
      </c>
      <c r="P1159" s="86">
        <v>236.89232228535354</v>
      </c>
      <c r="Q1159" s="86">
        <v>251.18631660353537</v>
      </c>
      <c r="R1159" s="86">
        <v>997.96301341540413</v>
      </c>
      <c r="S1159" s="86">
        <v>873.23604482323242</v>
      </c>
      <c r="T1159" s="86">
        <v>1176.5490864898991</v>
      </c>
      <c r="U1159" s="86">
        <v>1497.5730358270202</v>
      </c>
      <c r="V1159" s="86">
        <v>910.39334643308086</v>
      </c>
      <c r="W1159" s="86">
        <v>875.63515419823239</v>
      </c>
      <c r="X1159" s="86">
        <v>1643.6409553345961</v>
      </c>
      <c r="Y1159" s="86">
        <v>824.61073942550513</v>
      </c>
      <c r="Z1159" s="86">
        <v>758.18939867424251</v>
      </c>
      <c r="AA1159" s="86">
        <v>2297.9261137941921</v>
      </c>
      <c r="AB1159" s="86">
        <v>1103.6300801767677</v>
      </c>
      <c r="AC1159" s="86">
        <v>986.68825568181819</v>
      </c>
      <c r="AD1159" s="86">
        <v>1316.734496685606</v>
      </c>
      <c r="AE1159" s="86">
        <v>1178.6828708964647</v>
      </c>
      <c r="AF1159" s="86">
        <v>1389.7703205492426</v>
      </c>
      <c r="AG1159" s="86">
        <v>1115.6977059659091</v>
      </c>
      <c r="AH1159" s="86">
        <v>1242.1676172664143</v>
      </c>
      <c r="AI1159" s="86">
        <v>1456.7745063131315</v>
      </c>
      <c r="AJ1159" s="86">
        <v>2234.2822967171719</v>
      </c>
      <c r="AK1159" s="86">
        <v>139.20178156565657</v>
      </c>
      <c r="AL1159" s="86">
        <v>892.72344917929297</v>
      </c>
      <c r="AM1159" s="86">
        <v>1208.6335238320708</v>
      </c>
      <c r="AN1159" s="86">
        <v>804.30809769570715</v>
      </c>
      <c r="AO1159" s="86">
        <v>1221.5747957702022</v>
      </c>
      <c r="AP1159" s="86">
        <v>1628.819417929293</v>
      </c>
      <c r="AQ1159" s="86">
        <v>1398.7404171401515</v>
      </c>
      <c r="AR1159" s="86">
        <v>1451.2480419823232</v>
      </c>
      <c r="AS1159" s="86">
        <v>1347.6426807133839</v>
      </c>
      <c r="AT1159" s="86">
        <v>2250.5864228219698</v>
      </c>
      <c r="AU1159" s="86">
        <v>2385.9220405618689</v>
      </c>
      <c r="AV1159" s="86">
        <v>1587.0938044507577</v>
      </c>
      <c r="AW1159" s="86">
        <v>2385.3739922664145</v>
      </c>
      <c r="AX1159" s="86">
        <v>885.49940214646472</v>
      </c>
      <c r="AY1159" s="86">
        <v>1043.8797672032829</v>
      </c>
      <c r="AZ1159" s="86">
        <v>1176.0457768308081</v>
      </c>
      <c r="BA1159" s="86">
        <v>1546.6121736111113</v>
      </c>
      <c r="BB1159" s="86">
        <v>2296.9337859848488</v>
      </c>
      <c r="BC1159" s="86">
        <v>2293.4957460542932</v>
      </c>
      <c r="BD1159" s="86">
        <v>1265.4758254419194</v>
      </c>
      <c r="BE1159" s="86">
        <v>1469.4703371212122</v>
      </c>
    </row>
    <row r="1160" spans="4:57" x14ac:dyDescent="0.3">
      <c r="D1160" s="2" t="s">
        <v>1189</v>
      </c>
      <c r="E1160" s="2" t="s">
        <v>1189</v>
      </c>
      <c r="F1160" s="2" t="s">
        <v>2447</v>
      </c>
      <c r="G1160" s="2" t="s">
        <v>102</v>
      </c>
      <c r="H1160" s="2">
        <v>43566</v>
      </c>
      <c r="I1160" s="2">
        <v>41.499299999999998</v>
      </c>
      <c r="J1160" s="2">
        <v>-83.760400000000004</v>
      </c>
      <c r="K1160" s="2" t="s">
        <v>1323</v>
      </c>
      <c r="L1160" s="5">
        <v>3.6115241640475002</v>
      </c>
      <c r="N1160" s="2" t="s">
        <v>1189</v>
      </c>
      <c r="O1160" s="86">
        <v>1062.8551627209597</v>
      </c>
      <c r="P1160" s="86">
        <v>236.89232228535354</v>
      </c>
      <c r="Q1160" s="86">
        <v>251.18631660353537</v>
      </c>
      <c r="R1160" s="86">
        <v>997.96301341540413</v>
      </c>
      <c r="S1160" s="86">
        <v>873.23604482323242</v>
      </c>
      <c r="T1160" s="86">
        <v>1176.5490864898991</v>
      </c>
      <c r="U1160" s="86">
        <v>1497.5730358270202</v>
      </c>
      <c r="V1160" s="86">
        <v>910.39334643308086</v>
      </c>
      <c r="W1160" s="86">
        <v>875.63515419823239</v>
      </c>
      <c r="X1160" s="86">
        <v>1643.6409553345961</v>
      </c>
      <c r="Y1160" s="86">
        <v>824.61073942550513</v>
      </c>
      <c r="Z1160" s="86">
        <v>758.18939867424251</v>
      </c>
      <c r="AA1160" s="86">
        <v>2297.9261137941921</v>
      </c>
      <c r="AB1160" s="86">
        <v>1103.6300801767677</v>
      </c>
      <c r="AC1160" s="86">
        <v>986.68825568181819</v>
      </c>
      <c r="AD1160" s="86">
        <v>1316.734496685606</v>
      </c>
      <c r="AE1160" s="86">
        <v>1178.6828708964647</v>
      </c>
      <c r="AF1160" s="86">
        <v>1389.7703205492426</v>
      </c>
      <c r="AG1160" s="86">
        <v>1115.6977059659091</v>
      </c>
      <c r="AH1160" s="86">
        <v>1242.1676172664143</v>
      </c>
      <c r="AI1160" s="86">
        <v>1456.7745063131315</v>
      </c>
      <c r="AJ1160" s="86">
        <v>2234.2822967171719</v>
      </c>
      <c r="AK1160" s="86">
        <v>139.20178156565657</v>
      </c>
      <c r="AL1160" s="86">
        <v>892.72344917929297</v>
      </c>
      <c r="AM1160" s="86">
        <v>1208.6335238320708</v>
      </c>
      <c r="AN1160" s="86">
        <v>804.30809769570715</v>
      </c>
      <c r="AO1160" s="86">
        <v>1221.5747957702022</v>
      </c>
      <c r="AP1160" s="86">
        <v>1628.819417929293</v>
      </c>
      <c r="AQ1160" s="86">
        <v>1398.7404171401515</v>
      </c>
      <c r="AR1160" s="86">
        <v>1451.2480419823232</v>
      </c>
      <c r="AS1160" s="86">
        <v>1347.6426807133839</v>
      </c>
      <c r="AT1160" s="86">
        <v>2250.5864228219698</v>
      </c>
      <c r="AU1160" s="86">
        <v>2385.9220405618689</v>
      </c>
      <c r="AV1160" s="86">
        <v>1587.0938044507577</v>
      </c>
      <c r="AW1160" s="86">
        <v>2385.3739922664145</v>
      </c>
      <c r="AX1160" s="86">
        <v>885.49940214646472</v>
      </c>
      <c r="AY1160" s="86">
        <v>1043.8797672032829</v>
      </c>
      <c r="AZ1160" s="86">
        <v>1176.0457768308081</v>
      </c>
      <c r="BA1160" s="86">
        <v>1546.6121736111113</v>
      </c>
      <c r="BB1160" s="86">
        <v>2296.9337859848488</v>
      </c>
      <c r="BC1160" s="86">
        <v>2293.4957460542932</v>
      </c>
      <c r="BD1160" s="86">
        <v>1265.4758254419194</v>
      </c>
      <c r="BE1160" s="86">
        <v>1469.4703371212122</v>
      </c>
    </row>
    <row r="1161" spans="4:57" x14ac:dyDescent="0.3">
      <c r="D1161" s="2" t="s">
        <v>1190</v>
      </c>
      <c r="E1161" s="2" t="s">
        <v>1190</v>
      </c>
      <c r="F1161" s="2" t="s">
        <v>2448</v>
      </c>
      <c r="G1161" s="2" t="s">
        <v>82</v>
      </c>
      <c r="H1161" s="2">
        <v>50263</v>
      </c>
      <c r="I1161" s="2">
        <v>41.603700000000003</v>
      </c>
      <c r="J1161" s="2">
        <v>-93.875299999999996</v>
      </c>
      <c r="K1161" s="2" t="s">
        <v>1323</v>
      </c>
      <c r="L1161" s="5">
        <v>8.3711935002276903</v>
      </c>
      <c r="N1161" s="2" t="s">
        <v>1190</v>
      </c>
      <c r="O1161" s="86">
        <v>585.48397080176767</v>
      </c>
      <c r="P1161" s="86">
        <v>759.77886300505054</v>
      </c>
      <c r="Q1161" s="86">
        <v>802.90504434974753</v>
      </c>
      <c r="R1161" s="86">
        <v>727.09853188131319</v>
      </c>
      <c r="S1161" s="86">
        <v>487.14720533459598</v>
      </c>
      <c r="T1161" s="86">
        <v>768.0704236111111</v>
      </c>
      <c r="U1161" s="86">
        <v>961.00517155934347</v>
      </c>
      <c r="V1161" s="86">
        <v>972.67449921085858</v>
      </c>
      <c r="W1161" s="86">
        <v>378.23348058712122</v>
      </c>
      <c r="X1161" s="86">
        <v>1107.0730910669192</v>
      </c>
      <c r="Y1161" s="86">
        <v>404.3074064078283</v>
      </c>
      <c r="Z1161" s="86">
        <v>342.48109643308084</v>
      </c>
      <c r="AA1161" s="86">
        <v>1732.1954936868688</v>
      </c>
      <c r="AB1161" s="86">
        <v>537.90008143939394</v>
      </c>
      <c r="AC1161" s="86">
        <v>713.27802146464649</v>
      </c>
      <c r="AD1161" s="86">
        <v>1568.6155048926769</v>
      </c>
      <c r="AE1161" s="86">
        <v>756.62043955176773</v>
      </c>
      <c r="AF1161" s="86">
        <v>824.03970044191919</v>
      </c>
      <c r="AG1161" s="86">
        <v>947.74265135732333</v>
      </c>
      <c r="AH1161" s="86">
        <v>679.34314441287881</v>
      </c>
      <c r="AI1161" s="86">
        <v>891.04388620580812</v>
      </c>
      <c r="AJ1161" s="86">
        <v>1668.5516766098485</v>
      </c>
      <c r="AK1161" s="86">
        <v>487.96244270833336</v>
      </c>
      <c r="AL1161" s="86">
        <v>921.11384217171724</v>
      </c>
      <c r="AM1161" s="86">
        <v>642.90290372474749</v>
      </c>
      <c r="AN1161" s="86">
        <v>500.44576499368691</v>
      </c>
      <c r="AO1161" s="86">
        <v>815.68413873106067</v>
      </c>
      <c r="AP1161" s="86">
        <v>1063.0887978219698</v>
      </c>
      <c r="AQ1161" s="86">
        <v>992.84976010101013</v>
      </c>
      <c r="AR1161" s="86">
        <v>885.51742187500008</v>
      </c>
      <c r="AS1161" s="86">
        <v>814.8390755997475</v>
      </c>
      <c r="AT1161" s="86">
        <v>1684.856424084596</v>
      </c>
      <c r="AU1161" s="86">
        <v>1820.1914204545456</v>
      </c>
      <c r="AV1161" s="86">
        <v>1048.8681251578284</v>
      </c>
      <c r="AW1161" s="86">
        <v>1819.6433721590911</v>
      </c>
      <c r="AX1161" s="86">
        <v>390.68635574494954</v>
      </c>
      <c r="AY1161" s="86">
        <v>637.98911016414149</v>
      </c>
      <c r="AZ1161" s="86">
        <v>774.92910511363641</v>
      </c>
      <c r="BA1161" s="86">
        <v>980.88155350378793</v>
      </c>
      <c r="BB1161" s="86">
        <v>1731.2031658775254</v>
      </c>
      <c r="BC1161" s="86">
        <v>1904.3584655934344</v>
      </c>
      <c r="BD1161" s="86">
        <v>876.33854498106064</v>
      </c>
      <c r="BE1161" s="86">
        <v>903.74033838383843</v>
      </c>
    </row>
    <row r="1162" spans="4:57" x14ac:dyDescent="0.3">
      <c r="D1162" s="2" t="s">
        <v>1191</v>
      </c>
      <c r="E1162" s="2" t="s">
        <v>1191</v>
      </c>
      <c r="F1162" s="2" t="s">
        <v>2449</v>
      </c>
      <c r="G1162" s="2" t="s">
        <v>91</v>
      </c>
      <c r="H1162" s="2">
        <v>39576</v>
      </c>
      <c r="I1162" s="2">
        <v>30.2852</v>
      </c>
      <c r="J1162" s="2">
        <v>-89.378299999999996</v>
      </c>
      <c r="K1162" s="2" t="s">
        <v>1323</v>
      </c>
      <c r="L1162" s="5">
        <v>6.7968426119361798</v>
      </c>
      <c r="N1162" s="2" t="s">
        <v>1191</v>
      </c>
      <c r="O1162" s="86">
        <v>896.61633191287888</v>
      </c>
      <c r="P1162" s="86">
        <v>939.30382607323236</v>
      </c>
      <c r="Q1162" s="86">
        <v>1124.5801893939395</v>
      </c>
      <c r="R1162" s="86">
        <v>382.0865956439394</v>
      </c>
      <c r="S1162" s="86">
        <v>605.84626404671724</v>
      </c>
      <c r="T1162" s="86">
        <v>672.91755776515151</v>
      </c>
      <c r="U1162" s="86">
        <v>1817.1442222222224</v>
      </c>
      <c r="V1162" s="86">
        <v>108.66517676767677</v>
      </c>
      <c r="W1162" s="86">
        <v>933.21937152777787</v>
      </c>
      <c r="X1162" s="86">
        <v>2057.6361406250003</v>
      </c>
      <c r="Y1162" s="86">
        <v>715.86292045454547</v>
      </c>
      <c r="Z1162" s="86">
        <v>744.75227351641422</v>
      </c>
      <c r="AA1162" s="86">
        <v>1990.9271055871213</v>
      </c>
      <c r="AB1162" s="86">
        <v>1379.8439356060608</v>
      </c>
      <c r="AC1162" s="86">
        <v>405.00893308080811</v>
      </c>
      <c r="AD1162" s="86">
        <v>815.14416824494958</v>
      </c>
      <c r="AE1162" s="86">
        <v>610.27290356691924</v>
      </c>
      <c r="AF1162" s="86">
        <v>1619.5516851325758</v>
      </c>
      <c r="AG1162" s="86">
        <v>173.11988162878788</v>
      </c>
      <c r="AH1162" s="86">
        <v>1125.7402870896465</v>
      </c>
      <c r="AI1162" s="86">
        <v>1504.9965426136364</v>
      </c>
      <c r="AJ1162" s="86">
        <v>1907.8853614267678</v>
      </c>
      <c r="AK1162" s="86">
        <v>1015.8615748106062</v>
      </c>
      <c r="AL1162" s="86">
        <v>84.574042455808083</v>
      </c>
      <c r="AM1162" s="86">
        <v>1414.6661289457072</v>
      </c>
      <c r="AN1162" s="86">
        <v>529.10583254419191</v>
      </c>
      <c r="AO1162" s="86">
        <v>906.99818102904044</v>
      </c>
      <c r="AP1162" s="86">
        <v>1506.6189395517677</v>
      </c>
      <c r="AQ1162" s="86">
        <v>902.94001388888898</v>
      </c>
      <c r="AR1162" s="86">
        <v>1479.5588996212123</v>
      </c>
      <c r="AS1162" s="86">
        <v>1729.0613036616162</v>
      </c>
      <c r="AT1162" s="86">
        <v>2255.6934624368687</v>
      </c>
      <c r="AU1162" s="86">
        <v>2118.9889666982326</v>
      </c>
      <c r="AV1162" s="86">
        <v>1435.3173592171718</v>
      </c>
      <c r="AW1162" s="86">
        <v>2078.3749840593437</v>
      </c>
      <c r="AX1162" s="86">
        <v>896.35038557449502</v>
      </c>
      <c r="AY1162" s="86">
        <v>644.71295438762627</v>
      </c>
      <c r="AZ1162" s="86">
        <v>607.63580950126266</v>
      </c>
      <c r="BA1162" s="86">
        <v>1597.760241003788</v>
      </c>
      <c r="BB1162" s="86">
        <v>1989.9353991477274</v>
      </c>
      <c r="BC1162" s="86">
        <v>2811.630670770202</v>
      </c>
      <c r="BD1162" s="86">
        <v>1783.6113715277779</v>
      </c>
      <c r="BE1162" s="86">
        <v>1699.2523230744951</v>
      </c>
    </row>
    <row r="1163" spans="4:57" x14ac:dyDescent="0.3">
      <c r="D1163" s="2" t="s">
        <v>1192</v>
      </c>
      <c r="E1163" s="2" t="s">
        <v>1192</v>
      </c>
      <c r="F1163" s="2" t="s">
        <v>1883</v>
      </c>
      <c r="G1163" s="2" t="s">
        <v>80</v>
      </c>
      <c r="H1163" s="2">
        <v>62298</v>
      </c>
      <c r="I1163" s="2">
        <v>39.596400000000003</v>
      </c>
      <c r="J1163" s="2">
        <v>-89.946899999999999</v>
      </c>
      <c r="K1163" s="2" t="s">
        <v>1323</v>
      </c>
      <c r="L1163" s="5">
        <v>1.0221935878693</v>
      </c>
      <c r="N1163" s="2" t="s">
        <v>1192</v>
      </c>
      <c r="O1163" s="86">
        <v>625.64746022727275</v>
      </c>
      <c r="P1163" s="86">
        <v>539.82322143308079</v>
      </c>
      <c r="Q1163" s="86">
        <v>683.00612026515159</v>
      </c>
      <c r="R1163" s="86">
        <v>564.60096953914149</v>
      </c>
      <c r="S1163" s="86">
        <v>436.02772095959597</v>
      </c>
      <c r="T1163" s="86">
        <v>739.34138399621213</v>
      </c>
      <c r="U1163" s="86">
        <v>1247.5685648674244</v>
      </c>
      <c r="V1163" s="86">
        <v>606.3483309659091</v>
      </c>
      <c r="W1163" s="86">
        <v>453.68954040404043</v>
      </c>
      <c r="X1163" s="86">
        <v>1464.8945688131314</v>
      </c>
      <c r="Y1163" s="86">
        <v>387.40303693181818</v>
      </c>
      <c r="Z1163" s="86">
        <v>320.98169618055556</v>
      </c>
      <c r="AA1163" s="86">
        <v>1898.1279891098486</v>
      </c>
      <c r="AB1163" s="86">
        <v>822.92993371212128</v>
      </c>
      <c r="AC1163" s="86">
        <v>553.32683317550504</v>
      </c>
      <c r="AD1163" s="86">
        <v>1197.4327091224748</v>
      </c>
      <c r="AE1163" s="86">
        <v>725.30277272727278</v>
      </c>
      <c r="AF1163" s="86">
        <v>1109.0695527146465</v>
      </c>
      <c r="AG1163" s="86">
        <v>699.66256313131316</v>
      </c>
      <c r="AH1163" s="86">
        <v>820.22200347222224</v>
      </c>
      <c r="AI1163" s="86">
        <v>1103.2858412247476</v>
      </c>
      <c r="AJ1163" s="86">
        <v>1834.4841720328284</v>
      </c>
      <c r="AK1163" s="86">
        <v>450.42237720959599</v>
      </c>
      <c r="AL1163" s="86">
        <v>554.78767392676775</v>
      </c>
      <c r="AM1163" s="86">
        <v>941.76010148358591</v>
      </c>
      <c r="AN1163" s="86">
        <v>367.09977383207075</v>
      </c>
      <c r="AO1163" s="86">
        <v>784.36709327651522</v>
      </c>
      <c r="AP1163" s="86">
        <v>1275.3307528409091</v>
      </c>
      <c r="AQ1163" s="86">
        <v>961.53271464646468</v>
      </c>
      <c r="AR1163" s="86">
        <v>1097.7593768939394</v>
      </c>
      <c r="AS1163" s="86">
        <v>1172.6605533459597</v>
      </c>
      <c r="AT1163" s="86">
        <v>1969.8862763573234</v>
      </c>
      <c r="AU1163" s="86">
        <v>1986.1239158775254</v>
      </c>
      <c r="AV1163" s="86">
        <v>1165.1481906565657</v>
      </c>
      <c r="AW1163" s="86">
        <v>1985.5758675820707</v>
      </c>
      <c r="AX1163" s="86">
        <v>463.55440972222226</v>
      </c>
      <c r="AY1163" s="86">
        <v>606.67144333964654</v>
      </c>
      <c r="AZ1163" s="86">
        <v>706.90711537247478</v>
      </c>
      <c r="BA1163" s="86">
        <v>1196.0489182449496</v>
      </c>
      <c r="BB1163" s="86">
        <v>1897.1356613005053</v>
      </c>
      <c r="BC1163" s="86">
        <v>2228.1816865530304</v>
      </c>
      <c r="BD1163" s="86">
        <v>1200.1623873106062</v>
      </c>
      <c r="BE1163" s="86">
        <v>1188.7701906565658</v>
      </c>
    </row>
    <row r="1164" spans="4:57" x14ac:dyDescent="0.3">
      <c r="D1164" s="2" t="s">
        <v>1193</v>
      </c>
      <c r="E1164" s="2" t="s">
        <v>1193</v>
      </c>
      <c r="F1164" s="2" t="s">
        <v>2450</v>
      </c>
      <c r="G1164" s="2" t="s">
        <v>82</v>
      </c>
      <c r="H1164" s="2">
        <v>52654</v>
      </c>
      <c r="I1164" s="2">
        <v>41.136299999999999</v>
      </c>
      <c r="J1164" s="2">
        <v>-91.675200000000004</v>
      </c>
      <c r="K1164" s="2" t="s">
        <v>1323</v>
      </c>
      <c r="L1164" s="5">
        <v>0.86220697098055998</v>
      </c>
      <c r="N1164" s="2" t="s">
        <v>1193</v>
      </c>
      <c r="O1164" s="86">
        <v>668.08019270833336</v>
      </c>
      <c r="P1164" s="86">
        <v>625.23362784090909</v>
      </c>
      <c r="Q1164" s="86">
        <v>702.16233443813132</v>
      </c>
      <c r="R1164" s="86">
        <v>769.26593939393945</v>
      </c>
      <c r="S1164" s="86">
        <v>553.50889457070707</v>
      </c>
      <c r="T1164" s="86">
        <v>850.66664551767678</v>
      </c>
      <c r="U1164" s="86">
        <v>1113.4477253787879</v>
      </c>
      <c r="V1164" s="86">
        <v>847.34542313762631</v>
      </c>
      <c r="W1164" s="86">
        <v>460.82970249368691</v>
      </c>
      <c r="X1164" s="86">
        <v>1259.5156448863636</v>
      </c>
      <c r="Y1164" s="86">
        <v>486.90362831439398</v>
      </c>
      <c r="Z1164" s="86">
        <v>422.19105492424245</v>
      </c>
      <c r="AA1164" s="86">
        <v>1862.1686887626263</v>
      </c>
      <c r="AB1164" s="86">
        <v>667.87265514520209</v>
      </c>
      <c r="AC1164" s="86">
        <v>757.99118166035362</v>
      </c>
      <c r="AD1164" s="86">
        <v>1443.2864288194446</v>
      </c>
      <c r="AE1164" s="86">
        <v>836.33039804292935</v>
      </c>
      <c r="AF1164" s="86">
        <v>954.01289551767684</v>
      </c>
      <c r="AG1164" s="86">
        <v>940.66027667297988</v>
      </c>
      <c r="AH1164" s="86">
        <v>822.86034027777782</v>
      </c>
      <c r="AI1164" s="86">
        <v>1021.0170812815658</v>
      </c>
      <c r="AJ1164" s="86">
        <v>1798.5248716856061</v>
      </c>
      <c r="AK1164" s="86">
        <v>387.21911142676771</v>
      </c>
      <c r="AL1164" s="86">
        <v>795.78538746843435</v>
      </c>
      <c r="AM1164" s="86">
        <v>772.87609880050513</v>
      </c>
      <c r="AN1164" s="86">
        <v>484.50389756944446</v>
      </c>
      <c r="AO1164" s="86">
        <v>895.39409722222229</v>
      </c>
      <c r="AP1164" s="86">
        <v>1193.0619928977274</v>
      </c>
      <c r="AQ1164" s="86">
        <v>1072.5597185921717</v>
      </c>
      <c r="AR1164" s="86">
        <v>1015.4906169507576</v>
      </c>
      <c r="AS1164" s="86">
        <v>962.96994333964653</v>
      </c>
      <c r="AT1164" s="86">
        <v>1814.8289977904042</v>
      </c>
      <c r="AU1164" s="86">
        <v>1950.1646155303031</v>
      </c>
      <c r="AV1164" s="86">
        <v>1178.841320233586</v>
      </c>
      <c r="AW1164" s="86">
        <v>1949.6165672348486</v>
      </c>
      <c r="AX1164" s="86">
        <v>470.39631423611115</v>
      </c>
      <c r="AY1164" s="86">
        <v>717.69906865530311</v>
      </c>
      <c r="AZ1164" s="86">
        <v>854.63968497474752</v>
      </c>
      <c r="BA1164" s="86">
        <v>1110.8547485795455</v>
      </c>
      <c r="BB1164" s="86">
        <v>1861.1763609532829</v>
      </c>
      <c r="BC1164" s="86">
        <v>1993.3212440025254</v>
      </c>
      <c r="BD1164" s="86">
        <v>965.30132339015154</v>
      </c>
      <c r="BE1164" s="86">
        <v>1033.7129120896466</v>
      </c>
    </row>
    <row r="1165" spans="4:57" x14ac:dyDescent="0.3">
      <c r="D1165" s="2" t="s">
        <v>1194</v>
      </c>
      <c r="E1165" s="2" t="s">
        <v>1194</v>
      </c>
      <c r="F1165" s="2" t="s">
        <v>2451</v>
      </c>
      <c r="G1165" s="2" t="s">
        <v>80</v>
      </c>
      <c r="H1165" s="2">
        <v>62895</v>
      </c>
      <c r="I1165" s="2">
        <v>38.345300000000002</v>
      </c>
      <c r="J1165" s="2">
        <v>-88.587800000000001</v>
      </c>
      <c r="K1165" s="2" t="s">
        <v>1323</v>
      </c>
      <c r="L1165" s="5">
        <v>1.62568927736446</v>
      </c>
      <c r="N1165" s="2" t="s">
        <v>1194</v>
      </c>
      <c r="O1165" s="86">
        <v>718.32665230429302</v>
      </c>
      <c r="P1165" s="86">
        <v>448.70428929924248</v>
      </c>
      <c r="Q1165" s="86">
        <v>610.61279292929294</v>
      </c>
      <c r="R1165" s="86">
        <v>603.32350205176772</v>
      </c>
      <c r="S1165" s="86">
        <v>528.70753440656563</v>
      </c>
      <c r="T1165" s="86">
        <v>832.0211974431819</v>
      </c>
      <c r="U1165" s="86">
        <v>1328.8220063131314</v>
      </c>
      <c r="V1165" s="86">
        <v>595.79871196338388</v>
      </c>
      <c r="W1165" s="86">
        <v>534.94298184974753</v>
      </c>
      <c r="X1165" s="86">
        <v>1546.1473888888891</v>
      </c>
      <c r="Y1165" s="86">
        <v>480.0822290088384</v>
      </c>
      <c r="Z1165" s="86">
        <v>413.66088825757578</v>
      </c>
      <c r="AA1165" s="86">
        <v>1990.8078025568184</v>
      </c>
      <c r="AB1165" s="86">
        <v>904.18337515782832</v>
      </c>
      <c r="AC1165" s="86">
        <v>592.04936568813139</v>
      </c>
      <c r="AD1165" s="86">
        <v>1127.3682763573233</v>
      </c>
      <c r="AE1165" s="86">
        <v>784.04398090277778</v>
      </c>
      <c r="AF1165" s="86">
        <v>1190.3229941603536</v>
      </c>
      <c r="AG1165" s="86">
        <v>720.36971669823231</v>
      </c>
      <c r="AH1165" s="86">
        <v>901.47544491792939</v>
      </c>
      <c r="AI1165" s="86">
        <v>1184.5386613005051</v>
      </c>
      <c r="AJ1165" s="86">
        <v>1927.1639854797982</v>
      </c>
      <c r="AK1165" s="86">
        <v>401.93128772095963</v>
      </c>
      <c r="AL1165" s="86">
        <v>575.4942061237374</v>
      </c>
      <c r="AM1165" s="86">
        <v>1023.0129215593435</v>
      </c>
      <c r="AN1165" s="86">
        <v>445.83728835227276</v>
      </c>
      <c r="AO1165" s="86">
        <v>877.04628535353538</v>
      </c>
      <c r="AP1165" s="86">
        <v>1356.5835729166668</v>
      </c>
      <c r="AQ1165" s="86">
        <v>1054.2119067234848</v>
      </c>
      <c r="AR1165" s="86">
        <v>1179.0128183396466</v>
      </c>
      <c r="AS1165" s="86">
        <v>1253.9133734217173</v>
      </c>
      <c r="AT1165" s="86">
        <v>2051.1397178030306</v>
      </c>
      <c r="AU1165" s="86">
        <v>2078.8037293244952</v>
      </c>
      <c r="AV1165" s="86">
        <v>1246.4016321022727</v>
      </c>
      <c r="AW1165" s="86">
        <v>2078.2556810290407</v>
      </c>
      <c r="AX1165" s="86">
        <v>544.80722979797986</v>
      </c>
      <c r="AY1165" s="86">
        <v>699.3512567866162</v>
      </c>
      <c r="AZ1165" s="86">
        <v>781.40688683712131</v>
      </c>
      <c r="BA1165" s="86">
        <v>1277.3023596906567</v>
      </c>
      <c r="BB1165" s="86">
        <v>1989.8154747474748</v>
      </c>
      <c r="BC1165" s="86">
        <v>2301.1802282196973</v>
      </c>
      <c r="BD1165" s="86">
        <v>1273.1603076073234</v>
      </c>
      <c r="BE1165" s="86">
        <v>1270.0236321022728</v>
      </c>
    </row>
    <row r="1166" spans="4:57" x14ac:dyDescent="0.3">
      <c r="D1166" s="2" t="s">
        <v>1195</v>
      </c>
      <c r="E1166" s="2" t="s">
        <v>1195</v>
      </c>
      <c r="F1166" s="2" t="s">
        <v>2452</v>
      </c>
      <c r="G1166" s="2" t="s">
        <v>77</v>
      </c>
      <c r="H1166" s="2">
        <v>30830</v>
      </c>
      <c r="I1166" s="2">
        <v>33.089199999999998</v>
      </c>
      <c r="J1166" s="2">
        <v>-81.986099999999993</v>
      </c>
      <c r="K1166" s="2" t="s">
        <v>1323</v>
      </c>
      <c r="L1166" s="5">
        <v>5.6065373124961999</v>
      </c>
      <c r="N1166" s="2" t="s">
        <v>1195</v>
      </c>
      <c r="O1166" s="86">
        <v>1161.3422997159091</v>
      </c>
      <c r="P1166" s="86">
        <v>551.1644657512627</v>
      </c>
      <c r="Q1166" s="86">
        <v>716.29104434974749</v>
      </c>
      <c r="R1166" s="86">
        <v>775.01361142676774</v>
      </c>
      <c r="S1166" s="86">
        <v>834.2624788510102</v>
      </c>
      <c r="T1166" s="86">
        <v>1075.4118066603537</v>
      </c>
      <c r="U1166" s="86">
        <v>1938.0385809659092</v>
      </c>
      <c r="V1166" s="86">
        <v>478.30138273358591</v>
      </c>
      <c r="W1166" s="86">
        <v>1144.1595565025252</v>
      </c>
      <c r="X1166" s="86">
        <v>2155.3639635416666</v>
      </c>
      <c r="Y1166" s="86">
        <v>959.03853566919202</v>
      </c>
      <c r="Z1166" s="86">
        <v>914.69011963383844</v>
      </c>
      <c r="AA1166" s="86">
        <v>2392.2308096590909</v>
      </c>
      <c r="AB1166" s="86">
        <v>1515.2485254103535</v>
      </c>
      <c r="AC1166" s="86">
        <v>807.50318197601018</v>
      </c>
      <c r="AD1166" s="86">
        <v>568.12537989267685</v>
      </c>
      <c r="AE1166" s="86">
        <v>1012.7671524621213</v>
      </c>
      <c r="AF1166" s="86">
        <v>1801.3881444128788</v>
      </c>
      <c r="AG1166" s="86">
        <v>739.44142455808083</v>
      </c>
      <c r="AH1166" s="86">
        <v>1437.3442679924244</v>
      </c>
      <c r="AI1166" s="86">
        <v>1795.6044329229799</v>
      </c>
      <c r="AJ1166" s="86">
        <v>2328.5869925820707</v>
      </c>
      <c r="AK1166" s="86">
        <v>860.05616682449499</v>
      </c>
      <c r="AL1166" s="86">
        <v>540.16746038510109</v>
      </c>
      <c r="AM1166" s="86">
        <v>1634.0786931818184</v>
      </c>
      <c r="AN1166" s="86">
        <v>757.52204734848488</v>
      </c>
      <c r="AO1166" s="86">
        <v>1278.4699138257577</v>
      </c>
      <c r="AP1166" s="86">
        <v>1867.8573306502526</v>
      </c>
      <c r="AQ1166" s="86">
        <v>1305.4342627840911</v>
      </c>
      <c r="AR1166" s="86">
        <v>1790.0779685921718</v>
      </c>
      <c r="AS1166" s="86">
        <v>1864.9791450441919</v>
      </c>
      <c r="AT1166" s="86">
        <v>2616.9318535353536</v>
      </c>
      <c r="AU1166" s="86">
        <v>2480.2267364267677</v>
      </c>
      <c r="AV1166" s="86">
        <v>1796.5551289457071</v>
      </c>
      <c r="AW1166" s="86">
        <v>2479.6786881313133</v>
      </c>
      <c r="AX1166" s="86">
        <v>1114.8924105113638</v>
      </c>
      <c r="AY1166" s="86">
        <v>1047.2072032828282</v>
      </c>
      <c r="AZ1166" s="86">
        <v>1010.1300583964647</v>
      </c>
      <c r="BA1166" s="86">
        <v>1888.3675099431819</v>
      </c>
      <c r="BB1166" s="86">
        <v>2391.2384818497476</v>
      </c>
      <c r="BC1166" s="86">
        <v>2937.5183584280303</v>
      </c>
      <c r="BD1166" s="86">
        <v>1909.4990591856063</v>
      </c>
      <c r="BE1166" s="86">
        <v>1881.088782354798</v>
      </c>
    </row>
    <row r="1167" spans="4:57" x14ac:dyDescent="0.3">
      <c r="D1167" s="2" t="s">
        <v>1196</v>
      </c>
      <c r="E1167" s="2" t="s">
        <v>1196</v>
      </c>
      <c r="F1167" s="2" t="s">
        <v>2452</v>
      </c>
      <c r="G1167" s="2" t="s">
        <v>108</v>
      </c>
      <c r="H1167" s="2">
        <v>38485</v>
      </c>
      <c r="I1167" s="2">
        <v>35.330399999999997</v>
      </c>
      <c r="J1167" s="2">
        <v>-87.79</v>
      </c>
      <c r="K1167" s="2" t="s">
        <v>1323</v>
      </c>
      <c r="L1167" s="5">
        <v>2.4053895706606001</v>
      </c>
      <c r="N1167" s="2" t="s">
        <v>1196</v>
      </c>
      <c r="O1167" s="86">
        <v>770.06253566919202</v>
      </c>
      <c r="P1167" s="86">
        <v>535.90486253156564</v>
      </c>
      <c r="Q1167" s="86">
        <v>721.18122585227275</v>
      </c>
      <c r="R1167" s="86">
        <v>491.61112705176771</v>
      </c>
      <c r="S1167" s="86">
        <v>442.98271480429293</v>
      </c>
      <c r="T1167" s="86">
        <v>734.9762601010101</v>
      </c>
      <c r="U1167" s="86">
        <v>1562.0743434343435</v>
      </c>
      <c r="V1167" s="86">
        <v>379.27613936237378</v>
      </c>
      <c r="W1167" s="86">
        <v>687.05931644570705</v>
      </c>
      <c r="X1167" s="86">
        <v>1779.3997260101012</v>
      </c>
      <c r="Y1167" s="86">
        <v>567.7587716224748</v>
      </c>
      <c r="Z1167" s="86">
        <v>501.12305823863642</v>
      </c>
      <c r="AA1167" s="86">
        <v>2000.9510456123739</v>
      </c>
      <c r="AB1167" s="86">
        <v>1137.4350909090911</v>
      </c>
      <c r="AC1167" s="86">
        <v>480.33636931818182</v>
      </c>
      <c r="AD1167" s="86">
        <v>955.74776041666667</v>
      </c>
      <c r="AE1167" s="86">
        <v>672.33098453282832</v>
      </c>
      <c r="AF1167" s="86">
        <v>1423.5753312815657</v>
      </c>
      <c r="AG1167" s="86">
        <v>530.94198074494955</v>
      </c>
      <c r="AH1167" s="86">
        <v>1046.0638825757576</v>
      </c>
      <c r="AI1167" s="86">
        <v>1417.7909984217172</v>
      </c>
      <c r="AJ1167" s="86">
        <v>1937.3072285353537</v>
      </c>
      <c r="AK1167" s="86">
        <v>612.46198989898994</v>
      </c>
      <c r="AL1167" s="86">
        <v>351.16412010732324</v>
      </c>
      <c r="AM1167" s="86">
        <v>1256.2652586805557</v>
      </c>
      <c r="AN1167" s="86">
        <v>366.24166193181821</v>
      </c>
      <c r="AO1167" s="86">
        <v>887.18952840909094</v>
      </c>
      <c r="AP1167" s="86">
        <v>1476.576945233586</v>
      </c>
      <c r="AQ1167" s="86">
        <v>964.99871622474757</v>
      </c>
      <c r="AR1167" s="86">
        <v>1412.2651554608588</v>
      </c>
      <c r="AS1167" s="86">
        <v>1487.1657105429294</v>
      </c>
      <c r="AT1167" s="86">
        <v>2225.6520894886366</v>
      </c>
      <c r="AU1167" s="86">
        <v>2088.9469723800507</v>
      </c>
      <c r="AV1167" s="86">
        <v>1405.2753648989899</v>
      </c>
      <c r="AW1167" s="86">
        <v>2088.3989240845963</v>
      </c>
      <c r="AX1167" s="86">
        <v>651.87797127525255</v>
      </c>
      <c r="AY1167" s="86">
        <v>606.03081092171715</v>
      </c>
      <c r="AZ1167" s="86">
        <v>669.69389046717174</v>
      </c>
      <c r="BA1167" s="86">
        <v>1510.5546968118688</v>
      </c>
      <c r="BB1167" s="86">
        <v>1999.9587178030304</v>
      </c>
      <c r="BC1167" s="86">
        <v>2542.6874651199496</v>
      </c>
      <c r="BD1167" s="86">
        <v>1514.6675445075759</v>
      </c>
      <c r="BE1167" s="86">
        <v>1503.2753478535353</v>
      </c>
    </row>
    <row r="1168" spans="4:57" x14ac:dyDescent="0.3">
      <c r="D1168" s="2" t="s">
        <v>1197</v>
      </c>
      <c r="E1168" s="2" t="s">
        <v>1197</v>
      </c>
      <c r="F1168" s="2" t="s">
        <v>2453</v>
      </c>
      <c r="G1168" s="2" t="s">
        <v>92</v>
      </c>
      <c r="H1168" s="2">
        <v>65583</v>
      </c>
      <c r="I1168" s="2">
        <v>37.823399999999999</v>
      </c>
      <c r="J1168" s="2">
        <v>-92.253500000000003</v>
      </c>
      <c r="K1168" s="2" t="s">
        <v>1323</v>
      </c>
      <c r="L1168" s="5">
        <v>6.1631498941347704</v>
      </c>
      <c r="N1168" s="2" t="s">
        <v>1197</v>
      </c>
      <c r="O1168" s="86">
        <v>478.37097616792931</v>
      </c>
      <c r="P1168" s="86">
        <v>652.47883601641422</v>
      </c>
      <c r="Q1168" s="86">
        <v>795.66173484848491</v>
      </c>
      <c r="R1168" s="86">
        <v>489.45373058712124</v>
      </c>
      <c r="S1168" s="86">
        <v>288.75185827020204</v>
      </c>
      <c r="T1168" s="86">
        <v>592.06489993686876</v>
      </c>
      <c r="U1168" s="86">
        <v>1176.4409681186869</v>
      </c>
      <c r="V1168" s="86">
        <v>656.88869854797986</v>
      </c>
      <c r="W1168" s="86">
        <v>359.64147032828282</v>
      </c>
      <c r="X1168" s="86">
        <v>1393.7669720643939</v>
      </c>
      <c r="Y1168" s="86">
        <v>240.12655287247475</v>
      </c>
      <c r="Z1168" s="86">
        <v>173.70521212121213</v>
      </c>
      <c r="AA1168" s="86">
        <v>1750.8515050505052</v>
      </c>
      <c r="AB1168" s="86">
        <v>751.80233696338382</v>
      </c>
      <c r="AC1168" s="86">
        <v>478.17897285353536</v>
      </c>
      <c r="AD1168" s="86">
        <v>1351.2882582070708</v>
      </c>
      <c r="AE1168" s="86">
        <v>578.02691003787879</v>
      </c>
      <c r="AF1168" s="86">
        <v>1037.9419559659091</v>
      </c>
      <c r="AG1168" s="86">
        <v>643.7268402777778</v>
      </c>
      <c r="AH1168" s="86">
        <v>699.08903866792934</v>
      </c>
      <c r="AI1168" s="86">
        <v>1025.8880003156567</v>
      </c>
      <c r="AJ1168" s="86">
        <v>1687.2083093434344</v>
      </c>
      <c r="AK1168" s="86">
        <v>563.07799179292931</v>
      </c>
      <c r="AL1168" s="86">
        <v>576.79535479797983</v>
      </c>
      <c r="AM1168" s="86">
        <v>864.36226057449494</v>
      </c>
      <c r="AN1168" s="86">
        <v>219.82391114267679</v>
      </c>
      <c r="AO1168" s="86">
        <v>637.09060921717173</v>
      </c>
      <c r="AP1168" s="86">
        <v>1197.9329119318184</v>
      </c>
      <c r="AQ1168" s="86">
        <v>814.25623058712131</v>
      </c>
      <c r="AR1168" s="86">
        <v>1020.3615359848485</v>
      </c>
      <c r="AS1168" s="86">
        <v>1101.5329565972222</v>
      </c>
      <c r="AT1168" s="86">
        <v>1898.7586796085859</v>
      </c>
      <c r="AU1168" s="86">
        <v>1838.8480531881314</v>
      </c>
      <c r="AV1168" s="86">
        <v>1155.1764457070708</v>
      </c>
      <c r="AW1168" s="86">
        <v>1838.2993835227273</v>
      </c>
      <c r="AX1168" s="86">
        <v>324.46012515782832</v>
      </c>
      <c r="AY1168" s="86">
        <v>459.39558065025255</v>
      </c>
      <c r="AZ1168" s="86">
        <v>559.63125268308079</v>
      </c>
      <c r="BA1168" s="86">
        <v>1118.651698705808</v>
      </c>
      <c r="BB1168" s="86">
        <v>1749.8597986111113</v>
      </c>
      <c r="BC1168" s="86">
        <v>2184.102323705808</v>
      </c>
      <c r="BD1168" s="86">
        <v>1156.0830244633839</v>
      </c>
      <c r="BE1168" s="86">
        <v>1117.6425939078283</v>
      </c>
    </row>
    <row r="1169" spans="4:57" x14ac:dyDescent="0.3">
      <c r="D1169" s="2" t="s">
        <v>1198</v>
      </c>
      <c r="E1169" s="2" t="s">
        <v>1198</v>
      </c>
      <c r="F1169" s="2" t="s">
        <v>2454</v>
      </c>
      <c r="G1169" s="2" t="s">
        <v>91</v>
      </c>
      <c r="H1169" s="2">
        <v>39772</v>
      </c>
      <c r="I1169" s="2">
        <v>33.318600000000004</v>
      </c>
      <c r="J1169" s="2">
        <v>-89.305199999999999</v>
      </c>
      <c r="K1169" s="2" t="s">
        <v>1323</v>
      </c>
      <c r="L1169" s="5">
        <v>4.7733387445435396</v>
      </c>
      <c r="N1169" s="2" t="s">
        <v>1198</v>
      </c>
      <c r="O1169" s="86">
        <v>775.90838415404039</v>
      </c>
      <c r="P1169" s="86">
        <v>712.99654087752526</v>
      </c>
      <c r="Q1169" s="86">
        <v>898.27290419823237</v>
      </c>
      <c r="R1169" s="86">
        <v>327.57443134469696</v>
      </c>
      <c r="S1169" s="86">
        <v>448.82856328914141</v>
      </c>
      <c r="T1169" s="86">
        <v>627.97262657828287</v>
      </c>
      <c r="U1169" s="86">
        <v>1584.598382733586</v>
      </c>
      <c r="V1169" s="86">
        <v>211.58143876262628</v>
      </c>
      <c r="W1169" s="86">
        <v>766.32748090277778</v>
      </c>
      <c r="X1169" s="86">
        <v>1801.9243866792931</v>
      </c>
      <c r="Y1169" s="86">
        <v>573.60462010732329</v>
      </c>
      <c r="Z1169" s="86">
        <v>528.71623358585862</v>
      </c>
      <c r="AA1169" s="86">
        <v>1996.9146264204546</v>
      </c>
      <c r="AB1169" s="86">
        <v>1159.4204024621213</v>
      </c>
      <c r="AC1169" s="86">
        <v>360.0646232638889</v>
      </c>
      <c r="AD1169" s="86">
        <v>901.10510842803035</v>
      </c>
      <c r="AE1169" s="86">
        <v>565.32797238005048</v>
      </c>
      <c r="AF1169" s="86">
        <v>1445.5600214646465</v>
      </c>
      <c r="AG1169" s="86">
        <v>331.73201767676767</v>
      </c>
      <c r="AH1169" s="86">
        <v>1051.3703819444445</v>
      </c>
      <c r="AI1169" s="86">
        <v>1433.5060658143941</v>
      </c>
      <c r="AJ1169" s="86">
        <v>1913.8728822601011</v>
      </c>
      <c r="AK1169" s="86">
        <v>810.61189583333339</v>
      </c>
      <c r="AL1169" s="86">
        <v>163.16615640782828</v>
      </c>
      <c r="AM1169" s="86">
        <v>1271.9803260732324</v>
      </c>
      <c r="AN1169" s="86">
        <v>371.54816130050506</v>
      </c>
      <c r="AO1169" s="86">
        <v>862.05324984217179</v>
      </c>
      <c r="AP1169" s="86">
        <v>1481.8834446022729</v>
      </c>
      <c r="AQ1169" s="86">
        <v>857.99570407196973</v>
      </c>
      <c r="AR1169" s="86">
        <v>1427.9796014835858</v>
      </c>
      <c r="AS1169" s="86">
        <v>1509.1504007260103</v>
      </c>
      <c r="AT1169" s="86">
        <v>2230.9579674873739</v>
      </c>
      <c r="AU1169" s="86">
        <v>2094.252850378788</v>
      </c>
      <c r="AV1169" s="86">
        <v>1410.5812428977274</v>
      </c>
      <c r="AW1169" s="86">
        <v>2084.362504892677</v>
      </c>
      <c r="AX1169" s="86">
        <v>728.91852446338385</v>
      </c>
      <c r="AY1169" s="86">
        <v>599.76802320075763</v>
      </c>
      <c r="AZ1169" s="86">
        <v>562.69087831439401</v>
      </c>
      <c r="BA1169" s="86">
        <v>1526.2691428345961</v>
      </c>
      <c r="BB1169" s="86">
        <v>1995.9222986111113</v>
      </c>
      <c r="BC1169" s="86">
        <v>2591.7203892045454</v>
      </c>
      <c r="BD1169" s="86">
        <v>1563.7004685921718</v>
      </c>
      <c r="BE1169" s="86">
        <v>1525.2606594065658</v>
      </c>
    </row>
    <row r="1170" spans="4:57" x14ac:dyDescent="0.3">
      <c r="D1170" s="2" t="s">
        <v>1199</v>
      </c>
      <c r="E1170" s="2" t="s">
        <v>1199</v>
      </c>
      <c r="F1170" s="2" t="s">
        <v>2455</v>
      </c>
      <c r="G1170" s="2" t="s">
        <v>114</v>
      </c>
      <c r="H1170" s="2">
        <v>24801</v>
      </c>
      <c r="I1170" s="2">
        <v>37.395600000000002</v>
      </c>
      <c r="J1170" s="2">
        <v>-81.575699999999998</v>
      </c>
      <c r="K1170" s="2" t="s">
        <v>1323</v>
      </c>
      <c r="L1170" s="5">
        <v>3.26966562399857</v>
      </c>
      <c r="N1170" s="2" t="s">
        <v>1199</v>
      </c>
      <c r="O1170" s="86">
        <v>1179.0960819128788</v>
      </c>
      <c r="P1170" s="86">
        <v>202.22422869318183</v>
      </c>
      <c r="Q1170" s="86">
        <v>367.35080729166668</v>
      </c>
      <c r="R1170" s="86">
        <v>944.12814236111114</v>
      </c>
      <c r="S1170" s="86">
        <v>899.2826303661617</v>
      </c>
      <c r="T1170" s="86">
        <v>1191.2761756628788</v>
      </c>
      <c r="U1170" s="86">
        <v>1820.6847881944445</v>
      </c>
      <c r="V1170" s="86">
        <v>719.54080918560612</v>
      </c>
      <c r="W1170" s="86">
        <v>995.71179008838385</v>
      </c>
      <c r="X1170" s="86">
        <v>1966.7527077020204</v>
      </c>
      <c r="Y1170" s="86">
        <v>940.85165861742428</v>
      </c>
      <c r="Z1170" s="86">
        <v>861.99546243686871</v>
      </c>
      <c r="AA1170" s="86">
        <v>2457.2509611742425</v>
      </c>
      <c r="AB1170" s="86">
        <v>1352.5179493371213</v>
      </c>
      <c r="AC1170" s="86">
        <v>936.63690625000004</v>
      </c>
      <c r="AD1170" s="86">
        <v>931.24403645833343</v>
      </c>
      <c r="AE1170" s="86">
        <v>1128.6315214646465</v>
      </c>
      <c r="AF1170" s="86">
        <v>1638.6575683396466</v>
      </c>
      <c r="AG1170" s="86">
        <v>932.25500536616164</v>
      </c>
      <c r="AH1170" s="86">
        <v>1349.8093977272729</v>
      </c>
      <c r="AI1170" s="86">
        <v>1632.873235479798</v>
      </c>
      <c r="AJ1170" s="86">
        <v>2393.6077654671717</v>
      </c>
      <c r="AK1170" s="86">
        <v>529.59422932449502</v>
      </c>
      <c r="AL1170" s="86">
        <v>709.281369949495</v>
      </c>
      <c r="AM1170" s="86">
        <v>1471.3474957386366</v>
      </c>
      <c r="AN1170" s="86">
        <v>822.54219886363637</v>
      </c>
      <c r="AO1170" s="86">
        <v>1343.4900653409093</v>
      </c>
      <c r="AP1170" s="86">
        <v>1804.9181470959597</v>
      </c>
      <c r="AQ1170" s="86">
        <v>1421.2986317866162</v>
      </c>
      <c r="AR1170" s="86">
        <v>1627.3473925189394</v>
      </c>
      <c r="AS1170" s="86">
        <v>1668.3559450757577</v>
      </c>
      <c r="AT1170" s="86">
        <v>2499.4742919823234</v>
      </c>
      <c r="AU1170" s="86">
        <v>2545.2475093118687</v>
      </c>
      <c r="AV1170" s="86">
        <v>1694.7362062815657</v>
      </c>
      <c r="AW1170" s="86">
        <v>2544.6988396464649</v>
      </c>
      <c r="AX1170" s="86">
        <v>993.14180397727273</v>
      </c>
      <c r="AY1170" s="86">
        <v>1062.330726483586</v>
      </c>
      <c r="AZ1170" s="86">
        <v>1125.99442739899</v>
      </c>
      <c r="BA1170" s="86">
        <v>1725.6369338699496</v>
      </c>
      <c r="BB1170" s="86">
        <v>2456.2592547348486</v>
      </c>
      <c r="BC1170" s="86">
        <v>2658.8656259469699</v>
      </c>
      <c r="BD1170" s="86">
        <v>1630.845705334596</v>
      </c>
      <c r="BE1170" s="86">
        <v>1718.3582062815658</v>
      </c>
    </row>
    <row r="1171" spans="4:57" x14ac:dyDescent="0.3">
      <c r="D1171" s="2" t="s">
        <v>1200</v>
      </c>
      <c r="E1171" s="2" t="s">
        <v>1200</v>
      </c>
      <c r="F1171" s="2" t="s">
        <v>2456</v>
      </c>
      <c r="G1171" s="2" t="s">
        <v>82</v>
      </c>
      <c r="H1171" s="2">
        <v>50597</v>
      </c>
      <c r="I1171" s="2">
        <v>41.481999999999999</v>
      </c>
      <c r="J1171" s="2">
        <v>-91.8523</v>
      </c>
      <c r="K1171" s="2" t="s">
        <v>1323</v>
      </c>
      <c r="L1171" s="5">
        <v>1.02631461766884</v>
      </c>
      <c r="N1171" s="2" t="s">
        <v>1200</v>
      </c>
      <c r="O1171" s="86">
        <v>662.22999463383837</v>
      </c>
      <c r="P1171" s="86">
        <v>856.2589750631314</v>
      </c>
      <c r="Q1171" s="86">
        <v>899.38577777777778</v>
      </c>
      <c r="R1171" s="86">
        <v>844.60456029040404</v>
      </c>
      <c r="S1171" s="86">
        <v>604.65323374368688</v>
      </c>
      <c r="T1171" s="86">
        <v>863.316494949495</v>
      </c>
      <c r="U1171" s="86">
        <v>846.525214804293</v>
      </c>
      <c r="V1171" s="86">
        <v>1098.79209375</v>
      </c>
      <c r="W1171" s="86">
        <v>477.16116887626265</v>
      </c>
      <c r="X1171" s="86">
        <v>992.59313431186877</v>
      </c>
      <c r="Y1171" s="86">
        <v>521.8134348169192</v>
      </c>
      <c r="Z1171" s="86">
        <v>459.98712484217174</v>
      </c>
      <c r="AA1171" s="86">
        <v>1790.7223292297981</v>
      </c>
      <c r="AB1171" s="86">
        <v>596.42691698232329</v>
      </c>
      <c r="AC1171" s="86">
        <v>830.78404987373744</v>
      </c>
      <c r="AD1171" s="86">
        <v>1694.7324780618687</v>
      </c>
      <c r="AE1171" s="86">
        <v>846.58175946969698</v>
      </c>
      <c r="AF1171" s="86">
        <v>882.56653598484854</v>
      </c>
      <c r="AG1171" s="86">
        <v>1065.2486797664142</v>
      </c>
      <c r="AH1171" s="86">
        <v>737.86997995580816</v>
      </c>
      <c r="AI1171" s="86">
        <v>949.57072174873747</v>
      </c>
      <c r="AJ1171" s="86">
        <v>1727.0785121527779</v>
      </c>
      <c r="AK1171" s="86">
        <v>584.44317613636372</v>
      </c>
      <c r="AL1171" s="86">
        <v>1047.2314367108586</v>
      </c>
      <c r="AM1171" s="86">
        <v>701.42973926767684</v>
      </c>
      <c r="AN1171" s="86">
        <v>617.95241477272725</v>
      </c>
      <c r="AO1171" s="86">
        <v>850.57716824494958</v>
      </c>
      <c r="AP1171" s="86">
        <v>1121.6156333648989</v>
      </c>
      <c r="AQ1171" s="86">
        <v>1082.8117013888889</v>
      </c>
      <c r="AR1171" s="86">
        <v>944.04425741792932</v>
      </c>
      <c r="AS1171" s="86">
        <v>700.35911884469704</v>
      </c>
      <c r="AT1171" s="86">
        <v>1743.3832596275254</v>
      </c>
      <c r="AU1171" s="86">
        <v>1878.7182559974749</v>
      </c>
      <c r="AV1171" s="86">
        <v>1107.3949607007576</v>
      </c>
      <c r="AW1171" s="86">
        <v>1878.1702077020202</v>
      </c>
      <c r="AX1171" s="86">
        <v>480.64767566287884</v>
      </c>
      <c r="AY1171" s="86">
        <v>727.95043008207074</v>
      </c>
      <c r="AZ1171" s="86">
        <v>864.89104640151515</v>
      </c>
      <c r="BA1171" s="86">
        <v>1039.4090104166667</v>
      </c>
      <c r="BB1171" s="86">
        <v>1789.7300014204545</v>
      </c>
      <c r="BC1171" s="86">
        <v>1759.5593835227273</v>
      </c>
      <c r="BD1171" s="86">
        <v>731.53946291035356</v>
      </c>
      <c r="BE1171" s="86">
        <v>920.3476930239899</v>
      </c>
    </row>
    <row r="1172" spans="4:57" x14ac:dyDescent="0.3">
      <c r="D1172" s="2" t="s">
        <v>1201</v>
      </c>
      <c r="E1172" s="2" t="s">
        <v>1201</v>
      </c>
      <c r="F1172" s="2" t="s">
        <v>2196</v>
      </c>
      <c r="G1172" s="2" t="s">
        <v>85</v>
      </c>
      <c r="H1172" s="2">
        <v>70767</v>
      </c>
      <c r="I1172" s="2">
        <v>30.459499999999998</v>
      </c>
      <c r="J1172" s="2">
        <v>-91.342799999999997</v>
      </c>
      <c r="K1172" s="2" t="s">
        <v>1323</v>
      </c>
      <c r="L1172" s="5">
        <v>2.6308269612612998</v>
      </c>
      <c r="N1172" s="2" t="s">
        <v>1201</v>
      </c>
      <c r="O1172" s="86">
        <v>775.47218244949499</v>
      </c>
      <c r="P1172" s="86">
        <v>1035.237753945707</v>
      </c>
      <c r="Q1172" s="86">
        <v>1220.5141172664141</v>
      </c>
      <c r="R1172" s="86">
        <v>260.94244618055558</v>
      </c>
      <c r="S1172" s="86">
        <v>499.28193907828285</v>
      </c>
      <c r="T1172" s="86">
        <v>551.77340830176774</v>
      </c>
      <c r="U1172" s="86">
        <v>1696.0000727588385</v>
      </c>
      <c r="V1172" s="86">
        <v>221.36801546717172</v>
      </c>
      <c r="W1172" s="86">
        <v>812.07522206439398</v>
      </c>
      <c r="X1172" s="86">
        <v>1936.4919911616162</v>
      </c>
      <c r="Y1172" s="86">
        <v>594.71877099116159</v>
      </c>
      <c r="Z1172" s="86">
        <v>653.83963620580812</v>
      </c>
      <c r="AA1172" s="86">
        <v>1872.3075822285355</v>
      </c>
      <c r="AB1172" s="86">
        <v>1258.6997861426769</v>
      </c>
      <c r="AC1172" s="86">
        <v>283.86478361742428</v>
      </c>
      <c r="AD1172" s="86">
        <v>927.8470069444445</v>
      </c>
      <c r="AE1172" s="86">
        <v>489.12813273358586</v>
      </c>
      <c r="AF1172" s="86">
        <v>1498.4075356691919</v>
      </c>
      <c r="AG1172" s="86">
        <v>54.499736900252529</v>
      </c>
      <c r="AH1172" s="86">
        <v>1004.5961376262627</v>
      </c>
      <c r="AI1172" s="86">
        <v>1383.8523931502525</v>
      </c>
      <c r="AJ1172" s="86">
        <v>1789.2658380681819</v>
      </c>
      <c r="AK1172" s="86">
        <v>1047.121454229798</v>
      </c>
      <c r="AL1172" s="86">
        <v>163.20716682449495</v>
      </c>
      <c r="AM1172" s="86">
        <v>1293.5219794823233</v>
      </c>
      <c r="AN1172" s="86">
        <v>436.26632702020203</v>
      </c>
      <c r="AO1172" s="86">
        <v>785.85403156565656</v>
      </c>
      <c r="AP1172" s="86">
        <v>1385.474790088384</v>
      </c>
      <c r="AQ1172" s="86">
        <v>781.7958644255051</v>
      </c>
      <c r="AR1172" s="86">
        <v>1358.4147501578284</v>
      </c>
      <c r="AS1172" s="86">
        <v>1617.6968958333334</v>
      </c>
      <c r="AT1172" s="86">
        <v>2134.549312973485</v>
      </c>
      <c r="AU1172" s="86">
        <v>1997.8448172348485</v>
      </c>
      <c r="AV1172" s="86">
        <v>1314.1732097537879</v>
      </c>
      <c r="AW1172" s="86">
        <v>1959.7554607007576</v>
      </c>
      <c r="AX1172" s="86">
        <v>775.20561474116164</v>
      </c>
      <c r="AY1172" s="86">
        <v>523.5688049242425</v>
      </c>
      <c r="AZ1172" s="86">
        <v>486.49166003787883</v>
      </c>
      <c r="BA1172" s="86">
        <v>1476.6160915404041</v>
      </c>
      <c r="BB1172" s="86">
        <v>1871.3152544191921</v>
      </c>
      <c r="BC1172" s="86">
        <v>2755.8521545138892</v>
      </c>
      <c r="BD1172" s="86">
        <v>1727.8322339015153</v>
      </c>
      <c r="BE1172" s="86">
        <v>1578.1081736111112</v>
      </c>
    </row>
    <row r="1173" spans="4:57" x14ac:dyDescent="0.3">
      <c r="D1173" s="2" t="s">
        <v>1202</v>
      </c>
      <c r="E1173" s="2" t="s">
        <v>1202</v>
      </c>
      <c r="F1173" s="2" t="s">
        <v>2457</v>
      </c>
      <c r="G1173" s="2" t="s">
        <v>82</v>
      </c>
      <c r="H1173" s="2">
        <v>50597</v>
      </c>
      <c r="I1173" s="2">
        <v>42.9726</v>
      </c>
      <c r="J1173" s="2">
        <v>-94.442999999999998</v>
      </c>
      <c r="K1173" s="2" t="s">
        <v>1323</v>
      </c>
      <c r="L1173" s="5">
        <v>0.88226239673212203</v>
      </c>
      <c r="N1173" s="2" t="s">
        <v>1202</v>
      </c>
      <c r="O1173" s="86">
        <v>662.22999463383837</v>
      </c>
      <c r="P1173" s="86">
        <v>856.2589750631314</v>
      </c>
      <c r="Q1173" s="86">
        <v>899.38577777777778</v>
      </c>
      <c r="R1173" s="86">
        <v>844.60456029040404</v>
      </c>
      <c r="S1173" s="86">
        <v>604.65323374368688</v>
      </c>
      <c r="T1173" s="86">
        <v>863.316494949495</v>
      </c>
      <c r="U1173" s="86">
        <v>846.525214804293</v>
      </c>
      <c r="V1173" s="86">
        <v>1098.79209375</v>
      </c>
      <c r="W1173" s="86">
        <v>477.16116887626265</v>
      </c>
      <c r="X1173" s="86">
        <v>992.59313431186877</v>
      </c>
      <c r="Y1173" s="86">
        <v>521.8134348169192</v>
      </c>
      <c r="Z1173" s="86">
        <v>459.98712484217174</v>
      </c>
      <c r="AA1173" s="86">
        <v>1790.7223292297981</v>
      </c>
      <c r="AB1173" s="86">
        <v>596.42691698232329</v>
      </c>
      <c r="AC1173" s="86">
        <v>830.78404987373744</v>
      </c>
      <c r="AD1173" s="86">
        <v>1694.7324780618687</v>
      </c>
      <c r="AE1173" s="86">
        <v>846.58175946969698</v>
      </c>
      <c r="AF1173" s="86">
        <v>882.56653598484854</v>
      </c>
      <c r="AG1173" s="86">
        <v>1065.2486797664142</v>
      </c>
      <c r="AH1173" s="86">
        <v>737.86997995580816</v>
      </c>
      <c r="AI1173" s="86">
        <v>949.57072174873747</v>
      </c>
      <c r="AJ1173" s="86">
        <v>1727.0785121527779</v>
      </c>
      <c r="AK1173" s="86">
        <v>584.44317613636372</v>
      </c>
      <c r="AL1173" s="86">
        <v>1047.2314367108586</v>
      </c>
      <c r="AM1173" s="86">
        <v>701.42973926767684</v>
      </c>
      <c r="AN1173" s="86">
        <v>617.95241477272725</v>
      </c>
      <c r="AO1173" s="86">
        <v>850.57716824494958</v>
      </c>
      <c r="AP1173" s="86">
        <v>1121.6156333648989</v>
      </c>
      <c r="AQ1173" s="86">
        <v>1082.8117013888889</v>
      </c>
      <c r="AR1173" s="86">
        <v>944.04425741792932</v>
      </c>
      <c r="AS1173" s="86">
        <v>700.35911884469704</v>
      </c>
      <c r="AT1173" s="86">
        <v>1743.3832596275254</v>
      </c>
      <c r="AU1173" s="86">
        <v>1878.7182559974749</v>
      </c>
      <c r="AV1173" s="86">
        <v>1107.3949607007576</v>
      </c>
      <c r="AW1173" s="86">
        <v>1878.1702077020202</v>
      </c>
      <c r="AX1173" s="86">
        <v>480.64767566287884</v>
      </c>
      <c r="AY1173" s="86">
        <v>727.95043008207074</v>
      </c>
      <c r="AZ1173" s="86">
        <v>864.89104640151515</v>
      </c>
      <c r="BA1173" s="86">
        <v>1039.4090104166667</v>
      </c>
      <c r="BB1173" s="86">
        <v>1789.7300014204545</v>
      </c>
      <c r="BC1173" s="86">
        <v>1759.5593835227273</v>
      </c>
      <c r="BD1173" s="86">
        <v>731.53946291035356</v>
      </c>
      <c r="BE1173" s="86">
        <v>920.3476930239899</v>
      </c>
    </row>
    <row r="1174" spans="4:57" x14ac:dyDescent="0.3">
      <c r="D1174" s="2" t="s">
        <v>1203</v>
      </c>
      <c r="E1174" s="2" t="s">
        <v>1203</v>
      </c>
      <c r="F1174" s="2" t="s">
        <v>2458</v>
      </c>
      <c r="G1174" s="2" t="s">
        <v>68</v>
      </c>
      <c r="H1174" s="2">
        <v>35130</v>
      </c>
      <c r="I1174" s="2">
        <v>33.640599999999999</v>
      </c>
      <c r="J1174" s="2">
        <v>-87.139399999999995</v>
      </c>
      <c r="K1174" s="2" t="s">
        <v>1323</v>
      </c>
      <c r="L1174" s="5">
        <v>0.77430230625658703</v>
      </c>
      <c r="N1174" s="2" t="s">
        <v>1203</v>
      </c>
      <c r="O1174" s="86">
        <v>838.52507670454554</v>
      </c>
      <c r="P1174" s="86">
        <v>631.59459201388893</v>
      </c>
      <c r="Q1174" s="86">
        <v>816.87095533459603</v>
      </c>
      <c r="R1174" s="86">
        <v>472.19083065025256</v>
      </c>
      <c r="S1174" s="86">
        <v>511.44525583964651</v>
      </c>
      <c r="T1174" s="86">
        <v>772.58902588383842</v>
      </c>
      <c r="U1174" s="86">
        <v>1647.2156966540406</v>
      </c>
      <c r="V1174" s="86">
        <v>285.07210542929295</v>
      </c>
      <c r="W1174" s="86">
        <v>828.94479482323231</v>
      </c>
      <c r="X1174" s="86">
        <v>1864.5417005997476</v>
      </c>
      <c r="Y1174" s="86">
        <v>636.22131265782832</v>
      </c>
      <c r="Z1174" s="86">
        <v>591.87351799242424</v>
      </c>
      <c r="AA1174" s="86">
        <v>2069.4135866477272</v>
      </c>
      <c r="AB1174" s="86">
        <v>1222.5770654987375</v>
      </c>
      <c r="AC1174" s="86">
        <v>513.76358712121214</v>
      </c>
      <c r="AD1174" s="86">
        <v>838.02487389520206</v>
      </c>
      <c r="AE1174" s="86">
        <v>719.02693623737377</v>
      </c>
      <c r="AF1174" s="86">
        <v>1508.7166845012628</v>
      </c>
      <c r="AG1174" s="86">
        <v>469.40087957702025</v>
      </c>
      <c r="AH1174" s="86">
        <v>1114.5270449810607</v>
      </c>
      <c r="AI1174" s="86">
        <v>1496.6627288510101</v>
      </c>
      <c r="AJ1174" s="86">
        <v>2005.7703909406566</v>
      </c>
      <c r="AK1174" s="86">
        <v>708.15171938131311</v>
      </c>
      <c r="AL1174" s="86">
        <v>246.42724416035355</v>
      </c>
      <c r="AM1174" s="86">
        <v>1335.1369891098486</v>
      </c>
      <c r="AN1174" s="86">
        <v>434.70482433712124</v>
      </c>
      <c r="AO1174" s="86">
        <v>955.65269081439396</v>
      </c>
      <c r="AP1174" s="86">
        <v>1545.0401076388889</v>
      </c>
      <c r="AQ1174" s="86">
        <v>1011.694667929293</v>
      </c>
      <c r="AR1174" s="86">
        <v>1491.1362645202021</v>
      </c>
      <c r="AS1174" s="86">
        <v>1572.3076851325759</v>
      </c>
      <c r="AT1174" s="86">
        <v>2294.1152518939393</v>
      </c>
      <c r="AU1174" s="86">
        <v>2157.4101347853539</v>
      </c>
      <c r="AV1174" s="86">
        <v>1473.738527304293</v>
      </c>
      <c r="AW1174" s="86">
        <v>2156.8614651199496</v>
      </c>
      <c r="AX1174" s="86">
        <v>792.07518750000008</v>
      </c>
      <c r="AY1174" s="86">
        <v>674.49335195707079</v>
      </c>
      <c r="AZ1174" s="86">
        <v>716.38984217171719</v>
      </c>
      <c r="BA1174" s="86">
        <v>1589.4264272411617</v>
      </c>
      <c r="BB1174" s="86">
        <v>2068.4218802083333</v>
      </c>
      <c r="BC1174" s="86">
        <v>2674.4216226325757</v>
      </c>
      <c r="BD1174" s="86">
        <v>1646.401702020202</v>
      </c>
      <c r="BE1174" s="86">
        <v>1588.417322443182</v>
      </c>
    </row>
    <row r="1175" spans="4:57" x14ac:dyDescent="0.3">
      <c r="D1175" s="2" t="s">
        <v>1204</v>
      </c>
      <c r="E1175" s="2" t="s">
        <v>1204</v>
      </c>
      <c r="F1175" s="2" t="s">
        <v>2459</v>
      </c>
      <c r="G1175" s="2" t="s">
        <v>77</v>
      </c>
      <c r="H1175" s="2">
        <v>31833</v>
      </c>
      <c r="I1175" s="2">
        <v>32.847000000000001</v>
      </c>
      <c r="J1175" s="2">
        <v>-85.083699999999993</v>
      </c>
      <c r="K1175" s="2" t="s">
        <v>1323</v>
      </c>
      <c r="L1175" s="5">
        <v>4.5515776927877196</v>
      </c>
      <c r="N1175" s="2" t="s">
        <v>1204</v>
      </c>
      <c r="O1175" s="86">
        <v>994.88723216540404</v>
      </c>
      <c r="P1175" s="86">
        <v>662.90045280934351</v>
      </c>
      <c r="Q1175" s="86">
        <v>842.95606581439404</v>
      </c>
      <c r="R1175" s="86">
        <v>569.944751104798</v>
      </c>
      <c r="S1175" s="86">
        <v>667.80741130050512</v>
      </c>
      <c r="T1175" s="86">
        <v>870.34294633838385</v>
      </c>
      <c r="U1175" s="86">
        <v>1859.6670533459596</v>
      </c>
      <c r="V1175" s="86">
        <v>252.24637373737374</v>
      </c>
      <c r="W1175" s="86">
        <v>985.30695028409093</v>
      </c>
      <c r="X1175" s="86">
        <v>2076.9924359217171</v>
      </c>
      <c r="Y1175" s="86">
        <v>792.58346811868694</v>
      </c>
      <c r="Z1175" s="86">
        <v>748.23505208333336</v>
      </c>
      <c r="AA1175" s="86">
        <v>2239.284324810606</v>
      </c>
      <c r="AB1175" s="86">
        <v>1436.8769977904042</v>
      </c>
      <c r="AC1175" s="86">
        <v>602.43432165404045</v>
      </c>
      <c r="AD1175" s="86">
        <v>637.21053361742429</v>
      </c>
      <c r="AE1175" s="86">
        <v>807.69767077020208</v>
      </c>
      <c r="AF1175" s="86">
        <v>1723.0166167929294</v>
      </c>
      <c r="AG1175" s="86">
        <v>513.38641556186872</v>
      </c>
      <c r="AH1175" s="86">
        <v>1270.8892004419192</v>
      </c>
      <c r="AI1175" s="86">
        <v>1717.2322839330809</v>
      </c>
      <c r="AJ1175" s="86">
        <v>2156.2425806502524</v>
      </c>
      <c r="AK1175" s="86">
        <v>840.73280413510111</v>
      </c>
      <c r="AL1175" s="86">
        <v>346.14096543560606</v>
      </c>
      <c r="AM1175" s="86">
        <v>1555.7065441919192</v>
      </c>
      <c r="AN1175" s="86">
        <v>591.0669797979798</v>
      </c>
      <c r="AO1175" s="86">
        <v>1104.4229482323233</v>
      </c>
      <c r="AP1175" s="86">
        <v>1701.4022630997476</v>
      </c>
      <c r="AQ1175" s="86">
        <v>1100.3654024621212</v>
      </c>
      <c r="AR1175" s="86">
        <v>1711.7064409722223</v>
      </c>
      <c r="AS1175" s="86">
        <v>1786.6069960542929</v>
      </c>
      <c r="AT1175" s="86">
        <v>2450.4767859848484</v>
      </c>
      <c r="AU1175" s="86">
        <v>2313.7716688762625</v>
      </c>
      <c r="AV1175" s="86">
        <v>1630.1006827651515</v>
      </c>
      <c r="AW1175" s="86">
        <v>2326.7322032828283</v>
      </c>
      <c r="AX1175" s="86">
        <v>948.43734296085859</v>
      </c>
      <c r="AY1175" s="86">
        <v>842.13772159090911</v>
      </c>
      <c r="AZ1175" s="86">
        <v>805.061198074495</v>
      </c>
      <c r="BA1175" s="86">
        <v>1809.9959823232325</v>
      </c>
      <c r="BB1175" s="86">
        <v>2238.292618371212</v>
      </c>
      <c r="BC1175" s="86">
        <v>2859.1468308080812</v>
      </c>
      <c r="BD1175" s="86">
        <v>1831.1269101957071</v>
      </c>
      <c r="BE1175" s="86">
        <v>1802.7172547348487</v>
      </c>
    </row>
    <row r="1176" spans="4:57" x14ac:dyDescent="0.3">
      <c r="D1176" s="2" t="s">
        <v>1205</v>
      </c>
      <c r="E1176" s="2" t="s">
        <v>1205</v>
      </c>
      <c r="F1176" s="2" t="s">
        <v>2460</v>
      </c>
      <c r="G1176" s="2" t="s">
        <v>108</v>
      </c>
      <c r="H1176" s="2">
        <v>38344</v>
      </c>
      <c r="I1176" s="2">
        <v>35.980899999999998</v>
      </c>
      <c r="J1176" s="2">
        <v>-88.447299999999998</v>
      </c>
      <c r="K1176" s="2" t="s">
        <v>1323</v>
      </c>
      <c r="L1176" s="5">
        <v>11.1811604784937</v>
      </c>
      <c r="N1176" s="2" t="s">
        <v>1205</v>
      </c>
      <c r="O1176" s="86">
        <v>745.53147143308081</v>
      </c>
      <c r="P1176" s="86">
        <v>550.05407765151517</v>
      </c>
      <c r="Q1176" s="86">
        <v>735.33044097222228</v>
      </c>
      <c r="R1176" s="86">
        <v>467.08006281565662</v>
      </c>
      <c r="S1176" s="86">
        <v>418.45165056818183</v>
      </c>
      <c r="T1176" s="86">
        <v>710.44519586489901</v>
      </c>
      <c r="U1176" s="86">
        <v>1457.4294302398991</v>
      </c>
      <c r="V1176" s="86">
        <v>394.08835621843434</v>
      </c>
      <c r="W1176" s="86">
        <v>618.31094523358593</v>
      </c>
      <c r="X1176" s="86">
        <v>1674.7554341856062</v>
      </c>
      <c r="Y1176" s="86">
        <v>543.2277073863637</v>
      </c>
      <c r="Z1176" s="86">
        <v>432.37530839646467</v>
      </c>
      <c r="AA1176" s="86">
        <v>1976.4199813762627</v>
      </c>
      <c r="AB1176" s="86">
        <v>1032.7907990845961</v>
      </c>
      <c r="AC1176" s="86">
        <v>455.80592645202023</v>
      </c>
      <c r="AD1176" s="86">
        <v>1017.8847553661617</v>
      </c>
      <c r="AE1176" s="86">
        <v>647.80054166666673</v>
      </c>
      <c r="AF1176" s="86">
        <v>1318.9304180871213</v>
      </c>
      <c r="AG1176" s="86">
        <v>560.67018323863635</v>
      </c>
      <c r="AH1176" s="86">
        <v>957.75913494318183</v>
      </c>
      <c r="AI1176" s="86">
        <v>1313.1460852272728</v>
      </c>
      <c r="AJ1176" s="86">
        <v>1912.7767856691921</v>
      </c>
      <c r="AK1176" s="86">
        <v>582.36966461489897</v>
      </c>
      <c r="AL1176" s="86">
        <v>365.97571559343436</v>
      </c>
      <c r="AM1176" s="86">
        <v>1151.6209668560607</v>
      </c>
      <c r="AN1176" s="86">
        <v>341.71121906565656</v>
      </c>
      <c r="AO1176" s="86">
        <v>862.65908554292935</v>
      </c>
      <c r="AP1176" s="86">
        <v>1452.0465023674244</v>
      </c>
      <c r="AQ1176" s="86">
        <v>940.46765198863636</v>
      </c>
      <c r="AR1176" s="86">
        <v>1307.6202422664142</v>
      </c>
      <c r="AS1176" s="86">
        <v>1382.5214187184345</v>
      </c>
      <c r="AT1176" s="86">
        <v>2179.7471417297979</v>
      </c>
      <c r="AU1176" s="86">
        <v>2064.4165295138891</v>
      </c>
      <c r="AV1176" s="86">
        <v>1380.7449220328283</v>
      </c>
      <c r="AW1176" s="86">
        <v>2063.8678598484848</v>
      </c>
      <c r="AX1176" s="86">
        <v>583.13022143308081</v>
      </c>
      <c r="AY1176" s="86">
        <v>581.49974668560606</v>
      </c>
      <c r="AZ1176" s="86">
        <v>645.16344760101015</v>
      </c>
      <c r="BA1176" s="86">
        <v>1405.9097836174244</v>
      </c>
      <c r="BB1176" s="86">
        <v>1975.4282749368688</v>
      </c>
      <c r="BC1176" s="86">
        <v>2438.042551925505</v>
      </c>
      <c r="BD1176" s="86">
        <v>1410.023252683081</v>
      </c>
      <c r="BE1176" s="86">
        <v>1398.6310560290406</v>
      </c>
    </row>
    <row r="1177" spans="4:57" x14ac:dyDescent="0.3">
      <c r="D1177" s="2" t="s">
        <v>2461</v>
      </c>
      <c r="E1177" s="2" t="s">
        <v>2461</v>
      </c>
      <c r="F1177" s="2" t="s">
        <v>2462</v>
      </c>
      <c r="G1177" s="2" t="s">
        <v>109</v>
      </c>
      <c r="H1177" s="2">
        <v>79711</v>
      </c>
      <c r="I1177" s="2">
        <v>31.997399999999999</v>
      </c>
      <c r="J1177" s="2">
        <v>-102.0779</v>
      </c>
      <c r="K1177" s="2" t="s">
        <v>1323</v>
      </c>
      <c r="L1177" s="5">
        <v>10934.121683092901</v>
      </c>
      <c r="N1177" s="2" t="s">
        <v>2461</v>
      </c>
      <c r="O1177" s="86">
        <v>426.51765388257576</v>
      </c>
      <c r="P1177" s="86">
        <v>1441.3216570391414</v>
      </c>
      <c r="Q1177" s="86">
        <v>1583.73219302399</v>
      </c>
      <c r="R1177" s="86">
        <v>521.73638494318186</v>
      </c>
      <c r="S1177" s="86">
        <v>608.35473453282827</v>
      </c>
      <c r="T1177" s="86">
        <v>223.87275773358587</v>
      </c>
      <c r="U1177" s="86">
        <v>1164.8716810290405</v>
      </c>
      <c r="V1177" s="86">
        <v>920.97279119318182</v>
      </c>
      <c r="W1177" s="86">
        <v>622.53004719065655</v>
      </c>
      <c r="X1177" s="86">
        <v>1405.3635994318183</v>
      </c>
      <c r="Y1177" s="86">
        <v>562.51689472853536</v>
      </c>
      <c r="Z1177" s="86">
        <v>640.28507212752527</v>
      </c>
      <c r="AA1177" s="86">
        <v>1165.7645896464646</v>
      </c>
      <c r="AB1177" s="86">
        <v>673.85520501893939</v>
      </c>
      <c r="AC1177" s="86">
        <v>509.50782433712124</v>
      </c>
      <c r="AD1177" s="86">
        <v>1650.0342307449496</v>
      </c>
      <c r="AE1177" s="86">
        <v>288.47037768308081</v>
      </c>
      <c r="AF1177" s="86">
        <v>961.05550252525256</v>
      </c>
      <c r="AG1177" s="86">
        <v>739.88508270202021</v>
      </c>
      <c r="AH1177" s="86">
        <v>474.55203645833336</v>
      </c>
      <c r="AI1177" s="86">
        <v>832.91348469065656</v>
      </c>
      <c r="AJ1177" s="86">
        <v>1082.7228454861111</v>
      </c>
      <c r="AK1177" s="86">
        <v>1351.1484499684343</v>
      </c>
      <c r="AL1177" s="86">
        <v>834.27179940025258</v>
      </c>
      <c r="AM1177" s="86">
        <v>756.16994633838385</v>
      </c>
      <c r="AN1177" s="86">
        <v>686.17945659722227</v>
      </c>
      <c r="AO1177" s="86">
        <v>252.91372506313132</v>
      </c>
      <c r="AP1177" s="86">
        <v>721.45897821969697</v>
      </c>
      <c r="AQ1177" s="86">
        <v>31.986882260101012</v>
      </c>
      <c r="AR1177" s="86">
        <v>786.99113857323232</v>
      </c>
      <c r="AS1177" s="86">
        <v>1080.3448626893939</v>
      </c>
      <c r="AT1177" s="86">
        <v>1504.305579229798</v>
      </c>
      <c r="AU1177" s="86">
        <v>1338.6272241161616</v>
      </c>
      <c r="AV1177" s="86">
        <v>650.15739788510109</v>
      </c>
      <c r="AW1177" s="86">
        <v>1253.212468118687</v>
      </c>
      <c r="AX1177" s="86">
        <v>585.66043986742432</v>
      </c>
      <c r="AY1177" s="86">
        <v>375.12911631944445</v>
      </c>
      <c r="AZ1177" s="86">
        <v>290.68742566287881</v>
      </c>
      <c r="BA1177" s="86">
        <v>925.67656171085866</v>
      </c>
      <c r="BB1177" s="86">
        <v>1164.7728832070707</v>
      </c>
      <c r="BC1177" s="86">
        <v>2341.5158371212124</v>
      </c>
      <c r="BD1177" s="86">
        <v>1282.9046311553032</v>
      </c>
      <c r="BE1177" s="86">
        <v>1040.7561404671717</v>
      </c>
    </row>
    <row r="1178" spans="4:57" x14ac:dyDescent="0.3">
      <c r="D1178" s="2" t="s">
        <v>1206</v>
      </c>
      <c r="E1178" s="2" t="s">
        <v>1206</v>
      </c>
      <c r="F1178" s="2" t="s">
        <v>2463</v>
      </c>
      <c r="G1178" s="2" t="s">
        <v>84</v>
      </c>
      <c r="H1178" s="2">
        <v>41056</v>
      </c>
      <c r="I1178" s="2">
        <v>38.607500000000002</v>
      </c>
      <c r="J1178" s="2">
        <v>-83.7928</v>
      </c>
      <c r="K1178" s="2" t="s">
        <v>1323</v>
      </c>
      <c r="L1178" s="5">
        <v>6.6952881340089396</v>
      </c>
      <c r="N1178" s="2" t="s">
        <v>1206</v>
      </c>
      <c r="O1178" s="86">
        <v>1009.1271672979799</v>
      </c>
      <c r="P1178" s="86">
        <v>163.13322380050505</v>
      </c>
      <c r="Q1178" s="86">
        <v>374.62953488005053</v>
      </c>
      <c r="R1178" s="86">
        <v>828.20163636363645</v>
      </c>
      <c r="S1178" s="86">
        <v>779.57322411616167</v>
      </c>
      <c r="T1178" s="86">
        <v>1071.5667694128788</v>
      </c>
      <c r="U1178" s="86">
        <v>1606.0424810606062</v>
      </c>
      <c r="V1178" s="86">
        <v>719.2624354482324</v>
      </c>
      <c r="W1178" s="86">
        <v>825.7434968434344</v>
      </c>
      <c r="X1178" s="86">
        <v>1752.1104005681818</v>
      </c>
      <c r="Y1178" s="86">
        <v>770.88274400252533</v>
      </c>
      <c r="Z1178" s="86">
        <v>704.46140325126271</v>
      </c>
      <c r="AA1178" s="86">
        <v>2281.608317550505</v>
      </c>
      <c r="AB1178" s="86">
        <v>1174.7029963699495</v>
      </c>
      <c r="AC1178" s="86">
        <v>816.92687863005051</v>
      </c>
      <c r="AD1178" s="86">
        <v>1101.1234738005051</v>
      </c>
      <c r="AE1178" s="86">
        <v>1008.921493844697</v>
      </c>
      <c r="AF1178" s="86">
        <v>1460.8426153724747</v>
      </c>
      <c r="AG1178" s="86">
        <v>924.57673690025263</v>
      </c>
      <c r="AH1178" s="86">
        <v>1192.2753385416668</v>
      </c>
      <c r="AI1178" s="86">
        <v>1475.3391762941919</v>
      </c>
      <c r="AJ1178" s="86">
        <v>2217.9645004734848</v>
      </c>
      <c r="AK1178" s="86">
        <v>352.74177840909095</v>
      </c>
      <c r="AL1178" s="86">
        <v>701.60248011363637</v>
      </c>
      <c r="AM1178" s="86">
        <v>1279.7064400252525</v>
      </c>
      <c r="AN1178" s="86">
        <v>702.83279261363646</v>
      </c>
      <c r="AO1178" s="86">
        <v>1167.8468003472224</v>
      </c>
      <c r="AP1178" s="86">
        <v>1647.3840879103536</v>
      </c>
      <c r="AQ1178" s="86">
        <v>1301.5892255366161</v>
      </c>
      <c r="AR1178" s="86">
        <v>1469.8133333333335</v>
      </c>
      <c r="AS1178" s="86">
        <v>1455.5646990214648</v>
      </c>
      <c r="AT1178" s="86">
        <v>2321.6593390151515</v>
      </c>
      <c r="AU1178" s="86">
        <v>2369.6042443181818</v>
      </c>
      <c r="AV1178" s="86">
        <v>1537.2021470959596</v>
      </c>
      <c r="AW1178" s="86">
        <v>2369.055574652778</v>
      </c>
      <c r="AX1178" s="86">
        <v>835.60774479166673</v>
      </c>
      <c r="AY1178" s="86">
        <v>990.15177178030308</v>
      </c>
      <c r="AZ1178" s="86">
        <v>1006.2850211489899</v>
      </c>
      <c r="BA1178" s="86">
        <v>1568.1028746843435</v>
      </c>
      <c r="BB1178" s="86">
        <v>2280.6159897411617</v>
      </c>
      <c r="BC1178" s="86">
        <v>2415.169924084596</v>
      </c>
      <c r="BD1178" s="86">
        <v>1387.1500034722224</v>
      </c>
      <c r="BE1178" s="86">
        <v>1540.543253314394</v>
      </c>
    </row>
    <row r="1179" spans="4:57" x14ac:dyDescent="0.3">
      <c r="D1179" s="2" t="s">
        <v>1207</v>
      </c>
      <c r="E1179" s="2" t="s">
        <v>1207</v>
      </c>
      <c r="F1179" s="2" t="s">
        <v>2464</v>
      </c>
      <c r="G1179" s="2" t="s">
        <v>88</v>
      </c>
      <c r="H1179" s="242" t="s">
        <v>7519</v>
      </c>
      <c r="I1179" s="2">
        <v>42.173299999999998</v>
      </c>
      <c r="J1179" s="2">
        <v>-72.771500000000003</v>
      </c>
      <c r="K1179" s="2" t="s">
        <v>1323</v>
      </c>
      <c r="L1179" s="5">
        <v>62.286634235071404</v>
      </c>
      <c r="N1179" s="2" t="s">
        <v>1207</v>
      </c>
      <c r="O1179" s="86">
        <v>1711.3976201073233</v>
      </c>
      <c r="P1179" s="86">
        <v>662.460522885101</v>
      </c>
      <c r="Q1179" s="86">
        <v>464.05771938131318</v>
      </c>
      <c r="R1179" s="86">
        <v>1596.2061947601012</v>
      </c>
      <c r="S1179" s="86">
        <v>1521.7648320707071</v>
      </c>
      <c r="T1179" s="86">
        <v>1825.0915438762627</v>
      </c>
      <c r="U1179" s="86">
        <v>2146.1999995265151</v>
      </c>
      <c r="V1179" s="86">
        <v>1339.9743541666667</v>
      </c>
      <c r="W1179" s="86">
        <v>1524.177611584596</v>
      </c>
      <c r="X1179" s="86">
        <v>2313.568480902778</v>
      </c>
      <c r="Y1179" s="86">
        <v>1473.1531968118688</v>
      </c>
      <c r="Z1179" s="86">
        <v>1406.7318560606061</v>
      </c>
      <c r="AA1179" s="86">
        <v>2950.3173366477276</v>
      </c>
      <c r="AB1179" s="86">
        <v>1756.0213030303032</v>
      </c>
      <c r="AC1179" s="86">
        <v>1601.4629845328284</v>
      </c>
      <c r="AD1179" s="86">
        <v>1428.1293516414141</v>
      </c>
      <c r="AE1179" s="86">
        <v>1793.4575997474749</v>
      </c>
      <c r="AF1179" s="86">
        <v>2042.1609220328285</v>
      </c>
      <c r="AG1179" s="86">
        <v>1584.3336791351012</v>
      </c>
      <c r="AH1179" s="86">
        <v>1890.7094532828285</v>
      </c>
      <c r="AI1179" s="86">
        <v>2109.1651077967172</v>
      </c>
      <c r="AJ1179" s="86">
        <v>2886.6735195707074</v>
      </c>
      <c r="AK1179" s="86">
        <v>791.59300441919197</v>
      </c>
      <c r="AL1179" s="86">
        <v>1361.3600437184343</v>
      </c>
      <c r="AM1179" s="86">
        <v>1861.0247466856063</v>
      </c>
      <c r="AN1179" s="86">
        <v>1487.3688985164142</v>
      </c>
      <c r="AO1179" s="86">
        <v>1870.1172531565658</v>
      </c>
      <c r="AP1179" s="86">
        <v>2281.2100194128789</v>
      </c>
      <c r="AQ1179" s="86">
        <v>2047.2828745265153</v>
      </c>
      <c r="AR1179" s="86">
        <v>2103.6392648358587</v>
      </c>
      <c r="AS1179" s="86">
        <v>2000.0339035669192</v>
      </c>
      <c r="AT1179" s="86">
        <v>2902.9776456755053</v>
      </c>
      <c r="AU1179" s="86">
        <v>3038.313263415404</v>
      </c>
      <c r="AV1179" s="86">
        <v>2235.6362618371213</v>
      </c>
      <c r="AW1179" s="86">
        <v>3037.7645937500001</v>
      </c>
      <c r="AX1179" s="86">
        <v>1534.0418595328283</v>
      </c>
      <c r="AY1179" s="86">
        <v>1692.4216032196971</v>
      </c>
      <c r="AZ1179" s="86">
        <v>1790.8211270517677</v>
      </c>
      <c r="BA1179" s="86">
        <v>2199.0033964646464</v>
      </c>
      <c r="BB1179" s="86">
        <v>2949.3250088383838</v>
      </c>
      <c r="BC1179" s="86">
        <v>2945.8869689078283</v>
      </c>
      <c r="BD1179" s="86">
        <v>1917.8670482954547</v>
      </c>
      <c r="BE1179" s="86">
        <v>2121.8615599747477</v>
      </c>
    </row>
    <row r="1180" spans="4:57" x14ac:dyDescent="0.3">
      <c r="D1180" s="2" t="s">
        <v>1208</v>
      </c>
      <c r="E1180" s="2" t="s">
        <v>1208</v>
      </c>
      <c r="F1180" s="2" t="s">
        <v>2464</v>
      </c>
      <c r="G1180" s="2" t="s">
        <v>81</v>
      </c>
      <c r="H1180" s="2">
        <v>46074</v>
      </c>
      <c r="I1180" s="2">
        <v>40.036000000000001</v>
      </c>
      <c r="J1180" s="2">
        <v>-86.170500000000004</v>
      </c>
      <c r="K1180" s="2" t="s">
        <v>1323</v>
      </c>
      <c r="L1180" s="5">
        <v>6.9897400405244499</v>
      </c>
      <c r="N1180" s="2" t="s">
        <v>1208</v>
      </c>
      <c r="O1180" s="86">
        <v>872.76256092171718</v>
      </c>
      <c r="P1180" s="86">
        <v>287.07540214646468</v>
      </c>
      <c r="Q1180" s="86">
        <v>430.25767960858587</v>
      </c>
      <c r="R1180" s="86">
        <v>807.87041161616162</v>
      </c>
      <c r="S1180" s="86">
        <v>683.1434430239899</v>
      </c>
      <c r="T1180" s="86">
        <v>986.45648469065657</v>
      </c>
      <c r="U1180" s="86">
        <v>1430.3091174242425</v>
      </c>
      <c r="V1180" s="86">
        <v>755.71261805555559</v>
      </c>
      <c r="W1180" s="86">
        <v>685.54255239898998</v>
      </c>
      <c r="X1180" s="86">
        <v>1576.3770369318183</v>
      </c>
      <c r="Y1180" s="86">
        <v>634.51813762626261</v>
      </c>
      <c r="Z1180" s="86">
        <v>568.096796875</v>
      </c>
      <c r="AA1180" s="86">
        <v>2145.243089804293</v>
      </c>
      <c r="AB1180" s="86">
        <v>991.87048106060615</v>
      </c>
      <c r="AC1180" s="86">
        <v>796.59565388257579</v>
      </c>
      <c r="AD1180" s="86">
        <v>1219.493206439394</v>
      </c>
      <c r="AE1180" s="86">
        <v>988.59026909722229</v>
      </c>
      <c r="AF1180" s="86">
        <v>1278.0101000631314</v>
      </c>
      <c r="AG1180" s="86">
        <v>924.91600489267682</v>
      </c>
      <c r="AH1180" s="86">
        <v>1052.0750154671719</v>
      </c>
      <c r="AI1180" s="86">
        <v>1335.1382318497476</v>
      </c>
      <c r="AJ1180" s="86">
        <v>2081.5992727272728</v>
      </c>
      <c r="AK1180" s="86">
        <v>220.58198248106061</v>
      </c>
      <c r="AL1180" s="86">
        <v>738.05328409090907</v>
      </c>
      <c r="AM1180" s="86">
        <v>1096.8733033459596</v>
      </c>
      <c r="AN1180" s="86">
        <v>614.21549589646463</v>
      </c>
      <c r="AO1180" s="86">
        <v>1031.4821939709595</v>
      </c>
      <c r="AP1180" s="86">
        <v>1507.1831434659091</v>
      </c>
      <c r="AQ1180" s="86">
        <v>1208.6478153409091</v>
      </c>
      <c r="AR1180" s="86">
        <v>1329.612388888889</v>
      </c>
      <c r="AS1180" s="86">
        <v>1284.1430214646466</v>
      </c>
      <c r="AT1180" s="86">
        <v>2138.8268237058082</v>
      </c>
      <c r="AU1180" s="86">
        <v>2233.2390165719698</v>
      </c>
      <c r="AV1180" s="86">
        <v>1397.0012026515153</v>
      </c>
      <c r="AW1180" s="86">
        <v>2232.6909682765154</v>
      </c>
      <c r="AX1180" s="86">
        <v>695.40680034722232</v>
      </c>
      <c r="AY1180" s="86">
        <v>853.78716540404048</v>
      </c>
      <c r="AZ1180" s="86">
        <v>985.95317503156571</v>
      </c>
      <c r="BA1180" s="86">
        <v>1427.901930239899</v>
      </c>
      <c r="BB1180" s="86">
        <v>2144.2513833648991</v>
      </c>
      <c r="BC1180" s="86">
        <v>2229.9960868055555</v>
      </c>
      <c r="BD1180" s="86">
        <v>1201.9761661931818</v>
      </c>
      <c r="BE1180" s="86">
        <v>1357.7107380050506</v>
      </c>
    </row>
    <row r="1181" spans="4:57" x14ac:dyDescent="0.3">
      <c r="D1181" s="2" t="s">
        <v>1209</v>
      </c>
      <c r="E1181" s="2" t="s">
        <v>1209</v>
      </c>
      <c r="F1181" s="2" t="s">
        <v>2465</v>
      </c>
      <c r="G1181" s="2" t="s">
        <v>85</v>
      </c>
      <c r="H1181" s="2">
        <v>70669</v>
      </c>
      <c r="I1181" s="2">
        <v>30.241299999999999</v>
      </c>
      <c r="J1181" s="2">
        <v>-93.269000000000005</v>
      </c>
      <c r="K1181" s="2" t="s">
        <v>1323</v>
      </c>
      <c r="L1181" s="5">
        <v>2.3499404109380202</v>
      </c>
      <c r="N1181" s="2" t="s">
        <v>1209</v>
      </c>
      <c r="O1181" s="86">
        <v>676.56189251893943</v>
      </c>
      <c r="P1181" s="86">
        <v>1155.6729202967172</v>
      </c>
      <c r="Q1181" s="86">
        <v>1340.9492836174243</v>
      </c>
      <c r="R1181" s="86">
        <v>209.47313052398991</v>
      </c>
      <c r="S1181" s="86">
        <v>447.81262342171721</v>
      </c>
      <c r="T1181" s="86">
        <v>439.89761300505052</v>
      </c>
      <c r="U1181" s="86">
        <v>1588.1053947285354</v>
      </c>
      <c r="V1181" s="86">
        <v>341.80318181818183</v>
      </c>
      <c r="W1181" s="86">
        <v>713.16493213383842</v>
      </c>
      <c r="X1181" s="86">
        <v>1828.5966917613637</v>
      </c>
      <c r="Y1181" s="86">
        <v>526.10647979797977</v>
      </c>
      <c r="Z1181" s="86">
        <v>584.33940735479803</v>
      </c>
      <c r="AA1181" s="86">
        <v>1751.5138854166667</v>
      </c>
      <c r="AB1181" s="86">
        <v>1093.5676152146466</v>
      </c>
      <c r="AC1181" s="86">
        <v>214.36455476641416</v>
      </c>
      <c r="AD1181" s="86">
        <v>1048.282794665404</v>
      </c>
      <c r="AE1181" s="86">
        <v>377.25295880681819</v>
      </c>
      <c r="AF1181" s="86">
        <v>1388.0758446969699</v>
      </c>
      <c r="AG1181" s="86">
        <v>83.362371054292936</v>
      </c>
      <c r="AH1181" s="86">
        <v>894.2644466540404</v>
      </c>
      <c r="AI1181" s="86">
        <v>1273.5207021780304</v>
      </c>
      <c r="AJ1181" s="86">
        <v>1668.4721412563133</v>
      </c>
      <c r="AK1181" s="86">
        <v>1167.5572419507575</v>
      </c>
      <c r="AL1181" s="86">
        <v>283.64233317550509</v>
      </c>
      <c r="AM1181" s="86">
        <v>1183.190288510101</v>
      </c>
      <c r="AN1181" s="86">
        <v>483.79118623737378</v>
      </c>
      <c r="AO1181" s="86">
        <v>675.52171922348487</v>
      </c>
      <c r="AP1181" s="86">
        <v>1275.1424777462121</v>
      </c>
      <c r="AQ1181" s="86">
        <v>692.50624542297987</v>
      </c>
      <c r="AR1181" s="86">
        <v>1248.0830591856061</v>
      </c>
      <c r="AS1181" s="86">
        <v>1507.3645834911617</v>
      </c>
      <c r="AT1181" s="86">
        <v>2090.0542536300504</v>
      </c>
      <c r="AU1181" s="86">
        <v>1924.3765198863637</v>
      </c>
      <c r="AV1181" s="86">
        <v>1203.8408974116162</v>
      </c>
      <c r="AW1181" s="86">
        <v>1838.9611425189396</v>
      </c>
      <c r="AX1181" s="86">
        <v>667.38985069444448</v>
      </c>
      <c r="AY1181" s="86">
        <v>415.75241950757578</v>
      </c>
      <c r="AZ1181" s="86">
        <v>374.61648611111116</v>
      </c>
      <c r="BA1181" s="86">
        <v>1366.2837791982324</v>
      </c>
      <c r="BB1181" s="86">
        <v>1750.5215576073233</v>
      </c>
      <c r="BC1181" s="86">
        <v>2681.1628652146464</v>
      </c>
      <c r="BD1181" s="86">
        <v>1656.8991259469699</v>
      </c>
      <c r="BE1181" s="86">
        <v>1467.7764826388889</v>
      </c>
    </row>
    <row r="1182" spans="4:57" x14ac:dyDescent="0.3">
      <c r="D1182" s="2" t="s">
        <v>1210</v>
      </c>
      <c r="E1182" s="2" t="s">
        <v>1210</v>
      </c>
      <c r="F1182" s="2" t="s">
        <v>2466</v>
      </c>
      <c r="G1182" s="2" t="s">
        <v>80</v>
      </c>
      <c r="H1182" s="2">
        <v>61883</v>
      </c>
      <c r="I1182" s="2">
        <v>40.046599999999998</v>
      </c>
      <c r="J1182" s="2">
        <v>-87.635599999999997</v>
      </c>
      <c r="K1182" s="2" t="s">
        <v>1323</v>
      </c>
      <c r="L1182" s="5">
        <v>1.6111502886414499</v>
      </c>
      <c r="N1182" s="2" t="s">
        <v>1210</v>
      </c>
      <c r="O1182" s="86">
        <v>809.39960306186867</v>
      </c>
      <c r="P1182" s="86">
        <v>366.87545928030306</v>
      </c>
      <c r="Q1182" s="86">
        <v>510.05835811237375</v>
      </c>
      <c r="R1182" s="86">
        <v>744.50745375631323</v>
      </c>
      <c r="S1182" s="86">
        <v>619.7804851641414</v>
      </c>
      <c r="T1182" s="86">
        <v>923.09414820075767</v>
      </c>
      <c r="U1182" s="86">
        <v>1347.194672979798</v>
      </c>
      <c r="V1182" s="86">
        <v>751.51650678661622</v>
      </c>
      <c r="W1182" s="86">
        <v>619.49962594696979</v>
      </c>
      <c r="X1182" s="86">
        <v>1493.2625924873739</v>
      </c>
      <c r="Y1182" s="86">
        <v>571.15517976641422</v>
      </c>
      <c r="Z1182" s="86">
        <v>504.73383901515155</v>
      </c>
      <c r="AA1182" s="86">
        <v>2108.6313510101013</v>
      </c>
      <c r="AB1182" s="86">
        <v>915.85518828914144</v>
      </c>
      <c r="AC1182" s="86">
        <v>733.23331739267678</v>
      </c>
      <c r="AD1182" s="86">
        <v>1215.2964738005051</v>
      </c>
      <c r="AE1182" s="86">
        <v>925.22793260732328</v>
      </c>
      <c r="AF1182" s="86">
        <v>1201.9948072916668</v>
      </c>
      <c r="AG1182" s="86">
        <v>861.55366840277782</v>
      </c>
      <c r="AH1182" s="86">
        <v>984.41590577651516</v>
      </c>
      <c r="AI1182" s="86">
        <v>1267.4797435290404</v>
      </c>
      <c r="AJ1182" s="86">
        <v>2044.9875339330808</v>
      </c>
      <c r="AK1182" s="86">
        <v>252.83418970959596</v>
      </c>
      <c r="AL1182" s="86">
        <v>716.67877919823241</v>
      </c>
      <c r="AM1182" s="86">
        <v>1020.858010574495</v>
      </c>
      <c r="AN1182" s="86">
        <v>550.85253803661624</v>
      </c>
      <c r="AO1182" s="86">
        <v>968.11923611111115</v>
      </c>
      <c r="AP1182" s="86">
        <v>1439.5246551452021</v>
      </c>
      <c r="AQ1182" s="86">
        <v>1145.2854788510101</v>
      </c>
      <c r="AR1182" s="86">
        <v>1261.9539005681818</v>
      </c>
      <c r="AS1182" s="86">
        <v>1196.716269570707</v>
      </c>
      <c r="AT1182" s="86">
        <v>2062.8115309343434</v>
      </c>
      <c r="AU1182" s="86">
        <v>2196.6278991477275</v>
      </c>
      <c r="AV1182" s="86">
        <v>1329.3427143308081</v>
      </c>
      <c r="AW1182" s="86">
        <v>2196.0792294823232</v>
      </c>
      <c r="AX1182" s="86">
        <v>631.95187973484849</v>
      </c>
      <c r="AY1182" s="86">
        <v>790.42420754419197</v>
      </c>
      <c r="AZ1182" s="86">
        <v>922.5908385416667</v>
      </c>
      <c r="BA1182" s="86">
        <v>1360.243441919192</v>
      </c>
      <c r="BB1182" s="86">
        <v>2107.6396445707073</v>
      </c>
      <c r="BC1182" s="86">
        <v>2196.3246706123737</v>
      </c>
      <c r="BD1182" s="86">
        <v>1168.3053713699496</v>
      </c>
      <c r="BE1182" s="86">
        <v>1281.6954452335858</v>
      </c>
    </row>
    <row r="1183" spans="4:57" x14ac:dyDescent="0.3">
      <c r="D1183" s="2" t="s">
        <v>1211</v>
      </c>
      <c r="E1183" s="2" t="s">
        <v>1211</v>
      </c>
      <c r="F1183" s="2" t="s">
        <v>2467</v>
      </c>
      <c r="G1183" s="2" t="s">
        <v>83</v>
      </c>
      <c r="H1183" s="2">
        <v>66436</v>
      </c>
      <c r="I1183" s="2">
        <v>39.660400000000003</v>
      </c>
      <c r="J1183" s="2">
        <v>-95.825699999999998</v>
      </c>
      <c r="K1183" s="2" t="s">
        <v>1323</v>
      </c>
      <c r="L1183" s="5">
        <v>0.35967565932148599</v>
      </c>
      <c r="N1183" s="2" t="s">
        <v>1211</v>
      </c>
      <c r="O1183" s="86">
        <v>371.89674984217174</v>
      </c>
      <c r="P1183" s="86">
        <v>851.15131407828289</v>
      </c>
      <c r="Q1183" s="86">
        <v>994.33421291035359</v>
      </c>
      <c r="R1183" s="86">
        <v>565.27142771464651</v>
      </c>
      <c r="S1183" s="86">
        <v>388.70418560606061</v>
      </c>
      <c r="T1183" s="86">
        <v>554.48382402146467</v>
      </c>
      <c r="U1183" s="86">
        <v>924.4947160669193</v>
      </c>
      <c r="V1183" s="86">
        <v>918.87131802398994</v>
      </c>
      <c r="W1183" s="86">
        <v>165.48945864898991</v>
      </c>
      <c r="X1183" s="86">
        <v>1152.1155773358587</v>
      </c>
      <c r="Y1183" s="86">
        <v>231.70388320707073</v>
      </c>
      <c r="Z1183" s="86">
        <v>209.02077320075759</v>
      </c>
      <c r="AA1183" s="86">
        <v>1639.3777361111113</v>
      </c>
      <c r="AB1183" s="86">
        <v>498.86686395202025</v>
      </c>
      <c r="AC1183" s="86">
        <v>535.93530965909099</v>
      </c>
      <c r="AD1183" s="86">
        <v>1556.3962648358586</v>
      </c>
      <c r="AE1183" s="86">
        <v>540.44521275252532</v>
      </c>
      <c r="AF1183" s="86">
        <v>785.0064829545455</v>
      </c>
      <c r="AG1183" s="86">
        <v>798.55359059343436</v>
      </c>
      <c r="AH1183" s="86">
        <v>515.16229087752527</v>
      </c>
      <c r="AI1183" s="86">
        <v>798.22550726010104</v>
      </c>
      <c r="AJ1183" s="86">
        <v>1575.7339190340911</v>
      </c>
      <c r="AK1183" s="86">
        <v>681.01587231691917</v>
      </c>
      <c r="AL1183" s="86">
        <v>838.77797427398991</v>
      </c>
      <c r="AM1183" s="86">
        <v>636.70038888888894</v>
      </c>
      <c r="AN1183" s="86">
        <v>402.00274526515153</v>
      </c>
      <c r="AO1183" s="86">
        <v>599.50953330176776</v>
      </c>
      <c r="AP1183" s="86">
        <v>970.27041887626262</v>
      </c>
      <c r="AQ1183" s="86">
        <v>776.67515467171722</v>
      </c>
      <c r="AR1183" s="86">
        <v>792.6996642992425</v>
      </c>
      <c r="AS1183" s="86">
        <v>858.89234090909099</v>
      </c>
      <c r="AT1183" s="86">
        <v>1645.8232065972222</v>
      </c>
      <c r="AU1183" s="86">
        <v>1727.3736628787881</v>
      </c>
      <c r="AV1183" s="86">
        <v>860.08847806186873</v>
      </c>
      <c r="AW1183" s="86">
        <v>1726.824993213384</v>
      </c>
      <c r="AX1183" s="86">
        <v>174.51112894570707</v>
      </c>
      <c r="AY1183" s="86">
        <v>421.81388336489903</v>
      </c>
      <c r="AZ1183" s="86">
        <v>558.7544996843435</v>
      </c>
      <c r="BA1183" s="86">
        <v>890.98920565025253</v>
      </c>
      <c r="BB1183" s="86">
        <v>1638.3854083017677</v>
      </c>
      <c r="BC1183" s="86">
        <v>1941.4623293876264</v>
      </c>
      <c r="BD1183" s="86">
        <v>913.4424087752526</v>
      </c>
      <c r="BE1183" s="86">
        <v>864.70712089646474</v>
      </c>
    </row>
    <row r="1184" spans="4:57" x14ac:dyDescent="0.3">
      <c r="D1184" s="2" t="s">
        <v>1212</v>
      </c>
      <c r="E1184" s="2" t="s">
        <v>1212</v>
      </c>
      <c r="F1184" s="2" t="s">
        <v>2468</v>
      </c>
      <c r="G1184" s="2" t="s">
        <v>92</v>
      </c>
      <c r="H1184" s="2">
        <v>64874</v>
      </c>
      <c r="I1184" s="2">
        <v>36.768999999999998</v>
      </c>
      <c r="J1184" s="2">
        <v>-94.054900000000004</v>
      </c>
      <c r="K1184" s="2" t="s">
        <v>1323</v>
      </c>
      <c r="L1184" s="5">
        <v>0.51825570856456404</v>
      </c>
      <c r="N1184" s="2" t="s">
        <v>1212</v>
      </c>
      <c r="O1184" s="86">
        <v>353.25254450757575</v>
      </c>
      <c r="P1184" s="86">
        <v>795.99416777146473</v>
      </c>
      <c r="Q1184" s="86">
        <v>939.17706660353542</v>
      </c>
      <c r="R1184" s="86">
        <v>370.99452067550504</v>
      </c>
      <c r="S1184" s="86">
        <v>131.04319412878789</v>
      </c>
      <c r="T1184" s="86">
        <v>466.94646827651519</v>
      </c>
      <c r="U1184" s="86">
        <v>1164.3484875315658</v>
      </c>
      <c r="V1184" s="86">
        <v>690.41347143308087</v>
      </c>
      <c r="W1184" s="86">
        <v>263.98653756313132</v>
      </c>
      <c r="X1184" s="86">
        <v>1381.6744914772728</v>
      </c>
      <c r="Y1184" s="86">
        <v>115.00812121212122</v>
      </c>
      <c r="Z1184" s="86">
        <v>78.93511016414142</v>
      </c>
      <c r="AA1184" s="86">
        <v>1624.525751578283</v>
      </c>
      <c r="AB1184" s="86">
        <v>710.61110164141417</v>
      </c>
      <c r="AC1184" s="86">
        <v>357.17401025883839</v>
      </c>
      <c r="AD1184" s="86">
        <v>1397.6480487689394</v>
      </c>
      <c r="AE1184" s="86">
        <v>451.70053519570712</v>
      </c>
      <c r="AF1184" s="86">
        <v>1025.8494753787879</v>
      </c>
      <c r="AG1184" s="86">
        <v>591.63864015151523</v>
      </c>
      <c r="AH1184" s="86">
        <v>603.43410590277779</v>
      </c>
      <c r="AI1184" s="86">
        <v>979.13985353535361</v>
      </c>
      <c r="AJ1184" s="86">
        <v>1560.8819345012628</v>
      </c>
      <c r="AK1184" s="86">
        <v>706.59332354797982</v>
      </c>
      <c r="AL1184" s="86">
        <v>600.4645789141415</v>
      </c>
      <c r="AM1184" s="86">
        <v>817.61411379419201</v>
      </c>
      <c r="AN1184" s="86">
        <v>147.70957891414142</v>
      </c>
      <c r="AO1184" s="86">
        <v>510.7648557449495</v>
      </c>
      <c r="AP1184" s="86">
        <v>1100.1522725694444</v>
      </c>
      <c r="AQ1184" s="86">
        <v>687.93047711489908</v>
      </c>
      <c r="AR1184" s="86">
        <v>973.61401057449496</v>
      </c>
      <c r="AS1184" s="86">
        <v>1089.4398546401517</v>
      </c>
      <c r="AT1184" s="86">
        <v>1886.6661990214648</v>
      </c>
      <c r="AU1184" s="86">
        <v>1712.5216783459598</v>
      </c>
      <c r="AV1184" s="86">
        <v>1028.8506922348486</v>
      </c>
      <c r="AW1184" s="86">
        <v>1711.9736300505051</v>
      </c>
      <c r="AX1184" s="86">
        <v>228.80519239267679</v>
      </c>
      <c r="AY1184" s="86">
        <v>333.06982717803032</v>
      </c>
      <c r="AZ1184" s="86">
        <v>433.30487784090911</v>
      </c>
      <c r="BA1184" s="86">
        <v>1071.9035519255051</v>
      </c>
      <c r="BB1184" s="86">
        <v>1623.534045138889</v>
      </c>
      <c r="BC1184" s="86">
        <v>2172.0098431186871</v>
      </c>
      <c r="BD1184" s="86">
        <v>1143.9905438762628</v>
      </c>
      <c r="BE1184" s="86">
        <v>1105.5501133207072</v>
      </c>
    </row>
    <row r="1185" spans="4:57" x14ac:dyDescent="0.3">
      <c r="D1185" s="2" t="s">
        <v>1213</v>
      </c>
      <c r="E1185" s="2" t="s">
        <v>1213</v>
      </c>
      <c r="F1185" s="2" t="s">
        <v>2469</v>
      </c>
      <c r="G1185" s="2" t="s">
        <v>84</v>
      </c>
      <c r="H1185" s="2">
        <v>41669</v>
      </c>
      <c r="I1185" s="2">
        <v>37.332599999999999</v>
      </c>
      <c r="J1185" s="2">
        <v>-82.721000000000004</v>
      </c>
      <c r="K1185" s="2" t="s">
        <v>1323</v>
      </c>
      <c r="L1185" s="5">
        <v>3.3480831614695101</v>
      </c>
      <c r="N1185" s="2" t="s">
        <v>1213</v>
      </c>
      <c r="O1185" s="86">
        <v>1094.8898904671719</v>
      </c>
      <c r="P1185" s="86">
        <v>207.07215703914142</v>
      </c>
      <c r="Q1185" s="86">
        <v>436.76466571969701</v>
      </c>
      <c r="R1185" s="86">
        <v>861.58349416035355</v>
      </c>
      <c r="S1185" s="86">
        <v>812.95570328282838</v>
      </c>
      <c r="T1185" s="86">
        <v>1104.948627209596</v>
      </c>
      <c r="U1185" s="86">
        <v>1705.3846231060606</v>
      </c>
      <c r="V1185" s="86">
        <v>698.49128077651517</v>
      </c>
      <c r="W1185" s="86">
        <v>911.50559864267677</v>
      </c>
      <c r="X1185" s="86">
        <v>1909.7215096275254</v>
      </c>
      <c r="Y1185" s="86">
        <v>856.6454671717172</v>
      </c>
      <c r="Z1185" s="86">
        <v>790.22412642045458</v>
      </c>
      <c r="AA1185" s="86">
        <v>2367.3704193497474</v>
      </c>
      <c r="AB1185" s="86">
        <v>1280.7459919507576</v>
      </c>
      <c r="AC1185" s="86">
        <v>850.30935779671722</v>
      </c>
      <c r="AD1185" s="86">
        <v>962.25909611742429</v>
      </c>
      <c r="AE1185" s="86">
        <v>1042.3039730113637</v>
      </c>
      <c r="AF1185" s="86">
        <v>1566.8856109532828</v>
      </c>
      <c r="AG1185" s="86">
        <v>911.2060983270203</v>
      </c>
      <c r="AH1185" s="86">
        <v>1278.0380617108588</v>
      </c>
      <c r="AI1185" s="86">
        <v>1561.1018994633839</v>
      </c>
      <c r="AJ1185" s="86">
        <v>2303.727223642677</v>
      </c>
      <c r="AK1185" s="86">
        <v>484.22800931186873</v>
      </c>
      <c r="AL1185" s="86">
        <v>688.23184154040405</v>
      </c>
      <c r="AM1185" s="86">
        <v>1399.5761597222222</v>
      </c>
      <c r="AN1185" s="86">
        <v>736.21465041035356</v>
      </c>
      <c r="AO1185" s="86">
        <v>1253.6095235164141</v>
      </c>
      <c r="AP1185" s="86">
        <v>1733.1468110795456</v>
      </c>
      <c r="AQ1185" s="86">
        <v>1334.9710833333334</v>
      </c>
      <c r="AR1185" s="86">
        <v>1555.5754351325759</v>
      </c>
      <c r="AS1185" s="86">
        <v>1613.1751867108587</v>
      </c>
      <c r="AT1185" s="86">
        <v>2427.7023345959597</v>
      </c>
      <c r="AU1185" s="86">
        <v>2455.366967487374</v>
      </c>
      <c r="AV1185" s="86">
        <v>1622.9642488952022</v>
      </c>
      <c r="AW1185" s="86">
        <v>2454.8182978219697</v>
      </c>
      <c r="AX1185" s="86">
        <v>921.3704679608586</v>
      </c>
      <c r="AY1185" s="86">
        <v>976.00379940025255</v>
      </c>
      <c r="AZ1185" s="86">
        <v>1039.6668789457071</v>
      </c>
      <c r="BA1185" s="86">
        <v>1653.8655978535355</v>
      </c>
      <c r="BB1185" s="86">
        <v>2366.3787129103534</v>
      </c>
      <c r="BC1185" s="86">
        <v>2572.7754408143942</v>
      </c>
      <c r="BD1185" s="86">
        <v>1544.7555202020203</v>
      </c>
      <c r="BE1185" s="86">
        <v>1646.5862488952021</v>
      </c>
    </row>
    <row r="1186" spans="4:57" x14ac:dyDescent="0.3">
      <c r="D1186" s="2" t="s">
        <v>1214</v>
      </c>
      <c r="E1186" s="2" t="s">
        <v>1214</v>
      </c>
      <c r="F1186" s="2" t="s">
        <v>2470</v>
      </c>
      <c r="G1186" s="2" t="s">
        <v>85</v>
      </c>
      <c r="H1186" s="2">
        <v>70788</v>
      </c>
      <c r="I1186" s="2">
        <v>30.143799999999999</v>
      </c>
      <c r="J1186" s="2">
        <v>-91.172200000000004</v>
      </c>
      <c r="K1186" s="2" t="s">
        <v>1323</v>
      </c>
      <c r="L1186" s="5">
        <v>0.74471747903049201</v>
      </c>
      <c r="N1186" s="2" t="s">
        <v>1214</v>
      </c>
      <c r="O1186" s="86">
        <v>808.63345391414146</v>
      </c>
      <c r="P1186" s="86">
        <v>1053.2941433080809</v>
      </c>
      <c r="Q1186" s="86">
        <v>1238.5705066287881</v>
      </c>
      <c r="R1186" s="86">
        <v>294.10309627525254</v>
      </c>
      <c r="S1186" s="86">
        <v>532.44258917297986</v>
      </c>
      <c r="T1186" s="86">
        <v>584.93405839646471</v>
      </c>
      <c r="U1186" s="86">
        <v>1729.1607228535354</v>
      </c>
      <c r="V1186" s="86">
        <v>239.42440482954547</v>
      </c>
      <c r="W1186" s="86">
        <v>845.23649352904044</v>
      </c>
      <c r="X1186" s="86">
        <v>1969.6526412563132</v>
      </c>
      <c r="Y1186" s="86">
        <v>627.88004245580817</v>
      </c>
      <c r="Z1186" s="86">
        <v>674.093189709596</v>
      </c>
      <c r="AA1186" s="86">
        <v>1902.9442275883839</v>
      </c>
      <c r="AB1186" s="86">
        <v>1291.8604362373737</v>
      </c>
      <c r="AC1186" s="86">
        <v>317.02605508207074</v>
      </c>
      <c r="AD1186" s="86">
        <v>938.61783364898997</v>
      </c>
      <c r="AE1186" s="86">
        <v>522.28940419823232</v>
      </c>
      <c r="AF1186" s="86">
        <v>1531.5688071338384</v>
      </c>
      <c r="AG1186" s="86">
        <v>85.136382260101016</v>
      </c>
      <c r="AH1186" s="86">
        <v>1037.7567877209597</v>
      </c>
      <c r="AI1186" s="86">
        <v>1417.0130432449496</v>
      </c>
      <c r="AJ1186" s="86">
        <v>1819.9024834280303</v>
      </c>
      <c r="AK1186" s="86">
        <v>1065.1784649621213</v>
      </c>
      <c r="AL1186" s="86">
        <v>191.64291982323235</v>
      </c>
      <c r="AM1186" s="86">
        <v>1326.6832509469698</v>
      </c>
      <c r="AN1186" s="86">
        <v>458.44674873737375</v>
      </c>
      <c r="AO1186" s="86">
        <v>819.01468166035363</v>
      </c>
      <c r="AP1186" s="86">
        <v>1418.6354401830808</v>
      </c>
      <c r="AQ1186" s="86">
        <v>814.95713589015156</v>
      </c>
      <c r="AR1186" s="86">
        <v>1391.5760216224749</v>
      </c>
      <c r="AS1186" s="86">
        <v>1650.8575459280303</v>
      </c>
      <c r="AT1186" s="86">
        <v>2167.7105844381313</v>
      </c>
      <c r="AU1186" s="86">
        <v>2031.0054673295456</v>
      </c>
      <c r="AV1186" s="86">
        <v>1347.333859848485</v>
      </c>
      <c r="AW1186" s="86">
        <v>1990.3914846906566</v>
      </c>
      <c r="AX1186" s="86">
        <v>808.3668862058081</v>
      </c>
      <c r="AY1186" s="86">
        <v>556.72945501893946</v>
      </c>
      <c r="AZ1186" s="86">
        <v>519.65231013257574</v>
      </c>
      <c r="BA1186" s="86">
        <v>1509.7767416351012</v>
      </c>
      <c r="BB1186" s="86">
        <v>1901.9518997790406</v>
      </c>
      <c r="BC1186" s="86">
        <v>2778.0325762310608</v>
      </c>
      <c r="BD1186" s="86">
        <v>1750.0126556186869</v>
      </c>
      <c r="BE1186" s="86">
        <v>1611.2694450757576</v>
      </c>
    </row>
    <row r="1187" spans="4:57" x14ac:dyDescent="0.3">
      <c r="D1187" s="2" t="s">
        <v>1215</v>
      </c>
      <c r="E1187" s="2" t="s">
        <v>1215</v>
      </c>
      <c r="F1187" s="2" t="s">
        <v>2471</v>
      </c>
      <c r="G1187" s="2" t="s">
        <v>80</v>
      </c>
      <c r="H1187" s="2">
        <v>62092</v>
      </c>
      <c r="I1187" s="2">
        <v>39.412399999999998</v>
      </c>
      <c r="J1187" s="2">
        <v>-90.397300000000001</v>
      </c>
      <c r="K1187" s="2" t="s">
        <v>1323</v>
      </c>
      <c r="L1187" s="5">
        <v>2.6686802756860302</v>
      </c>
      <c r="N1187" s="2" t="s">
        <v>1215</v>
      </c>
      <c r="O1187" s="86">
        <v>676.50659059343434</v>
      </c>
      <c r="P1187" s="86">
        <v>542.57526893939394</v>
      </c>
      <c r="Q1187" s="86">
        <v>685.75754640151524</v>
      </c>
      <c r="R1187" s="86">
        <v>628.53310227272732</v>
      </c>
      <c r="S1187" s="86">
        <v>489.66437500000001</v>
      </c>
      <c r="T1187" s="86">
        <v>792.97803803661623</v>
      </c>
      <c r="U1187" s="86">
        <v>1190.2509152462121</v>
      </c>
      <c r="V1187" s="86">
        <v>706.61258601641418</v>
      </c>
      <c r="W1187" s="86">
        <v>469.25672174873739</v>
      </c>
      <c r="X1187" s="86">
        <v>1407.5769191919192</v>
      </c>
      <c r="Y1187" s="86">
        <v>441.03906960227278</v>
      </c>
      <c r="Z1187" s="86">
        <v>374.6183502209596</v>
      </c>
      <c r="AA1187" s="86">
        <v>1958.3890681818182</v>
      </c>
      <c r="AB1187" s="86">
        <v>765.61228409090916</v>
      </c>
      <c r="AC1187" s="86">
        <v>617.25834453914149</v>
      </c>
      <c r="AD1187" s="86">
        <v>1274.7329949494949</v>
      </c>
      <c r="AE1187" s="86">
        <v>778.93942676767676</v>
      </c>
      <c r="AF1187" s="86">
        <v>1051.7519030934343</v>
      </c>
      <c r="AG1187" s="86">
        <v>799.92743955176775</v>
      </c>
      <c r="AH1187" s="86">
        <v>834.17362294823238</v>
      </c>
      <c r="AI1187" s="86">
        <v>1117.2368393308082</v>
      </c>
      <c r="AJ1187" s="86">
        <v>1894.7452511047982</v>
      </c>
      <c r="AK1187" s="86">
        <v>392.12047758838384</v>
      </c>
      <c r="AL1187" s="86">
        <v>655.05255034722222</v>
      </c>
      <c r="AM1187" s="86">
        <v>870.6157277462122</v>
      </c>
      <c r="AN1187" s="86">
        <v>420.73642787247479</v>
      </c>
      <c r="AO1187" s="86">
        <v>838.0037473169192</v>
      </c>
      <c r="AP1187" s="86">
        <v>1289.2817509469699</v>
      </c>
      <c r="AQ1187" s="86">
        <v>1015.1693686868688</v>
      </c>
      <c r="AR1187" s="86">
        <v>1111.7109963699495</v>
      </c>
      <c r="AS1187" s="86">
        <v>1115.3429037247474</v>
      </c>
      <c r="AT1187" s="86">
        <v>1912.5686267361111</v>
      </c>
      <c r="AU1187" s="86">
        <v>2046.384994949495</v>
      </c>
      <c r="AV1187" s="86">
        <v>1179.0998101325758</v>
      </c>
      <c r="AW1187" s="86">
        <v>2045.8363252840911</v>
      </c>
      <c r="AX1187" s="86">
        <v>481.70959690656571</v>
      </c>
      <c r="AY1187" s="86">
        <v>660.30809738005053</v>
      </c>
      <c r="AZ1187" s="86">
        <v>760.54376941287887</v>
      </c>
      <c r="BA1187" s="86">
        <v>1210.0005377209598</v>
      </c>
      <c r="BB1187" s="86">
        <v>1957.3967403724748</v>
      </c>
      <c r="BC1187" s="86">
        <v>2160.9115544507576</v>
      </c>
      <c r="BD1187" s="86">
        <v>1132.891633838384</v>
      </c>
      <c r="BE1187" s="86">
        <v>1131.4525410353535</v>
      </c>
    </row>
    <row r="1188" spans="4:57" x14ac:dyDescent="0.3">
      <c r="D1188" s="2" t="s">
        <v>1216</v>
      </c>
      <c r="E1188" s="2" t="s">
        <v>1216</v>
      </c>
      <c r="F1188" s="2" t="s">
        <v>2142</v>
      </c>
      <c r="G1188" s="2" t="s">
        <v>84</v>
      </c>
      <c r="H1188" s="2">
        <v>42464</v>
      </c>
      <c r="I1188" s="2">
        <v>37.189500000000002</v>
      </c>
      <c r="J1188" s="2">
        <v>-87.356399999999994</v>
      </c>
      <c r="K1188" s="2" t="s">
        <v>1323</v>
      </c>
      <c r="L1188" s="5">
        <v>2.6099084846415899</v>
      </c>
      <c r="N1188" s="2" t="s">
        <v>1216</v>
      </c>
      <c r="O1188" s="86">
        <v>769.40388352272737</v>
      </c>
      <c r="P1188" s="86">
        <v>407.94304198232328</v>
      </c>
      <c r="Q1188" s="86">
        <v>593.21940530303038</v>
      </c>
      <c r="R1188" s="86">
        <v>596.55367645202023</v>
      </c>
      <c r="S1188" s="86">
        <v>520.95470154671716</v>
      </c>
      <c r="T1188" s="86">
        <v>839.91880950126267</v>
      </c>
      <c r="U1188" s="86">
        <v>1458.0377514204547</v>
      </c>
      <c r="V1188" s="86">
        <v>539.82135732323241</v>
      </c>
      <c r="W1188" s="86">
        <v>664.15872695707071</v>
      </c>
      <c r="X1188" s="86">
        <v>1675.3631339962121</v>
      </c>
      <c r="Y1188" s="86">
        <v>531.1594602272728</v>
      </c>
      <c r="Z1188" s="86">
        <v>464.73811947601013</v>
      </c>
      <c r="AA1188" s="86">
        <v>2041.8850337752526</v>
      </c>
      <c r="AB1188" s="86">
        <v>1033.4040912247476</v>
      </c>
      <c r="AC1188" s="86">
        <v>585.2789187184344</v>
      </c>
      <c r="AD1188" s="86">
        <v>1003.6013243371212</v>
      </c>
      <c r="AE1188" s="86">
        <v>777.2735339330809</v>
      </c>
      <c r="AF1188" s="86">
        <v>1319.5437102272729</v>
      </c>
      <c r="AG1188" s="86">
        <v>681.95973327020204</v>
      </c>
      <c r="AH1188" s="86">
        <v>1030.695539614899</v>
      </c>
      <c r="AI1188" s="86">
        <v>1313.7593773674243</v>
      </c>
      <c r="AJ1188" s="86">
        <v>1978.2412166982324</v>
      </c>
      <c r="AK1188" s="86">
        <v>460.3220432449495</v>
      </c>
      <c r="AL1188" s="86">
        <v>522.16140198863638</v>
      </c>
      <c r="AM1188" s="86">
        <v>1152.2336376262626</v>
      </c>
      <c r="AN1188" s="86">
        <v>444.21427004419195</v>
      </c>
      <c r="AO1188" s="86">
        <v>928.12351657196973</v>
      </c>
      <c r="AP1188" s="86">
        <v>1485.804288983586</v>
      </c>
      <c r="AQ1188" s="86">
        <v>1069.9412656250001</v>
      </c>
      <c r="AR1188" s="86">
        <v>1308.2335344065657</v>
      </c>
      <c r="AS1188" s="86">
        <v>1383.1340894886364</v>
      </c>
      <c r="AT1188" s="86">
        <v>2180.3604338699497</v>
      </c>
      <c r="AU1188" s="86">
        <v>2129.8809605429292</v>
      </c>
      <c r="AV1188" s="86">
        <v>1375.622348169192</v>
      </c>
      <c r="AW1188" s="86">
        <v>2129.3322908775253</v>
      </c>
      <c r="AX1188" s="86">
        <v>615.49365388257581</v>
      </c>
      <c r="AY1188" s="86">
        <v>750.42848800505055</v>
      </c>
      <c r="AZ1188" s="86">
        <v>774.63643986742431</v>
      </c>
      <c r="BA1188" s="86">
        <v>1406.5230757575757</v>
      </c>
      <c r="BB1188" s="86">
        <v>2040.8927059659093</v>
      </c>
      <c r="BC1188" s="86">
        <v>2406.3787820391417</v>
      </c>
      <c r="BD1188" s="86">
        <v>1378.3588614267678</v>
      </c>
      <c r="BE1188" s="86">
        <v>1399.2443481691919</v>
      </c>
    </row>
    <row r="1189" spans="4:57" x14ac:dyDescent="0.3">
      <c r="D1189" s="2" t="s">
        <v>1217</v>
      </c>
      <c r="E1189" s="2" t="s">
        <v>1217</v>
      </c>
      <c r="F1189" s="2" t="s">
        <v>2472</v>
      </c>
      <c r="G1189" s="2" t="s">
        <v>82</v>
      </c>
      <c r="H1189" s="2">
        <v>50598</v>
      </c>
      <c r="I1189" s="2">
        <v>43.089100000000002</v>
      </c>
      <c r="J1189" s="2">
        <v>-94.422700000000006</v>
      </c>
      <c r="K1189" s="2" t="s">
        <v>1323</v>
      </c>
      <c r="L1189" s="5">
        <v>1.04805394172206</v>
      </c>
      <c r="N1189" s="2" t="s">
        <v>1217</v>
      </c>
      <c r="O1189" s="86">
        <v>671.83326720328284</v>
      </c>
      <c r="P1189" s="86">
        <v>862.55718087121215</v>
      </c>
      <c r="Q1189" s="86">
        <v>905.68398358585864</v>
      </c>
      <c r="R1189" s="86">
        <v>850.9027660984849</v>
      </c>
      <c r="S1189" s="86">
        <v>610.95206092171725</v>
      </c>
      <c r="T1189" s="86">
        <v>891.87465782828292</v>
      </c>
      <c r="U1189" s="86">
        <v>838.28149968434343</v>
      </c>
      <c r="V1189" s="86">
        <v>1105.0902995580809</v>
      </c>
      <c r="W1189" s="86">
        <v>486.76382007575762</v>
      </c>
      <c r="X1189" s="86">
        <v>984.3494191919192</v>
      </c>
      <c r="Y1189" s="86">
        <v>528.11164062500006</v>
      </c>
      <c r="Z1189" s="86">
        <v>466.28533065025255</v>
      </c>
      <c r="AA1189" s="86">
        <v>1800.3430001578283</v>
      </c>
      <c r="AB1189" s="86">
        <v>606.04696654040413</v>
      </c>
      <c r="AC1189" s="86">
        <v>837.0822556818182</v>
      </c>
      <c r="AD1189" s="86">
        <v>1701.0306838699496</v>
      </c>
      <c r="AE1189" s="86">
        <v>880.42467376893944</v>
      </c>
      <c r="AF1189" s="86">
        <v>892.18658554292938</v>
      </c>
      <c r="AG1189" s="86">
        <v>1071.546885574495</v>
      </c>
      <c r="AH1189" s="86">
        <v>747.49065088383838</v>
      </c>
      <c r="AI1189" s="86">
        <v>959.19077130681819</v>
      </c>
      <c r="AJ1189" s="86">
        <v>1736.6991830808081</v>
      </c>
      <c r="AK1189" s="86">
        <v>590.74138194444447</v>
      </c>
      <c r="AL1189" s="86">
        <v>1053.5296425189395</v>
      </c>
      <c r="AM1189" s="86">
        <v>711.05041019570706</v>
      </c>
      <c r="AN1189" s="86">
        <v>624.25062058080812</v>
      </c>
      <c r="AO1189" s="86">
        <v>860.1978391729798</v>
      </c>
      <c r="AP1189" s="86">
        <v>1131.2363042929294</v>
      </c>
      <c r="AQ1189" s="86">
        <v>1116.6546156881313</v>
      </c>
      <c r="AR1189" s="86">
        <v>953.66492834595965</v>
      </c>
      <c r="AS1189" s="86">
        <v>692.11540372474747</v>
      </c>
      <c r="AT1189" s="86">
        <v>1753.0033091856062</v>
      </c>
      <c r="AU1189" s="86">
        <v>1888.3389269255051</v>
      </c>
      <c r="AV1189" s="86">
        <v>1117.015631628788</v>
      </c>
      <c r="AW1189" s="86">
        <v>1887.790257260101</v>
      </c>
      <c r="AX1189" s="86">
        <v>514.49058996212125</v>
      </c>
      <c r="AY1189" s="86">
        <v>761.7933443813132</v>
      </c>
      <c r="AZ1189" s="86">
        <v>898.73396070075762</v>
      </c>
      <c r="BA1189" s="86">
        <v>1049.0290599747475</v>
      </c>
      <c r="BB1189" s="86">
        <v>1799.350672348485</v>
      </c>
      <c r="BC1189" s="86">
        <v>1751.7705112058081</v>
      </c>
      <c r="BD1189" s="86">
        <v>723.75059059343437</v>
      </c>
      <c r="BE1189" s="86">
        <v>912.10397790404045</v>
      </c>
    </row>
    <row r="1190" spans="4:57" x14ac:dyDescent="0.3">
      <c r="D1190" s="2" t="s">
        <v>1218</v>
      </c>
      <c r="E1190" s="2" t="s">
        <v>1218</v>
      </c>
      <c r="F1190" s="2" t="s">
        <v>1367</v>
      </c>
      <c r="G1190" s="2" t="s">
        <v>84</v>
      </c>
      <c r="H1190" s="2">
        <v>42087</v>
      </c>
      <c r="I1190" s="2">
        <v>36.964799999999997</v>
      </c>
      <c r="J1190" s="2">
        <v>-89.089200000000005</v>
      </c>
      <c r="K1190" s="2" t="s">
        <v>1323</v>
      </c>
      <c r="L1190" s="5">
        <v>1.36049253938704</v>
      </c>
      <c r="N1190" s="2" t="s">
        <v>1218</v>
      </c>
      <c r="O1190" s="86">
        <v>666.88405555555562</v>
      </c>
      <c r="P1190" s="86">
        <v>502.99027493686873</v>
      </c>
      <c r="Q1190" s="86">
        <v>688.26663825757578</v>
      </c>
      <c r="R1190" s="86">
        <v>499.72373311237374</v>
      </c>
      <c r="S1190" s="86">
        <v>418.97795091540405</v>
      </c>
      <c r="T1190" s="86">
        <v>743.08886616161624</v>
      </c>
      <c r="U1190" s="86">
        <v>1373.4891851325758</v>
      </c>
      <c r="V1190" s="86">
        <v>477.43146480429294</v>
      </c>
      <c r="W1190" s="86">
        <v>548.15454971590907</v>
      </c>
      <c r="X1190" s="86">
        <v>1590.8151890782829</v>
      </c>
      <c r="Y1190" s="86">
        <v>428.63963226010105</v>
      </c>
      <c r="Z1190" s="86">
        <v>362.21829150883838</v>
      </c>
      <c r="AA1190" s="86">
        <v>1939.3652058080809</v>
      </c>
      <c r="AB1190" s="86">
        <v>948.85055397727274</v>
      </c>
      <c r="AC1190" s="86">
        <v>488.44897537878791</v>
      </c>
      <c r="AD1190" s="86">
        <v>1066.7511523042929</v>
      </c>
      <c r="AE1190" s="86">
        <v>680.44359059343435</v>
      </c>
      <c r="AF1190" s="86">
        <v>1234.990172979798</v>
      </c>
      <c r="AG1190" s="86">
        <v>616.76932638888889</v>
      </c>
      <c r="AH1190" s="86">
        <v>887.60211805555559</v>
      </c>
      <c r="AI1190" s="86">
        <v>1229.2058401199495</v>
      </c>
      <c r="AJ1190" s="86">
        <v>1875.7213887310606</v>
      </c>
      <c r="AK1190" s="86">
        <v>507.4597889835859</v>
      </c>
      <c r="AL1190" s="86">
        <v>471.89443718434347</v>
      </c>
      <c r="AM1190" s="86">
        <v>1067.6807217487374</v>
      </c>
      <c r="AN1190" s="86">
        <v>342.23689804292928</v>
      </c>
      <c r="AO1190" s="86">
        <v>825.60368860479798</v>
      </c>
      <c r="AP1190" s="86">
        <v>1401.2507517361112</v>
      </c>
      <c r="AQ1190" s="86">
        <v>973.11132228535359</v>
      </c>
      <c r="AR1190" s="86">
        <v>1223.679997159091</v>
      </c>
      <c r="AS1190" s="86">
        <v>1298.5805522411617</v>
      </c>
      <c r="AT1190" s="86">
        <v>2095.8068966224751</v>
      </c>
      <c r="AU1190" s="86">
        <v>2027.3611325757577</v>
      </c>
      <c r="AV1190" s="86">
        <v>1343.689525094697</v>
      </c>
      <c r="AW1190" s="86">
        <v>2026.8130842803032</v>
      </c>
      <c r="AX1190" s="86">
        <v>512.97382591540406</v>
      </c>
      <c r="AY1190" s="86">
        <v>647.9086600378788</v>
      </c>
      <c r="AZ1190" s="86">
        <v>677.80711789772727</v>
      </c>
      <c r="BA1190" s="86">
        <v>1321.9695385101011</v>
      </c>
      <c r="BB1190" s="86">
        <v>1938.3728779987375</v>
      </c>
      <c r="BC1190" s="86">
        <v>2354.1023068181821</v>
      </c>
      <c r="BD1190" s="86">
        <v>1326.0823862058082</v>
      </c>
      <c r="BE1190" s="86">
        <v>1314.6908109217172</v>
      </c>
    </row>
    <row r="1191" spans="4:57" x14ac:dyDescent="0.3">
      <c r="D1191" s="2" t="s">
        <v>1219</v>
      </c>
      <c r="E1191" s="2" t="s">
        <v>1219</v>
      </c>
      <c r="F1191" s="2" t="s">
        <v>2473</v>
      </c>
      <c r="G1191" s="2" t="s">
        <v>68</v>
      </c>
      <c r="H1191" s="2">
        <v>36769</v>
      </c>
      <c r="I1191" s="2">
        <v>32.004100000000001</v>
      </c>
      <c r="J1191" s="2">
        <v>-87.542900000000003</v>
      </c>
      <c r="K1191" s="2" t="s">
        <v>1323</v>
      </c>
      <c r="L1191" s="5">
        <v>3.8335101014009498</v>
      </c>
      <c r="N1191" s="2" t="s">
        <v>1219</v>
      </c>
      <c r="O1191" s="86">
        <v>933.74070091540409</v>
      </c>
      <c r="P1191" s="86">
        <v>757.16662373737381</v>
      </c>
      <c r="Q1191" s="86">
        <v>942.4429870580808</v>
      </c>
      <c r="R1191" s="86">
        <v>409.64373153409093</v>
      </c>
      <c r="S1191" s="86">
        <v>595.03318418560605</v>
      </c>
      <c r="T1191" s="86">
        <v>710.04192676767684</v>
      </c>
      <c r="U1191" s="86">
        <v>1738.003438604798</v>
      </c>
      <c r="V1191" s="86">
        <v>110.01417092803031</v>
      </c>
      <c r="W1191" s="86">
        <v>912.53210179924247</v>
      </c>
      <c r="X1191" s="86">
        <v>1955.3288211805557</v>
      </c>
      <c r="Y1191" s="86">
        <v>719.80924100378786</v>
      </c>
      <c r="Z1191" s="86">
        <v>682.6606385732324</v>
      </c>
      <c r="AA1191" s="86">
        <v>2078.9839266098484</v>
      </c>
      <c r="AB1191" s="86">
        <v>1313.3648074494949</v>
      </c>
      <c r="AC1191" s="86">
        <v>442.13392345328288</v>
      </c>
      <c r="AD1191" s="86">
        <v>739.90558791035357</v>
      </c>
      <c r="AE1191" s="86">
        <v>647.39727256944445</v>
      </c>
      <c r="AF1191" s="86">
        <v>1599.5044264520202</v>
      </c>
      <c r="AG1191" s="86">
        <v>371.15421275252527</v>
      </c>
      <c r="AH1191" s="86">
        <v>1162.8646560921718</v>
      </c>
      <c r="AI1191" s="86">
        <v>1542.1209116161617</v>
      </c>
      <c r="AJ1191" s="86">
        <v>1995.942182449495</v>
      </c>
      <c r="AK1191" s="86">
        <v>833.7243724747475</v>
      </c>
      <c r="AL1191" s="86">
        <v>149.28226625631314</v>
      </c>
      <c r="AM1191" s="86">
        <v>1466.1602994002526</v>
      </c>
      <c r="AN1191" s="86">
        <v>518.29213131313134</v>
      </c>
      <c r="AO1191" s="86">
        <v>944.12255003156565</v>
      </c>
      <c r="AP1191" s="86">
        <v>1543.743308554293</v>
      </c>
      <c r="AQ1191" s="86">
        <v>940.0643828914142</v>
      </c>
      <c r="AR1191" s="86">
        <v>1516.6832686237374</v>
      </c>
      <c r="AS1191" s="86">
        <v>1663.0948057133839</v>
      </c>
      <c r="AT1191" s="86">
        <v>2292.8184528093434</v>
      </c>
      <c r="AU1191" s="86">
        <v>2156.1133357007575</v>
      </c>
      <c r="AV1191" s="86">
        <v>1472.4417282196971</v>
      </c>
      <c r="AW1191" s="86">
        <v>2166.4318050820707</v>
      </c>
      <c r="AX1191" s="86">
        <v>875.66311584595962</v>
      </c>
      <c r="AY1191" s="86">
        <v>681.8373233901516</v>
      </c>
      <c r="AZ1191" s="86">
        <v>644.76017850378787</v>
      </c>
      <c r="BA1191" s="86">
        <v>1634.8846100063133</v>
      </c>
      <c r="BB1191" s="86">
        <v>2077.991598800505</v>
      </c>
      <c r="BC1191" s="86">
        <v>2765.0297886679296</v>
      </c>
      <c r="BD1191" s="86">
        <v>1737.0098680555557</v>
      </c>
      <c r="BE1191" s="86">
        <v>1679.2050643939394</v>
      </c>
    </row>
    <row r="1192" spans="4:57" x14ac:dyDescent="0.3">
      <c r="D1192" s="2" t="s">
        <v>1220</v>
      </c>
      <c r="E1192" s="2" t="s">
        <v>1220</v>
      </c>
      <c r="F1192" s="2" t="s">
        <v>2474</v>
      </c>
      <c r="G1192" s="2" t="s">
        <v>70</v>
      </c>
      <c r="H1192" s="2">
        <v>85644</v>
      </c>
      <c r="I1192" s="2">
        <v>32.252899999999997</v>
      </c>
      <c r="J1192" s="2">
        <v>-109.83199999999999</v>
      </c>
      <c r="K1192" s="2" t="s">
        <v>1323</v>
      </c>
      <c r="L1192" s="5">
        <v>6.1947674841788096</v>
      </c>
      <c r="N1192" s="2" t="s">
        <v>1220</v>
      </c>
      <c r="O1192" s="86">
        <v>775.88601483585865</v>
      </c>
      <c r="P1192" s="86">
        <v>1884.3547028093435</v>
      </c>
      <c r="Q1192" s="86">
        <v>2027.5369802714647</v>
      </c>
      <c r="R1192" s="86">
        <v>1053.0468380681818</v>
      </c>
      <c r="S1192" s="86">
        <v>1056.2742335858586</v>
      </c>
      <c r="T1192" s="86">
        <v>755.18258948863638</v>
      </c>
      <c r="U1192" s="86">
        <v>1303.0935621843435</v>
      </c>
      <c r="V1192" s="86">
        <v>1461.1228532196969</v>
      </c>
      <c r="W1192" s="86">
        <v>931.76847269570715</v>
      </c>
      <c r="X1192" s="86">
        <v>1347.1660899621213</v>
      </c>
      <c r="Y1192" s="86">
        <v>1006.3223033459597</v>
      </c>
      <c r="Z1192" s="86">
        <v>1084.0923448547981</v>
      </c>
      <c r="AA1192" s="86">
        <v>635.58192297979804</v>
      </c>
      <c r="AB1192" s="86">
        <v>902.87042045454552</v>
      </c>
      <c r="AC1192" s="86">
        <v>1036.6967305871212</v>
      </c>
      <c r="AD1192" s="86">
        <v>2163.4821619318182</v>
      </c>
      <c r="AE1192" s="86">
        <v>815.65928393308081</v>
      </c>
      <c r="AF1192" s="86">
        <v>943.36447869318192</v>
      </c>
      <c r="AG1192" s="86">
        <v>1198.561738320707</v>
      </c>
      <c r="AH1192" s="86">
        <v>736.80370912247474</v>
      </c>
      <c r="AI1192" s="86">
        <v>780.25673106060606</v>
      </c>
      <c r="AJ1192" s="86">
        <v>552.54017881944446</v>
      </c>
      <c r="AK1192" s="86">
        <v>1794.9551013257576</v>
      </c>
      <c r="AL1192" s="86">
        <v>1361.4607056502525</v>
      </c>
      <c r="AM1192" s="86">
        <v>894.45893544823241</v>
      </c>
      <c r="AN1192" s="86">
        <v>1134.1008197601011</v>
      </c>
      <c r="AO1192" s="86">
        <v>633.13993907828285</v>
      </c>
      <c r="AP1192" s="86">
        <v>516.73684232954542</v>
      </c>
      <c r="AQ1192" s="86">
        <v>524.76991303661623</v>
      </c>
      <c r="AR1192" s="86">
        <v>703.81642124368693</v>
      </c>
      <c r="AS1192" s="86">
        <v>1218.633230429293</v>
      </c>
      <c r="AT1192" s="86">
        <v>974.12229119318192</v>
      </c>
      <c r="AU1192" s="86">
        <v>808.44455744949494</v>
      </c>
      <c r="AV1192" s="86">
        <v>459.83551057449495</v>
      </c>
      <c r="AW1192" s="86">
        <v>723.02918008207075</v>
      </c>
      <c r="AX1192" s="86">
        <v>933.21440056818187</v>
      </c>
      <c r="AY1192" s="86">
        <v>902.31740119949495</v>
      </c>
      <c r="AZ1192" s="86">
        <v>817.87633191287887</v>
      </c>
      <c r="BA1192" s="86">
        <v>773.37940845959599</v>
      </c>
      <c r="BB1192" s="86">
        <v>634.58959517045457</v>
      </c>
      <c r="BC1192" s="86">
        <v>2291.3513983585858</v>
      </c>
      <c r="BD1192" s="86">
        <v>1505.184196338384</v>
      </c>
      <c r="BE1192" s="86">
        <v>982.37905508207075</v>
      </c>
    </row>
    <row r="1193" spans="4:57" x14ac:dyDescent="0.3">
      <c r="D1193" s="2" t="s">
        <v>1221</v>
      </c>
      <c r="E1193" s="2" t="s">
        <v>1221</v>
      </c>
      <c r="F1193" s="2" t="s">
        <v>2475</v>
      </c>
      <c r="G1193" s="2" t="s">
        <v>76</v>
      </c>
      <c r="H1193" s="2">
        <v>32696</v>
      </c>
      <c r="I1193" s="2">
        <v>29.3992</v>
      </c>
      <c r="J1193" s="2">
        <v>-82.445499999999996</v>
      </c>
      <c r="K1193" s="2" t="s">
        <v>1323</v>
      </c>
      <c r="L1193" s="5">
        <v>6.1744465634892398</v>
      </c>
      <c r="N1193" s="2" t="s">
        <v>1221</v>
      </c>
      <c r="O1193" s="86">
        <v>1348.0502994002527</v>
      </c>
      <c r="P1193" s="86">
        <v>827.70019081439398</v>
      </c>
      <c r="Q1193" s="86">
        <v>992.82676941287889</v>
      </c>
      <c r="R1193" s="86">
        <v>831.97770154671719</v>
      </c>
      <c r="S1193" s="86">
        <v>1020.9704785353535</v>
      </c>
      <c r="T1193" s="86">
        <v>1132.375896780303</v>
      </c>
      <c r="U1193" s="86">
        <v>2124.9255351957072</v>
      </c>
      <c r="V1193" s="86">
        <v>419.57011647727273</v>
      </c>
      <c r="W1193" s="86">
        <v>1331.0465107323232</v>
      </c>
      <c r="X1193" s="86">
        <v>2342.2509177714646</v>
      </c>
      <c r="Y1193" s="86">
        <v>1145.7465353535354</v>
      </c>
      <c r="Z1193" s="86">
        <v>1101.3981193181819</v>
      </c>
      <c r="AA1193" s="86">
        <v>2482.2350041035356</v>
      </c>
      <c r="AB1193" s="86">
        <v>1702.1354796401515</v>
      </c>
      <c r="AC1193" s="86">
        <v>864.46727209595963</v>
      </c>
      <c r="AD1193" s="86">
        <v>323.9804275568182</v>
      </c>
      <c r="AE1193" s="86">
        <v>1069.7312425820708</v>
      </c>
      <c r="AF1193" s="86">
        <v>1988.2750986426768</v>
      </c>
      <c r="AG1193" s="86">
        <v>664.42778014520206</v>
      </c>
      <c r="AH1193" s="86">
        <v>1585.198626104798</v>
      </c>
      <c r="AI1193" s="86">
        <v>1982.4913871527779</v>
      </c>
      <c r="AJ1193" s="86">
        <v>2399.1932599431821</v>
      </c>
      <c r="AK1193" s="86">
        <v>1105.9912859848484</v>
      </c>
      <c r="AL1193" s="86">
        <v>513.24225773358592</v>
      </c>
      <c r="AM1193" s="86">
        <v>1820.9656474116161</v>
      </c>
      <c r="AN1193" s="86">
        <v>944.23004703282834</v>
      </c>
      <c r="AO1193" s="86">
        <v>1366.4565200441921</v>
      </c>
      <c r="AP1193" s="86">
        <v>1966.0772785669194</v>
      </c>
      <c r="AQ1193" s="86">
        <v>1362.3983529040404</v>
      </c>
      <c r="AR1193" s="86">
        <v>1976.9649228219698</v>
      </c>
      <c r="AS1193" s="86">
        <v>2051.8660992739901</v>
      </c>
      <c r="AT1193" s="86">
        <v>2715.15242282197</v>
      </c>
      <c r="AU1193" s="86">
        <v>2578.4473057133841</v>
      </c>
      <c r="AV1193" s="86">
        <v>1894.7756982323233</v>
      </c>
      <c r="AW1193" s="86">
        <v>2569.6828825757575</v>
      </c>
      <c r="AX1193" s="86">
        <v>1301.6004101957071</v>
      </c>
      <c r="AY1193" s="86">
        <v>1104.1712934027778</v>
      </c>
      <c r="AZ1193" s="86">
        <v>1067.0941485164142</v>
      </c>
      <c r="BA1193" s="86">
        <v>2075.2550855429295</v>
      </c>
      <c r="BB1193" s="86">
        <v>2481.2432976641417</v>
      </c>
      <c r="BC1193" s="86">
        <v>3124.4059340277781</v>
      </c>
      <c r="BD1193" s="86">
        <v>2096.3860134154042</v>
      </c>
      <c r="BE1193" s="86">
        <v>2067.9757365845962</v>
      </c>
    </row>
    <row r="1194" spans="4:57" x14ac:dyDescent="0.3">
      <c r="D1194" s="2" t="s">
        <v>1222</v>
      </c>
      <c r="E1194" s="2" t="s">
        <v>1062</v>
      </c>
      <c r="F1194" s="2" t="s">
        <v>2476</v>
      </c>
      <c r="G1194" s="2" t="s">
        <v>91</v>
      </c>
      <c r="H1194" s="2">
        <v>39401</v>
      </c>
      <c r="I1194" s="2">
        <v>31.2622</v>
      </c>
      <c r="J1194" s="2">
        <v>-89.272300000000001</v>
      </c>
      <c r="K1194" s="2" t="s">
        <v>1351</v>
      </c>
      <c r="L1194" s="5">
        <v>349.97642237083602</v>
      </c>
      <c r="N1194" s="2" t="s">
        <v>1222</v>
      </c>
      <c r="O1194" s="86">
        <v>857.56758017676771</v>
      </c>
      <c r="P1194" s="86">
        <v>869.46495059974757</v>
      </c>
      <c r="Q1194" s="86">
        <v>1054.7406925505052</v>
      </c>
      <c r="R1194" s="86">
        <v>333.47061079545455</v>
      </c>
      <c r="S1194" s="86">
        <v>518.85944207702028</v>
      </c>
      <c r="T1194" s="86">
        <v>633.86880602904046</v>
      </c>
      <c r="U1194" s="86">
        <v>1798.6230481376263</v>
      </c>
      <c r="V1194" s="86">
        <v>83.284078440656572</v>
      </c>
      <c r="W1194" s="86">
        <v>836.35898106060608</v>
      </c>
      <c r="X1194" s="86">
        <v>1951.4558222853536</v>
      </c>
      <c r="Y1194" s="86">
        <v>643.63549889520209</v>
      </c>
      <c r="Z1194" s="86">
        <v>657.76545154671726</v>
      </c>
      <c r="AA1194" s="86">
        <v>2002.8108058712123</v>
      </c>
      <c r="AB1194" s="86">
        <v>1282.983545138889</v>
      </c>
      <c r="AC1194" s="86">
        <v>365.96018134469699</v>
      </c>
      <c r="AD1194" s="86">
        <v>812.34551799242433</v>
      </c>
      <c r="AE1194" s="86">
        <v>571.22415183080807</v>
      </c>
      <c r="AF1194" s="86">
        <v>1594.8727348484849</v>
      </c>
      <c r="AG1194" s="86">
        <v>225.04279734848487</v>
      </c>
      <c r="AH1194" s="86">
        <v>1086.6915353535353</v>
      </c>
      <c r="AI1194" s="86">
        <v>1465.9477908775252</v>
      </c>
      <c r="AJ1194" s="86">
        <v>1919.7690617108588</v>
      </c>
      <c r="AK1194" s="86">
        <v>946.02207796717175</v>
      </c>
      <c r="AL1194" s="86">
        <v>14.734545612373738</v>
      </c>
      <c r="AM1194" s="86">
        <v>1389.9871786616163</v>
      </c>
      <c r="AN1194" s="86">
        <v>442.11901057449495</v>
      </c>
      <c r="AO1194" s="86">
        <v>867.94942929292938</v>
      </c>
      <c r="AP1194" s="86">
        <v>1467.5701878156567</v>
      </c>
      <c r="AQ1194" s="86">
        <v>863.89126215277781</v>
      </c>
      <c r="AR1194" s="86">
        <v>1440.5101478851011</v>
      </c>
      <c r="AS1194" s="86">
        <v>1659.2218068181819</v>
      </c>
      <c r="AT1194" s="86">
        <v>2216.6447107007575</v>
      </c>
      <c r="AU1194" s="86">
        <v>2079.9402149621214</v>
      </c>
      <c r="AV1194" s="86">
        <v>1396.2686074810606</v>
      </c>
      <c r="AW1194" s="86">
        <v>2090.2580629734848</v>
      </c>
      <c r="AX1194" s="86">
        <v>799.48937373737374</v>
      </c>
      <c r="AY1194" s="86">
        <v>605.66420265151521</v>
      </c>
      <c r="AZ1194" s="86">
        <v>568.5870577651516</v>
      </c>
      <c r="BA1194" s="86">
        <v>1558.7114892676768</v>
      </c>
      <c r="BB1194" s="86">
        <v>2001.8184780618687</v>
      </c>
      <c r="BC1194" s="86">
        <v>2741.7917952967173</v>
      </c>
      <c r="BD1194" s="86">
        <v>1713.7718746843436</v>
      </c>
      <c r="BE1194" s="86">
        <v>1674.5733727904042</v>
      </c>
    </row>
    <row r="1195" spans="4:57" x14ac:dyDescent="0.3">
      <c r="D1195" s="2" t="s">
        <v>1223</v>
      </c>
      <c r="E1195" s="2" t="s">
        <v>1223</v>
      </c>
      <c r="F1195" s="2" t="s">
        <v>2477</v>
      </c>
      <c r="G1195" s="2" t="s">
        <v>103</v>
      </c>
      <c r="H1195" s="2">
        <v>73673</v>
      </c>
      <c r="I1195" s="2">
        <v>35.046900000000001</v>
      </c>
      <c r="J1195" s="2">
        <v>-99.6387</v>
      </c>
      <c r="K1195" s="2" t="s">
        <v>1323</v>
      </c>
      <c r="L1195" s="5">
        <v>0.26715227379398998</v>
      </c>
      <c r="N1195" s="2" t="s">
        <v>1223</v>
      </c>
      <c r="O1195" s="86">
        <v>124.86553409090909</v>
      </c>
      <c r="P1195" s="86">
        <v>1160.4288858901516</v>
      </c>
      <c r="Q1195" s="86">
        <v>1303.6117847222222</v>
      </c>
      <c r="R1195" s="86">
        <v>442.46759911616164</v>
      </c>
      <c r="S1195" s="86">
        <v>332.34903803661621</v>
      </c>
      <c r="T1195" s="86">
        <v>189.21584880050506</v>
      </c>
      <c r="U1195" s="86">
        <v>1033.2058742108586</v>
      </c>
      <c r="V1195" s="86">
        <v>841.70462673611121</v>
      </c>
      <c r="W1195" s="86">
        <v>341.51424479166667</v>
      </c>
      <c r="X1195" s="86">
        <v>1273.6977926136365</v>
      </c>
      <c r="Y1195" s="86">
        <v>282.39648642676769</v>
      </c>
      <c r="Z1195" s="86">
        <v>360.1652851957071</v>
      </c>
      <c r="AA1195" s="86">
        <v>1281.633929608586</v>
      </c>
      <c r="AB1195" s="86">
        <v>554.77027556818189</v>
      </c>
      <c r="AC1195" s="86">
        <v>427.49755429292929</v>
      </c>
      <c r="AD1195" s="86">
        <v>1568.0239607007577</v>
      </c>
      <c r="AE1195" s="86">
        <v>215.88131881313132</v>
      </c>
      <c r="AF1195" s="86">
        <v>829.45556092171717</v>
      </c>
      <c r="AG1195" s="86">
        <v>657.87543402777783</v>
      </c>
      <c r="AH1195" s="86">
        <v>355.46710700757575</v>
      </c>
      <c r="AI1195" s="86">
        <v>735.98598626893943</v>
      </c>
      <c r="AJ1195" s="86">
        <v>1217.9907339015151</v>
      </c>
      <c r="AK1195" s="86">
        <v>1071.0280416666667</v>
      </c>
      <c r="AL1195" s="86">
        <v>752.26215072601019</v>
      </c>
      <c r="AM1195" s="86">
        <v>624.57000473484857</v>
      </c>
      <c r="AN1195" s="86">
        <v>410.17376010101015</v>
      </c>
      <c r="AO1195" s="86">
        <v>157.0270213068182</v>
      </c>
      <c r="AP1195" s="86">
        <v>757.26045059974751</v>
      </c>
      <c r="AQ1195" s="86">
        <v>352.35963589015154</v>
      </c>
      <c r="AR1195" s="86">
        <v>710.5489646464647</v>
      </c>
      <c r="AS1195" s="86">
        <v>948.74429971590916</v>
      </c>
      <c r="AT1195" s="86">
        <v>1506.3349734848487</v>
      </c>
      <c r="AU1195" s="86">
        <v>1369.6304777462121</v>
      </c>
      <c r="AV1195" s="86">
        <v>685.95887026515152</v>
      </c>
      <c r="AW1195" s="86">
        <v>1369.0818080808081</v>
      </c>
      <c r="AX1195" s="86">
        <v>304.64525883838388</v>
      </c>
      <c r="AY1195" s="86">
        <v>198.24497553661618</v>
      </c>
      <c r="AZ1195" s="86">
        <v>237.00354750631314</v>
      </c>
      <c r="BA1195" s="86">
        <v>828.74968465909092</v>
      </c>
      <c r="BB1195" s="86">
        <v>1280.642223169192</v>
      </c>
      <c r="BC1195" s="86">
        <v>2209.9158955176767</v>
      </c>
      <c r="BD1195" s="86">
        <v>1114.8389726957071</v>
      </c>
      <c r="BE1195" s="86">
        <v>909.1561988636364</v>
      </c>
    </row>
    <row r="1196" spans="4:57" x14ac:dyDescent="0.3">
      <c r="D1196" s="2" t="s">
        <v>1224</v>
      </c>
      <c r="E1196" s="2" t="s">
        <v>1224</v>
      </c>
      <c r="F1196" s="2" t="s">
        <v>2478</v>
      </c>
      <c r="G1196" s="2" t="s">
        <v>100</v>
      </c>
      <c r="H1196" s="2">
        <v>27893</v>
      </c>
      <c r="I1196" s="2">
        <v>35.68</v>
      </c>
      <c r="J1196" s="2">
        <v>-77.912599999999998</v>
      </c>
      <c r="K1196" s="2" t="s">
        <v>1323</v>
      </c>
      <c r="L1196" s="5">
        <v>23.249075743696199</v>
      </c>
      <c r="N1196" s="2" t="s">
        <v>1224</v>
      </c>
      <c r="O1196" s="86">
        <v>1420.4436267361111</v>
      </c>
      <c r="P1196" s="86">
        <v>460.49664820075759</v>
      </c>
      <c r="Q1196" s="86">
        <v>516.24906691919193</v>
      </c>
      <c r="R1196" s="86">
        <v>1066.6181791351012</v>
      </c>
      <c r="S1196" s="86">
        <v>1093.3638058712122</v>
      </c>
      <c r="T1196" s="86">
        <v>1367.0169957386365</v>
      </c>
      <c r="U1196" s="86">
        <v>2117.450454703283</v>
      </c>
      <c r="V1196" s="86">
        <v>769.90657181186873</v>
      </c>
      <c r="W1196" s="86">
        <v>1304.7277651515153</v>
      </c>
      <c r="X1196" s="86">
        <v>2263.5183742108588</v>
      </c>
      <c r="Y1196" s="86">
        <v>1172.3436546717173</v>
      </c>
      <c r="Z1196" s="86">
        <v>1107.7889092487374</v>
      </c>
      <c r="AA1196" s="86">
        <v>2651.3501564078283</v>
      </c>
      <c r="AB1196" s="86">
        <v>1673.968158459596</v>
      </c>
      <c r="AC1196" s="86">
        <v>1099.108371054293</v>
      </c>
      <c r="AD1196" s="86">
        <v>812.94638273358589</v>
      </c>
      <c r="AE1196" s="86">
        <v>1304.3717201704546</v>
      </c>
      <c r="AF1196" s="86">
        <v>1960.1077774621212</v>
      </c>
      <c r="AG1196" s="86">
        <v>1031.0466136363636</v>
      </c>
      <c r="AH1196" s="86">
        <v>1671.260228219697</v>
      </c>
      <c r="AI1196" s="86">
        <v>1954.3240659722223</v>
      </c>
      <c r="AJ1196" s="86">
        <v>2587.7063393308081</v>
      </c>
      <c r="AK1196" s="86">
        <v>787.86602746212122</v>
      </c>
      <c r="AL1196" s="86">
        <v>831.77202809343441</v>
      </c>
      <c r="AM1196" s="86">
        <v>1792.7983262310606</v>
      </c>
      <c r="AN1196" s="86">
        <v>1016.6413940972222</v>
      </c>
      <c r="AO1196" s="86">
        <v>1537.589260574495</v>
      </c>
      <c r="AP1196" s="86">
        <v>2126.368977588384</v>
      </c>
      <c r="AQ1196" s="86">
        <v>1597.0394518623739</v>
      </c>
      <c r="AR1196" s="86">
        <v>1948.7976016414143</v>
      </c>
      <c r="AS1196" s="86">
        <v>1971.2843587436869</v>
      </c>
      <c r="AT1196" s="86">
        <v>2820.9245011047983</v>
      </c>
      <c r="AU1196" s="86">
        <v>2739.3460831755051</v>
      </c>
      <c r="AV1196" s="86">
        <v>2055.6750970643939</v>
      </c>
      <c r="AW1196" s="86">
        <v>2738.7980348800506</v>
      </c>
      <c r="AX1196" s="86">
        <v>1258.544443655303</v>
      </c>
      <c r="AY1196" s="86">
        <v>1338.8117709911617</v>
      </c>
      <c r="AZ1196" s="86">
        <v>1301.7346261047981</v>
      </c>
      <c r="BA1196" s="86">
        <v>2047.0877643623739</v>
      </c>
      <c r="BB1196" s="86">
        <v>2650.357828598485</v>
      </c>
      <c r="BC1196" s="86">
        <v>2917.1374240845962</v>
      </c>
      <c r="BD1196" s="86">
        <v>1889.1181248421717</v>
      </c>
      <c r="BE1196" s="86">
        <v>2039.8084154040405</v>
      </c>
    </row>
    <row r="1197" spans="4:57" x14ac:dyDescent="0.3">
      <c r="D1197" s="2" t="s">
        <v>1225</v>
      </c>
      <c r="E1197" s="2" t="s">
        <v>1225</v>
      </c>
      <c r="F1197" s="2" t="s">
        <v>1645</v>
      </c>
      <c r="G1197" s="2" t="s">
        <v>80</v>
      </c>
      <c r="H1197" s="2">
        <v>62694</v>
      </c>
      <c r="I1197" s="2">
        <v>39.628700000000002</v>
      </c>
      <c r="J1197" s="2">
        <v>-90.460999999999999</v>
      </c>
      <c r="K1197" s="2" t="s">
        <v>1323</v>
      </c>
      <c r="L1197" s="5">
        <v>1.0626930816703399</v>
      </c>
      <c r="N1197" s="2" t="s">
        <v>1225</v>
      </c>
      <c r="O1197" s="86">
        <v>659.25301120580809</v>
      </c>
      <c r="P1197" s="86">
        <v>533.33487642045452</v>
      </c>
      <c r="Q1197" s="86">
        <v>676.51777525252533</v>
      </c>
      <c r="R1197" s="86">
        <v>641.81364220328282</v>
      </c>
      <c r="S1197" s="86">
        <v>485.17684122474748</v>
      </c>
      <c r="T1197" s="86">
        <v>788.49050426136364</v>
      </c>
      <c r="U1197" s="86">
        <v>1172.997335858586</v>
      </c>
      <c r="V1197" s="86">
        <v>719.89374731691919</v>
      </c>
      <c r="W1197" s="86">
        <v>452.00252099116165</v>
      </c>
      <c r="X1197" s="86">
        <v>1390.3227184343434</v>
      </c>
      <c r="Y1197" s="86">
        <v>436.55215719696974</v>
      </c>
      <c r="Z1197" s="86">
        <v>370.05376657196973</v>
      </c>
      <c r="AA1197" s="86">
        <v>1941.1348674242424</v>
      </c>
      <c r="AB1197" s="86">
        <v>748.35870470328291</v>
      </c>
      <c r="AC1197" s="86">
        <v>630.53950583964649</v>
      </c>
      <c r="AD1197" s="86">
        <v>1288.01415625</v>
      </c>
      <c r="AE1197" s="86">
        <v>774.37484311868695</v>
      </c>
      <c r="AF1197" s="86">
        <v>1034.4983237058082</v>
      </c>
      <c r="AG1197" s="86">
        <v>813.20797948232325</v>
      </c>
      <c r="AH1197" s="86">
        <v>816.91942219065663</v>
      </c>
      <c r="AI1197" s="86">
        <v>1099.9832599431818</v>
      </c>
      <c r="AJ1197" s="86">
        <v>1877.4910503472224</v>
      </c>
      <c r="AK1197" s="86">
        <v>382.88008506944448</v>
      </c>
      <c r="AL1197" s="86">
        <v>668.33309027777784</v>
      </c>
      <c r="AM1197" s="86">
        <v>853.36152698863646</v>
      </c>
      <c r="AN1197" s="86">
        <v>416.17246559343437</v>
      </c>
      <c r="AO1197" s="86">
        <v>833.43916366792939</v>
      </c>
      <c r="AP1197" s="86">
        <v>1272.0281715593435</v>
      </c>
      <c r="AQ1197" s="86">
        <v>1010.6047850378789</v>
      </c>
      <c r="AR1197" s="86">
        <v>1094.4567956123738</v>
      </c>
      <c r="AS1197" s="86">
        <v>1098.0887029671717</v>
      </c>
      <c r="AT1197" s="86">
        <v>1895.315047348485</v>
      </c>
      <c r="AU1197" s="86">
        <v>2029.1307941919192</v>
      </c>
      <c r="AV1197" s="86">
        <v>1161.8456093750001</v>
      </c>
      <c r="AW1197" s="86">
        <v>2028.5827458964648</v>
      </c>
      <c r="AX1197" s="86">
        <v>464.45539614898991</v>
      </c>
      <c r="AY1197" s="86">
        <v>655.7441351010101</v>
      </c>
      <c r="AZ1197" s="86">
        <v>755.97918576388895</v>
      </c>
      <c r="BA1197" s="86">
        <v>1192.7469583333334</v>
      </c>
      <c r="BB1197" s="86">
        <v>1940.1425396148991</v>
      </c>
      <c r="BC1197" s="86">
        <v>2143.6573536931819</v>
      </c>
      <c r="BD1197" s="86">
        <v>1115.6380544507576</v>
      </c>
      <c r="BE1197" s="86">
        <v>1114.1989616477274</v>
      </c>
    </row>
    <row r="1198" spans="4:57" x14ac:dyDescent="0.3">
      <c r="D1198" s="2" t="s">
        <v>1226</v>
      </c>
      <c r="E1198" s="2" t="s">
        <v>1226</v>
      </c>
      <c r="F1198" s="2" t="s">
        <v>2479</v>
      </c>
      <c r="G1198" s="2" t="s">
        <v>77</v>
      </c>
      <c r="H1198" s="2">
        <v>30680</v>
      </c>
      <c r="I1198" s="2">
        <v>33.9846</v>
      </c>
      <c r="J1198" s="2">
        <v>-83.697800000000001</v>
      </c>
      <c r="K1198" s="2" t="s">
        <v>1323</v>
      </c>
      <c r="L1198" s="5">
        <v>11.371386074842899</v>
      </c>
      <c r="N1198" s="2" t="s">
        <v>1226</v>
      </c>
      <c r="O1198" s="86">
        <v>1060.5014133522727</v>
      </c>
      <c r="P1198" s="86">
        <v>551.86474968434345</v>
      </c>
      <c r="Q1198" s="86">
        <v>716.99070691287886</v>
      </c>
      <c r="R1198" s="86">
        <v>674.17272506313134</v>
      </c>
      <c r="S1198" s="86">
        <v>733.4215924873738</v>
      </c>
      <c r="T1198" s="86">
        <v>974.57154166666669</v>
      </c>
      <c r="U1198" s="86">
        <v>1823.4952444760102</v>
      </c>
      <c r="V1198" s="86">
        <v>382.74835464015155</v>
      </c>
      <c r="W1198" s="86">
        <v>1029.6168413825758</v>
      </c>
      <c r="X1198" s="86">
        <v>2040.8212484217172</v>
      </c>
      <c r="Y1198" s="86">
        <v>858.19764930555561</v>
      </c>
      <c r="Z1198" s="86">
        <v>811.25314962121217</v>
      </c>
      <c r="AA1198" s="86">
        <v>2290.3224097222223</v>
      </c>
      <c r="AB1198" s="86">
        <v>1399.6376753472223</v>
      </c>
      <c r="AC1198" s="86">
        <v>705.59478203914148</v>
      </c>
      <c r="AD1198" s="86">
        <v>683.46469128787885</v>
      </c>
      <c r="AE1198" s="86">
        <v>910.85875252525261</v>
      </c>
      <c r="AF1198" s="86">
        <v>1685.7772943497475</v>
      </c>
      <c r="AG1198" s="86">
        <v>642.82088289141416</v>
      </c>
      <c r="AH1198" s="86">
        <v>1335.4358680555556</v>
      </c>
      <c r="AI1198" s="86">
        <v>1679.9935828598486</v>
      </c>
      <c r="AJ1198" s="86">
        <v>2226.6785926452021</v>
      </c>
      <c r="AK1198" s="86">
        <v>803.49348169191921</v>
      </c>
      <c r="AL1198" s="86">
        <v>438.25906044823233</v>
      </c>
      <c r="AM1198" s="86">
        <v>1518.4678431186869</v>
      </c>
      <c r="AN1198" s="86">
        <v>655.61364741161617</v>
      </c>
      <c r="AO1198" s="86">
        <v>1176.5615138888888</v>
      </c>
      <c r="AP1198" s="86">
        <v>1765.948930713384</v>
      </c>
      <c r="AQ1198" s="86">
        <v>1203.5258628472222</v>
      </c>
      <c r="AR1198" s="86">
        <v>1674.4671185290406</v>
      </c>
      <c r="AS1198" s="86">
        <v>1749.3682949810607</v>
      </c>
      <c r="AT1198" s="86">
        <v>2515.023453598485</v>
      </c>
      <c r="AU1198" s="86">
        <v>2378.3183364898991</v>
      </c>
      <c r="AV1198" s="86">
        <v>1694.6467290088385</v>
      </c>
      <c r="AW1198" s="86">
        <v>2377.7702881944447</v>
      </c>
      <c r="AX1198" s="86">
        <v>962.0086840277778</v>
      </c>
      <c r="AY1198" s="86">
        <v>945.29880334595964</v>
      </c>
      <c r="AZ1198" s="86">
        <v>908.22165845959603</v>
      </c>
      <c r="BA1198" s="86">
        <v>1772.75728125</v>
      </c>
      <c r="BB1198" s="86">
        <v>2289.330081912879</v>
      </c>
      <c r="BC1198" s="86">
        <v>2821.9081297348484</v>
      </c>
      <c r="BD1198" s="86">
        <v>1793.8882091224748</v>
      </c>
      <c r="BE1198" s="86">
        <v>1765.4779322916668</v>
      </c>
    </row>
    <row r="1199" spans="4:57" x14ac:dyDescent="0.3">
      <c r="D1199" s="2" t="s">
        <v>1227</v>
      </c>
      <c r="E1199" s="2" t="s">
        <v>1227</v>
      </c>
      <c r="F1199" s="2" t="s">
        <v>2480</v>
      </c>
      <c r="G1199" s="2" t="s">
        <v>83</v>
      </c>
      <c r="H1199" s="2">
        <v>67156</v>
      </c>
      <c r="I1199" s="2">
        <v>37.254800000000003</v>
      </c>
      <c r="J1199" s="2">
        <v>-96.981300000000005</v>
      </c>
      <c r="K1199" s="2" t="s">
        <v>1323</v>
      </c>
      <c r="L1199" s="5">
        <v>8.1755855186129605</v>
      </c>
      <c r="N1199" s="2" t="s">
        <v>1227</v>
      </c>
      <c r="O1199" s="86">
        <v>191.64913352272728</v>
      </c>
      <c r="P1199" s="86">
        <v>955.01516524621218</v>
      </c>
      <c r="Q1199" s="86">
        <v>1098.1980640782829</v>
      </c>
      <c r="R1199" s="86">
        <v>445.9422998737374</v>
      </c>
      <c r="S1199" s="86">
        <v>255.34700978535355</v>
      </c>
      <c r="T1199" s="86">
        <v>374.48164883207073</v>
      </c>
      <c r="U1199" s="86">
        <v>1043.1018120265153</v>
      </c>
      <c r="V1199" s="86">
        <v>842.70813920454555</v>
      </c>
      <c r="W1199" s="86">
        <v>80.837123579545462</v>
      </c>
      <c r="X1199" s="86">
        <v>1283.5931090593435</v>
      </c>
      <c r="Y1199" s="86">
        <v>124.21123153409091</v>
      </c>
      <c r="Z1199" s="86">
        <v>136.81882780934345</v>
      </c>
      <c r="AA1199" s="86">
        <v>1471.4978672664142</v>
      </c>
      <c r="AB1199" s="86">
        <v>527.46168765782829</v>
      </c>
      <c r="AC1199" s="86">
        <v>416.60618181818182</v>
      </c>
      <c r="AD1199" s="86">
        <v>1584.3964375</v>
      </c>
      <c r="AE1199" s="86">
        <v>360.44303756313133</v>
      </c>
      <c r="AF1199" s="86">
        <v>839.35087736742423</v>
      </c>
      <c r="AG1199" s="86">
        <v>679.22446275252526</v>
      </c>
      <c r="AH1199" s="86">
        <v>388.64888368055557</v>
      </c>
      <c r="AI1199" s="86">
        <v>795.99106092171724</v>
      </c>
      <c r="AJ1199" s="86">
        <v>1407.8546715593436</v>
      </c>
      <c r="AK1199" s="86">
        <v>858.34429261363641</v>
      </c>
      <c r="AL1199" s="86">
        <v>752.75986805555556</v>
      </c>
      <c r="AM1199" s="86">
        <v>634.46532118055563</v>
      </c>
      <c r="AN1199" s="86">
        <v>333.17173184974752</v>
      </c>
      <c r="AO1199" s="86">
        <v>419.50673674242427</v>
      </c>
      <c r="AP1199" s="86">
        <v>830.4106065340909</v>
      </c>
      <c r="AQ1199" s="86">
        <v>596.67297948232329</v>
      </c>
      <c r="AR1199" s="86">
        <v>790.46459659090908</v>
      </c>
      <c r="AS1199" s="86">
        <v>958.63961616161623</v>
      </c>
      <c r="AT1199" s="86">
        <v>1638.8160176767678</v>
      </c>
      <c r="AU1199" s="86">
        <v>1559.4944154040404</v>
      </c>
      <c r="AV1199" s="86">
        <v>770.09049731691925</v>
      </c>
      <c r="AW1199" s="86">
        <v>1558.9457457386363</v>
      </c>
      <c r="AX1199" s="86">
        <v>34.717803188131313</v>
      </c>
      <c r="AY1199" s="86">
        <v>241.81170817550506</v>
      </c>
      <c r="AZ1199" s="86">
        <v>378.75232449494951</v>
      </c>
      <c r="BA1199" s="86">
        <v>888.75475931186872</v>
      </c>
      <c r="BB1199" s="86">
        <v>1470.5061608270203</v>
      </c>
      <c r="BC1199" s="86">
        <v>2057.7405307765152</v>
      </c>
      <c r="BD1199" s="86">
        <v>1033.4767915088385</v>
      </c>
      <c r="BE1199" s="86">
        <v>919.05151530934347</v>
      </c>
    </row>
    <row r="1200" spans="4:57" x14ac:dyDescent="0.3">
      <c r="D1200" s="2" t="s">
        <v>1228</v>
      </c>
      <c r="E1200" s="2" t="s">
        <v>1228</v>
      </c>
      <c r="F1200" s="2" t="s">
        <v>2480</v>
      </c>
      <c r="G1200" s="2" t="s">
        <v>82</v>
      </c>
      <c r="H1200" s="2">
        <v>52659</v>
      </c>
      <c r="I1200" s="2">
        <v>41.133099999999999</v>
      </c>
      <c r="J1200" s="2">
        <v>-91.447999999999993</v>
      </c>
      <c r="K1200" s="2" t="s">
        <v>1323</v>
      </c>
      <c r="L1200" s="5">
        <v>1.0106314257820499</v>
      </c>
      <c r="N1200" s="2" t="s">
        <v>1228</v>
      </c>
      <c r="O1200" s="86">
        <v>677.35289646464651</v>
      </c>
      <c r="P1200" s="86">
        <v>617.76041145833335</v>
      </c>
      <c r="Q1200" s="86">
        <v>689.60196227904044</v>
      </c>
      <c r="R1200" s="86">
        <v>767.76657370580813</v>
      </c>
      <c r="S1200" s="86">
        <v>552.00952888257575</v>
      </c>
      <c r="T1200" s="86">
        <v>859.93997064393943</v>
      </c>
      <c r="U1200" s="86">
        <v>1112.0142249053031</v>
      </c>
      <c r="V1200" s="86">
        <v>845.84667881944449</v>
      </c>
      <c r="W1200" s="86">
        <v>470.1030276199495</v>
      </c>
      <c r="X1200" s="86">
        <v>1258.082144412879</v>
      </c>
      <c r="Y1200" s="86">
        <v>503.38422348484852</v>
      </c>
      <c r="Z1200" s="86">
        <v>434.35002209595962</v>
      </c>
      <c r="AA1200" s="86">
        <v>1896.8088207070707</v>
      </c>
      <c r="AB1200" s="86">
        <v>702.51278708964651</v>
      </c>
      <c r="AC1200" s="86">
        <v>756.4924373421718</v>
      </c>
      <c r="AD1200" s="86">
        <v>1441.7870631313133</v>
      </c>
      <c r="AE1200" s="86">
        <v>848.48936521464645</v>
      </c>
      <c r="AF1200" s="86">
        <v>988.65240609217176</v>
      </c>
      <c r="AG1200" s="86">
        <v>939.16091098484856</v>
      </c>
      <c r="AH1200" s="86">
        <v>835.01930744949505</v>
      </c>
      <c r="AI1200" s="86">
        <v>1055.6565918560607</v>
      </c>
      <c r="AJ1200" s="86">
        <v>1833.1650036300507</v>
      </c>
      <c r="AK1200" s="86">
        <v>374.65873926767676</v>
      </c>
      <c r="AL1200" s="86">
        <v>794.28602178030303</v>
      </c>
      <c r="AM1200" s="86">
        <v>807.51623074494955</v>
      </c>
      <c r="AN1200" s="86">
        <v>483.00453188131314</v>
      </c>
      <c r="AO1200" s="86">
        <v>907.55368576388889</v>
      </c>
      <c r="AP1200" s="86">
        <v>1227.7015034722224</v>
      </c>
      <c r="AQ1200" s="86">
        <v>1084.7193071338384</v>
      </c>
      <c r="AR1200" s="86">
        <v>1050.130748895202</v>
      </c>
      <c r="AS1200" s="86">
        <v>961.53582149621218</v>
      </c>
      <c r="AT1200" s="86">
        <v>1849.4691297348486</v>
      </c>
      <c r="AU1200" s="86">
        <v>1984.8047474747475</v>
      </c>
      <c r="AV1200" s="86">
        <v>1213.4814521780304</v>
      </c>
      <c r="AW1200" s="86">
        <v>1984.2560778093437</v>
      </c>
      <c r="AX1200" s="86">
        <v>482.55528140782832</v>
      </c>
      <c r="AY1200" s="86">
        <v>729.85865719696972</v>
      </c>
      <c r="AZ1200" s="86">
        <v>866.79865214646475</v>
      </c>
      <c r="BA1200" s="86">
        <v>1145.4948805239899</v>
      </c>
      <c r="BB1200" s="86">
        <v>1895.8164928977274</v>
      </c>
      <c r="BC1200" s="86">
        <v>1991.8871221590909</v>
      </c>
      <c r="BD1200" s="86">
        <v>963.86720154671718</v>
      </c>
      <c r="BE1200" s="86">
        <v>1068.353044034091</v>
      </c>
    </row>
    <row r="1201" spans="4:57" x14ac:dyDescent="0.3">
      <c r="D1201" s="2" t="s">
        <v>1229</v>
      </c>
      <c r="E1201" s="2" t="s">
        <v>1229</v>
      </c>
      <c r="F1201" s="2" t="s">
        <v>2481</v>
      </c>
      <c r="G1201" s="2" t="s">
        <v>106</v>
      </c>
      <c r="H1201" s="2">
        <v>29180</v>
      </c>
      <c r="I1201" s="2">
        <v>34.343899999999998</v>
      </c>
      <c r="J1201" s="2">
        <v>-81.091399999999993</v>
      </c>
      <c r="K1201" s="2" t="s">
        <v>1323</v>
      </c>
      <c r="L1201" s="5">
        <v>3.1702641093212902</v>
      </c>
      <c r="N1201" s="2" t="s">
        <v>1229</v>
      </c>
      <c r="O1201" s="86">
        <v>1242.0868391729798</v>
      </c>
      <c r="P1201" s="86">
        <v>422.35447522095961</v>
      </c>
      <c r="Q1201" s="86">
        <v>587.48043244949497</v>
      </c>
      <c r="R1201" s="86">
        <v>855.75877225378792</v>
      </c>
      <c r="S1201" s="86">
        <v>915.00701830808089</v>
      </c>
      <c r="T1201" s="86">
        <v>1156.1569674873738</v>
      </c>
      <c r="U1201" s="86">
        <v>1963.6234886363638</v>
      </c>
      <c r="V1201" s="86">
        <v>559.0465435606061</v>
      </c>
      <c r="W1201" s="86">
        <v>1169.7444641729799</v>
      </c>
      <c r="X1201" s="86">
        <v>2180.9488712121215</v>
      </c>
      <c r="Y1201" s="86">
        <v>1039.7830751262627</v>
      </c>
      <c r="Z1201" s="86">
        <v>952.46692708333342</v>
      </c>
      <c r="AA1201" s="86">
        <v>2472.9753491161619</v>
      </c>
      <c r="AB1201" s="86">
        <v>1540.8514528093435</v>
      </c>
      <c r="AC1201" s="86">
        <v>888.24834280303037</v>
      </c>
      <c r="AD1201" s="86">
        <v>666.02035132575759</v>
      </c>
      <c r="AE1201" s="86">
        <v>1093.5116919191919</v>
      </c>
      <c r="AF1201" s="86">
        <v>1826.9910718118688</v>
      </c>
      <c r="AG1201" s="86">
        <v>820.18658538510101</v>
      </c>
      <c r="AH1201" s="86">
        <v>1538.1429011994951</v>
      </c>
      <c r="AI1201" s="86">
        <v>1821.2067389520203</v>
      </c>
      <c r="AJ1201" s="86">
        <v>2409.332153409091</v>
      </c>
      <c r="AK1201" s="86">
        <v>749.7238544823233</v>
      </c>
      <c r="AL1201" s="86">
        <v>620.91199984217178</v>
      </c>
      <c r="AM1201" s="86">
        <v>1659.6809992108588</v>
      </c>
      <c r="AN1201" s="86">
        <v>838.26658680555556</v>
      </c>
      <c r="AO1201" s="86">
        <v>1359.2144532828283</v>
      </c>
      <c r="AP1201" s="86">
        <v>1948.6018701073233</v>
      </c>
      <c r="AQ1201" s="86">
        <v>1386.1794236111111</v>
      </c>
      <c r="AR1201" s="86">
        <v>1815.6808959911616</v>
      </c>
      <c r="AS1201" s="86">
        <v>1890.5814510732325</v>
      </c>
      <c r="AT1201" s="86">
        <v>2687.8077954545456</v>
      </c>
      <c r="AU1201" s="86">
        <v>2560.971897253788</v>
      </c>
      <c r="AV1201" s="86">
        <v>1877.3002897727274</v>
      </c>
      <c r="AW1201" s="86">
        <v>2560.4232275883842</v>
      </c>
      <c r="AX1201" s="86">
        <v>1103.2218401199495</v>
      </c>
      <c r="AY1201" s="86">
        <v>1127.9517427398991</v>
      </c>
      <c r="AZ1201" s="86">
        <v>1090.8745978535353</v>
      </c>
      <c r="BA1201" s="86">
        <v>1913.9704373421719</v>
      </c>
      <c r="BB1201" s="86">
        <v>2471.9836426767679</v>
      </c>
      <c r="BC1201" s="86">
        <v>2849.8815834911616</v>
      </c>
      <c r="BD1201" s="86">
        <v>1821.8616628787879</v>
      </c>
      <c r="BE1201" s="86">
        <v>1906.691709753788</v>
      </c>
    </row>
    <row r="1202" spans="4:57" x14ac:dyDescent="0.3">
      <c r="D1202" s="2" t="s">
        <v>1230</v>
      </c>
      <c r="E1202" s="2" t="s">
        <v>1230</v>
      </c>
      <c r="F1202" s="2" t="s">
        <v>2482</v>
      </c>
      <c r="G1202" s="2" t="s">
        <v>83</v>
      </c>
      <c r="H1202" s="2">
        <v>67764</v>
      </c>
      <c r="I1202" s="2">
        <v>38.967399999999998</v>
      </c>
      <c r="J1202" s="2">
        <v>-101.02719999999999</v>
      </c>
      <c r="K1202" s="2" t="s">
        <v>1323</v>
      </c>
      <c r="L1202" s="5">
        <v>0.24471234057552099</v>
      </c>
      <c r="N1202" s="2" t="s">
        <v>1230</v>
      </c>
      <c r="O1202" s="86">
        <v>251.3559505997475</v>
      </c>
      <c r="P1202" s="86">
        <v>1138.060189078283</v>
      </c>
      <c r="Q1202" s="86">
        <v>1281.2430879103536</v>
      </c>
      <c r="R1202" s="86">
        <v>785.65270770202028</v>
      </c>
      <c r="S1202" s="86">
        <v>595.0574176136364</v>
      </c>
      <c r="T1202" s="86">
        <v>534.0780348800505</v>
      </c>
      <c r="U1202" s="86">
        <v>738.9176096906566</v>
      </c>
      <c r="V1202" s="86">
        <v>1182.4185470328284</v>
      </c>
      <c r="W1202" s="86">
        <v>266.82495549242424</v>
      </c>
      <c r="X1202" s="86">
        <v>979.40890672348485</v>
      </c>
      <c r="Y1202" s="86">
        <v>472.51332165404045</v>
      </c>
      <c r="Z1202" s="86">
        <v>455.39333680555558</v>
      </c>
      <c r="AA1202" s="86">
        <v>1332.9584660669193</v>
      </c>
      <c r="AB1202" s="86">
        <v>223.27748532196972</v>
      </c>
      <c r="AC1202" s="86">
        <v>756.31596827651515</v>
      </c>
      <c r="AD1202" s="86">
        <v>1843.3051398358587</v>
      </c>
      <c r="AE1202" s="86">
        <v>569.34885732323232</v>
      </c>
      <c r="AF1202" s="86">
        <v>535.16667503156566</v>
      </c>
      <c r="AG1202" s="86">
        <v>1054.808421875</v>
      </c>
      <c r="AH1202" s="86">
        <v>187.34552525252525</v>
      </c>
      <c r="AI1202" s="86">
        <v>491.80685858585861</v>
      </c>
      <c r="AJ1202" s="86">
        <v>1269.3146489898991</v>
      </c>
      <c r="AK1202" s="86">
        <v>994.66229624368691</v>
      </c>
      <c r="AL1202" s="86">
        <v>1092.4696545138891</v>
      </c>
      <c r="AM1202" s="86">
        <v>330.281118844697</v>
      </c>
      <c r="AN1202" s="86">
        <v>672.88213967803028</v>
      </c>
      <c r="AO1202" s="86">
        <v>332.38010653409094</v>
      </c>
      <c r="AP1202" s="86">
        <v>663.85177020202025</v>
      </c>
      <c r="AQ1202" s="86">
        <v>565.68215325126266</v>
      </c>
      <c r="AR1202" s="86">
        <v>486.28039425505051</v>
      </c>
      <c r="AS1202" s="86">
        <v>654.45603519570716</v>
      </c>
      <c r="AT1202" s="86">
        <v>1334.6318153409093</v>
      </c>
      <c r="AU1202" s="86">
        <v>1420.9543928345961</v>
      </c>
      <c r="AV1202" s="86">
        <v>537.15070928030309</v>
      </c>
      <c r="AW1202" s="86">
        <v>1420.4063445391414</v>
      </c>
      <c r="AX1202" s="86">
        <v>311.22059564393942</v>
      </c>
      <c r="AY1202" s="86">
        <v>553.6921987058081</v>
      </c>
      <c r="AZ1202" s="86">
        <v>590.47108601641412</v>
      </c>
      <c r="BA1202" s="86">
        <v>584.57055697601015</v>
      </c>
      <c r="BB1202" s="86">
        <v>1331.9661382575757</v>
      </c>
      <c r="BC1202" s="86">
        <v>1915.6270096275252</v>
      </c>
      <c r="BD1202" s="86">
        <v>806.64693418560614</v>
      </c>
      <c r="BE1202" s="86">
        <v>614.8673129734849</v>
      </c>
    </row>
    <row r="1203" spans="4:57" x14ac:dyDescent="0.3">
      <c r="D1203" s="2" t="s">
        <v>1231</v>
      </c>
      <c r="E1203" s="2" t="s">
        <v>1231</v>
      </c>
      <c r="F1203" s="2" t="s">
        <v>2482</v>
      </c>
      <c r="G1203" s="2" t="s">
        <v>109</v>
      </c>
      <c r="H1203" s="2">
        <v>75792</v>
      </c>
      <c r="I1203" s="2">
        <v>32.47</v>
      </c>
      <c r="J1203" s="2">
        <v>-95.102999999999994</v>
      </c>
      <c r="K1203" s="2" t="s">
        <v>1323</v>
      </c>
      <c r="L1203" s="5">
        <v>1.5648797215837</v>
      </c>
      <c r="N1203" s="2" t="s">
        <v>1231</v>
      </c>
      <c r="O1203" s="86">
        <v>466.83400031565657</v>
      </c>
      <c r="P1203" s="86">
        <v>1026.1856365214646</v>
      </c>
      <c r="Q1203" s="86">
        <v>1211.4613784722223</v>
      </c>
      <c r="R1203" s="86">
        <v>80.469893939393941</v>
      </c>
      <c r="S1203" s="86">
        <v>255.42405965909091</v>
      </c>
      <c r="T1203" s="86">
        <v>243.13522616792932</v>
      </c>
      <c r="U1203" s="86">
        <v>1387.3618906250001</v>
      </c>
      <c r="V1203" s="86">
        <v>479.70630018939397</v>
      </c>
      <c r="W1203" s="86">
        <v>503.43703993055556</v>
      </c>
      <c r="X1203" s="86">
        <v>1627.8531876578284</v>
      </c>
      <c r="Y1203" s="86">
        <v>313.04990877525256</v>
      </c>
      <c r="Z1203" s="86">
        <v>372.17015261994953</v>
      </c>
      <c r="AA1203" s="86">
        <v>1612.0766046401516</v>
      </c>
      <c r="AB1203" s="86">
        <v>950.06098263888896</v>
      </c>
      <c r="AC1203" s="86">
        <v>68.240711963383845</v>
      </c>
      <c r="AD1203" s="86">
        <v>1208.7677397411617</v>
      </c>
      <c r="AE1203" s="86">
        <v>180.48995059974749</v>
      </c>
      <c r="AF1203" s="86">
        <v>1189.7693535353535</v>
      </c>
      <c r="AG1203" s="86">
        <v>298.61859169823236</v>
      </c>
      <c r="AH1203" s="86">
        <v>695.95795549242428</v>
      </c>
      <c r="AI1203" s="86">
        <v>1075.2135896464647</v>
      </c>
      <c r="AJ1203" s="86">
        <v>1529.034860479798</v>
      </c>
      <c r="AK1203" s="86">
        <v>1018.9379774305556</v>
      </c>
      <c r="AL1203" s="86">
        <v>393.00530839646467</v>
      </c>
      <c r="AM1203" s="86">
        <v>984.8837973484849</v>
      </c>
      <c r="AN1203" s="86">
        <v>326.13036758207073</v>
      </c>
      <c r="AO1203" s="86">
        <v>477.21522806186869</v>
      </c>
      <c r="AP1203" s="86">
        <v>1076.835986584596</v>
      </c>
      <c r="AQ1203" s="86">
        <v>473.15768229166667</v>
      </c>
      <c r="AR1203" s="86">
        <v>1049.77656802399</v>
      </c>
      <c r="AS1203" s="86">
        <v>1309.0580923295456</v>
      </c>
      <c r="AT1203" s="86">
        <v>1825.9111308396466</v>
      </c>
      <c r="AU1203" s="86">
        <v>1689.2060137310607</v>
      </c>
      <c r="AV1203" s="86">
        <v>1005.5344062500001</v>
      </c>
      <c r="AW1203" s="86">
        <v>1699.5244831123739</v>
      </c>
      <c r="AX1203" s="86">
        <v>466.56743260732327</v>
      </c>
      <c r="AY1203" s="86">
        <v>214.93000142045454</v>
      </c>
      <c r="AZ1203" s="86">
        <v>177.85285653409093</v>
      </c>
      <c r="BA1203" s="86">
        <v>1167.9772880366163</v>
      </c>
      <c r="BB1203" s="86">
        <v>1611.0842768308082</v>
      </c>
      <c r="BC1203" s="86">
        <v>2480.3404471275253</v>
      </c>
      <c r="BD1203" s="86">
        <v>1456.0760864898991</v>
      </c>
      <c r="BE1203" s="86">
        <v>1269.4699914772727</v>
      </c>
    </row>
    <row r="1204" spans="4:57" x14ac:dyDescent="0.3">
      <c r="D1204" s="2" t="s">
        <v>1232</v>
      </c>
      <c r="E1204" s="2" t="s">
        <v>2025</v>
      </c>
      <c r="F1204" s="2" t="s">
        <v>2483</v>
      </c>
      <c r="G1204" s="2" t="s">
        <v>115</v>
      </c>
      <c r="H1204" s="2">
        <v>53202</v>
      </c>
      <c r="I1204" s="2">
        <v>43.043399999999998</v>
      </c>
      <c r="J1204" s="2">
        <v>-87.894499999999994</v>
      </c>
      <c r="K1204" s="2" t="s">
        <v>1323</v>
      </c>
      <c r="L1204" s="5">
        <v>3749.8886921292301</v>
      </c>
      <c r="N1204" s="2" t="s">
        <v>1232</v>
      </c>
      <c r="O1204" s="86">
        <v>962.23237720959605</v>
      </c>
      <c r="P1204" s="86">
        <v>551.92875078914142</v>
      </c>
      <c r="Q1204" s="86">
        <v>564.56803693181826</v>
      </c>
      <c r="R1204" s="86">
        <v>948.67284217171721</v>
      </c>
      <c r="S1204" s="86">
        <v>804.04836505681817</v>
      </c>
      <c r="T1204" s="86">
        <v>1107.3620280934344</v>
      </c>
      <c r="U1204" s="86">
        <v>1186.6519404987375</v>
      </c>
      <c r="V1204" s="86">
        <v>941.14805208333337</v>
      </c>
      <c r="W1204" s="86">
        <v>754.98250836489899</v>
      </c>
      <c r="X1204" s="86">
        <v>1332.7198600063132</v>
      </c>
      <c r="Y1204" s="86">
        <v>755.423059659091</v>
      </c>
      <c r="Z1204" s="86">
        <v>681.49246306818191</v>
      </c>
      <c r="AA1204" s="86">
        <v>2117.7636251578283</v>
      </c>
      <c r="AB1204" s="86">
        <v>923.4682129103536</v>
      </c>
      <c r="AC1204" s="86">
        <v>937.39870580808088</v>
      </c>
      <c r="AD1204" s="86">
        <v>1474.9974228219698</v>
      </c>
      <c r="AE1204" s="86">
        <v>1085.8141609848485</v>
      </c>
      <c r="AF1204" s="86">
        <v>1209.607831912879</v>
      </c>
      <c r="AG1204" s="86">
        <v>1065.7190568181818</v>
      </c>
      <c r="AH1204" s="86">
        <v>1064.9112758838385</v>
      </c>
      <c r="AI1204" s="86">
        <v>1276.6120176767677</v>
      </c>
      <c r="AJ1204" s="86">
        <v>2054.1198080808081</v>
      </c>
      <c r="AK1204" s="86">
        <v>259.38653582702023</v>
      </c>
      <c r="AL1204" s="86">
        <v>920.84416761363639</v>
      </c>
      <c r="AM1204" s="86">
        <v>1028.4710351957071</v>
      </c>
      <c r="AN1204" s="86">
        <v>727.61116208964654</v>
      </c>
      <c r="AO1204" s="86">
        <v>1144.8778601641416</v>
      </c>
      <c r="AP1204" s="86">
        <v>1448.6569292929294</v>
      </c>
      <c r="AQ1204" s="86">
        <v>1322.0434815340909</v>
      </c>
      <c r="AR1204" s="86">
        <v>1271.0855533459596</v>
      </c>
      <c r="AS1204" s="86">
        <v>1040.4858445391415</v>
      </c>
      <c r="AT1204" s="86">
        <v>2070.4245555555558</v>
      </c>
      <c r="AU1204" s="86">
        <v>2205.7595519255051</v>
      </c>
      <c r="AV1204" s="86">
        <v>1434.436256628788</v>
      </c>
      <c r="AW1204" s="86">
        <v>2205.2115036300506</v>
      </c>
      <c r="AX1204" s="86">
        <v>767.43538352272731</v>
      </c>
      <c r="AY1204" s="86">
        <v>967.18283159722228</v>
      </c>
      <c r="AZ1204" s="86">
        <v>1067.4185036300505</v>
      </c>
      <c r="BA1204" s="86">
        <v>1366.4496849747475</v>
      </c>
      <c r="BB1204" s="86">
        <v>2116.7712973484849</v>
      </c>
      <c r="BC1204" s="86">
        <v>1986.3395312500002</v>
      </c>
      <c r="BD1204" s="86">
        <v>958.31961063762628</v>
      </c>
      <c r="BE1204" s="86">
        <v>1260.4744187184344</v>
      </c>
    </row>
    <row r="1205" spans="4:57" x14ac:dyDescent="0.3">
      <c r="D1205" s="2" t="s">
        <v>1233</v>
      </c>
      <c r="E1205" s="2" t="s">
        <v>2025</v>
      </c>
      <c r="F1205" s="2" t="s">
        <v>2483</v>
      </c>
      <c r="G1205" s="2" t="s">
        <v>115</v>
      </c>
      <c r="H1205" s="2">
        <v>53202</v>
      </c>
      <c r="I1205" s="2">
        <v>43.043399999999998</v>
      </c>
      <c r="J1205" s="2">
        <v>-87.894499999999994</v>
      </c>
      <c r="K1205" s="2" t="s">
        <v>1323</v>
      </c>
      <c r="L1205" s="5">
        <v>11878.5450845634</v>
      </c>
      <c r="N1205" s="2" t="s">
        <v>1233</v>
      </c>
      <c r="O1205" s="86">
        <v>962.23237720959605</v>
      </c>
      <c r="P1205" s="86">
        <v>551.92875078914142</v>
      </c>
      <c r="Q1205" s="86">
        <v>564.56803693181826</v>
      </c>
      <c r="R1205" s="86">
        <v>948.67284217171721</v>
      </c>
      <c r="S1205" s="86">
        <v>804.04836505681817</v>
      </c>
      <c r="T1205" s="86">
        <v>1107.3620280934344</v>
      </c>
      <c r="U1205" s="86">
        <v>1186.6519404987375</v>
      </c>
      <c r="V1205" s="86">
        <v>941.14805208333337</v>
      </c>
      <c r="W1205" s="86">
        <v>754.98250836489899</v>
      </c>
      <c r="X1205" s="86">
        <v>1332.7198600063132</v>
      </c>
      <c r="Y1205" s="86">
        <v>755.423059659091</v>
      </c>
      <c r="Z1205" s="86">
        <v>681.49246306818191</v>
      </c>
      <c r="AA1205" s="86">
        <v>2117.7636251578283</v>
      </c>
      <c r="AB1205" s="86">
        <v>923.4682129103536</v>
      </c>
      <c r="AC1205" s="86">
        <v>937.39870580808088</v>
      </c>
      <c r="AD1205" s="86">
        <v>1474.9974228219698</v>
      </c>
      <c r="AE1205" s="86">
        <v>1085.8141609848485</v>
      </c>
      <c r="AF1205" s="86">
        <v>1209.607831912879</v>
      </c>
      <c r="AG1205" s="86">
        <v>1065.7190568181818</v>
      </c>
      <c r="AH1205" s="86">
        <v>1064.9112758838385</v>
      </c>
      <c r="AI1205" s="86">
        <v>1276.6120176767677</v>
      </c>
      <c r="AJ1205" s="86">
        <v>2054.1198080808081</v>
      </c>
      <c r="AK1205" s="86">
        <v>259.38653582702023</v>
      </c>
      <c r="AL1205" s="86">
        <v>920.84416761363639</v>
      </c>
      <c r="AM1205" s="86">
        <v>1028.4710351957071</v>
      </c>
      <c r="AN1205" s="86">
        <v>727.61116208964654</v>
      </c>
      <c r="AO1205" s="86">
        <v>1144.8778601641416</v>
      </c>
      <c r="AP1205" s="86">
        <v>1448.6569292929294</v>
      </c>
      <c r="AQ1205" s="86">
        <v>1322.0434815340909</v>
      </c>
      <c r="AR1205" s="86">
        <v>1271.0855533459596</v>
      </c>
      <c r="AS1205" s="86">
        <v>1040.4858445391415</v>
      </c>
      <c r="AT1205" s="86">
        <v>2070.4245555555558</v>
      </c>
      <c r="AU1205" s="86">
        <v>2205.7595519255051</v>
      </c>
      <c r="AV1205" s="86">
        <v>1434.436256628788</v>
      </c>
      <c r="AW1205" s="86">
        <v>2205.2115036300506</v>
      </c>
      <c r="AX1205" s="86">
        <v>767.43538352272731</v>
      </c>
      <c r="AY1205" s="86">
        <v>967.18283159722228</v>
      </c>
      <c r="AZ1205" s="86">
        <v>1067.4185036300505</v>
      </c>
      <c r="BA1205" s="86">
        <v>1366.4496849747475</v>
      </c>
      <c r="BB1205" s="86">
        <v>2116.7712973484849</v>
      </c>
      <c r="BC1205" s="86">
        <v>1986.3395312500002</v>
      </c>
      <c r="BD1205" s="86">
        <v>958.31961063762628</v>
      </c>
      <c r="BE1205" s="86">
        <v>1260.4744187184344</v>
      </c>
    </row>
    <row r="1206" spans="4:57" x14ac:dyDescent="0.3">
      <c r="D1206" s="2" t="s">
        <v>1234</v>
      </c>
      <c r="E1206" s="2" t="s">
        <v>1894</v>
      </c>
      <c r="F1206" s="2" t="s">
        <v>1989</v>
      </c>
      <c r="G1206" s="2" t="s">
        <v>115</v>
      </c>
      <c r="H1206" s="2">
        <v>53718</v>
      </c>
      <c r="I1206" s="2">
        <v>43.108199999999997</v>
      </c>
      <c r="J1206" s="2">
        <v>-89.270600000000002</v>
      </c>
      <c r="K1206" s="2" t="s">
        <v>1323</v>
      </c>
      <c r="L1206" s="5">
        <v>5035.7679830096004</v>
      </c>
      <c r="N1206" s="2" t="s">
        <v>1234</v>
      </c>
      <c r="O1206" s="86">
        <v>890.4722258522728</v>
      </c>
      <c r="P1206" s="86">
        <v>598.3208525883839</v>
      </c>
      <c r="Q1206" s="86">
        <v>620.72061789772727</v>
      </c>
      <c r="R1206" s="86">
        <v>908.89087389520205</v>
      </c>
      <c r="S1206" s="86">
        <v>777.93156470959605</v>
      </c>
      <c r="T1206" s="86">
        <v>1073.0593000315657</v>
      </c>
      <c r="U1206" s="86">
        <v>1118.9406357323232</v>
      </c>
      <c r="V1206" s="86">
        <v>986.97097900883841</v>
      </c>
      <c r="W1206" s="86">
        <v>683.22235700757574</v>
      </c>
      <c r="X1206" s="86">
        <v>1265.0085552398991</v>
      </c>
      <c r="Y1206" s="86">
        <v>729.30625931186876</v>
      </c>
      <c r="Z1206" s="86">
        <v>647.46935148358591</v>
      </c>
      <c r="AA1206" s="86">
        <v>2046.0034738005052</v>
      </c>
      <c r="AB1206" s="86">
        <v>851.70744018308085</v>
      </c>
      <c r="AC1206" s="86">
        <v>897.61673753156572</v>
      </c>
      <c r="AD1206" s="86">
        <v>1524.2509332386364</v>
      </c>
      <c r="AE1206" s="86">
        <v>1061.6086946022729</v>
      </c>
      <c r="AF1206" s="86">
        <v>1137.8470591856062</v>
      </c>
      <c r="AG1206" s="86">
        <v>1080.2852111742425</v>
      </c>
      <c r="AH1206" s="86">
        <v>993.15050315656572</v>
      </c>
      <c r="AI1206" s="86">
        <v>1204.8512449494949</v>
      </c>
      <c r="AJ1206" s="86">
        <v>1982.3596567234849</v>
      </c>
      <c r="AK1206" s="86">
        <v>308.32625441919191</v>
      </c>
      <c r="AL1206" s="86">
        <v>935.41032196969707</v>
      </c>
      <c r="AM1206" s="86">
        <v>956.71088383838389</v>
      </c>
      <c r="AN1206" s="86">
        <v>709.00361758207077</v>
      </c>
      <c r="AO1206" s="86">
        <v>1120.6730151515153</v>
      </c>
      <c r="AP1206" s="86">
        <v>1376.8961565656566</v>
      </c>
      <c r="AQ1206" s="86">
        <v>1297.8386365214647</v>
      </c>
      <c r="AR1206" s="86">
        <v>1199.3254019886365</v>
      </c>
      <c r="AS1206" s="86">
        <v>972.77453977272728</v>
      </c>
      <c r="AT1206" s="86">
        <v>1998.6637828282828</v>
      </c>
      <c r="AU1206" s="86">
        <v>2133.999400568182</v>
      </c>
      <c r="AV1206" s="86">
        <v>1362.6761052714646</v>
      </c>
      <c r="AW1206" s="86">
        <v>2133.4507309027781</v>
      </c>
      <c r="AX1206" s="86">
        <v>695.67461079545456</v>
      </c>
      <c r="AY1206" s="86">
        <v>942.97798658459601</v>
      </c>
      <c r="AZ1206" s="86">
        <v>1079.917981534091</v>
      </c>
      <c r="BA1206" s="86">
        <v>1294.6895336174243</v>
      </c>
      <c r="BB1206" s="86">
        <v>2045.0111459911618</v>
      </c>
      <c r="BC1206" s="86">
        <v>1918.6276051136365</v>
      </c>
      <c r="BD1206" s="86">
        <v>890.60830587121222</v>
      </c>
      <c r="BE1206" s="86">
        <v>1192.7631139520204</v>
      </c>
    </row>
    <row r="1207" spans="4:57" x14ac:dyDescent="0.3">
      <c r="D1207" s="2" t="s">
        <v>1235</v>
      </c>
      <c r="E1207" s="2" t="s">
        <v>2025</v>
      </c>
      <c r="F1207" s="2" t="s">
        <v>2041</v>
      </c>
      <c r="G1207" s="2" t="s">
        <v>115</v>
      </c>
      <c r="H1207" s="2">
        <v>54304</v>
      </c>
      <c r="I1207" s="2">
        <v>44.488900000000001</v>
      </c>
      <c r="J1207" s="2">
        <v>-88.070400000000006</v>
      </c>
      <c r="K1207" s="2" t="s">
        <v>1323</v>
      </c>
      <c r="L1207" s="5">
        <v>8584.0087493541105</v>
      </c>
      <c r="N1207" s="2" t="s">
        <v>1235</v>
      </c>
      <c r="O1207" s="86">
        <v>1017.1515388257576</v>
      </c>
      <c r="P1207" s="86">
        <v>664.61667660984847</v>
      </c>
      <c r="Q1207" s="86">
        <v>677.25596275252531</v>
      </c>
      <c r="R1207" s="86">
        <v>1061.3607679924244</v>
      </c>
      <c r="S1207" s="86">
        <v>896.14719760101013</v>
      </c>
      <c r="T1207" s="86">
        <v>1199.737991635101</v>
      </c>
      <c r="U1207" s="86">
        <v>1173.6187058080809</v>
      </c>
      <c r="V1207" s="86">
        <v>1053.8359779040404</v>
      </c>
      <c r="W1207" s="86">
        <v>809.90166998106065</v>
      </c>
      <c r="X1207" s="86">
        <v>1296.9892238005052</v>
      </c>
      <c r="Y1207" s="86">
        <v>847.52189220328285</v>
      </c>
      <c r="Z1207" s="86">
        <v>774.14866445707071</v>
      </c>
      <c r="AA1207" s="86">
        <v>2172.6821654040405</v>
      </c>
      <c r="AB1207" s="86">
        <v>978.38675315656576</v>
      </c>
      <c r="AC1207" s="86">
        <v>1050.0866316287879</v>
      </c>
      <c r="AD1207" s="86">
        <v>1587.6853486426769</v>
      </c>
      <c r="AE1207" s="86">
        <v>1188.2880075757575</v>
      </c>
      <c r="AF1207" s="86">
        <v>1264.5263721590909</v>
      </c>
      <c r="AG1207" s="86">
        <v>1178.4069826388888</v>
      </c>
      <c r="AH1207" s="86">
        <v>1119.8298161300506</v>
      </c>
      <c r="AI1207" s="86">
        <v>1331.5305579229798</v>
      </c>
      <c r="AJ1207" s="86">
        <v>2109.0389696969696</v>
      </c>
      <c r="AK1207" s="86">
        <v>372.07446164772728</v>
      </c>
      <c r="AL1207" s="86">
        <v>1033.5320934343436</v>
      </c>
      <c r="AM1207" s="86">
        <v>1083.3901968118687</v>
      </c>
      <c r="AN1207" s="86">
        <v>840.29908791035359</v>
      </c>
      <c r="AO1207" s="86">
        <v>1247.352328125</v>
      </c>
      <c r="AP1207" s="86">
        <v>1503.5754695391415</v>
      </c>
      <c r="AQ1207" s="86">
        <v>1424.5179494949496</v>
      </c>
      <c r="AR1207" s="86">
        <v>1326.0047149621212</v>
      </c>
      <c r="AS1207" s="86">
        <v>1027.4519884785354</v>
      </c>
      <c r="AT1207" s="86">
        <v>2125.343095801768</v>
      </c>
      <c r="AU1207" s="86">
        <v>2260.6787135416666</v>
      </c>
      <c r="AV1207" s="86">
        <v>1489.3554182449495</v>
      </c>
      <c r="AW1207" s="86">
        <v>2260.1300438762628</v>
      </c>
      <c r="AX1207" s="86">
        <v>822.35392376893947</v>
      </c>
      <c r="AY1207" s="86">
        <v>1069.6566781881313</v>
      </c>
      <c r="AZ1207" s="86">
        <v>1206.5972945075757</v>
      </c>
      <c r="BA1207" s="86">
        <v>1421.3688465909092</v>
      </c>
      <c r="BB1207" s="86">
        <v>2171.6904589646465</v>
      </c>
      <c r="BC1207" s="86">
        <v>1929.3077118055558</v>
      </c>
      <c r="BD1207" s="86">
        <v>901.28779119318187</v>
      </c>
      <c r="BE1207" s="86">
        <v>1247.4405626578284</v>
      </c>
    </row>
    <row r="1208" spans="4:57" x14ac:dyDescent="0.3">
      <c r="D1208" s="2" t="s">
        <v>1236</v>
      </c>
      <c r="E1208" s="2" t="s">
        <v>1236</v>
      </c>
      <c r="F1208" s="2" t="s">
        <v>2484</v>
      </c>
      <c r="G1208" s="2" t="s">
        <v>94</v>
      </c>
      <c r="H1208" s="2">
        <v>68791</v>
      </c>
      <c r="I1208" s="2">
        <v>41.984900000000003</v>
      </c>
      <c r="J1208" s="2">
        <v>-96.893900000000002</v>
      </c>
      <c r="K1208" s="2" t="s">
        <v>1323</v>
      </c>
      <c r="L1208" s="5">
        <v>1.0675246527443001</v>
      </c>
      <c r="N1208" s="2" t="s">
        <v>1236</v>
      </c>
      <c r="O1208" s="86">
        <v>497.69558159722226</v>
      </c>
      <c r="P1208" s="86">
        <v>951.26333349116169</v>
      </c>
      <c r="Q1208" s="86">
        <v>994.39013620580818</v>
      </c>
      <c r="R1208" s="86">
        <v>831.45450804924246</v>
      </c>
      <c r="S1208" s="86">
        <v>572.42153172348492</v>
      </c>
      <c r="T1208" s="86">
        <v>732.16393970959598</v>
      </c>
      <c r="U1208" s="86">
        <v>770.14082828282835</v>
      </c>
      <c r="V1208" s="86">
        <v>1102.5880427714646</v>
      </c>
      <c r="W1208" s="86">
        <v>312.62675583964648</v>
      </c>
      <c r="X1208" s="86">
        <v>916.20874779040412</v>
      </c>
      <c r="Y1208" s="86">
        <v>447.49883159722225</v>
      </c>
      <c r="Z1208" s="86">
        <v>421.97668229166669</v>
      </c>
      <c r="AA1208" s="86">
        <v>1603.0717113320709</v>
      </c>
      <c r="AB1208" s="86">
        <v>408.77629908459596</v>
      </c>
      <c r="AC1208" s="86">
        <v>802.11838999368695</v>
      </c>
      <c r="AD1208" s="86">
        <v>1734.696507733586</v>
      </c>
      <c r="AE1208" s="86">
        <v>718.12532844065663</v>
      </c>
      <c r="AF1208" s="86">
        <v>694.91591808712121</v>
      </c>
      <c r="AG1208" s="86">
        <v>1033.0169777462122</v>
      </c>
      <c r="AH1208" s="86">
        <v>550.21936205808083</v>
      </c>
      <c r="AI1208" s="86">
        <v>761.92010385101014</v>
      </c>
      <c r="AJ1208" s="86">
        <v>1539.4278942550507</v>
      </c>
      <c r="AK1208" s="86">
        <v>679.447534564394</v>
      </c>
      <c r="AL1208" s="86">
        <v>1022.4953203914142</v>
      </c>
      <c r="AM1208" s="86">
        <v>513.77912136994951</v>
      </c>
      <c r="AN1208" s="86">
        <v>585.72009138257579</v>
      </c>
      <c r="AO1208" s="86">
        <v>686.04275520833335</v>
      </c>
      <c r="AP1208" s="86">
        <v>933.96501546717172</v>
      </c>
      <c r="AQ1208" s="86">
        <v>954.35527035984853</v>
      </c>
      <c r="AR1208" s="86">
        <v>756.3936395202021</v>
      </c>
      <c r="AS1208" s="86">
        <v>623.97473232323239</v>
      </c>
      <c r="AT1208" s="86">
        <v>1555.7326417297982</v>
      </c>
      <c r="AU1208" s="86">
        <v>1691.0676380997475</v>
      </c>
      <c r="AV1208" s="86">
        <v>919.74434280303035</v>
      </c>
      <c r="AW1208" s="86">
        <v>1690.519589804293</v>
      </c>
      <c r="AX1208" s="86">
        <v>357.02239599116166</v>
      </c>
      <c r="AY1208" s="86">
        <v>599.49462042297978</v>
      </c>
      <c r="AZ1208" s="86">
        <v>736.43461537247481</v>
      </c>
      <c r="BA1208" s="86">
        <v>851.75839251893944</v>
      </c>
      <c r="BB1208" s="86">
        <v>1602.0793835227273</v>
      </c>
      <c r="BC1208" s="86">
        <v>1759.1250459280304</v>
      </c>
      <c r="BD1208" s="86">
        <v>716.67505097853541</v>
      </c>
      <c r="BE1208" s="86">
        <v>704.67018355429298</v>
      </c>
    </row>
    <row r="1209" spans="4:57" x14ac:dyDescent="0.3">
      <c r="D1209" s="2" t="s">
        <v>1237</v>
      </c>
      <c r="E1209" s="2" t="s">
        <v>1237</v>
      </c>
      <c r="F1209" s="2" t="s">
        <v>2485</v>
      </c>
      <c r="G1209" s="2" t="s">
        <v>82</v>
      </c>
      <c r="H1209" s="2">
        <v>51579</v>
      </c>
      <c r="I1209" s="2">
        <v>41.7547</v>
      </c>
      <c r="J1209" s="2">
        <v>-95.702500000000001</v>
      </c>
      <c r="K1209" s="2" t="s">
        <v>1323</v>
      </c>
      <c r="L1209" s="5">
        <v>1.1279742971053801</v>
      </c>
      <c r="N1209" s="2" t="s">
        <v>1237</v>
      </c>
      <c r="O1209" s="86">
        <v>523.97766635101016</v>
      </c>
      <c r="P1209" s="86">
        <v>874.06370959595961</v>
      </c>
      <c r="Q1209" s="86">
        <v>917.1898909406566</v>
      </c>
      <c r="R1209" s="86">
        <v>763.4443243371212</v>
      </c>
      <c r="S1209" s="86">
        <v>523.49299779040405</v>
      </c>
      <c r="T1209" s="86">
        <v>727.30047711489908</v>
      </c>
      <c r="U1209" s="86">
        <v>851.17119791666676</v>
      </c>
      <c r="V1209" s="86">
        <v>1053.659508838384</v>
      </c>
      <c r="W1209" s="86">
        <v>338.90884059343438</v>
      </c>
      <c r="X1209" s="86">
        <v>997.23911742424252</v>
      </c>
      <c r="Y1209" s="86">
        <v>404.52053630050506</v>
      </c>
      <c r="Z1209" s="86">
        <v>373.04814835858588</v>
      </c>
      <c r="AA1209" s="86">
        <v>1652.4700009469698</v>
      </c>
      <c r="AB1209" s="86">
        <v>458.17458869949496</v>
      </c>
      <c r="AC1209" s="86">
        <v>708.75196275252529</v>
      </c>
      <c r="AD1209" s="86">
        <v>1685.7679738005052</v>
      </c>
      <c r="AE1209" s="86">
        <v>713.26186584595962</v>
      </c>
      <c r="AF1209" s="86">
        <v>744.31420770202021</v>
      </c>
      <c r="AG1209" s="86">
        <v>984.08844381313133</v>
      </c>
      <c r="AH1209" s="86">
        <v>599.61765167297983</v>
      </c>
      <c r="AI1209" s="86">
        <v>811.31839346590914</v>
      </c>
      <c r="AJ1209" s="86">
        <v>1588.8261838699495</v>
      </c>
      <c r="AK1209" s="86">
        <v>603.36202698863644</v>
      </c>
      <c r="AL1209" s="86">
        <v>973.56678645833335</v>
      </c>
      <c r="AM1209" s="86">
        <v>563.17741098484851</v>
      </c>
      <c r="AN1209" s="86">
        <v>536.79155744949503</v>
      </c>
      <c r="AO1209" s="86">
        <v>712.32483996212125</v>
      </c>
      <c r="AP1209" s="86">
        <v>983.36330508207072</v>
      </c>
      <c r="AQ1209" s="86">
        <v>949.49180776515152</v>
      </c>
      <c r="AR1209" s="86">
        <v>805.7919291351011</v>
      </c>
      <c r="AS1209" s="86">
        <v>705.00510195707079</v>
      </c>
      <c r="AT1209" s="86">
        <v>1605.130931344697</v>
      </c>
      <c r="AU1209" s="86">
        <v>1740.4659277146466</v>
      </c>
      <c r="AV1209" s="86">
        <v>969.14263241792935</v>
      </c>
      <c r="AW1209" s="86">
        <v>1739.9178794191921</v>
      </c>
      <c r="AX1209" s="86">
        <v>347.32778203914143</v>
      </c>
      <c r="AY1209" s="86">
        <v>594.63053645833338</v>
      </c>
      <c r="AZ1209" s="86">
        <v>731.5711527777778</v>
      </c>
      <c r="BA1209" s="86">
        <v>901.15668213383844</v>
      </c>
      <c r="BB1209" s="86">
        <v>1651.4776731376264</v>
      </c>
      <c r="BC1209" s="86">
        <v>1787.5750904356062</v>
      </c>
      <c r="BD1209" s="86">
        <v>759.5551698232324</v>
      </c>
      <c r="BE1209" s="86">
        <v>824.01484564393945</v>
      </c>
    </row>
    <row r="1210" spans="4:57" x14ac:dyDescent="0.3">
      <c r="D1210" s="2" t="s">
        <v>1238</v>
      </c>
      <c r="E1210" s="2" t="s">
        <v>1238</v>
      </c>
      <c r="F1210" s="2" t="s">
        <v>2486</v>
      </c>
      <c r="G1210" s="2" t="s">
        <v>99</v>
      </c>
      <c r="H1210" s="2">
        <v>14898</v>
      </c>
      <c r="I1210" s="2">
        <v>42.070500000000003</v>
      </c>
      <c r="J1210" s="2">
        <v>-77.430300000000003</v>
      </c>
      <c r="K1210" s="2" t="s">
        <v>1323</v>
      </c>
      <c r="L1210" s="5">
        <v>2.3633729213332302</v>
      </c>
      <c r="N1210" s="2" t="s">
        <v>1238</v>
      </c>
      <c r="O1210" s="86">
        <v>1434.5773076073233</v>
      </c>
      <c r="P1210" s="86">
        <v>432.48964046717174</v>
      </c>
      <c r="Q1210" s="86">
        <v>151.65776357323233</v>
      </c>
      <c r="R1210" s="86">
        <v>1335.9174297664142</v>
      </c>
      <c r="S1210" s="86">
        <v>1244.9581897095961</v>
      </c>
      <c r="T1210" s="86">
        <v>1548.2712313762627</v>
      </c>
      <c r="U1210" s="86">
        <v>1875.2640604482324</v>
      </c>
      <c r="V1210" s="86">
        <v>1226.9788502209597</v>
      </c>
      <c r="W1210" s="86">
        <v>1247.357299084596</v>
      </c>
      <c r="X1210" s="86">
        <v>2021.3319799558083</v>
      </c>
      <c r="Y1210" s="86">
        <v>1196.3328843118688</v>
      </c>
      <c r="Z1210" s="86">
        <v>1129.9115435606061</v>
      </c>
      <c r="AA1210" s="86">
        <v>2673.4970241477272</v>
      </c>
      <c r="AB1210" s="86">
        <v>1479.2009905303032</v>
      </c>
      <c r="AC1210" s="86">
        <v>1324.6432934027778</v>
      </c>
      <c r="AD1210" s="86">
        <v>1335.8565355113637</v>
      </c>
      <c r="AE1210" s="86">
        <v>1516.6379086174243</v>
      </c>
      <c r="AF1210" s="86">
        <v>1765.3406095328285</v>
      </c>
      <c r="AG1210" s="86">
        <v>1432.2925303030304</v>
      </c>
      <c r="AH1210" s="86">
        <v>1613.8897621527778</v>
      </c>
      <c r="AI1210" s="86">
        <v>1832.3454166666668</v>
      </c>
      <c r="AJ1210" s="86">
        <v>2609.8532070707074</v>
      </c>
      <c r="AK1210" s="86">
        <v>514.77269191919197</v>
      </c>
      <c r="AL1210" s="86">
        <v>1209.3188948863638</v>
      </c>
      <c r="AM1210" s="86">
        <v>1584.204434185606</v>
      </c>
      <c r="AN1210" s="86">
        <v>1210.5485860164142</v>
      </c>
      <c r="AO1210" s="86">
        <v>1593.2969406565658</v>
      </c>
      <c r="AP1210" s="86">
        <v>2004.3903282828285</v>
      </c>
      <c r="AQ1210" s="86">
        <v>1770.4625620265153</v>
      </c>
      <c r="AR1210" s="86">
        <v>1826.8189523358587</v>
      </c>
      <c r="AS1210" s="86">
        <v>1723.2135910669192</v>
      </c>
      <c r="AT1210" s="86">
        <v>2626.1573331755053</v>
      </c>
      <c r="AU1210" s="86">
        <v>2761.492950915404</v>
      </c>
      <c r="AV1210" s="86">
        <v>1958.8159493371213</v>
      </c>
      <c r="AW1210" s="86">
        <v>2760.9449026199495</v>
      </c>
      <c r="AX1210" s="86">
        <v>1257.2221684027779</v>
      </c>
      <c r="AY1210" s="86">
        <v>1415.6019120896465</v>
      </c>
      <c r="AZ1210" s="86">
        <v>1514.0008145517677</v>
      </c>
      <c r="BA1210" s="86">
        <v>1922.1830839646466</v>
      </c>
      <c r="BB1210" s="86">
        <v>2672.5046963383838</v>
      </c>
      <c r="BC1210" s="86">
        <v>2669.0666564078283</v>
      </c>
      <c r="BD1210" s="86">
        <v>1641.0467357954547</v>
      </c>
      <c r="BE1210" s="86">
        <v>1845.0412474747475</v>
      </c>
    </row>
    <row r="1211" spans="4:57" x14ac:dyDescent="0.3">
      <c r="D1211" s="2" t="s">
        <v>1239</v>
      </c>
      <c r="E1211" s="2" t="s">
        <v>1239</v>
      </c>
      <c r="F1211" s="2" t="s">
        <v>2487</v>
      </c>
      <c r="G1211" s="2" t="s">
        <v>109</v>
      </c>
      <c r="H1211" s="2">
        <v>78393</v>
      </c>
      <c r="I1211" s="2">
        <v>28.226500000000001</v>
      </c>
      <c r="J1211" s="2">
        <v>-97.374899999999997</v>
      </c>
      <c r="K1211" s="2" t="s">
        <v>1351</v>
      </c>
      <c r="L1211" s="5">
        <v>0.71416859528457199</v>
      </c>
      <c r="N1211" s="2" t="s">
        <v>1239</v>
      </c>
      <c r="O1211" s="86">
        <v>706.79278330176771</v>
      </c>
      <c r="P1211" s="86">
        <v>1390.4998088699497</v>
      </c>
      <c r="Q1211" s="86">
        <v>1575.7761721906566</v>
      </c>
      <c r="R1211" s="86">
        <v>413.43098137626265</v>
      </c>
      <c r="S1211" s="86">
        <v>618.60298910984852</v>
      </c>
      <c r="T1211" s="86">
        <v>380.25106881313133</v>
      </c>
      <c r="U1211" s="86">
        <v>1568.3688210227274</v>
      </c>
      <c r="V1211" s="86">
        <v>655.34086600378794</v>
      </c>
      <c r="W1211" s="86">
        <v>743.3958229166667</v>
      </c>
      <c r="X1211" s="86">
        <v>1808.8607394255052</v>
      </c>
      <c r="Y1211" s="86">
        <v>643.76598658459602</v>
      </c>
      <c r="Z1211" s="86">
        <v>702.78308301767686</v>
      </c>
      <c r="AA1211" s="86">
        <v>1566.2934453914143</v>
      </c>
      <c r="AB1211" s="86">
        <v>1077.4163461174244</v>
      </c>
      <c r="AC1211" s="86">
        <v>410.69881770833337</v>
      </c>
      <c r="AD1211" s="86">
        <v>1361.8198574810606</v>
      </c>
      <c r="AE1211" s="86">
        <v>387.64785669191923</v>
      </c>
      <c r="AF1211" s="86">
        <v>1364.6172649936868</v>
      </c>
      <c r="AG1211" s="86">
        <v>396.89943386994952</v>
      </c>
      <c r="AH1211" s="86">
        <v>878.11317755681819</v>
      </c>
      <c r="AI1211" s="86">
        <v>1250.0621224747476</v>
      </c>
      <c r="AJ1211" s="86">
        <v>1483.2517012310607</v>
      </c>
      <c r="AK1211" s="86">
        <v>1383.2521497790406</v>
      </c>
      <c r="AL1211" s="86">
        <v>597.18001736111114</v>
      </c>
      <c r="AM1211" s="86">
        <v>1159.7317088068182</v>
      </c>
      <c r="AN1211" s="86">
        <v>690.44453993055561</v>
      </c>
      <c r="AO1211" s="86">
        <v>629.98959343434342</v>
      </c>
      <c r="AP1211" s="86">
        <v>1179.9119406565658</v>
      </c>
      <c r="AQ1211" s="86">
        <v>507.2864267676768</v>
      </c>
      <c r="AR1211" s="86">
        <v>1224.6244794823233</v>
      </c>
      <c r="AS1211" s="86">
        <v>1483.9060037878789</v>
      </c>
      <c r="AT1211" s="86">
        <v>1904.833813604798</v>
      </c>
      <c r="AU1211" s="86">
        <v>1739.1560798611113</v>
      </c>
      <c r="AV1211" s="86">
        <v>1108.6103603219697</v>
      </c>
      <c r="AW1211" s="86">
        <v>1653.7413238636364</v>
      </c>
      <c r="AX1211" s="86">
        <v>706.52186600378786</v>
      </c>
      <c r="AY1211" s="86">
        <v>454.88443481691922</v>
      </c>
      <c r="AZ1211" s="86">
        <v>385.01076262626265</v>
      </c>
      <c r="BA1211" s="86">
        <v>1342.8251994949496</v>
      </c>
      <c r="BB1211" s="86">
        <v>1565.3011175820709</v>
      </c>
      <c r="BC1211" s="86">
        <v>2745.0775995896465</v>
      </c>
      <c r="BD1211" s="86">
        <v>1696.0305198863637</v>
      </c>
      <c r="BE1211" s="86">
        <v>1444.3179029356061</v>
      </c>
    </row>
    <row r="1212" spans="4:57" x14ac:dyDescent="0.3">
      <c r="D1212" s="2" t="s">
        <v>1240</v>
      </c>
      <c r="E1212" s="2" t="s">
        <v>1240</v>
      </c>
      <c r="F1212" s="2" t="s">
        <v>2488</v>
      </c>
      <c r="G1212" s="2" t="s">
        <v>91</v>
      </c>
      <c r="H1212" s="2">
        <v>39669</v>
      </c>
      <c r="I1212" s="2">
        <v>31.180700000000002</v>
      </c>
      <c r="J1212" s="2">
        <v>-91.372799999999998</v>
      </c>
      <c r="K1212" s="2" t="s">
        <v>1323</v>
      </c>
      <c r="L1212" s="5">
        <v>31.784824129407301</v>
      </c>
      <c r="N1212" s="2" t="s">
        <v>1240</v>
      </c>
      <c r="O1212" s="86">
        <v>781.20680571338391</v>
      </c>
      <c r="P1212" s="86">
        <v>984.18351341540404</v>
      </c>
      <c r="Q1212" s="86">
        <v>1169.4598767361113</v>
      </c>
      <c r="R1212" s="86">
        <v>261.10400236742424</v>
      </c>
      <c r="S1212" s="86">
        <v>463.47363162878793</v>
      </c>
      <c r="T1212" s="86">
        <v>557.50803156565655</v>
      </c>
      <c r="U1212" s="86">
        <v>1701.7346960227273</v>
      </c>
      <c r="V1212" s="86">
        <v>223.70933743686871</v>
      </c>
      <c r="W1212" s="86">
        <v>780.97254924242429</v>
      </c>
      <c r="X1212" s="86">
        <v>1915.9824332386365</v>
      </c>
      <c r="Y1212" s="86">
        <v>588.24906707702019</v>
      </c>
      <c r="Z1212" s="86">
        <v>602.37901972853535</v>
      </c>
      <c r="AA1212" s="86">
        <v>1926.4494100378788</v>
      </c>
      <c r="AB1212" s="86">
        <v>1227.5971133207072</v>
      </c>
      <c r="AC1212" s="86">
        <v>289.59940688131314</v>
      </c>
      <c r="AD1212" s="86">
        <v>978.4582107007576</v>
      </c>
      <c r="AE1212" s="86">
        <v>494.86275599747478</v>
      </c>
      <c r="AF1212" s="86">
        <v>1504.142158933081</v>
      </c>
      <c r="AG1212" s="86">
        <v>126.42144444444445</v>
      </c>
      <c r="AH1212" s="86">
        <v>1010.3307608901516</v>
      </c>
      <c r="AI1212" s="86">
        <v>1389.5870164141415</v>
      </c>
      <c r="AJ1212" s="86">
        <v>1843.4076658775255</v>
      </c>
      <c r="AK1212" s="86">
        <v>998.01334438131323</v>
      </c>
      <c r="AL1212" s="86">
        <v>131.15876893939395</v>
      </c>
      <c r="AM1212" s="86">
        <v>1299.2566027462121</v>
      </c>
      <c r="AN1212" s="86">
        <v>386.73257875631316</v>
      </c>
      <c r="AO1212" s="86">
        <v>791.58865482954548</v>
      </c>
      <c r="AP1212" s="86">
        <v>1391.2094133522728</v>
      </c>
      <c r="AQ1212" s="86">
        <v>787.53048768939402</v>
      </c>
      <c r="AR1212" s="86">
        <v>1364.1493734217172</v>
      </c>
      <c r="AS1212" s="86">
        <v>1623.7484177714648</v>
      </c>
      <c r="AT1212" s="86">
        <v>2140.2839362373738</v>
      </c>
      <c r="AU1212" s="86">
        <v>2003.5794404987375</v>
      </c>
      <c r="AV1212" s="86">
        <v>1319.9078330176769</v>
      </c>
      <c r="AW1212" s="86">
        <v>2013.8972885101011</v>
      </c>
      <c r="AX1212" s="86">
        <v>744.10356328914145</v>
      </c>
      <c r="AY1212" s="86">
        <v>529.30342818813131</v>
      </c>
      <c r="AZ1212" s="86">
        <v>492.22628330176769</v>
      </c>
      <c r="BA1212" s="86">
        <v>1482.3507148042929</v>
      </c>
      <c r="BB1212" s="86">
        <v>1925.4577035984848</v>
      </c>
      <c r="BC1212" s="86">
        <v>2706.31840625</v>
      </c>
      <c r="BD1212" s="86">
        <v>1678.2984856376263</v>
      </c>
      <c r="BE1212" s="86">
        <v>1583.842796875</v>
      </c>
    </row>
    <row r="1213" spans="4:57" x14ac:dyDescent="0.3">
      <c r="D1213" s="2" t="s">
        <v>1241</v>
      </c>
      <c r="E1213" s="2" t="s">
        <v>1241</v>
      </c>
      <c r="F1213" s="2" t="s">
        <v>2488</v>
      </c>
      <c r="G1213" s="2" t="s">
        <v>109</v>
      </c>
      <c r="H1213" s="2">
        <v>75979</v>
      </c>
      <c r="I1213" s="2">
        <v>30.784800000000001</v>
      </c>
      <c r="J1213" s="2">
        <v>-94.372299999999996</v>
      </c>
      <c r="K1213" s="2" t="s">
        <v>1323</v>
      </c>
      <c r="L1213" s="5">
        <v>3.1471292251486598</v>
      </c>
      <c r="N1213" s="2" t="s">
        <v>1241</v>
      </c>
      <c r="O1213" s="86">
        <v>594.73741208964645</v>
      </c>
      <c r="P1213" s="86">
        <v>1133.9734389204546</v>
      </c>
      <c r="Q1213" s="86">
        <v>1319.2491808712123</v>
      </c>
      <c r="R1213" s="86">
        <v>155.22753393308082</v>
      </c>
      <c r="S1213" s="86">
        <v>382.46811679292932</v>
      </c>
      <c r="T1213" s="86">
        <v>356.69990498737377</v>
      </c>
      <c r="U1213" s="86">
        <v>1510.4266946022728</v>
      </c>
      <c r="V1213" s="86">
        <v>448.20035827020206</v>
      </c>
      <c r="W1213" s="86">
        <v>631.34045170454544</v>
      </c>
      <c r="X1213" s="86">
        <v>1750.9186130050507</v>
      </c>
      <c r="Y1213" s="86">
        <v>449.61211079545456</v>
      </c>
      <c r="Z1213" s="86">
        <v>508.72614094065659</v>
      </c>
      <c r="AA1213" s="86">
        <v>1716.3145205176768</v>
      </c>
      <c r="AB1213" s="86">
        <v>1015.8746235795455</v>
      </c>
      <c r="AC1213" s="86">
        <v>153.28388873106061</v>
      </c>
      <c r="AD1213" s="86">
        <v>1154.6793497474748</v>
      </c>
      <c r="AE1213" s="86">
        <v>294.05462941919194</v>
      </c>
      <c r="AF1213" s="86">
        <v>1310.3828530618687</v>
      </c>
      <c r="AG1213" s="86">
        <v>189.75954750631314</v>
      </c>
      <c r="AH1213" s="86">
        <v>816.57145501893945</v>
      </c>
      <c r="AI1213" s="86">
        <v>1195.8277105429293</v>
      </c>
      <c r="AJ1213" s="86">
        <v>1633.2727763573232</v>
      </c>
      <c r="AK1213" s="86">
        <v>1125.8372208017677</v>
      </c>
      <c r="AL1213" s="86">
        <v>338.70503124999999</v>
      </c>
      <c r="AM1213" s="86">
        <v>1105.4972968750001</v>
      </c>
      <c r="AN1213" s="86">
        <v>433.02961095328283</v>
      </c>
      <c r="AO1213" s="86">
        <v>597.82872758838391</v>
      </c>
      <c r="AP1213" s="86">
        <v>1197.4494861111111</v>
      </c>
      <c r="AQ1213" s="86">
        <v>555.51654087752524</v>
      </c>
      <c r="AR1213" s="86">
        <v>1170.3900675505051</v>
      </c>
      <c r="AS1213" s="86">
        <v>1429.6715918560608</v>
      </c>
      <c r="AT1213" s="86">
        <v>1946.5246303661618</v>
      </c>
      <c r="AU1213" s="86">
        <v>1809.8195132575759</v>
      </c>
      <c r="AV1213" s="86">
        <v>1126.1479057765152</v>
      </c>
      <c r="AW1213" s="86">
        <v>1803.7623989898991</v>
      </c>
      <c r="AX1213" s="86">
        <v>594.47084438131321</v>
      </c>
      <c r="AY1213" s="86">
        <v>342.83341319444446</v>
      </c>
      <c r="AZ1213" s="86">
        <v>291.41815672348486</v>
      </c>
      <c r="BA1213" s="86">
        <v>1288.5907875631315</v>
      </c>
      <c r="BB1213" s="86">
        <v>1715.3221927083334</v>
      </c>
      <c r="BC1213" s="86">
        <v>2608.2438589015151</v>
      </c>
      <c r="BD1213" s="86">
        <v>1583.9801196338385</v>
      </c>
      <c r="BE1213" s="86">
        <v>1390.0834910037879</v>
      </c>
    </row>
    <row r="1214" spans="4:57" x14ac:dyDescent="0.3">
      <c r="D1214" s="2" t="s">
        <v>1242</v>
      </c>
      <c r="E1214" s="2" t="s">
        <v>1242</v>
      </c>
      <c r="F1214" s="2" t="s">
        <v>2489</v>
      </c>
      <c r="G1214" s="2" t="s">
        <v>85</v>
      </c>
      <c r="H1214" s="2">
        <v>71301</v>
      </c>
      <c r="I1214" s="2">
        <v>31.173500000000001</v>
      </c>
      <c r="J1214" s="2">
        <v>-92.533500000000004</v>
      </c>
      <c r="K1214" s="2" t="s">
        <v>1323</v>
      </c>
      <c r="L1214" s="5">
        <v>4.9445583274639198</v>
      </c>
      <c r="N1214" s="2" t="s">
        <v>1242</v>
      </c>
      <c r="O1214" s="86">
        <v>665.06219886363635</v>
      </c>
      <c r="P1214" s="86">
        <v>1034.567295770202</v>
      </c>
      <c r="Q1214" s="86">
        <v>1219.8430377209597</v>
      </c>
      <c r="R1214" s="86">
        <v>150.53246259469697</v>
      </c>
      <c r="S1214" s="86">
        <v>388.87195549242426</v>
      </c>
      <c r="T1214" s="86">
        <v>441.3634247159091</v>
      </c>
      <c r="U1214" s="86">
        <v>1585.5900891729798</v>
      </c>
      <c r="V1214" s="86">
        <v>332.21730760732328</v>
      </c>
      <c r="W1214" s="86">
        <v>701.66523847853534</v>
      </c>
      <c r="X1214" s="86">
        <v>1826.0813862058083</v>
      </c>
      <c r="Y1214" s="86">
        <v>484.30878740530306</v>
      </c>
      <c r="Z1214" s="86">
        <v>543.42965261994948</v>
      </c>
      <c r="AA1214" s="86">
        <v>1810.3048031881315</v>
      </c>
      <c r="AB1214" s="86">
        <v>1148.2898025568181</v>
      </c>
      <c r="AC1214" s="86">
        <v>173.45480003156567</v>
      </c>
      <c r="AD1214" s="86">
        <v>1038.6962990845959</v>
      </c>
      <c r="AE1214" s="86">
        <v>378.71814914772727</v>
      </c>
      <c r="AF1214" s="86">
        <v>1387.9975520833334</v>
      </c>
      <c r="AG1214" s="86">
        <v>92.900399779040413</v>
      </c>
      <c r="AH1214" s="86">
        <v>894.18615404040406</v>
      </c>
      <c r="AI1214" s="86">
        <v>1273.442409564394</v>
      </c>
      <c r="AJ1214" s="86">
        <v>1727.2630590277779</v>
      </c>
      <c r="AK1214" s="86">
        <v>1001.2003508522728</v>
      </c>
      <c r="AL1214" s="86">
        <v>210.46110874368688</v>
      </c>
      <c r="AM1214" s="86">
        <v>1183.1119958964648</v>
      </c>
      <c r="AN1214" s="86">
        <v>355.86416240530303</v>
      </c>
      <c r="AO1214" s="86">
        <v>675.44342660984853</v>
      </c>
      <c r="AP1214" s="86">
        <v>1275.0648065025252</v>
      </c>
      <c r="AQ1214" s="86">
        <v>671.38588083964646</v>
      </c>
      <c r="AR1214" s="86">
        <v>1248.0047665719699</v>
      </c>
      <c r="AS1214" s="86">
        <v>1507.2869122474749</v>
      </c>
      <c r="AT1214" s="86">
        <v>2024.1393293876263</v>
      </c>
      <c r="AU1214" s="86">
        <v>1887.4342122790406</v>
      </c>
      <c r="AV1214" s="86">
        <v>1203.7626047979797</v>
      </c>
      <c r="AW1214" s="86">
        <v>1897.7526816603536</v>
      </c>
      <c r="AX1214" s="86">
        <v>664.79563115530311</v>
      </c>
      <c r="AY1214" s="86">
        <v>413.15819996843436</v>
      </c>
      <c r="AZ1214" s="86">
        <v>376.08105508207075</v>
      </c>
      <c r="BA1214" s="86">
        <v>1366.2061079545456</v>
      </c>
      <c r="BB1214" s="86">
        <v>1809.3124753787879</v>
      </c>
      <c r="BC1214" s="86">
        <v>2660.2997477904041</v>
      </c>
      <c r="BD1214" s="86">
        <v>1654.3049064078284</v>
      </c>
      <c r="BE1214" s="86">
        <v>1467.6981900252526</v>
      </c>
    </row>
    <row r="1215" spans="4:57" x14ac:dyDescent="0.3">
      <c r="D1215" s="2" t="s">
        <v>1243</v>
      </c>
      <c r="E1215" s="2" t="s">
        <v>1243</v>
      </c>
      <c r="F1215" s="2" t="s">
        <v>2490</v>
      </c>
      <c r="G1215" s="2" t="s">
        <v>77</v>
      </c>
      <c r="H1215" s="2">
        <v>30833</v>
      </c>
      <c r="I1215" s="2">
        <v>33.188699999999997</v>
      </c>
      <c r="J1215" s="2">
        <v>-82.355199999999996</v>
      </c>
      <c r="K1215" s="2" t="s">
        <v>1323</v>
      </c>
      <c r="L1215" s="5">
        <v>3.03742560405365</v>
      </c>
      <c r="N1215" s="2" t="s">
        <v>1243</v>
      </c>
      <c r="O1215" s="86">
        <v>1136.7105735479799</v>
      </c>
      <c r="P1215" s="86">
        <v>552.61101499368692</v>
      </c>
      <c r="Q1215" s="86">
        <v>717.73697222222222</v>
      </c>
      <c r="R1215" s="86">
        <v>750.38188525883845</v>
      </c>
      <c r="S1215" s="86">
        <v>809.6307526830808</v>
      </c>
      <c r="T1215" s="86">
        <v>1050.7800804924243</v>
      </c>
      <c r="U1215" s="86">
        <v>1913.4068547979798</v>
      </c>
      <c r="V1215" s="86">
        <v>453.66965656565657</v>
      </c>
      <c r="W1215" s="86">
        <v>1119.527830334596</v>
      </c>
      <c r="X1215" s="86">
        <v>2130.7328587436868</v>
      </c>
      <c r="Y1215" s="86">
        <v>934.40680950126273</v>
      </c>
      <c r="Z1215" s="86">
        <v>890.05839346590915</v>
      </c>
      <c r="AA1215" s="86">
        <v>2367.5990834911618</v>
      </c>
      <c r="AB1215" s="86">
        <v>1490.6167992424243</v>
      </c>
      <c r="AC1215" s="86">
        <v>782.87207717803039</v>
      </c>
      <c r="AD1215" s="86">
        <v>597.49505192550509</v>
      </c>
      <c r="AE1215" s="86">
        <v>988.13542629419192</v>
      </c>
      <c r="AF1215" s="86">
        <v>1776.7564182449496</v>
      </c>
      <c r="AG1215" s="86">
        <v>714.80969839015154</v>
      </c>
      <c r="AH1215" s="86">
        <v>1412.712541824495</v>
      </c>
      <c r="AI1215" s="86">
        <v>1770.9727067550507</v>
      </c>
      <c r="AJ1215" s="86">
        <v>2303.9552664141415</v>
      </c>
      <c r="AK1215" s="86">
        <v>894.47260558712128</v>
      </c>
      <c r="AL1215" s="86">
        <v>515.53573421717169</v>
      </c>
      <c r="AM1215" s="86">
        <v>1609.446967013889</v>
      </c>
      <c r="AN1215" s="86">
        <v>732.89032118055559</v>
      </c>
      <c r="AO1215" s="86">
        <v>1253.8381876578283</v>
      </c>
      <c r="AP1215" s="86">
        <v>1843.2256044823234</v>
      </c>
      <c r="AQ1215" s="86">
        <v>1280.8025366161617</v>
      </c>
      <c r="AR1215" s="86">
        <v>1765.4462424242424</v>
      </c>
      <c r="AS1215" s="86">
        <v>1840.3474188762627</v>
      </c>
      <c r="AT1215" s="86">
        <v>2592.3001273674245</v>
      </c>
      <c r="AU1215" s="86">
        <v>2455.5950102588386</v>
      </c>
      <c r="AV1215" s="86">
        <v>1771.9240241477273</v>
      </c>
      <c r="AW1215" s="86">
        <v>2455.0469619633841</v>
      </c>
      <c r="AX1215" s="86">
        <v>1090.2606843434344</v>
      </c>
      <c r="AY1215" s="86">
        <v>1022.5754771148991</v>
      </c>
      <c r="AZ1215" s="86">
        <v>985.49833222853545</v>
      </c>
      <c r="BA1215" s="86">
        <v>1863.7364051452021</v>
      </c>
      <c r="BB1215" s="86">
        <v>2366.6073770517678</v>
      </c>
      <c r="BC1215" s="86">
        <v>2912.8872536300505</v>
      </c>
      <c r="BD1215" s="86">
        <v>1884.8673330176769</v>
      </c>
      <c r="BE1215" s="86">
        <v>1856.4570561868688</v>
      </c>
    </row>
    <row r="1216" spans="4:57" x14ac:dyDescent="0.3">
      <c r="D1216" s="2" t="s">
        <v>1244</v>
      </c>
      <c r="E1216" s="2" t="s">
        <v>1244</v>
      </c>
      <c r="F1216" s="2" t="s">
        <v>1373</v>
      </c>
      <c r="G1216" s="2" t="s">
        <v>114</v>
      </c>
      <c r="H1216" s="2">
        <v>25304</v>
      </c>
      <c r="I1216" s="2">
        <v>38.294400000000003</v>
      </c>
      <c r="J1216" s="2">
        <v>-81.6096</v>
      </c>
      <c r="K1216" s="2" t="s">
        <v>1323</v>
      </c>
      <c r="L1216" s="5">
        <v>674.87868954689998</v>
      </c>
      <c r="N1216" s="2" t="s">
        <v>1244</v>
      </c>
      <c r="O1216" s="86">
        <v>1128.9148661616161</v>
      </c>
      <c r="P1216" s="86">
        <v>101.29945738636364</v>
      </c>
      <c r="Q1216" s="86">
        <v>309.48386663510104</v>
      </c>
      <c r="R1216" s="86">
        <v>949.9441650883839</v>
      </c>
      <c r="S1216" s="86">
        <v>901.31575284090911</v>
      </c>
      <c r="T1216" s="86">
        <v>1193.3092981376262</v>
      </c>
      <c r="U1216" s="86">
        <v>1758.253263888889</v>
      </c>
      <c r="V1216" s="86">
        <v>816.64477667297979</v>
      </c>
      <c r="W1216" s="86">
        <v>945.53057433712127</v>
      </c>
      <c r="X1216" s="86">
        <v>1904.3211833964647</v>
      </c>
      <c r="Y1216" s="86">
        <v>890.66982149621219</v>
      </c>
      <c r="Z1216" s="86">
        <v>824.24910211489907</v>
      </c>
      <c r="AA1216" s="86">
        <v>2401.3953950441919</v>
      </c>
      <c r="AB1216" s="86">
        <v>1314.7709676452021</v>
      </c>
      <c r="AC1216" s="86">
        <v>938.66940735479807</v>
      </c>
      <c r="AD1216" s="86">
        <v>993.23190261994955</v>
      </c>
      <c r="AE1216" s="86">
        <v>1130.6640225694446</v>
      </c>
      <c r="AF1216" s="86">
        <v>1600.9105866477273</v>
      </c>
      <c r="AG1216" s="86">
        <v>1029.3589728535353</v>
      </c>
      <c r="AH1216" s="86">
        <v>1312.063037405303</v>
      </c>
      <c r="AI1216" s="86">
        <v>1595.1262537878788</v>
      </c>
      <c r="AJ1216" s="86">
        <v>2337.7515779671717</v>
      </c>
      <c r="AK1216" s="86">
        <v>428.66883664772729</v>
      </c>
      <c r="AL1216" s="86">
        <v>806.38533743686878</v>
      </c>
      <c r="AM1216" s="86">
        <v>1433.6011354166667</v>
      </c>
      <c r="AN1216" s="86">
        <v>824.5753213383839</v>
      </c>
      <c r="AO1216" s="86">
        <v>1287.6344992108586</v>
      </c>
      <c r="AP1216" s="86">
        <v>1767.1717867739899</v>
      </c>
      <c r="AQ1216" s="86">
        <v>1423.3317542613638</v>
      </c>
      <c r="AR1216" s="86">
        <v>1589.6004108270204</v>
      </c>
      <c r="AS1216" s="86">
        <v>1612.0865465593436</v>
      </c>
      <c r="AT1216" s="86">
        <v>2461.7273102904041</v>
      </c>
      <c r="AU1216" s="86">
        <v>2489.3913218118687</v>
      </c>
      <c r="AV1216" s="86">
        <v>1656.9892245896465</v>
      </c>
      <c r="AW1216" s="86">
        <v>2488.8432735164142</v>
      </c>
      <c r="AX1216" s="86">
        <v>955.3954436553031</v>
      </c>
      <c r="AY1216" s="86">
        <v>1109.9388492739899</v>
      </c>
      <c r="AZ1216" s="86">
        <v>1128.026928503788</v>
      </c>
      <c r="BA1216" s="86">
        <v>1687.8899521780304</v>
      </c>
      <c r="BB1216" s="86">
        <v>2400.4030672348485</v>
      </c>
      <c r="BC1216" s="86">
        <v>2557.940233270202</v>
      </c>
      <c r="BD1216" s="86">
        <v>1529.9203126578284</v>
      </c>
      <c r="BE1216" s="86">
        <v>1680.6112245896466</v>
      </c>
    </row>
    <row r="1217" spans="4:57" x14ac:dyDescent="0.3">
      <c r="D1217" s="2" t="s">
        <v>1245</v>
      </c>
      <c r="E1217" s="2" t="s">
        <v>1245</v>
      </c>
      <c r="F1217" s="2" t="s">
        <v>2491</v>
      </c>
      <c r="G1217" s="2" t="s">
        <v>103</v>
      </c>
      <c r="H1217" s="2">
        <v>74085</v>
      </c>
      <c r="I1217" s="2">
        <v>36.117899999999999</v>
      </c>
      <c r="J1217" s="2">
        <v>-96.729699999999994</v>
      </c>
      <c r="K1217" s="2" t="s">
        <v>1351</v>
      </c>
      <c r="L1217" s="5">
        <v>0.88143249902655496</v>
      </c>
      <c r="N1217" s="2" t="s">
        <v>1245</v>
      </c>
      <c r="O1217" s="86">
        <v>181.31761537247476</v>
      </c>
      <c r="P1217" s="86">
        <v>954.71255808080809</v>
      </c>
      <c r="Q1217" s="86">
        <v>1097.8954569128789</v>
      </c>
      <c r="R1217" s="86">
        <v>356.9055784406566</v>
      </c>
      <c r="S1217" s="86">
        <v>167.88546117424244</v>
      </c>
      <c r="T1217" s="86">
        <v>309.78336695075757</v>
      </c>
      <c r="U1217" s="86">
        <v>1135.3317536300506</v>
      </c>
      <c r="V1217" s="86">
        <v>755.24659059343435</v>
      </c>
      <c r="W1217" s="86">
        <v>173.06706518308081</v>
      </c>
      <c r="X1217" s="86">
        <v>1375.8230506628788</v>
      </c>
      <c r="Y1217" s="86">
        <v>75.246658143939399</v>
      </c>
      <c r="Z1217" s="86">
        <v>154.44895738636365</v>
      </c>
      <c r="AA1217" s="86">
        <v>1468.5699720643941</v>
      </c>
      <c r="AB1217" s="86">
        <v>619.69162926136369</v>
      </c>
      <c r="AC1217" s="86">
        <v>327.56946038510102</v>
      </c>
      <c r="AD1217" s="86">
        <v>1496.9342675189396</v>
      </c>
      <c r="AE1217" s="86">
        <v>295.74475568181822</v>
      </c>
      <c r="AF1217" s="86">
        <v>931.58081897095963</v>
      </c>
      <c r="AG1217" s="86">
        <v>590.18774131944451</v>
      </c>
      <c r="AH1217" s="86">
        <v>457.31896227904042</v>
      </c>
      <c r="AI1217" s="86">
        <v>888.22100252525252</v>
      </c>
      <c r="AJ1217" s="86">
        <v>1404.9261549873738</v>
      </c>
      <c r="AK1217" s="86">
        <v>865.3117138573233</v>
      </c>
      <c r="AL1217" s="86">
        <v>665.29769807449497</v>
      </c>
      <c r="AM1217" s="86">
        <v>726.69526278409091</v>
      </c>
      <c r="AN1217" s="86">
        <v>245.71018323863638</v>
      </c>
      <c r="AO1217" s="86">
        <v>354.8090762310606</v>
      </c>
      <c r="AP1217" s="86">
        <v>944.19649305555561</v>
      </c>
      <c r="AQ1217" s="86">
        <v>531.97469760101012</v>
      </c>
      <c r="AR1217" s="86">
        <v>882.69453819444448</v>
      </c>
      <c r="AS1217" s="86">
        <v>1050.8695577651515</v>
      </c>
      <c r="AT1217" s="86">
        <v>1693.2710159406568</v>
      </c>
      <c r="AU1217" s="86">
        <v>1556.5658988320708</v>
      </c>
      <c r="AV1217" s="86">
        <v>872.89491272095961</v>
      </c>
      <c r="AW1217" s="86">
        <v>1556.0178505366162</v>
      </c>
      <c r="AX1217" s="86">
        <v>136.198079229798</v>
      </c>
      <c r="AY1217" s="86">
        <v>177.11404766414142</v>
      </c>
      <c r="AZ1217" s="86">
        <v>314.0540426136364</v>
      </c>
      <c r="BA1217" s="86">
        <v>980.98470091540412</v>
      </c>
      <c r="BB1217" s="86">
        <v>1467.5782656250001</v>
      </c>
      <c r="BC1217" s="86">
        <v>2149.9704723800505</v>
      </c>
      <c r="BD1217" s="86">
        <v>1125.7067331123737</v>
      </c>
      <c r="BE1217" s="86">
        <v>1011.2814569128789</v>
      </c>
    </row>
    <row r="1218" spans="4:57" x14ac:dyDescent="0.3">
      <c r="D1218" s="2" t="s">
        <v>1246</v>
      </c>
      <c r="E1218" s="2" t="s">
        <v>2122</v>
      </c>
      <c r="F1218" s="2" t="s">
        <v>2492</v>
      </c>
      <c r="G1218" s="2" t="s">
        <v>74</v>
      </c>
      <c r="H1218" s="242" t="s">
        <v>7518</v>
      </c>
      <c r="I1218" s="2">
        <v>41.603400000000001</v>
      </c>
      <c r="J1218" s="2">
        <v>-72.776300000000006</v>
      </c>
      <c r="K1218" s="2" t="s">
        <v>1351</v>
      </c>
      <c r="L1218" s="5">
        <v>2111.4413129765999</v>
      </c>
      <c r="N1218" s="2" t="s">
        <v>1246</v>
      </c>
      <c r="O1218" s="86">
        <v>1681.0430767045455</v>
      </c>
      <c r="P1218" s="86">
        <v>611.8486977588384</v>
      </c>
      <c r="Q1218" s="86">
        <v>409.88730855429293</v>
      </c>
      <c r="R1218" s="86">
        <v>1545.5943696338384</v>
      </c>
      <c r="S1218" s="86">
        <v>1500.7364302398992</v>
      </c>
      <c r="T1218" s="86">
        <v>1792.7430243055555</v>
      </c>
      <c r="U1218" s="86">
        <v>2136.5811927083332</v>
      </c>
      <c r="V1218" s="86">
        <v>1289.3625290404041</v>
      </c>
      <c r="W1218" s="86">
        <v>1493.8230681818184</v>
      </c>
      <c r="X1218" s="86">
        <v>2303.9502954545455</v>
      </c>
      <c r="Y1218" s="86">
        <v>1442.7980320391414</v>
      </c>
      <c r="Z1218" s="86">
        <v>1376.3773126578283</v>
      </c>
      <c r="AA1218" s="86">
        <v>2940.6985298295458</v>
      </c>
      <c r="AB1218" s="86">
        <v>1746.4031175820708</v>
      </c>
      <c r="AC1218" s="86">
        <v>1538.1031335227274</v>
      </c>
      <c r="AD1218" s="86">
        <v>1377.5175265151515</v>
      </c>
      <c r="AE1218" s="86">
        <v>1730.0977487373739</v>
      </c>
      <c r="AF1218" s="86">
        <v>2032.542736584596</v>
      </c>
      <c r="AG1218" s="86">
        <v>1533.7218540088384</v>
      </c>
      <c r="AH1218" s="86">
        <v>1860.3549098800506</v>
      </c>
      <c r="AI1218" s="86">
        <v>2099.5469223484852</v>
      </c>
      <c r="AJ1218" s="86">
        <v>2877.0547127525256</v>
      </c>
      <c r="AK1218" s="86">
        <v>781.97481897095963</v>
      </c>
      <c r="AL1218" s="86">
        <v>1310.7482185921717</v>
      </c>
      <c r="AM1218" s="86">
        <v>1851.4059398674244</v>
      </c>
      <c r="AN1218" s="86">
        <v>1424.0090475063132</v>
      </c>
      <c r="AO1218" s="86">
        <v>1839.7627097537879</v>
      </c>
      <c r="AP1218" s="86">
        <v>2271.5918339646464</v>
      </c>
      <c r="AQ1218" s="86">
        <v>2022.7654804292931</v>
      </c>
      <c r="AR1218" s="86">
        <v>2094.0210793876263</v>
      </c>
      <c r="AS1218" s="86">
        <v>1990.4150967487374</v>
      </c>
      <c r="AT1218" s="86">
        <v>2893.3594602272728</v>
      </c>
      <c r="AU1218" s="86">
        <v>3028.6944565972226</v>
      </c>
      <c r="AV1218" s="86">
        <v>2205.2817184343435</v>
      </c>
      <c r="AW1218" s="86">
        <v>3028.1464083017677</v>
      </c>
      <c r="AX1218" s="86">
        <v>1503.6873161300505</v>
      </c>
      <c r="AY1218" s="86">
        <v>1662.0670598169193</v>
      </c>
      <c r="AZ1218" s="86">
        <v>1727.4612760416667</v>
      </c>
      <c r="BA1218" s="86">
        <v>2189.3852110164144</v>
      </c>
      <c r="BB1218" s="86">
        <v>2939.706202020202</v>
      </c>
      <c r="BC1218" s="86">
        <v>2936.2681620896465</v>
      </c>
      <c r="BD1218" s="86">
        <v>1908.2488628472224</v>
      </c>
      <c r="BE1218" s="86">
        <v>2112.2433745265153</v>
      </c>
    </row>
    <row r="1219" spans="4:57" x14ac:dyDescent="0.3">
      <c r="D1219" s="2" t="s">
        <v>1247</v>
      </c>
      <c r="E1219" s="2" t="s">
        <v>1247</v>
      </c>
      <c r="F1219" s="2" t="s">
        <v>2493</v>
      </c>
      <c r="G1219" s="2" t="s">
        <v>68</v>
      </c>
      <c r="H1219" s="2">
        <v>36925</v>
      </c>
      <c r="I1219" s="2">
        <v>32.460700000000003</v>
      </c>
      <c r="J1219" s="2">
        <v>-88.164500000000004</v>
      </c>
      <c r="K1219" s="2" t="s">
        <v>1351</v>
      </c>
      <c r="L1219" s="5">
        <v>7.1077476121380201</v>
      </c>
      <c r="N1219" s="2" t="s">
        <v>1247</v>
      </c>
      <c r="O1219" s="86">
        <v>881.49280871212125</v>
      </c>
      <c r="P1219" s="86">
        <v>753.80749779040411</v>
      </c>
      <c r="Q1219" s="86">
        <v>939.0838611111111</v>
      </c>
      <c r="R1219" s="86">
        <v>357.39583933080809</v>
      </c>
      <c r="S1219" s="86">
        <v>543.43027398989898</v>
      </c>
      <c r="T1219" s="86">
        <v>657.794034564394</v>
      </c>
      <c r="U1219" s="86">
        <v>1679.2000934343434</v>
      </c>
      <c r="V1219" s="86">
        <v>130.73872285353536</v>
      </c>
      <c r="W1219" s="86">
        <v>860.9291916035354</v>
      </c>
      <c r="X1219" s="86">
        <v>1896.5260973800507</v>
      </c>
      <c r="Y1219" s="86">
        <v>668.20633080808079</v>
      </c>
      <c r="Z1219" s="86">
        <v>623.85791477272733</v>
      </c>
      <c r="AA1219" s="86">
        <v>2026.7354130366164</v>
      </c>
      <c r="AB1219" s="86">
        <v>1254.5614622790404</v>
      </c>
      <c r="AC1219" s="86">
        <v>389.88540988005053</v>
      </c>
      <c r="AD1219" s="86">
        <v>792.60708017676768</v>
      </c>
      <c r="AE1219" s="86">
        <v>595.14875899621211</v>
      </c>
      <c r="AF1219" s="86">
        <v>1540.7010812815658</v>
      </c>
      <c r="AG1219" s="86">
        <v>345.52332370580808</v>
      </c>
      <c r="AH1219" s="86">
        <v>1110.616763888889</v>
      </c>
      <c r="AI1219" s="86">
        <v>1489.8730194128789</v>
      </c>
      <c r="AJ1219" s="86">
        <v>1943.6936688762628</v>
      </c>
      <c r="AK1219" s="86">
        <v>830.3646251578283</v>
      </c>
      <c r="AL1219" s="86">
        <v>122.54906691919193</v>
      </c>
      <c r="AM1219" s="86">
        <v>1367.1213858901515</v>
      </c>
      <c r="AN1219" s="86">
        <v>466.68922111742427</v>
      </c>
      <c r="AO1219" s="86">
        <v>891.87403645833342</v>
      </c>
      <c r="AP1219" s="86">
        <v>1491.4954163510101</v>
      </c>
      <c r="AQ1219" s="86">
        <v>887.81649068813135</v>
      </c>
      <c r="AR1219" s="86">
        <v>1464.4353764204545</v>
      </c>
      <c r="AS1219" s="86">
        <v>1604.292081912879</v>
      </c>
      <c r="AT1219" s="86">
        <v>2240.5699392361112</v>
      </c>
      <c r="AU1219" s="86">
        <v>2103.8648221275253</v>
      </c>
      <c r="AV1219" s="86">
        <v>1420.1932146464646</v>
      </c>
      <c r="AW1219" s="86">
        <v>2114.1832915088385</v>
      </c>
      <c r="AX1219" s="86">
        <v>824.06020565025256</v>
      </c>
      <c r="AY1219" s="86">
        <v>629.58880981691925</v>
      </c>
      <c r="AZ1219" s="86">
        <v>592.51228630050502</v>
      </c>
      <c r="BA1219" s="86">
        <v>1582.6367178030305</v>
      </c>
      <c r="BB1219" s="86">
        <v>2025.7437065972224</v>
      </c>
      <c r="BC1219" s="86">
        <v>2706.2270648674244</v>
      </c>
      <c r="BD1219" s="86">
        <v>1678.2071442550505</v>
      </c>
      <c r="BE1219" s="86">
        <v>1620.4017192234849</v>
      </c>
    </row>
    <row r="1220" spans="4:57" x14ac:dyDescent="0.3">
      <c r="D1220" s="2" t="s">
        <v>1248</v>
      </c>
      <c r="E1220" s="2" t="s">
        <v>1248</v>
      </c>
      <c r="F1220" s="2" t="s">
        <v>2494</v>
      </c>
      <c r="G1220" s="2" t="s">
        <v>106</v>
      </c>
      <c r="H1220" s="2">
        <v>29730</v>
      </c>
      <c r="I1220" s="2">
        <v>34.8889</v>
      </c>
      <c r="J1220" s="2">
        <v>-81.023700000000005</v>
      </c>
      <c r="K1220" s="2" t="s">
        <v>1323</v>
      </c>
      <c r="L1220" s="5">
        <v>309.61111950822698</v>
      </c>
      <c r="N1220" s="2" t="s">
        <v>1248</v>
      </c>
      <c r="O1220" s="86">
        <v>1239.8859468118687</v>
      </c>
      <c r="P1220" s="86">
        <v>382.62656613005055</v>
      </c>
      <c r="Q1220" s="86">
        <v>547.7531447285354</v>
      </c>
      <c r="R1220" s="86">
        <v>853.55725852272735</v>
      </c>
      <c r="S1220" s="86">
        <v>912.8061259469697</v>
      </c>
      <c r="T1220" s="86">
        <v>1153.9554537563131</v>
      </c>
      <c r="U1220" s="86">
        <v>1947.2659247159093</v>
      </c>
      <c r="V1220" s="86">
        <v>562.13288809974756</v>
      </c>
      <c r="W1220" s="86">
        <v>1153.3875216224749</v>
      </c>
      <c r="X1220" s="86">
        <v>2164.5919286616163</v>
      </c>
      <c r="Y1220" s="86">
        <v>1037.5821827651516</v>
      </c>
      <c r="Z1220" s="86">
        <v>936.10998453282832</v>
      </c>
      <c r="AA1220" s="86">
        <v>2470.7744567550508</v>
      </c>
      <c r="AB1220" s="86">
        <v>1524.4945102588385</v>
      </c>
      <c r="AC1220" s="86">
        <v>886.0468290719698</v>
      </c>
      <c r="AD1220" s="86">
        <v>703.95187989267686</v>
      </c>
      <c r="AE1220" s="86">
        <v>1091.3107995580808</v>
      </c>
      <c r="AF1220" s="86">
        <v>1810.6341292613638</v>
      </c>
      <c r="AG1220" s="86">
        <v>823.27292992424248</v>
      </c>
      <c r="AH1220" s="86">
        <v>1521.7859586489899</v>
      </c>
      <c r="AI1220" s="86">
        <v>1804.8497964015153</v>
      </c>
      <c r="AJ1220" s="86">
        <v>2407.1306396780305</v>
      </c>
      <c r="AK1220" s="86">
        <v>709.99656676136362</v>
      </c>
      <c r="AL1220" s="86">
        <v>618.71048611111109</v>
      </c>
      <c r="AM1220" s="86">
        <v>1643.3240566603536</v>
      </c>
      <c r="AN1220" s="86">
        <v>836.06507307449499</v>
      </c>
      <c r="AO1220" s="86">
        <v>1357.0129395517677</v>
      </c>
      <c r="AP1220" s="86">
        <v>1976.894708017677</v>
      </c>
      <c r="AQ1220" s="86">
        <v>1383.9779098800507</v>
      </c>
      <c r="AR1220" s="86">
        <v>1799.3239534406566</v>
      </c>
      <c r="AS1220" s="86">
        <v>1874.2245085227273</v>
      </c>
      <c r="AT1220" s="86">
        <v>2671.4508529040404</v>
      </c>
      <c r="AU1220" s="86">
        <v>2558.7703835227276</v>
      </c>
      <c r="AV1220" s="86">
        <v>1875.0987760416667</v>
      </c>
      <c r="AW1220" s="86">
        <v>2558.2223352272727</v>
      </c>
      <c r="AX1220" s="86">
        <v>1086.8648975694446</v>
      </c>
      <c r="AY1220" s="86">
        <v>1125.7508503787878</v>
      </c>
      <c r="AZ1220" s="86">
        <v>1088.6737054924242</v>
      </c>
      <c r="BA1220" s="86">
        <v>1897.6134947916667</v>
      </c>
      <c r="BB1220" s="86">
        <v>2469.782128945707</v>
      </c>
      <c r="BC1220" s="86">
        <v>2833.5246409406568</v>
      </c>
      <c r="BD1220" s="86">
        <v>1805.5047203282829</v>
      </c>
      <c r="BE1220" s="86">
        <v>1890.334767203283</v>
      </c>
    </row>
    <row r="1221" spans="4:57" x14ac:dyDescent="0.3">
      <c r="D1221" s="2" t="s">
        <v>1249</v>
      </c>
      <c r="E1221" s="2" t="s">
        <v>1249</v>
      </c>
      <c r="F1221" s="2" t="s">
        <v>1784</v>
      </c>
      <c r="G1221" s="2" t="s">
        <v>85</v>
      </c>
      <c r="H1221" s="2">
        <v>70791</v>
      </c>
      <c r="I1221" s="2">
        <v>30.637899999999998</v>
      </c>
      <c r="J1221" s="2">
        <v>-91.179699999999997</v>
      </c>
      <c r="K1221" s="2" t="s">
        <v>1323</v>
      </c>
      <c r="L1221" s="5">
        <v>23.773278156456101</v>
      </c>
      <c r="N1221" s="2" t="s">
        <v>1249</v>
      </c>
      <c r="O1221" s="86">
        <v>766.55676641414141</v>
      </c>
      <c r="P1221" s="86">
        <v>996.61339788510111</v>
      </c>
      <c r="Q1221" s="86">
        <v>1181.8897612058081</v>
      </c>
      <c r="R1221" s="86">
        <v>252.02703014520202</v>
      </c>
      <c r="S1221" s="86">
        <v>490.36652304292932</v>
      </c>
      <c r="T1221" s="86">
        <v>542.85799226641416</v>
      </c>
      <c r="U1221" s="86">
        <v>1687.0846567234848</v>
      </c>
      <c r="V1221" s="86">
        <v>228.13349147727274</v>
      </c>
      <c r="W1221" s="86">
        <v>803.1598060290404</v>
      </c>
      <c r="X1221" s="86">
        <v>1927.5765751262627</v>
      </c>
      <c r="Y1221" s="86">
        <v>585.80335495580812</v>
      </c>
      <c r="Z1221" s="86">
        <v>631.14472017045455</v>
      </c>
      <c r="AA1221" s="86">
        <v>1895.5300413510101</v>
      </c>
      <c r="AB1221" s="86">
        <v>1249.7843701073232</v>
      </c>
      <c r="AC1221" s="86">
        <v>274.94936758207075</v>
      </c>
      <c r="AD1221" s="86">
        <v>934.6124829545455</v>
      </c>
      <c r="AE1221" s="86">
        <v>480.21271669823233</v>
      </c>
      <c r="AF1221" s="86">
        <v>1489.4921196338385</v>
      </c>
      <c r="AG1221" s="86">
        <v>77.722196022727275</v>
      </c>
      <c r="AH1221" s="86">
        <v>995.68072159090912</v>
      </c>
      <c r="AI1221" s="86">
        <v>1374.936977114899</v>
      </c>
      <c r="AJ1221" s="86">
        <v>1812.4882971906566</v>
      </c>
      <c r="AK1221" s="86">
        <v>1007.574363794192</v>
      </c>
      <c r="AL1221" s="86">
        <v>140.72040972222223</v>
      </c>
      <c r="AM1221" s="86">
        <v>1284.6065634469699</v>
      </c>
      <c r="AN1221" s="86">
        <v>415.49827919823235</v>
      </c>
      <c r="AO1221" s="86">
        <v>776.93861553030308</v>
      </c>
      <c r="AP1221" s="86">
        <v>1376.5593740530303</v>
      </c>
      <c r="AQ1221" s="86">
        <v>772.88044839015151</v>
      </c>
      <c r="AR1221" s="86">
        <v>1349.4993341224749</v>
      </c>
      <c r="AS1221" s="86">
        <v>1608.78147979798</v>
      </c>
      <c r="AT1221" s="86">
        <v>2125.6338969381313</v>
      </c>
      <c r="AU1221" s="86">
        <v>1988.9287798295456</v>
      </c>
      <c r="AV1221" s="86">
        <v>1305.2577937184344</v>
      </c>
      <c r="AW1221" s="86">
        <v>1982.9772984532829</v>
      </c>
      <c r="AX1221" s="86">
        <v>766.29019870580817</v>
      </c>
      <c r="AY1221" s="86">
        <v>514.65276751893941</v>
      </c>
      <c r="AZ1221" s="86">
        <v>477.5762440025253</v>
      </c>
      <c r="BA1221" s="86">
        <v>1467.7006755050506</v>
      </c>
      <c r="BB1221" s="86">
        <v>1894.5377135416668</v>
      </c>
      <c r="BC1221" s="86">
        <v>2735.0841066919193</v>
      </c>
      <c r="BD1221" s="86">
        <v>1707.0641860795456</v>
      </c>
      <c r="BE1221" s="86">
        <v>1569.1927575757577</v>
      </c>
    </row>
    <row r="1222" spans="4:57" x14ac:dyDescent="0.3">
      <c r="D1222" s="2" t="s">
        <v>1250</v>
      </c>
      <c r="E1222" s="2" t="s">
        <v>1250</v>
      </c>
      <c r="F1222" s="2" t="s">
        <v>2495</v>
      </c>
      <c r="G1222" s="2" t="s">
        <v>98</v>
      </c>
      <c r="H1222" s="2">
        <v>88240</v>
      </c>
      <c r="I1222" s="2">
        <v>32.710299999999997</v>
      </c>
      <c r="J1222" s="2">
        <v>-103.2764</v>
      </c>
      <c r="K1222" s="2" t="s">
        <v>1323</v>
      </c>
      <c r="L1222" s="5">
        <v>18.8784589747079</v>
      </c>
      <c r="N1222" s="2" t="s">
        <v>1250</v>
      </c>
      <c r="O1222" s="86">
        <v>407.02589993686871</v>
      </c>
      <c r="P1222" s="86">
        <v>1486.3809202967172</v>
      </c>
      <c r="Q1222" s="86">
        <v>1629.5638191287881</v>
      </c>
      <c r="R1222" s="86">
        <v>591.19063241792935</v>
      </c>
      <c r="S1222" s="86">
        <v>654.18636063762631</v>
      </c>
      <c r="T1222" s="86">
        <v>276.8196911300505</v>
      </c>
      <c r="U1222" s="86">
        <v>1093.0518781565656</v>
      </c>
      <c r="V1222" s="86">
        <v>990.42703866792931</v>
      </c>
      <c r="W1222" s="86">
        <v>614.61814362373741</v>
      </c>
      <c r="X1222" s="86">
        <v>1333.5431751893941</v>
      </c>
      <c r="Y1222" s="86">
        <v>608.3485208333334</v>
      </c>
      <c r="Z1222" s="86">
        <v>686.1173196022728</v>
      </c>
      <c r="AA1222" s="86">
        <v>1084.3700972222223</v>
      </c>
      <c r="AB1222" s="86">
        <v>631.91273342803038</v>
      </c>
      <c r="AC1222" s="86">
        <v>578.96207181186867</v>
      </c>
      <c r="AD1222" s="86">
        <v>1719.4884782196971</v>
      </c>
      <c r="AE1222" s="86">
        <v>341.87961032196972</v>
      </c>
      <c r="AF1222" s="86">
        <v>889.3009434974748</v>
      </c>
      <c r="AG1222" s="86">
        <v>809.3399515467172</v>
      </c>
      <c r="AH1222" s="86">
        <v>432.60956486742424</v>
      </c>
      <c r="AI1222" s="86">
        <v>732.06141366792929</v>
      </c>
      <c r="AJ1222" s="86">
        <v>1001.3277316919192</v>
      </c>
      <c r="AK1222" s="86">
        <v>1396.9800760732323</v>
      </c>
      <c r="AL1222" s="86">
        <v>903.72666824494956</v>
      </c>
      <c r="AM1222" s="86">
        <v>684.41538731060609</v>
      </c>
      <c r="AN1222" s="86">
        <v>732.01108270202019</v>
      </c>
      <c r="AO1222" s="86">
        <v>251.68279119318183</v>
      </c>
      <c r="AP1222" s="86">
        <v>620.6069071969697</v>
      </c>
      <c r="AQ1222" s="86">
        <v>89.80908428030304</v>
      </c>
      <c r="AR1222" s="86">
        <v>686.13968892045455</v>
      </c>
      <c r="AS1222" s="86">
        <v>1008.5903036616162</v>
      </c>
      <c r="AT1222" s="86">
        <v>1369.6820514520202</v>
      </c>
      <c r="AU1222" s="86">
        <v>1232.9769343434343</v>
      </c>
      <c r="AV1222" s="86">
        <v>549.30532686237382</v>
      </c>
      <c r="AW1222" s="86">
        <v>1171.817354324495</v>
      </c>
      <c r="AX1222" s="86">
        <v>631.49206597222224</v>
      </c>
      <c r="AY1222" s="86">
        <v>420.96074242424243</v>
      </c>
      <c r="AZ1222" s="86">
        <v>360.1416731376263</v>
      </c>
      <c r="BA1222" s="86">
        <v>824.82511205808089</v>
      </c>
      <c r="BB1222" s="86">
        <v>1083.3777694128789</v>
      </c>
      <c r="BC1222" s="86">
        <v>2269.7612780934346</v>
      </c>
      <c r="BD1222" s="86">
        <v>1295.1406482007576</v>
      </c>
      <c r="BE1222" s="86">
        <v>969.00158143939404</v>
      </c>
    </row>
  </sheetData>
  <sortState ref="A3:B45">
    <sortCondition ref="A3"/>
  </sortState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3FCBACC0007E48823053D9A56F9DF4" ma:contentTypeVersion="0" ma:contentTypeDescription="Create a new document." ma:contentTypeScope="" ma:versionID="6f83114559265e5a1942650c3fb3465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99F6792-15D9-4614-BC62-D745A12452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773C95D-E0A9-4880-8C89-638CF82337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31E9A2-A7CA-4B07-972F-75B53055B9CF}">
  <ds:schemaRefs>
    <ds:schemaRef ds:uri="http://www.w3.org/XML/1998/namespace"/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41</vt:i4>
      </vt:variant>
    </vt:vector>
  </HeadingPairs>
  <TitlesOfParts>
    <vt:vector size="68" baseType="lpstr">
      <vt:lpstr>Case Definition</vt:lpstr>
      <vt:lpstr>Production Basin Map</vt:lpstr>
      <vt:lpstr>LDC</vt:lpstr>
      <vt:lpstr>Processing</vt:lpstr>
      <vt:lpstr>Transmission</vt:lpstr>
      <vt:lpstr>Gathering</vt:lpstr>
      <vt:lpstr>Production</vt:lpstr>
      <vt:lpstr>U.S. GHG and EDF Inputs</vt:lpstr>
      <vt:lpstr>GHGRP Summary</vt:lpstr>
      <vt:lpstr>GHGRP Distribution</vt:lpstr>
      <vt:lpstr>EIA+PUC Distribution</vt:lpstr>
      <vt:lpstr>GHGRP Processing</vt:lpstr>
      <vt:lpstr>% Gas Processed</vt:lpstr>
      <vt:lpstr>Processing Emission Factors</vt:lpstr>
      <vt:lpstr>GHGRP Plant Locations</vt:lpstr>
      <vt:lpstr>Processing Mapping</vt:lpstr>
      <vt:lpstr>Compressor Emissions</vt:lpstr>
      <vt:lpstr>GHGRP Compression</vt:lpstr>
      <vt:lpstr>Transmission Emissions</vt:lpstr>
      <vt:lpstr>GHGRP Pipeline</vt:lpstr>
      <vt:lpstr>GHGRP Production</vt:lpstr>
      <vt:lpstr>Basin Level Factors</vt:lpstr>
      <vt:lpstr>GHGRP Production Outlier Adj</vt:lpstr>
      <vt:lpstr>GHGRP Basin Listing</vt:lpstr>
      <vt:lpstr>Basin-County_Map</vt:lpstr>
      <vt:lpstr>GHGRP GB</vt:lpstr>
      <vt:lpstr>Hidden Tab</vt:lpstr>
      <vt:lpstr>AnnualDeliveries1</vt:lpstr>
      <vt:lpstr>BasinLevelFactors</vt:lpstr>
      <vt:lpstr>City</vt:lpstr>
      <vt:lpstr>Deliveries</vt:lpstr>
      <vt:lpstr>DemandMethod</vt:lpstr>
      <vt:lpstr>EIADeliveries</vt:lpstr>
      <vt:lpstr>GatheringEmissions</vt:lpstr>
      <vt:lpstr>GHGRPDistribution</vt:lpstr>
      <vt:lpstr>GWPMethodLookup</vt:lpstr>
      <vt:lpstr>GWPMethodology</vt:lpstr>
      <vt:lpstr>GWPValue</vt:lpstr>
      <vt:lpstr>LDCBasinLookup</vt:lpstr>
      <vt:lpstr>LDCDeliveryMethod</vt:lpstr>
      <vt:lpstr>LDCDescData</vt:lpstr>
      <vt:lpstr>LDCList</vt:lpstr>
      <vt:lpstr>LDCName</vt:lpstr>
      <vt:lpstr>ProcessedProportion</vt:lpstr>
      <vt:lpstr>State</vt:lpstr>
      <vt:lpstr>StateBasinLookup</vt:lpstr>
      <vt:lpstr>StateDelivery</vt:lpstr>
      <vt:lpstr>SupplyArea1</vt:lpstr>
      <vt:lpstr>SupplyArea1Prcnt</vt:lpstr>
      <vt:lpstr>SupplyArea2</vt:lpstr>
      <vt:lpstr>SupplyArea2Prcnt</vt:lpstr>
      <vt:lpstr>SupplyArea3</vt:lpstr>
      <vt:lpstr>SupplyArea3Prcnt</vt:lpstr>
      <vt:lpstr>SupplyArea4</vt:lpstr>
      <vt:lpstr>SupplyArea4Prcnt</vt:lpstr>
      <vt:lpstr>SupplyArea5</vt:lpstr>
      <vt:lpstr>SupplyArea5Prcnt</vt:lpstr>
      <vt:lpstr>SupplyArea6</vt:lpstr>
      <vt:lpstr>SupplyArea6Prcnt</vt:lpstr>
      <vt:lpstr>SupplyArea7</vt:lpstr>
      <vt:lpstr>SupplyArea7Prcnt</vt:lpstr>
      <vt:lpstr>SupplyArea8</vt:lpstr>
      <vt:lpstr>SupplyArea8Prcnt</vt:lpstr>
      <vt:lpstr>SupplyAreas</vt:lpstr>
      <vt:lpstr>UserDefinedGWP</vt:lpstr>
      <vt:lpstr>UserDefinedState</vt:lpstr>
      <vt:lpstr>UserDefinedZip</vt:lpstr>
      <vt:lpstr>UserLDCDelivery</vt:lpstr>
    </vt:vector>
  </TitlesOfParts>
  <Company>ICF International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Bluestein, Joel</dc:creator>
  <cp:lastModifiedBy>Griffith, Andrew</cp:lastModifiedBy>
  <cp:lastPrinted>2018-12-02T15:14:48Z</cp:lastPrinted>
  <dcterms:created xsi:type="dcterms:W3CDTF">2018-11-13T21:49:14Z</dcterms:created>
  <dcterms:modified xsi:type="dcterms:W3CDTF">2019-03-22T14:51:04Z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0x010100023FCBACC0007E48823053D9A56F9DF4</vt:lpwstr>
  </property>
  <property fmtid="{D5CDD505-2E9C-101B-9397-08002B2CF9AE}" pid="3" name="{A44787D4-0540-4523-9961-78E4036D8C6D}">
    <vt:lpwstr>{67E293CA-46B9-4EF2-986B-51AAEF13E523}</vt:lpwstr>
  </property>
</Properties>
</file>